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6\Q2\FS\SET\"/>
    </mc:Choice>
  </mc:AlternateContent>
  <xr:revisionPtr revIDLastSave="0" documentId="13_ncr:1_{05862551-3681-43FC-B1CE-778C97B34D7A}" xr6:coauthVersionLast="47" xr6:coauthVersionMax="47" xr10:uidLastSave="{00000000-0000-0000-0000-000000000000}"/>
  <bookViews>
    <workbookView xWindow="-96" yWindow="0" windowWidth="11712" windowHeight="12336" tabRatio="792" xr2:uid="{00000000-000D-0000-FFFF-FFFF00000000}"/>
  </bookViews>
  <sheets>
    <sheet name="BS_2-4" sheetId="7" r:id="rId1"/>
    <sheet name="PL_5-6 (3M)" sheetId="21" r:id="rId2"/>
    <sheet name="PL_7-8 (6M)" sheetId="28" r:id="rId3"/>
    <sheet name="SH_9" sheetId="15" r:id="rId4"/>
    <sheet name="SH_10" sheetId="26" r:id="rId5"/>
    <sheet name="SH_11" sheetId="27" r:id="rId6"/>
    <sheet name="SH_12" sheetId="20" r:id="rId7"/>
    <sheet name="CF_13-15" sheetId="19" r:id="rId8"/>
    <sheet name="DS_INTERNAL_SETTINGS_STORAGE" sheetId="22" state="veryHidden" r:id="rId9"/>
    <sheet name="DS_INTERNAL_DOCGROUP_STORAGE" sheetId="23" state="veryHidden" r:id="rId10"/>
    <sheet name="DS_INTERNAL_DOCUMENT_STORAGE" sheetId="24" state="veryHidden" r:id="rId11"/>
    <sheet name="DS_INTERNAL_SNIP_STORAGE" sheetId="25" state="veryHidden" r:id="rId12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hidden="1">#REF!</definedName>
    <definedName name="_fill1" hidden="1">#REF!</definedName>
    <definedName name="_Filll" hidden="1">#REF!</definedName>
    <definedName name="_xlnm._FilterDatabase" localSheetId="0" hidden="1">'BS_2-4'!$A$41:$I$63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2">#REF!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lk120336604" localSheetId="7">'CF_13-15'!#REF!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">#REF!</definedName>
    <definedName name="A." hidden="1">#REF!</definedName>
    <definedName name="a.m">#REF!</definedName>
    <definedName name="a.m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localSheetId="7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>#REF!</definedName>
    <definedName name="AAAAAA" hidden="1">{#N/A,#N/A,FALSE,"MAIN";#N/A,#N/A,FALSE,"ACTvsBUD"}</definedName>
    <definedName name="aaaaaaa" localSheetId="7" hidden="1">{"conso",#N/A,FALSE,"cash flow"}</definedName>
    <definedName name="aaaaaaa" localSheetId="1" hidden="1">{"conso",#N/A,FALSE,"cash flow"}</definedName>
    <definedName name="aaaaaaa" localSheetId="2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localSheetId="7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1a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L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gin">#REF!</definedName>
    <definedName name="begin1">#REF!</definedName>
    <definedName name="begin2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7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localSheetId="7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Purchased_Vehicles">#REF!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7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localSheetId="7">#REF!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localSheetId="7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1" hidden="1">{"cashflow",#N/A,FALSE,"cash flow"}</definedName>
    <definedName name="f" localSheetId="2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b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>#REF!</definedName>
    <definedName name="frgfewq" hidden="1">{#N/A,#N/A,FALSE,"Sheet1"}</definedName>
    <definedName name="frt">#REF!</definedName>
    <definedName name="frtitem">#REF!</definedName>
    <definedName name="frtmkt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>#REF!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7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CB">#REF!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7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IT">#REF!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">#REF!</definedName>
    <definedName name="MKTY" hidden="1">{#N/A,#N/A,FALSE,"Diffs";#N/A,#N/A,FALSE,"P&amp;L"}</definedName>
    <definedName name="mktyjky" hidden="1">{#N/A,#N/A,FALSE,"P&amp;L-Adj";#N/A,#N/A,FALSE,"Bal-Adj"}</definedName>
    <definedName name="mm" localSheetId="7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>#REF!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7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localSheetId="7">#REF!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Data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'BS_2-4'!$A$1:$I$110</definedName>
    <definedName name="_xlnm.Print_Area" localSheetId="7">'CF_13-15'!$A$1:$I$124</definedName>
    <definedName name="_xlnm.Print_Area" localSheetId="1">'PL_5-6 (3M)'!$A$1:$I$64</definedName>
    <definedName name="_xlnm.Print_Area" localSheetId="2">'PL_7-8 (6M)'!$A$1:$I$70</definedName>
    <definedName name="_xlnm.Print_Area" localSheetId="4">SH_10!$A$1:$AC$34</definedName>
    <definedName name="_xlnm.Print_Area" localSheetId="5">SH_11!$A$1:$Q$24</definedName>
    <definedName name="_xlnm.Print_Area" localSheetId="6">SH_12!$A$1:$O$24</definedName>
    <definedName name="_xlnm.Print_Area" localSheetId="3">SH_9!$A$1:$AC$35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>#REF!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localSheetId="7">#REF!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7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7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>IF(#REF!&lt;=5,INDEX(#REF!,(#REF!*5)-4),#REF!)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localSheetId="7">#REF!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B">#REF!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>#REF!</definedName>
    <definedName name="sdsdf" hidden="1">#REF!</definedName>
    <definedName name="sdsqw" hidden="1">{"'Model'!$A$1:$N$53"}</definedName>
    <definedName name="sdtgf" localSheetId="7" hidden="1">{"conso",#N/A,FALSE,"cash flow"}</definedName>
    <definedName name="sdtgf" localSheetId="1" hidden="1">{"conso",#N/A,FALSE,"cash flow"}</definedName>
    <definedName name="sdtgf" localSheetId="2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localSheetId="7">#REF!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2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localSheetId="6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>#REF!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>#REF!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7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1" hidden="1">{"conso",#N/A,FALSE,"cash flow"}</definedName>
    <definedName name="x" localSheetId="2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7">#REF!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งินฝากประจำ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>#REF!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7" l="1"/>
  <c r="C73" i="19"/>
  <c r="M21" i="20" l="1"/>
  <c r="I21" i="20"/>
  <c r="G21" i="20"/>
  <c r="E21" i="20"/>
  <c r="C21" i="20"/>
  <c r="M16" i="20"/>
  <c r="M17" i="20" s="1"/>
  <c r="K16" i="20"/>
  <c r="K17" i="20" s="1"/>
  <c r="I16" i="20"/>
  <c r="I17" i="20" s="1"/>
  <c r="G16" i="20"/>
  <c r="E16" i="20"/>
  <c r="O15" i="20"/>
  <c r="O16" i="20" s="1"/>
  <c r="O17" i="20" s="1"/>
  <c r="O11" i="20"/>
  <c r="O21" i="27"/>
  <c r="I21" i="27"/>
  <c r="G21" i="27"/>
  <c r="E21" i="27"/>
  <c r="C21" i="27"/>
  <c r="O16" i="27"/>
  <c r="O17" i="27" s="1"/>
  <c r="K16" i="27"/>
  <c r="K17" i="27" s="1"/>
  <c r="I16" i="27"/>
  <c r="I17" i="27" s="1"/>
  <c r="G16" i="27"/>
  <c r="G17" i="27" s="1"/>
  <c r="E16" i="27"/>
  <c r="E17" i="27" s="1"/>
  <c r="Q15" i="27"/>
  <c r="Q16" i="27" s="1"/>
  <c r="Q17" i="27" s="1"/>
  <c r="Q11" i="27"/>
  <c r="U31" i="26"/>
  <c r="S31" i="26"/>
  <c r="Q31" i="26"/>
  <c r="M31" i="26"/>
  <c r="K31" i="26"/>
  <c r="I31" i="26"/>
  <c r="G31" i="26"/>
  <c r="E31" i="26"/>
  <c r="C31" i="26"/>
  <c r="AA24" i="26"/>
  <c r="U24" i="26"/>
  <c r="S24" i="26"/>
  <c r="Q24" i="26"/>
  <c r="O24" i="26"/>
  <c r="M24" i="26"/>
  <c r="K24" i="26"/>
  <c r="I24" i="26"/>
  <c r="G24" i="26"/>
  <c r="E24" i="26"/>
  <c r="C24" i="26"/>
  <c r="AA19" i="26"/>
  <c r="U19" i="26"/>
  <c r="S19" i="26"/>
  <c r="Q19" i="26"/>
  <c r="O19" i="26"/>
  <c r="M19" i="26"/>
  <c r="K19" i="26"/>
  <c r="I19" i="26"/>
  <c r="G19" i="26"/>
  <c r="E19" i="26"/>
  <c r="W30" i="26"/>
  <c r="W23" i="26"/>
  <c r="W24" i="26" s="1"/>
  <c r="W18" i="26"/>
  <c r="W19" i="26" s="1"/>
  <c r="W14" i="26"/>
  <c r="Y14" i="26" s="1"/>
  <c r="AC14" i="26" s="1"/>
  <c r="C32" i="15"/>
  <c r="C19" i="15"/>
  <c r="C24" i="15"/>
  <c r="U32" i="15"/>
  <c r="S32" i="15"/>
  <c r="Q32" i="15"/>
  <c r="M32" i="15"/>
  <c r="K32" i="15"/>
  <c r="I32" i="15"/>
  <c r="G32" i="15"/>
  <c r="E32" i="15"/>
  <c r="AA24" i="15"/>
  <c r="U24" i="15"/>
  <c r="S24" i="15"/>
  <c r="Q24" i="15"/>
  <c r="O24" i="15"/>
  <c r="M24" i="15"/>
  <c r="K24" i="15"/>
  <c r="I24" i="15"/>
  <c r="G24" i="15"/>
  <c r="E24" i="15"/>
  <c r="AA19" i="15"/>
  <c r="U19" i="15"/>
  <c r="S19" i="15"/>
  <c r="Q19" i="15"/>
  <c r="O19" i="15"/>
  <c r="M19" i="15"/>
  <c r="K19" i="15"/>
  <c r="I19" i="15"/>
  <c r="G19" i="15"/>
  <c r="E19" i="15"/>
  <c r="W31" i="15"/>
  <c r="Y31" i="15" s="1"/>
  <c r="AC31" i="15" s="1"/>
  <c r="W30" i="15"/>
  <c r="W23" i="15"/>
  <c r="W24" i="15" s="1"/>
  <c r="W18" i="15"/>
  <c r="W19" i="15" s="1"/>
  <c r="W14" i="15"/>
  <c r="I106" i="7"/>
  <c r="G106" i="7"/>
  <c r="E106" i="7"/>
  <c r="C106" i="7"/>
  <c r="E23" i="27" l="1"/>
  <c r="E27" i="26"/>
  <c r="E33" i="26" s="1"/>
  <c r="W31" i="26"/>
  <c r="W32" i="15"/>
  <c r="G23" i="27"/>
  <c r="G23" i="20"/>
  <c r="E23" i="20"/>
  <c r="W27" i="26"/>
  <c r="K27" i="15"/>
  <c r="K34" i="15" s="1"/>
  <c r="O27" i="15"/>
  <c r="AA27" i="26"/>
  <c r="I23" i="27"/>
  <c r="I23" i="20"/>
  <c r="E27" i="15"/>
  <c r="E34" i="15" s="1"/>
  <c r="I27" i="15"/>
  <c r="I34" i="15" s="1"/>
  <c r="M27" i="15"/>
  <c r="M34" i="15" s="1"/>
  <c r="K27" i="26"/>
  <c r="K33" i="26" s="1"/>
  <c r="M27" i="26"/>
  <c r="M33" i="26" s="1"/>
  <c r="O27" i="26"/>
  <c r="U27" i="26"/>
  <c r="U33" i="26" s="1"/>
  <c r="G27" i="26"/>
  <c r="G33" i="26" s="1"/>
  <c r="O23" i="27"/>
  <c r="I27" i="26"/>
  <c r="I33" i="26" s="1"/>
  <c r="G27" i="15"/>
  <c r="G34" i="15" s="1"/>
  <c r="Q27" i="26"/>
  <c r="Q33" i="26" s="1"/>
  <c r="Y18" i="26"/>
  <c r="S27" i="26"/>
  <c r="S33" i="26" s="1"/>
  <c r="Q27" i="15"/>
  <c r="Q34" i="15" s="1"/>
  <c r="Y23" i="26"/>
  <c r="M23" i="20"/>
  <c r="S27" i="15"/>
  <c r="S34" i="15" s="1"/>
  <c r="U27" i="15"/>
  <c r="U34" i="15" s="1"/>
  <c r="C27" i="15"/>
  <c r="C34" i="15" s="1"/>
  <c r="Y23" i="15"/>
  <c r="AC23" i="15" s="1"/>
  <c r="AC24" i="15" s="1"/>
  <c r="AA27" i="15"/>
  <c r="W27" i="15"/>
  <c r="Y14" i="15"/>
  <c r="AC14" i="15" s="1"/>
  <c r="Y18" i="15"/>
  <c r="E90" i="19"/>
  <c r="G90" i="19"/>
  <c r="I90" i="19"/>
  <c r="I20" i="19"/>
  <c r="G20" i="19"/>
  <c r="E20" i="19"/>
  <c r="I19" i="19"/>
  <c r="G19" i="19"/>
  <c r="E19" i="19"/>
  <c r="C20" i="19"/>
  <c r="C19" i="19"/>
  <c r="I14" i="19"/>
  <c r="G14" i="19"/>
  <c r="E14" i="19"/>
  <c r="C14" i="19"/>
  <c r="I13" i="19"/>
  <c r="G13" i="19"/>
  <c r="E13" i="19"/>
  <c r="C13" i="19"/>
  <c r="AA30" i="26"/>
  <c r="AA31" i="26" s="1"/>
  <c r="C66" i="28" s="1"/>
  <c r="AA30" i="15"/>
  <c r="AA32" i="15" s="1"/>
  <c r="E66" i="28" s="1"/>
  <c r="I54" i="28"/>
  <c r="G54" i="28"/>
  <c r="E54" i="28"/>
  <c r="C54" i="28"/>
  <c r="I26" i="28"/>
  <c r="G26" i="28"/>
  <c r="E26" i="28"/>
  <c r="C26" i="28"/>
  <c r="I18" i="28"/>
  <c r="G18" i="28"/>
  <c r="E18" i="28"/>
  <c r="C18" i="28"/>
  <c r="W34" i="15" l="1"/>
  <c r="W33" i="26"/>
  <c r="Y24" i="15"/>
  <c r="I34" i="28"/>
  <c r="I36" i="28" s="1"/>
  <c r="G34" i="28"/>
  <c r="G36" i="28" s="1"/>
  <c r="AA33" i="26"/>
  <c r="C107" i="7" s="1"/>
  <c r="C108" i="7" s="1"/>
  <c r="Y24" i="26"/>
  <c r="AC23" i="26"/>
  <c r="AC24" i="26" s="1"/>
  <c r="AA34" i="15"/>
  <c r="Y19" i="26"/>
  <c r="AC18" i="26"/>
  <c r="AC19" i="26" s="1"/>
  <c r="Y19" i="15"/>
  <c r="AC18" i="15"/>
  <c r="AC19" i="15" s="1"/>
  <c r="AC27" i="15" s="1"/>
  <c r="C28" i="28"/>
  <c r="E28" i="28"/>
  <c r="E34" i="28"/>
  <c r="E36" i="28" s="1"/>
  <c r="C34" i="28"/>
  <c r="C36" i="28" s="1"/>
  <c r="C30" i="19" s="1"/>
  <c r="C45" i="19" s="1"/>
  <c r="G28" i="28"/>
  <c r="I28" i="28"/>
  <c r="Y27" i="15" l="1"/>
  <c r="AC27" i="26"/>
  <c r="Y27" i="26"/>
  <c r="C56" i="28"/>
  <c r="C67" i="28" s="1"/>
  <c r="C65" i="28" s="1"/>
  <c r="C61" i="28"/>
  <c r="C59" i="28" s="1"/>
  <c r="O30" i="26" s="1"/>
  <c r="Y30" i="26" s="1"/>
  <c r="E61" i="28"/>
  <c r="E56" i="28"/>
  <c r="E67" i="28" s="1"/>
  <c r="E65" i="28" s="1"/>
  <c r="E30" i="19"/>
  <c r="G61" i="28"/>
  <c r="G59" i="28" s="1"/>
  <c r="K20" i="20" s="1"/>
  <c r="G30" i="19"/>
  <c r="I61" i="28"/>
  <c r="I59" i="28" s="1"/>
  <c r="K20" i="27" s="1"/>
  <c r="I30" i="19"/>
  <c r="I56" i="28"/>
  <c r="I67" i="28" s="1"/>
  <c r="I65" i="28" s="1"/>
  <c r="G56" i="28"/>
  <c r="G67" i="28" s="1"/>
  <c r="G65" i="28" s="1"/>
  <c r="E59" i="28" l="1"/>
  <c r="O30" i="15" s="1"/>
  <c r="O31" i="26"/>
  <c r="O33" i="26" s="1"/>
  <c r="K21" i="27"/>
  <c r="K23" i="27" s="1"/>
  <c r="Q20" i="27"/>
  <c r="AC30" i="26"/>
  <c r="AC31" i="26" s="1"/>
  <c r="AC33" i="26" s="1"/>
  <c r="Y31" i="26"/>
  <c r="Y33" i="26" s="1"/>
  <c r="K21" i="20"/>
  <c r="K23" i="20" s="1"/>
  <c r="O20" i="20"/>
  <c r="I26" i="21"/>
  <c r="G26" i="21"/>
  <c r="E26" i="21"/>
  <c r="C26" i="21"/>
  <c r="O32" i="15" l="1"/>
  <c r="O34" i="15" s="1"/>
  <c r="Y30" i="15"/>
  <c r="Y32" i="15" s="1"/>
  <c r="Y34" i="15" s="1"/>
  <c r="C16" i="20"/>
  <c r="C23" i="20" s="1"/>
  <c r="AC30" i="15" l="1"/>
  <c r="AC32" i="15" s="1"/>
  <c r="AC34" i="15" s="1"/>
  <c r="G96" i="19"/>
  <c r="C96" i="19"/>
  <c r="E73" i="19"/>
  <c r="I73" i="19" l="1"/>
  <c r="E105" i="27" l="1"/>
  <c r="M21" i="27"/>
  <c r="L21" i="27"/>
  <c r="Q21" i="27"/>
  <c r="Q23" i="27" s="1"/>
  <c r="M16" i="27"/>
  <c r="M17" i="27" s="1"/>
  <c r="L16" i="27"/>
  <c r="L17" i="27" s="1"/>
  <c r="C16" i="27"/>
  <c r="C17" i="27" s="1"/>
  <c r="C23" i="27" s="1"/>
  <c r="L23" i="27" l="1"/>
  <c r="M23" i="27"/>
  <c r="F106" i="26" l="1"/>
  <c r="C19" i="26"/>
  <c r="C27" i="26" s="1"/>
  <c r="C33" i="26" s="1"/>
  <c r="F107" i="15"/>
  <c r="E105" i="20"/>
  <c r="I108" i="7" l="1"/>
  <c r="I73" i="7"/>
  <c r="G73" i="7"/>
  <c r="C73" i="7"/>
  <c r="E73" i="7"/>
  <c r="E34" i="7"/>
  <c r="G73" i="19" l="1"/>
  <c r="C20" i="7" l="1"/>
  <c r="I18" i="21" l="1"/>
  <c r="I33" i="21" s="1"/>
  <c r="G18" i="21"/>
  <c r="G33" i="21" s="1"/>
  <c r="E18" i="21"/>
  <c r="E33" i="21" s="1"/>
  <c r="C18" i="21"/>
  <c r="C28" i="21" s="1"/>
  <c r="G28" i="21" l="1"/>
  <c r="C33" i="21"/>
  <c r="C35" i="21" s="1"/>
  <c r="C55" i="21" s="1"/>
  <c r="C53" i="21" s="1"/>
  <c r="I28" i="21"/>
  <c r="G35" i="21"/>
  <c r="E35" i="21"/>
  <c r="E55" i="21" s="1"/>
  <c r="E53" i="21" s="1"/>
  <c r="E28" i="21"/>
  <c r="I35" i="21"/>
  <c r="I55" i="21" l="1"/>
  <c r="I53" i="21" s="1"/>
  <c r="G55" i="21"/>
  <c r="G53" i="21" s="1"/>
  <c r="E50" i="21"/>
  <c r="E61" i="21" s="1"/>
  <c r="E59" i="21" s="1"/>
  <c r="C50" i="21"/>
  <c r="C61" i="21" s="1"/>
  <c r="C59" i="21" s="1"/>
  <c r="G50" i="21"/>
  <c r="G61" i="21" s="1"/>
  <c r="G59" i="21" s="1"/>
  <c r="I50" i="21"/>
  <c r="I61" i="21" s="1"/>
  <c r="I59" i="21" s="1"/>
  <c r="O21" i="20" l="1"/>
  <c r="O23" i="20" s="1"/>
  <c r="E17" i="20" l="1"/>
  <c r="G17" i="20"/>
  <c r="C17" i="20"/>
  <c r="C90" i="19" l="1"/>
  <c r="I45" i="19" l="1"/>
  <c r="E45" i="19"/>
  <c r="G20" i="7" l="1"/>
  <c r="I49" i="19" l="1"/>
  <c r="E49" i="19"/>
  <c r="E93" i="19" s="1"/>
  <c r="I93" i="19" l="1"/>
  <c r="I95" i="19" s="1"/>
  <c r="I97" i="19" s="1"/>
  <c r="E95" i="19"/>
  <c r="E97" i="19" s="1"/>
  <c r="C49" i="19" l="1"/>
  <c r="C93" i="19" s="1"/>
  <c r="C95" i="19" l="1"/>
  <c r="C97" i="19" s="1"/>
  <c r="G34" i="7" l="1"/>
  <c r="G36" i="7" s="1"/>
  <c r="E108" i="7" l="1"/>
  <c r="G63" i="7" l="1"/>
  <c r="C63" i="7"/>
  <c r="G75" i="7" l="1"/>
  <c r="E63" i="7"/>
  <c r="E75" i="7" s="1"/>
  <c r="I63" i="7"/>
  <c r="I20" i="7"/>
  <c r="E20" i="7" l="1"/>
  <c r="I34" i="7" l="1"/>
  <c r="I75" i="7" l="1"/>
  <c r="E110" i="7"/>
  <c r="E36" i="7"/>
  <c r="I36" i="7"/>
  <c r="C75" i="7" l="1"/>
  <c r="C36" i="7"/>
  <c r="C110" i="7" l="1"/>
  <c r="I110" i="7" l="1"/>
  <c r="G108" i="7" l="1"/>
  <c r="G45" i="19"/>
  <c r="G49" i="19" s="1"/>
  <c r="G93" i="19" s="1"/>
  <c r="G110" i="7" l="1"/>
  <c r="G95" i="19"/>
  <c r="G97" i="19" s="1"/>
</calcChain>
</file>

<file path=xl/sharedStrings.xml><?xml version="1.0" encoding="utf-8"?>
<sst xmlns="http://schemas.openxmlformats.org/spreadsheetml/2006/main" count="671" uniqueCount="311">
  <si>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</si>
  <si>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</si>
  <si>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</si>
  <si>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</si>
  <si>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</si>
  <si>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</si>
  <si>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</si>
  <si>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</si>
  <si>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</si>
  <si>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</si>
  <si>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</si>
  <si>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</si>
  <si>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</si>
  <si>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</si>
  <si>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</si>
  <si>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</si>
  <si>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</si>
  <si>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</si>
  <si>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</si>
  <si>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</si>
  <si>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</si>
  <si>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</si>
  <si>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</si>
  <si>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</si>
  <si>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</si>
  <si>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</si>
  <si>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</si>
  <si>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</si>
  <si>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</si>
  <si>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</si>
  <si>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</si>
  <si>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</si>
  <si>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</si>
  <si>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</si>
  <si>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</si>
  <si>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</si>
  <si>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</si>
  <si>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</si>
  <si>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</si>
  <si>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</si>
  <si>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</si>
  <si>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</si>
  <si>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</si>
  <si>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</si>
  <si>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</si>
  <si>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</si>
  <si>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</si>
  <si>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</si>
  <si>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</si>
  <si>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</si>
  <si>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</si>
  <si>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</si>
  <si>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</si>
  <si>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</si>
  <si>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</si>
  <si>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</si>
  <si>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</si>
  <si>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</si>
  <si>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</si>
  <si>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</si>
  <si>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</si>
  <si>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</si>
  <si>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</si>
  <si>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</si>
  <si>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</si>
  <si>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</si>
  <si>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</si>
  <si>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</si>
  <si>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</si>
  <si>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</si>
  <si>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</si>
  <si>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</si>
  <si>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</si>
  <si>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</si>
  <si>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of defined</t>
  </si>
  <si>
    <t>benefit plan</t>
  </si>
  <si>
    <t>remeasurements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</si>
  <si>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</si>
  <si>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</si>
  <si>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</si>
  <si>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</si>
  <si>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</si>
  <si>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</si>
  <si>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Right-of-use assets</t>
  </si>
  <si>
    <t>Current portion of lease liabilities</t>
  </si>
  <si>
    <t>Investment properties</t>
  </si>
  <si>
    <t>Cash and cash equivalents at 1 January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</si>
  <si>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</si>
  <si>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</si>
  <si>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</si>
  <si>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</si>
  <si>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</si>
  <si>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</si>
  <si>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</si>
  <si>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</si>
  <si>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</si>
  <si>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</si>
  <si>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</si>
  <si>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</si>
  <si>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</si>
  <si>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</si>
  <si>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</si>
  <si>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</si>
  <si>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</si>
  <si>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</si>
  <si>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</si>
  <si>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</si>
  <si>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</si>
  <si>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</si>
  <si>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</si>
  <si>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</si>
  <si>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</si>
  <si>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</si>
  <si>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</si>
  <si>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</si>
  <si>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Restricted deposits at financial institutions</t>
  </si>
  <si>
    <t>(Unaudited)</t>
  </si>
  <si>
    <t>Total comprehensive income (expense) for the period</t>
  </si>
  <si>
    <t>Statement of comprehensive income (Unaudited)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</si>
  <si>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</si>
  <si>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</si>
  <si>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</si>
  <si>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</si>
  <si>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</si>
  <si>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</si>
  <si>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</si>
  <si>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Short-term loans from other parties</t>
  </si>
  <si>
    <t>Income</t>
  </si>
  <si>
    <t>Total income</t>
  </si>
  <si>
    <t>Differences from</t>
  </si>
  <si>
    <t>Millennium Group Corporation (Asia) Public Company Limited and its Subsidiaries</t>
  </si>
  <si>
    <t xml:space="preserve">Short-term loans from other party increased from 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</si>
  <si>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</si>
  <si>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</si>
  <si>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</si>
  <si>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</si>
  <si>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</si>
  <si>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</si>
  <si>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</si>
  <si>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</si>
  <si>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</si>
  <si>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</si>
  <si>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</si>
  <si>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</si>
  <si>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</si>
  <si>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>Taxes refund</t>
  </si>
  <si>
    <t>Acquisition of right-of-use assets</t>
  </si>
  <si>
    <t>accounted for using</t>
  </si>
  <si>
    <t>equity method</t>
  </si>
  <si>
    <t xml:space="preserve">Three-month period ended </t>
  </si>
  <si>
    <t>Contract liabilities</t>
  </si>
  <si>
    <t>income of associates</t>
  </si>
  <si>
    <t xml:space="preserve">Non-controlling 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</si>
  <si>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</si>
  <si>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</si>
  <si>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</si>
  <si>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</si>
  <si>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</si>
  <si>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</si>
  <si>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</si>
  <si>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</si>
  <si>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</si>
  <si>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</si>
  <si>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</si>
  <si>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</si>
  <si>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</si>
  <si>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Loss on written-off of intangible assets</t>
  </si>
  <si>
    <t>Dividends paid to owners of the Company</t>
  </si>
  <si>
    <t>Dividends paid to non-controlling interests</t>
  </si>
  <si>
    <t xml:space="preserve">   Other comprehensive income</t>
  </si>
  <si>
    <t>Loss on disposal and written-off of assets held for operating leases</t>
  </si>
  <si>
    <t>Issued and</t>
  </si>
  <si>
    <t>Comprehensive income (expense) for the period</t>
  </si>
  <si>
    <t>Profit from operating activities</t>
  </si>
  <si>
    <t xml:space="preserve">Total comprehensive income (expense) </t>
  </si>
  <si>
    <t xml:space="preserve">    attributable to: 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</si>
  <si>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</si>
  <si>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</si>
  <si>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</si>
  <si>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</si>
  <si>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</si>
  <si>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>(Reversal of) expected credit loss</t>
  </si>
  <si>
    <t xml:space="preserve">Net cash from (used in) investing activities  </t>
  </si>
  <si>
    <t>Balance at 1 January 2025</t>
  </si>
  <si>
    <t>Treasury shares</t>
  </si>
  <si>
    <t xml:space="preserve">   Treasury shares purchased</t>
  </si>
  <si>
    <t>Trade and other receivables</t>
  </si>
  <si>
    <t xml:space="preserve">Trade and other payables </t>
  </si>
  <si>
    <t>Treasury</t>
  </si>
  <si>
    <t>shares</t>
  </si>
  <si>
    <t xml:space="preserve">   Appropriated</t>
  </si>
  <si>
    <t xml:space="preserve">      Legal reserve</t>
  </si>
  <si>
    <t xml:space="preserve">   Unappropriated</t>
  </si>
  <si>
    <t>Increase of current investments</t>
  </si>
  <si>
    <r>
      <t xml:space="preserve">    </t>
    </r>
    <r>
      <rPr>
        <i/>
        <sz val="11"/>
        <rFont val="Times New Roman"/>
        <family val="1"/>
      </rPr>
      <t xml:space="preserve">(1,120,000,000 ordinary shares, </t>
    </r>
  </si>
  <si>
    <r>
      <t xml:space="preserve">    </t>
    </r>
    <r>
      <rPr>
        <i/>
        <sz val="11"/>
        <rFont val="Times New Roman"/>
        <family val="1"/>
      </rPr>
      <t>par value at Baht 0.5 per share)</t>
    </r>
  </si>
  <si>
    <t xml:space="preserve">      Treasury shares reserve</t>
  </si>
  <si>
    <t xml:space="preserve">   for the period, net of tax</t>
  </si>
  <si>
    <t xml:space="preserve">   for the period</t>
  </si>
  <si>
    <t>Gain on revaluation of lands</t>
  </si>
  <si>
    <t xml:space="preserve">   subsequently to profit or loss</t>
  </si>
  <si>
    <t xml:space="preserve">   to profit or loss</t>
  </si>
  <si>
    <t xml:space="preserve">   determined in accordance with TFRS 9</t>
  </si>
  <si>
    <t>on ordinary shares</t>
  </si>
  <si>
    <t xml:space="preserve">   Distributions to owners</t>
  </si>
  <si>
    <t xml:space="preserve">   Total distributions to owners </t>
  </si>
  <si>
    <t>Deferred tax liabilities</t>
  </si>
  <si>
    <t xml:space="preserve">   Dividends paid to non-controlling interests</t>
  </si>
  <si>
    <t xml:space="preserve">      of the subsidiaries</t>
  </si>
  <si>
    <t>Share premium on ordinary shares</t>
  </si>
  <si>
    <t xml:space="preserve">  Share premium</t>
  </si>
  <si>
    <t xml:space="preserve">   Distributions to owners of the parent</t>
  </si>
  <si>
    <t>Land</t>
  </si>
  <si>
    <t>revaluation</t>
  </si>
  <si>
    <t xml:space="preserve">Differences from change of interest </t>
  </si>
  <si>
    <t xml:space="preserve">    in subsidiaries</t>
  </si>
  <si>
    <t>Item that will not be reclassified subsequently</t>
  </si>
  <si>
    <t xml:space="preserve">Income tax relating to item that will not be reclassified </t>
  </si>
  <si>
    <t>Cash outflow on repurchase of treasury shares</t>
  </si>
  <si>
    <t>and joint venture</t>
  </si>
  <si>
    <t>Provisions for employee benefits paid</t>
  </si>
  <si>
    <t>Addition of right-of-use assets and lease liabilities</t>
  </si>
  <si>
    <t xml:space="preserve">Profit for the period </t>
  </si>
  <si>
    <t xml:space="preserve">Basic earnings per share </t>
  </si>
  <si>
    <t>Right-of-use assets transferred to vehicles held for sale</t>
  </si>
  <si>
    <t>Adjustments to reconcile profit to cash receipts</t>
  </si>
  <si>
    <t>Right-of-use asset transferred from assets held for operating leases</t>
  </si>
  <si>
    <t>Vehicles held for sale transferred from assets held for operating leases</t>
  </si>
  <si>
    <t xml:space="preserve">   direct settlement to trade payable</t>
  </si>
  <si>
    <t>Share capital:</t>
  </si>
  <si>
    <t xml:space="preserve">    </t>
  </si>
  <si>
    <t>Reversal of impairment loss (impairment loss)</t>
  </si>
  <si>
    <t>Trade and other payables</t>
  </si>
  <si>
    <t>Total comprehensive income</t>
  </si>
  <si>
    <t>Accounts payable for assets held for operating leases</t>
  </si>
  <si>
    <t>Cash outflow on paid-up capital of investments in subsidiary</t>
  </si>
  <si>
    <t>KH32E8403FTDQPT4KXD2V0V7BP53HG26S86W6FKZNMYV8939HXPG</t>
  </si>
  <si>
    <t>Wanarat, Raksakulpiwat</t>
  </si>
  <si>
    <t>Create</t>
  </si>
  <si>
    <t>ec672181-02cb-4740-acd2-c5d741268c0d</t>
  </si>
  <si>
    <t>{"id":"ec672181-02cb-4740-acd2-c5d741268c0d","type":1,"name":"workbookId","value":"3cef2c70-1baa-4fd2-9504-9eb02e6101b6"}</t>
  </si>
  <si>
    <t>1c04be68-fc49-466e-a32c-59a08f26ecb5</t>
  </si>
  <si>
    <t>{"id":"1c04be68-fc49-466e-a32c-59a08f26ecb5","type":0,"name":"dataSnipperSheetDeleted","value":"false"}</t>
  </si>
  <si>
    <t>e1bedae0-e218-400a-8eb7-19bfb046aea6</t>
  </si>
  <si>
    <t>{"id":"e1bedae0-e218-400a-8eb7-19bfb046aea6","type":0,"name":"embed-documents","value":"false"}</t>
  </si>
  <si>
    <t>6992ccb8-e073-4760-a27e-595e6153a658</t>
  </si>
  <si>
    <t>{"id":"6992ccb8-e073-4760-a27e-595e6153a658","type":0,"name":"table-snip-suggestions","value":"true"}</t>
  </si>
  <si>
    <t>1db9b1c2-d099-4653-9cd5-4758afb75c18</t>
  </si>
  <si>
    <t>{"id":"1db9b1c2-d099-4653-9cd5-4758afb75c18","type":1,"name":"migratedFssProjectId","value":""}</t>
  </si>
  <si>
    <t>VS10V90HH0F55A81MN63XQQ468FJCDW0SWNDRNVBV5W5Y498P1RG</t>
  </si>
  <si>
    <t>Other current provisions</t>
  </si>
  <si>
    <t>Other non-current provisions</t>
  </si>
  <si>
    <t>KYAKDR8G2HSBA51P4D9KEJ7C1GY8EG2MW70Z6N0MS6QDBME5N7EG</t>
  </si>
  <si>
    <t>Kanokon, Phosri</t>
  </si>
  <si>
    <t>EAQNZP8WF77M9MEA834NQJQ1B3BFAGB9XDH8SBTHQN2CR2ZVGHRG</t>
  </si>
  <si>
    <t>Saritwong, Suksriwong</t>
  </si>
  <si>
    <t>Proceeds from (repayment of) bank overdrafts</t>
  </si>
  <si>
    <t>XKT2B4A2KANSPYR0BMXYR50ETZ2GTZAWQYN85R40298DDX8PT3GG</t>
  </si>
  <si>
    <t>Nattakarn, Sangvichit</t>
  </si>
  <si>
    <t xml:space="preserve">   Total distributions to owners of the parent</t>
  </si>
  <si>
    <t>Total transactions with owners, recorded directly in equity</t>
  </si>
  <si>
    <t>2V2RDQ695TCKG5VXE6R1HQTZR014CV588KBATV817FTPEXHFB46G</t>
  </si>
  <si>
    <t>Kantarat, Pengcharoen</t>
  </si>
  <si>
    <t>Balance at 1 January 2026</t>
  </si>
  <si>
    <t>S3S7AE1HSEXNPJH4AKT99FY0HQT3HTXEGZSVQ2VYEPJ84WJGA7T0</t>
  </si>
  <si>
    <t>Kultida, Khongnuam</t>
  </si>
  <si>
    <t>A9XX5D0SS0REPH0CN1EJ1CJM3WQK5J1YRYKA443MFVMYKVEVGJ4G</t>
  </si>
  <si>
    <t>Poonnama, Sutantiwanichkul</t>
  </si>
  <si>
    <t>Share of profit of associates and joint venture</t>
  </si>
  <si>
    <t xml:space="preserve">Net cash from (used in) operating activities </t>
  </si>
  <si>
    <t>Net cash generated from (used in) operations</t>
  </si>
  <si>
    <t>3, 4</t>
  </si>
  <si>
    <t>3, 8</t>
  </si>
  <si>
    <t>3, 9</t>
  </si>
  <si>
    <t xml:space="preserve">   and equipment</t>
  </si>
  <si>
    <t xml:space="preserve">   Dividends paid to owners of the Company</t>
  </si>
  <si>
    <t>Gain on financial assets measured at fair value</t>
  </si>
  <si>
    <t>BE9VPD7809M422T3KC3T86A4EG9BR5GHWG4TZ7KJTFP1XQTZ1EAG</t>
  </si>
  <si>
    <t>Thamol, Mongkolkitwiboon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</si>
  <si>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</si>
  <si>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</si>
  <si>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</si>
  <si>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</si>
  <si>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</si>
  <si>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 xml:space="preserve">Six-month period ended </t>
  </si>
  <si>
    <t>Proceeds from repayment of loans to related parties</t>
  </si>
  <si>
    <t>Cash outflow on loans to related parties</t>
  </si>
  <si>
    <t>Proceeds from loans from related parties</t>
  </si>
  <si>
    <t>Repayment of loans from related parties</t>
  </si>
  <si>
    <t>Proceeds from loans from other parties</t>
  </si>
  <si>
    <t>Repayment of loans from other parties</t>
  </si>
  <si>
    <t>Cash and cash equivalents at 30 June</t>
  </si>
  <si>
    <t>S1V61H1QPA4X59ZPYH9FXH8GVZEX7GE94HN2KDFWF0ZJVCCYVFA0</t>
  </si>
  <si>
    <t>Kanticha, Nipiwan</t>
  </si>
  <si>
    <t>Other provisions</t>
  </si>
  <si>
    <t>Decrease of restricted deposits at financial institutions</t>
  </si>
  <si>
    <t>Proceeds from sales of intangible assets</t>
  </si>
  <si>
    <t>Vehicles held for sale transferred from property, plant and equipment</t>
  </si>
  <si>
    <t>Right-of-use asset transferred to investment properties</t>
  </si>
  <si>
    <t>Increase of accounts payable for purchasing of plant and equipment</t>
  </si>
  <si>
    <t>Impairment loss determined in accordance with TFRS 9</t>
  </si>
  <si>
    <t>Profit before income tax expense</t>
  </si>
  <si>
    <t>Income tax expense</t>
  </si>
  <si>
    <t>Loss on devaluation of inventories and vehicles held for sale</t>
  </si>
  <si>
    <t>Unrealised (gain) loss on exchange rate</t>
  </si>
  <si>
    <t>(Gain) loss from lease termination</t>
  </si>
  <si>
    <t xml:space="preserve">Net cash used in financing activities  </t>
  </si>
  <si>
    <t>Property, plant and equipment transferred to investment properties</t>
  </si>
  <si>
    <t>(Gain) loss on disposal and written-off of property, plant</t>
  </si>
  <si>
    <t>(Increase) decrease of accounts payable for intangible assets</t>
  </si>
  <si>
    <t>(Increase) decrease of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</si>
</sst>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  <numFmt numFmtId="167" formatCode="0.000%"/>
    <numFmt numFmtId="168" formatCode="0.000"/>
    <numFmt numFmtId="169" formatCode="[$-409]d\-mmm\-yy;@"/>
    <numFmt numFmtId="170" formatCode="0.000000"/>
    <numFmt numFmtId="171" formatCode="_(* #,##0_)\ ;_(* \(#,##0\)\ ;_(* &quot;-&quot;??_)\ \ ;_(@_)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[$-1010409]d\ mmm\ yy;@"/>
    <numFmt numFmtId="179" formatCode="[$-1070000]d/m/yy;@"/>
    <numFmt numFmtId="180" formatCode="[$-409]d/mmm/yy;@"/>
    <numFmt numFmtId="181" formatCode="_(* #,##0.0000_);_(* \(#,##0.0000\);_(* &quot;-&quot;??_);_(@_)"/>
    <numFmt numFmtId="182" formatCode="_-* #,##0.00_-;\-* #,##0.00_-;_-* &quot;-&quot;_-;_-@_-"/>
    <numFmt numFmtId="183" formatCode="_(* #,##0.00_);_(* \(#,##0.00\);_(* \-??_);_(@_)"/>
    <numFmt numFmtId="184" formatCode="###,000"/>
    <numFmt numFmtId="185" formatCode="_-&quot;Dfl.&quot;\ * #,##0.00_-;_-&quot;Dfl.&quot;\ * #,##0.00\-;_-&quot;Dfl.&quot;\ * &quot;-&quot;??_-;_-@_-"/>
    <numFmt numFmtId="186" formatCode="_-&quot;$&quot;* #,##0_-;\-&quot;$&quot;* #,##0_-;_-&quot;$&quot;* &quot;-&quot;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_ * #,##0_)\ _฿_ ;_ * \(#,##0\)\ _฿_ ;_ * &quot;-&quot;_)\ _฿_ ;_ @_ 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,"/>
    <numFmt numFmtId="210" formatCode="_(&quot; &quot;* #,##0.00_);_(&quot; &quot;* \(#,##0.00\);_(&quot; &quot;* &quot;-&quot;??_);_(@_)"/>
    <numFmt numFmtId="211" formatCode="&quot;$&quot;#,##0\ ;\(&quot;$&quot;#,##0\)"/>
    <numFmt numFmtId="212" formatCode="d\ \ด\ด\ด\ด\ \b\b\b\b"/>
    <numFmt numFmtId="213" formatCode="#,##0.00&quot; F&quot;_);\(#,##0.00&quot; F&quot;\)"/>
    <numFmt numFmtId="214" formatCode="\ช\:\น\น"/>
    <numFmt numFmtId="215" formatCode="_-[$€]* #,##0.00_-;\-[$€]* #,##0.00_-;_-[$€]* &quot;-&quot;&quot;?&quot;&quot;?&quot;_-;_-@_-"/>
    <numFmt numFmtId="216" formatCode="#,##0\ \ ;\(#,##0\)\ ;\—\ \ \ \ "/>
    <numFmt numFmtId="217" formatCode=";;;"/>
    <numFmt numFmtId="218" formatCode="&quot;?&quot;#,##0;[Red]\-&quot;?&quot;#,##0"/>
    <numFmt numFmtId="219" formatCode="0.0&quot;  &quot;"/>
    <numFmt numFmtId="220" formatCode="0.0%"/>
    <numFmt numFmtId="221" formatCode="&quot;฿&quot;\t#,##0_);[Red]\(&quot;฿&quot;\t#,##0\)"/>
    <numFmt numFmtId="222" formatCode="#,##0\ &quot;kr&quot;;\-#,##0\ &quot;kr&quot;"/>
    <numFmt numFmtId="223" formatCode="0.00_)"/>
    <numFmt numFmtId="224" formatCode="#,##0&quot; F&quot;_);[Red]\(#,##0&quot; F&quot;\)"/>
    <numFmt numFmtId="225" formatCode="0%_);\(0%\)"/>
    <numFmt numFmtId="226" formatCode="\60\4\7\:"/>
    <numFmt numFmtId="227" formatCode="#,##0&quot;£&quot;_);[Red]\(#,##0&quot;£&quot;\)"/>
    <numFmt numFmtId="228" formatCode="&quot;$&quot;#,\);\(&quot;$&quot;#,\)"/>
    <numFmt numFmtId="229" formatCode="&quot;$&quot;#,;\(&quot;$&quot;#,\)"/>
    <numFmt numFmtId="230" formatCode="_ * #,##0.00_ ;_ * \-#,##0.00_ ;_ * &quot;-&quot;??_ ;_ @_ "/>
    <numFmt numFmtId="231" formatCode="_-&quot;$&quot;* #,##0.00_-;\-&quot;$&quot;* #,##0.00_-;_-&quot;$&quot;* &quot;-&quot;??_-;_-@_-"/>
    <numFmt numFmtId="232" formatCode="0&quot;.)&quot;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S$&quot;#,##0.00;[Red]\-&quot;S$&quot;#,##0.00"/>
    <numFmt numFmtId="236" formatCode="_-&quot;S$&quot;* #,##0.00_-;\-&quot;S$&quot;* #,##0.00_-;_-&quot;S$&quot;* &quot;-&quot;??_-;_-@_-"/>
    <numFmt numFmtId="237" formatCode="&quot;=&quot;_(* #,##0_);_(* \(#,##0\);_(* &quot;-&quot;??_);_(@_)"/>
    <numFmt numFmtId="238" formatCode="#."/>
    <numFmt numFmtId="239" formatCode="0.00&quot;  บาท/US$&quot;"/>
    <numFmt numFmtId="240" formatCode="#,##0.0%;[Red]\(#,##0.0%\)"/>
    <numFmt numFmtId="241" formatCode="0.00000&quot;  &quot;"/>
    <numFmt numFmtId="242" formatCode="\t#\ ?/?"/>
    <numFmt numFmtId="243" formatCode="0.0%;\(0.0%\)"/>
    <numFmt numFmtId="244" formatCode="_(&quot;฿&quot;* \t#,##0_);_(&quot;฿&quot;* \(\t#,##0\);_(&quot;฿&quot;* &quot;-&quot;_);_(@_)"/>
    <numFmt numFmtId="245" formatCode="_(* #,##0.000_);[Red]\ \(#,##0.000\);_(* &quot;-&quot;_)\ ;_(@_)"/>
    <numFmt numFmtId="246" formatCode="#,##0\ ;[Red]\-#,##0\ "/>
    <numFmt numFmtId="247" formatCode="&quot;(&quot;0.&quot;)&quot;"/>
    <numFmt numFmtId="248" formatCode="_(* #,##0_);[Red]\ \(#,##0\);_(* &quot;-&quot;_)\ ;_(@_)"/>
    <numFmt numFmtId="249" formatCode="0."/>
    <numFmt numFmtId="250" formatCode="* #,##0\ _ ;[Red]* \-#,##0\ \ ;_(* &quot;-&quot;??\ \ _);_(@_)"/>
    <numFmt numFmtId="251" formatCode="#,##0&quot; Ton&quot;;[Red]\-#,##0&quot; Ton&quot;"/>
    <numFmt numFmtId="252" formatCode="#,##0;\(#,##0\)"/>
    <numFmt numFmtId="253" formatCode="#,##0&quot; พันบาท&quot;"/>
    <numFmt numFmtId="254" formatCode="&quot;(&quot;\ #,##0&quot; ล้านบาท )&quot;"/>
    <numFmt numFmtId="255" formatCode="* \(#,##0\);* #,##0_);&quot;-&quot;??_);@"/>
    <numFmt numFmtId="256" formatCode="&quot;$&quot;#,##0_);\(&quot;$&quot;#,##0.0\)"/>
    <numFmt numFmtId="257" formatCode="\$#,##0.00;\(\$#,##0.00\)"/>
    <numFmt numFmtId="258" formatCode="* #,##0_);* \(#,##0\);&quot;-&quot;??_);@"/>
    <numFmt numFmtId="259" formatCode="\t#\ ??/??"/>
    <numFmt numFmtId="260" formatCode="\$#,##0;\(\$#,##0\)"/>
    <numFmt numFmtId="261" formatCode="&quot;0&quot;#.0"/>
    <numFmt numFmtId="262" formatCode="&quot;0&quot;#"/>
    <numFmt numFmtId="263" formatCode="_-* #,##0.000_-;\-* #,##0.000_-;_-* &quot;-&quot;??_-;_-@_-"/>
    <numFmt numFmtId="264" formatCode="\t&quot;$&quot;#,##0_);\(\t&quot;$&quot;#,##0\)"/>
    <numFmt numFmtId="265" formatCode="#,##0.0_);[Red]\(#,##0.0\)"/>
    <numFmt numFmtId="266" formatCode="&quot;US$&quot;#,##0_);[Red]\(&quot;US$&quot;#,##0\)"/>
    <numFmt numFmtId="267" formatCode="0_)%;\(0\)%"/>
    <numFmt numFmtId="268" formatCode="#,##0.000_ ;[Red]\-#,##0.000\ "/>
    <numFmt numFmtId="269" formatCode="0.0"/>
    <numFmt numFmtId="270" formatCode="d\ \ด\ด\ด\ด\ &quot;พ.ศ.&quot;\ \b\b\b\b"/>
    <numFmt numFmtId="271" formatCode="\ว\ \ด\ด\ด\ด\ &quot;ค.ศ.&quot;\ \ค\ค\ค\ค"/>
    <numFmt numFmtId="272" formatCode="#,##0&quot; Ton&quot;;[Red]\-#,##0\ &quot;Ton&quot;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 * #,##0_ ;_ * \-#,##0_ ;_ * &quot;-&quot;_ ;_ @_ 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_-&quot;\&quot;* #,##0_-;\-&quot;\&quot;* #,##0_-;_-&quot;\&quot;* &quot;-&quot;_-;_-@_-"/>
    <numFmt numFmtId="279" formatCode="_-&quot;\&quot;* #,##0.00_-;\-&quot;\&quot;* #,##0.00_-;_-&quot;\&quot;* &quot;-&quot;??_-;_-@_-"/>
    <numFmt numFmtId="280" formatCode="#,##0.00\ &quot;Esc.&quot;;[Red]\-#,##0.00\ &quot;Esc.&quot;"/>
    <numFmt numFmtId="281" formatCode="_-* #,##0\ _E_s_c_._-;\-* #,##0\ _E_s_c_._-;_-* &quot;-&quot;\ _E_s_c_._-;_-@_-"/>
    <numFmt numFmtId="282" formatCode="_-* #,##0.00\ _€_-;\-* #,##0.00\ _€_-;_-* &quot;-&quot;??\ _€_-;_-@_-"/>
    <numFmt numFmtId="283" formatCode="_(* #,##0_);_(* \(#,##0\);_(* \-??_);_(@_)"/>
    <numFmt numFmtId="284" formatCode="_-[$€-2]* #,##0.00_-;\-[$€-2]* #,##0.00_-;_-[$€-2]* \-??_-"/>
    <numFmt numFmtId="285" formatCode="#,###;\(#,###\)"/>
    <numFmt numFmtId="286" formatCode="0.0000"/>
    <numFmt numFmtId="287" formatCode="_(#,##0_);\(#,##0\);_(\-_)"/>
    <numFmt numFmtId="288" formatCode="_(&quot;N$&quot;* #,##0.00_);_(&quot;N$&quot;* \(#,##0.00\);_(&quot;N$&quot;* &quot;-&quot;??_);_(@_)"/>
    <numFmt numFmtId="289" formatCode="#,##0.0"/>
    <numFmt numFmtId="290" formatCode="mmmm\ d\,\ yyyy"/>
    <numFmt numFmtId="291" formatCode="mm/dd/yy"/>
    <numFmt numFmtId="292" formatCode="#,##0.00000"/>
    <numFmt numFmtId="293" formatCode="\t&quot;฿&quot;#,##0.00_);[Red]\(\t&quot;฿&quot;#,##0.00\)"/>
    <numFmt numFmtId="294" formatCode="_-* #,##0.00_-;\-* #,##0.00_-;_-* \-??_-;_-@_-"/>
    <numFmt numFmtId="295" formatCode="_(* #,##0.00000_);_(* \(#,##0.00000\);_(* \-??_);_(@_)"/>
    <numFmt numFmtId="296" formatCode="#,##0.00_);#,##0.00"/>
    <numFmt numFmtId="297" formatCode="#,##0.00;[Red]\(#,##0.00\)"/>
    <numFmt numFmtId="298" formatCode="dd\/mm\/yyyy"/>
    <numFmt numFmtId="299" formatCode="#,###.00"/>
    <numFmt numFmtId="300" formatCode="&quot;t฿&quot;#,##0_);[Red]&quot;(t฿&quot;#,##0\)"/>
    <numFmt numFmtId="301" formatCode="#,##0.00_ ;[Red]\-#,##0.00\ "/>
    <numFmt numFmtId="302" formatCode="\t&quot;£&quot;#,##0_);[Red]\(\t&quot;£&quot;#,##0\)"/>
    <numFmt numFmtId="303" formatCode="#,##0.00\ &quot;F&quot;;\-#,##0.00\ &quot;F&quot;"/>
    <numFmt numFmtId="304" formatCode="#,##0.00_);\-#,##0.00"/>
    <numFmt numFmtId="305" formatCode="[$-1010000]d/m/yy;@"/>
    <numFmt numFmtId="306" formatCode="d\/m\/yyyy"/>
    <numFmt numFmtId="307" formatCode="\฿#,##0.00;[Red]&quot;-฿&quot;#,##0.00"/>
    <numFmt numFmtId="308" formatCode="[$-107041E]d\ mmm\ yy;@"/>
    <numFmt numFmtId="309" formatCode="#,##0.00_);\-#,##0.00;&quot;&lt;Default Format&gt;&quot;"/>
    <numFmt numFmtId="310" formatCode="_-&quot;¥&quot;* #,##0_-;\-&quot;¥&quot;* #,##0_-;_-&quot;¥&quot;* &quot;-&quot;_-;_-@_-"/>
    <numFmt numFmtId="311" formatCode="\$#,##0.00;&quot;($&quot;#,##0.00\)"/>
    <numFmt numFmtId="312" formatCode="dd\-mmm\-yy_)"/>
    <numFmt numFmtId="313" formatCode="_(&quot;$&quot;* #,##0.0_);_(&quot;$&quot;* \(#,##0.0\);_(&quot;$&quot;* &quot;0.0&quot;_);_(@_)"/>
    <numFmt numFmtId="314" formatCode="#,##0.00&quot; &quot;;&quot;-&quot;#,##0.00&quot; &quot;;&quot; -&quot;#&quot; &quot;;@&quot; &quot;"/>
    <numFmt numFmtId="315" formatCode="[$-41E]General"/>
    <numFmt numFmtId="316" formatCode="#,##0_ ;\(#,##0\)_-;\-"/>
    <numFmt numFmtId="317" formatCode="0.00%;\(0.00%\)"/>
    <numFmt numFmtId="318" formatCode="#,##0.0\x;\(#,##0.0\x\)"/>
    <numFmt numFmtId="319" formatCode="_(&quot;$&quot;* #,##0.0000_);_(&quot;$&quot;* \(#,##0.0000\);_(&quot;$&quot;* &quot;-&quot;??_);_(@_)"/>
    <numFmt numFmtId="320" formatCode="##&quot; months&quot;"/>
    <numFmt numFmtId="321" formatCode="0&quot;  &quot;"/>
    <numFmt numFmtId="322" formatCode="0.00&quot;  x&quot;"/>
    <numFmt numFmtId="323" formatCode="[$฿-41E]#,##0.00;[Red]&quot;-&quot;[$฿-41E]#,##0.00"/>
    <numFmt numFmtId="324" formatCode="&quot;$&quot;#,##0.000_);\(&quot;$&quot;#,##0.00\)"/>
    <numFmt numFmtId="325" formatCode="&quot;$&quot;#,##0.0000_);\(&quot;$&quot;#,##0.000\)"/>
    <numFmt numFmtId="326" formatCode="0.00&quot;  &quot;"/>
    <numFmt numFmtId="327" formatCode="[$-1070000]d/mm/yyyy;@"/>
    <numFmt numFmtId="328" formatCode="&quot;฿&quot;#,##0.00_);\(&quot;฿&quot;#,##0.00\)"/>
    <numFmt numFmtId="329" formatCode="_-* #,##0\ _F_B_-;\-* #,##0\ _F_B_-;_-* &quot;-&quot;\ _F_B_-;_-@_-"/>
    <numFmt numFmtId="330" formatCode="_-* #,##0.00\ _F_B_-;\-* #,##0.00\ _F_B_-;_-* &quot;-&quot;??\ _F_B_-;_-@_-"/>
    <numFmt numFmtId="331" formatCode="_-[$€-2]* #,##0.00_-;\-[$€-2]* #,##0.00_-;_-[$€-2]* &quot;-&quot;??_-"/>
    <numFmt numFmtId="332" formatCode="#,##0.0;[Red]\-#,##0.0"/>
    <numFmt numFmtId="333" formatCode="0.00_);[Red]\(0.00\)"/>
    <numFmt numFmtId="334" formatCode="_ &quot;kr&quot;\ * #,##0.00_ ;_ &quot;kr&quot;\ * \-#,##0.00_ ;_ &quot;kr&quot;\ * &quot;-&quot;??_ ;_ @_ "/>
    <numFmt numFmtId="335" formatCode="&quot;฿&quot;#,##0.00_);[Red]\(&quot;฿&quot;#,##0.00\)"/>
    <numFmt numFmtId="336" formatCode="[$-409]d\-mmm\-yyyy;@"/>
  </numFmts>
  <fonts count="4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  <font>
      <sz val="11"/>
      <color rgb="FFFF0000"/>
      <name val="Times New Roman"/>
      <family val="1"/>
    </font>
    <font>
      <b/>
      <i/>
      <sz val="12"/>
      <name val="Times New Roman"/>
      <family val="1"/>
    </font>
    <font>
      <sz val="12"/>
      <name val="EucrosiaUPC"/>
      <family val="1"/>
      <charset val="222"/>
    </font>
    <font>
      <sz val="11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sz val="10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sz val="8"/>
      <name val="Tahoma"/>
      <family val="2"/>
    </font>
    <font>
      <sz val="15"/>
      <color theme="1"/>
      <name val="Angsana New"/>
      <family val="1"/>
    </font>
    <font>
      <sz val="9"/>
      <color theme="1"/>
      <name val="Calibri"/>
      <family val="2"/>
    </font>
    <font>
      <sz val="9"/>
      <color indexed="8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theme="1"/>
      <name val="BrowalliaUPC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1"/>
      <color indexed="8"/>
      <name val="Times New Roman"/>
      <family val="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Calibri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50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5830">
    <xf numFmtId="0" fontId="0" fillId="0" borderId="0"/>
    <xf numFmtId="43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4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166" fontId="41" fillId="0" borderId="0" applyFont="0" applyFill="0" applyBorder="0" applyAlignment="0" applyProtection="0"/>
    <xf numFmtId="180" fontId="45" fillId="0" borderId="0"/>
    <xf numFmtId="0" fontId="52" fillId="0" borderId="0"/>
    <xf numFmtId="0" fontId="41" fillId="0" borderId="0"/>
    <xf numFmtId="0" fontId="41" fillId="0" borderId="0"/>
    <xf numFmtId="0" fontId="5" fillId="0" borderId="0"/>
    <xf numFmtId="43" fontId="1" fillId="0" borderId="0" applyFont="0" applyFill="0" applyBorder="0" applyAlignment="0" applyProtection="0"/>
    <xf numFmtId="0" fontId="53" fillId="0" borderId="0"/>
    <xf numFmtId="43" fontId="54" fillId="0" borderId="0" applyFont="0" applyFill="0" applyBorder="0" applyAlignment="0" applyProtection="0"/>
    <xf numFmtId="0" fontId="5" fillId="0" borderId="0"/>
    <xf numFmtId="0" fontId="50" fillId="0" borderId="0"/>
    <xf numFmtId="0" fontId="1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5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45" fillId="0" borderId="0"/>
    <xf numFmtId="166" fontId="1" fillId="0" borderId="0" applyFont="0" applyFill="0" applyBorder="0" applyAlignment="0" applyProtection="0"/>
    <xf numFmtId="178" fontId="41" fillId="0" borderId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41" fillId="0" borderId="0"/>
    <xf numFmtId="9" fontId="50" fillId="0" borderId="0" applyFont="0" applyFill="0" applyBorder="0" applyAlignment="0" applyProtection="0"/>
    <xf numFmtId="178" fontId="41" fillId="0" borderId="0"/>
    <xf numFmtId="166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59" fillId="0" borderId="0"/>
    <xf numFmtId="0" fontId="60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178" fontId="41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4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61" fillId="0" borderId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2" fillId="34" borderId="28" applyNumberFormat="0" applyAlignment="0" applyProtection="0">
      <alignment horizontal="left" vertical="center" indent="1"/>
    </xf>
    <xf numFmtId="184" fontId="63" fillId="0" borderId="29" applyNumberFormat="0" applyProtection="0">
      <alignment horizontal="right" vertical="center"/>
    </xf>
    <xf numFmtId="184" fontId="62" fillId="0" borderId="30" applyNumberFormat="0" applyProtection="0">
      <alignment horizontal="right" vertical="center"/>
    </xf>
    <xf numFmtId="0" fontId="64" fillId="35" borderId="30" applyNumberFormat="0" applyAlignment="0" applyProtection="0">
      <alignment horizontal="left" vertical="center" indent="1"/>
    </xf>
    <xf numFmtId="0" fontId="64" fillId="36" borderId="30" applyNumberFormat="0" applyAlignment="0" applyProtection="0">
      <alignment horizontal="left" vertical="center" indent="1"/>
    </xf>
    <xf numFmtId="184" fontId="63" fillId="37" borderId="29" applyNumberFormat="0" applyBorder="0" applyProtection="0">
      <alignment horizontal="right" vertical="center"/>
    </xf>
    <xf numFmtId="0" fontId="64" fillId="35" borderId="30" applyNumberFormat="0" applyAlignment="0" applyProtection="0">
      <alignment horizontal="left" vertical="center" indent="1"/>
    </xf>
    <xf numFmtId="184" fontId="62" fillId="36" borderId="30" applyNumberFormat="0" applyProtection="0">
      <alignment horizontal="right" vertical="center"/>
    </xf>
    <xf numFmtId="184" fontId="62" fillId="37" borderId="30" applyNumberFormat="0" applyBorder="0" applyProtection="0">
      <alignment horizontal="right" vertical="center"/>
    </xf>
    <xf numFmtId="184" fontId="65" fillId="38" borderId="31" applyNumberFormat="0" applyBorder="0" applyAlignment="0" applyProtection="0">
      <alignment horizontal="right" vertical="center" indent="1"/>
    </xf>
    <xf numFmtId="184" fontId="66" fillId="39" borderId="31" applyNumberFormat="0" applyBorder="0" applyAlignment="0" applyProtection="0">
      <alignment horizontal="right" vertical="center" indent="1"/>
    </xf>
    <xf numFmtId="184" fontId="66" fillId="40" borderId="31" applyNumberFormat="0" applyBorder="0" applyAlignment="0" applyProtection="0">
      <alignment horizontal="right" vertical="center" indent="1"/>
    </xf>
    <xf numFmtId="184" fontId="67" fillId="41" borderId="31" applyNumberFormat="0" applyBorder="0" applyAlignment="0" applyProtection="0">
      <alignment horizontal="right" vertical="center" indent="1"/>
    </xf>
    <xf numFmtId="184" fontId="67" fillId="42" borderId="31" applyNumberFormat="0" applyBorder="0" applyAlignment="0" applyProtection="0">
      <alignment horizontal="right" vertical="center" indent="1"/>
    </xf>
    <xf numFmtId="184" fontId="67" fillId="43" borderId="31" applyNumberFormat="0" applyBorder="0" applyAlignment="0" applyProtection="0">
      <alignment horizontal="right" vertical="center" indent="1"/>
    </xf>
    <xf numFmtId="184" fontId="68" fillId="44" borderId="31" applyNumberFormat="0" applyBorder="0" applyAlignment="0" applyProtection="0">
      <alignment horizontal="right" vertical="center" indent="1"/>
    </xf>
    <xf numFmtId="184" fontId="68" fillId="45" borderId="31" applyNumberFormat="0" applyBorder="0" applyAlignment="0" applyProtection="0">
      <alignment horizontal="right" vertical="center" indent="1"/>
    </xf>
    <xf numFmtId="184" fontId="68" fillId="46" borderId="31" applyNumberFormat="0" applyBorder="0" applyAlignment="0" applyProtection="0">
      <alignment horizontal="right" vertical="center" indent="1"/>
    </xf>
    <xf numFmtId="0" fontId="69" fillId="0" borderId="28" applyNumberFormat="0" applyFont="0" applyFill="0" applyAlignment="0" applyProtection="0"/>
    <xf numFmtId="184" fontId="63" fillId="47" borderId="28" applyNumberFormat="0" applyAlignment="0" applyProtection="0">
      <alignment horizontal="left" vertical="center" indent="1"/>
    </xf>
    <xf numFmtId="0" fontId="62" fillId="34" borderId="30" applyNumberFormat="0" applyAlignment="0" applyProtection="0">
      <alignment horizontal="left" vertical="center" indent="1"/>
    </xf>
    <xf numFmtId="0" fontId="64" fillId="48" borderId="28" applyNumberFormat="0" applyAlignment="0" applyProtection="0">
      <alignment horizontal="left" vertical="center" indent="1"/>
    </xf>
    <xf numFmtId="0" fontId="64" fillId="49" borderId="28" applyNumberFormat="0" applyAlignment="0" applyProtection="0">
      <alignment horizontal="left" vertical="center" indent="1"/>
    </xf>
    <xf numFmtId="0" fontId="64" fillId="50" borderId="28" applyNumberFormat="0" applyAlignment="0" applyProtection="0">
      <alignment horizontal="left" vertical="center" indent="1"/>
    </xf>
    <xf numFmtId="0" fontId="64" fillId="37" borderId="28" applyNumberFormat="0" applyAlignment="0" applyProtection="0">
      <alignment horizontal="left" vertical="center" indent="1"/>
    </xf>
    <xf numFmtId="0" fontId="64" fillId="36" borderId="30" applyNumberFormat="0" applyAlignment="0" applyProtection="0">
      <alignment horizontal="left" vertical="center" indent="1"/>
    </xf>
    <xf numFmtId="0" fontId="70" fillId="0" borderId="32" applyNumberFormat="0" applyFill="0" applyBorder="0" applyAlignment="0" applyProtection="0"/>
    <xf numFmtId="0" fontId="71" fillId="0" borderId="32" applyNumberFormat="0" applyBorder="0" applyAlignment="0" applyProtection="0"/>
    <xf numFmtId="0" fontId="70" fillId="35" borderId="30" applyNumberFormat="0" applyAlignment="0" applyProtection="0">
      <alignment horizontal="left" vertical="center" indent="1"/>
    </xf>
    <xf numFmtId="0" fontId="70" fillId="35" borderId="30" applyNumberFormat="0" applyAlignment="0" applyProtection="0">
      <alignment horizontal="left" vertical="center" indent="1"/>
    </xf>
    <xf numFmtId="0" fontId="70" fillId="36" borderId="30" applyNumberFormat="0" applyAlignment="0" applyProtection="0">
      <alignment horizontal="left" vertical="center" indent="1"/>
    </xf>
    <xf numFmtId="184" fontId="72" fillId="36" borderId="30" applyNumberFormat="0" applyProtection="0">
      <alignment horizontal="right" vertical="center"/>
    </xf>
    <xf numFmtId="184" fontId="73" fillId="37" borderId="29" applyNumberFormat="0" applyBorder="0" applyProtection="0">
      <alignment horizontal="right" vertical="center"/>
    </xf>
    <xf numFmtId="184" fontId="72" fillId="37" borderId="30" applyNumberFormat="0" applyBorder="0" applyProtection="0">
      <alignment horizontal="right" vertical="center"/>
    </xf>
    <xf numFmtId="184" fontId="63" fillId="0" borderId="29" applyNumberFormat="0" applyFill="0" applyBorder="0" applyAlignment="0" applyProtection="0">
      <alignment horizontal="right" vertical="center"/>
    </xf>
    <xf numFmtId="184" fontId="63" fillId="0" borderId="29" applyNumberFormat="0" applyFill="0" applyBorder="0" applyAlignment="0" applyProtection="0">
      <alignment horizontal="right" vertical="center"/>
    </xf>
    <xf numFmtId="9" fontId="41" fillId="0" borderId="0" applyFont="0" applyFill="0" applyBorder="0" applyAlignment="0" applyProtection="0"/>
    <xf numFmtId="184" fontId="63" fillId="47" borderId="28" applyNumberFormat="0" applyAlignmen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64" fillId="35" borderId="30" applyNumberFormat="0" applyAlignment="0">
      <alignment horizontal="left" vertical="center" indent="1"/>
      <protection locked="0"/>
    </xf>
    <xf numFmtId="184" fontId="63" fillId="37" borderId="29" applyNumberFormat="0" applyBorder="0">
      <alignment horizontal="right" vertical="center"/>
      <protection locked="0"/>
    </xf>
    <xf numFmtId="0" fontId="64" fillId="35" borderId="30" applyNumberFormat="0" applyAlignment="0">
      <alignment horizontal="left" vertical="center" indent="1"/>
      <protection locked="0"/>
    </xf>
    <xf numFmtId="184" fontId="62" fillId="37" borderId="30" applyNumberFormat="0" applyBorder="0">
      <alignment horizontal="right" vertical="center"/>
      <protection locked="0"/>
    </xf>
    <xf numFmtId="0" fontId="41" fillId="0" borderId="0"/>
    <xf numFmtId="0" fontId="70" fillId="35" borderId="30" applyNumberFormat="0" applyAlignment="0">
      <alignment horizontal="left" vertical="center" indent="1"/>
      <protection locked="0"/>
    </xf>
    <xf numFmtId="0" fontId="70" fillId="35" borderId="30" applyNumberFormat="0" applyAlignment="0">
      <alignment horizontal="left" vertical="center" indent="1"/>
      <protection locked="0"/>
    </xf>
    <xf numFmtId="184" fontId="73" fillId="37" borderId="29" applyNumberFormat="0" applyBorder="0">
      <alignment horizontal="right" vertical="center"/>
      <protection locked="0"/>
    </xf>
    <xf numFmtId="184" fontId="72" fillId="37" borderId="30" applyNumberFormat="0" applyBorder="0">
      <alignment horizontal="right" vertical="center"/>
      <protection locked="0"/>
    </xf>
    <xf numFmtId="0" fontId="69" fillId="0" borderId="33" applyNumberFormat="0" applyFont="0" applyFill="0" applyAlignment="0" applyProtection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78" fontId="41" fillId="0" borderId="0"/>
    <xf numFmtId="0" fontId="50" fillId="0" borderId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/>
    <xf numFmtId="185" fontId="5" fillId="0" borderId="0" applyFont="0" applyFill="0" applyBorder="0" applyAlignment="0" applyProtection="0"/>
    <xf numFmtId="186" fontId="80" fillId="0" borderId="0" applyFont="0" applyFill="0" applyBorder="0" applyAlignment="0" applyProtection="0"/>
    <xf numFmtId="0" fontId="81" fillId="0" borderId="0"/>
    <xf numFmtId="187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82" fillId="0" borderId="0"/>
    <xf numFmtId="175" fontId="48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5" fillId="53" borderId="0" applyNumberFormat="0" applyFont="0" applyAlignment="0" applyProtection="0"/>
    <xf numFmtId="196" fontId="84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176" fontId="5" fillId="0" borderId="0" applyFont="0" applyFill="0" applyBorder="0" applyAlignment="0" applyProtection="0"/>
    <xf numFmtId="0" fontId="85" fillId="0" borderId="0" applyNumberFormat="0" applyFill="0" applyBorder="0" applyProtection="0">
      <alignment vertical="top"/>
    </xf>
    <xf numFmtId="0" fontId="54" fillId="0" borderId="34" applyNumberFormat="0" applyFill="0" applyAlignment="0" applyProtection="0"/>
    <xf numFmtId="0" fontId="86" fillId="0" borderId="35" applyNumberFormat="0" applyFill="0" applyProtection="0">
      <alignment horizontal="center"/>
    </xf>
    <xf numFmtId="0" fontId="86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centerContinuous"/>
    </xf>
    <xf numFmtId="0" fontId="76" fillId="0" borderId="0">
      <alignment vertical="top"/>
    </xf>
    <xf numFmtId="0" fontId="76" fillId="0" borderId="0">
      <alignment vertical="top"/>
    </xf>
    <xf numFmtId="196" fontId="84" fillId="0" borderId="0" applyFont="0" applyFill="0" applyBorder="0" applyAlignment="0" applyProtection="0"/>
    <xf numFmtId="199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88" fillId="0" borderId="0"/>
    <xf numFmtId="0" fontId="7" fillId="0" borderId="0"/>
    <xf numFmtId="0" fontId="84" fillId="0" borderId="0" applyFont="0" applyFill="0" applyBorder="0" applyAlignment="0" applyProtection="0"/>
    <xf numFmtId="166" fontId="89" fillId="0" borderId="27">
      <alignment horizontal="right" vertical="center"/>
    </xf>
    <xf numFmtId="9" fontId="84" fillId="0" borderId="0"/>
    <xf numFmtId="0" fontId="90" fillId="0" borderId="0" applyFont="0" applyFill="0" applyBorder="0" applyAlignment="0" applyProtection="0"/>
    <xf numFmtId="0" fontId="91" fillId="0" borderId="15">
      <alignment horizontal="center"/>
    </xf>
    <xf numFmtId="0" fontId="92" fillId="0" borderId="0"/>
    <xf numFmtId="0" fontId="92" fillId="0" borderId="19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4" borderId="0"/>
    <xf numFmtId="0" fontId="91" fillId="0" borderId="0">
      <protection locked="0"/>
    </xf>
    <xf numFmtId="0" fontId="91" fillId="0" borderId="0"/>
    <xf numFmtId="201" fontId="91" fillId="0" borderId="0"/>
    <xf numFmtId="202" fontId="91" fillId="0" borderId="0"/>
    <xf numFmtId="0" fontId="92" fillId="55" borderId="0">
      <alignment horizontal="right"/>
    </xf>
    <xf numFmtId="0" fontId="91" fillId="0" borderId="0"/>
    <xf numFmtId="37" fontId="5" fillId="56" borderId="36" applyFill="0" applyBorder="0" applyAlignment="0" applyProtection="0"/>
    <xf numFmtId="37" fontId="93" fillId="0" borderId="0"/>
    <xf numFmtId="37" fontId="94" fillId="0" borderId="0"/>
    <xf numFmtId="37" fontId="94" fillId="0" borderId="0"/>
    <xf numFmtId="203" fontId="5" fillId="0" borderId="0" applyFill="0" applyBorder="0" applyAlignment="0"/>
    <xf numFmtId="204" fontId="16" fillId="0" borderId="0" applyFill="0" applyBorder="0" applyAlignment="0"/>
    <xf numFmtId="168" fontId="16" fillId="0" borderId="0" applyFill="0" applyBorder="0" applyAlignment="0"/>
    <xf numFmtId="205" fontId="95" fillId="0" borderId="0" applyFill="0" applyBorder="0" applyAlignment="0"/>
    <xf numFmtId="206" fontId="95" fillId="0" borderId="0" applyFill="0" applyBorder="0" applyAlignment="0"/>
    <xf numFmtId="207" fontId="16" fillId="0" borderId="0" applyFill="0" applyBorder="0" applyAlignment="0"/>
    <xf numFmtId="208" fontId="95" fillId="0" borderId="0" applyFill="0" applyBorder="0" applyAlignment="0"/>
    <xf numFmtId="204" fontId="16" fillId="0" borderId="0" applyFill="0" applyBorder="0" applyAlignment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07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209" fontId="84" fillId="0" borderId="0"/>
    <xf numFmtId="3" fontId="5" fillId="0" borderId="0" applyFont="0" applyFill="0" applyBorder="0" applyAlignment="0" applyProtection="0"/>
    <xf numFmtId="0" fontId="97" fillId="0" borderId="0" applyNumberFormat="0" applyAlignment="0">
      <alignment horizontal="left"/>
    </xf>
    <xf numFmtId="0" fontId="98" fillId="0" borderId="0"/>
    <xf numFmtId="0" fontId="98" fillId="0" borderId="0"/>
    <xf numFmtId="204" fontId="16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95" fillId="0" borderId="0"/>
    <xf numFmtId="213" fontId="5" fillId="0" borderId="0"/>
    <xf numFmtId="0" fontId="74" fillId="52" borderId="0" applyNumberFormat="0" applyFont="0" applyFill="0" applyBorder="0" applyProtection="0">
      <alignment horizontal="left"/>
    </xf>
    <xf numFmtId="0" fontId="79" fillId="0" borderId="0" applyProtection="0"/>
    <xf numFmtId="14" fontId="76" fillId="0" borderId="0" applyFill="0" applyBorder="0" applyAlignment="0"/>
    <xf numFmtId="38" fontId="99" fillId="0" borderId="37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4" fontId="95" fillId="0" borderId="0"/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5" fillId="0" borderId="0" applyFill="0" applyBorder="0" applyAlignment="0"/>
    <xf numFmtId="204" fontId="16" fillId="0" borderId="0" applyFill="0" applyBorder="0" applyAlignment="0"/>
    <xf numFmtId="0" fontId="100" fillId="0" borderId="0" applyNumberFormat="0" applyAlignment="0">
      <alignment horizontal="left"/>
    </xf>
    <xf numFmtId="215" fontId="48" fillId="0" borderId="0" applyFont="0" applyFill="0" applyBorder="0" applyAlignment="0" applyProtection="0"/>
    <xf numFmtId="2" fontId="79" fillId="0" borderId="0" applyProtection="0"/>
    <xf numFmtId="216" fontId="9" fillId="0" borderId="0">
      <alignment horizontal="right"/>
    </xf>
    <xf numFmtId="38" fontId="101" fillId="52" borderId="0" applyNumberFormat="0" applyBorder="0" applyAlignment="0" applyProtection="0"/>
    <xf numFmtId="0" fontId="5" fillId="0" borderId="0"/>
    <xf numFmtId="0" fontId="77" fillId="0" borderId="17" applyNumberFormat="0" applyAlignment="0" applyProtection="0">
      <alignment horizontal="left" vertical="center"/>
    </xf>
    <xf numFmtId="0" fontId="77" fillId="0" borderId="1">
      <alignment horizontal="left" vertical="center"/>
    </xf>
    <xf numFmtId="14" fontId="74" fillId="57" borderId="19">
      <alignment horizontal="center" vertical="center" wrapText="1"/>
    </xf>
    <xf numFmtId="0" fontId="102" fillId="0" borderId="0" applyProtection="0"/>
    <xf numFmtId="0" fontId="77" fillId="0" borderId="0" applyProtection="0"/>
    <xf numFmtId="217" fontId="5" fillId="0" borderId="0" applyFont="0" applyFill="0" applyBorder="0" applyAlignment="0" applyProtection="0">
      <alignment vertical="top" wrapText="1"/>
    </xf>
    <xf numFmtId="0" fontId="13" fillId="58" borderId="38" applyNumberFormat="0" applyFont="0" applyBorder="0" applyAlignment="0">
      <alignment vertical="center"/>
    </xf>
    <xf numFmtId="0" fontId="103" fillId="59" borderId="0">
      <alignment horizontal="left" wrapText="1" indent="2"/>
    </xf>
    <xf numFmtId="218" fontId="5" fillId="0" borderId="0" applyBorder="0" applyAlignment="0"/>
    <xf numFmtId="10" fontId="101" fillId="59" borderId="15" applyNumberFormat="0" applyBorder="0" applyAlignment="0" applyProtection="0"/>
    <xf numFmtId="219" fontId="5" fillId="0" borderId="0"/>
    <xf numFmtId="220" fontId="104" fillId="0" borderId="0"/>
    <xf numFmtId="1" fontId="5" fillId="0" borderId="0" applyFont="0" applyFill="0" applyBorder="0" applyAlignment="0" applyProtection="0"/>
    <xf numFmtId="38" fontId="105" fillId="0" borderId="0"/>
    <xf numFmtId="38" fontId="106" fillId="0" borderId="0"/>
    <xf numFmtId="38" fontId="20" fillId="0" borderId="0"/>
    <xf numFmtId="38" fontId="14" fillId="0" borderId="0"/>
    <xf numFmtId="0" fontId="9" fillId="0" borderId="0"/>
    <xf numFmtId="0" fontId="9" fillId="0" borderId="0"/>
    <xf numFmtId="0" fontId="9" fillId="0" borderId="0"/>
    <xf numFmtId="0" fontId="24" fillId="0" borderId="0" applyNumberFormat="0" applyFont="0" applyFill="0" applyBorder="0" applyProtection="0">
      <alignment horizontal="left" vertical="center"/>
    </xf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5" fillId="0" borderId="0" applyFill="0" applyBorder="0" applyAlignment="0"/>
    <xf numFmtId="204" fontId="16" fillId="0" borderId="0" applyFill="0" applyBorder="0" applyAlignment="0"/>
    <xf numFmtId="221" fontId="107" fillId="0" borderId="0" applyFont="0" applyFill="0" applyBorder="0" applyAlignment="0" applyProtection="0"/>
    <xf numFmtId="4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0" borderId="0"/>
    <xf numFmtId="37" fontId="109" fillId="0" borderId="0"/>
    <xf numFmtId="223" fontId="110" fillId="0" borderId="0"/>
    <xf numFmtId="0" fontId="98" fillId="0" borderId="0"/>
    <xf numFmtId="0" fontId="48" fillId="0" borderId="0"/>
    <xf numFmtId="0" fontId="111" fillId="0" borderId="0"/>
    <xf numFmtId="0" fontId="96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24" fontId="5" fillId="0" borderId="0"/>
    <xf numFmtId="196" fontId="84" fillId="0" borderId="0" applyFont="0" applyFill="0" applyBorder="0" applyAlignment="0" applyProtection="0"/>
    <xf numFmtId="40" fontId="76" fillId="56" borderId="0">
      <alignment horizontal="right"/>
    </xf>
    <xf numFmtId="0" fontId="112" fillId="59" borderId="0">
      <alignment horizontal="center"/>
    </xf>
    <xf numFmtId="0" fontId="75" fillId="60" borderId="26"/>
    <xf numFmtId="0" fontId="113" fillId="0" borderId="0" applyBorder="0">
      <alignment horizontal="centerContinuous"/>
    </xf>
    <xf numFmtId="0" fontId="114" fillId="0" borderId="0" applyBorder="0">
      <alignment horizontal="centerContinuous"/>
    </xf>
    <xf numFmtId="3" fontId="5" fillId="58" borderId="36" applyFill="0" applyBorder="0" applyAlignment="0" applyProtection="0">
      <alignment vertical="top"/>
    </xf>
    <xf numFmtId="0" fontId="115" fillId="0" borderId="0">
      <alignment horizontal="center"/>
    </xf>
    <xf numFmtId="0" fontId="116" fillId="0" borderId="0">
      <alignment horizontal="center"/>
    </xf>
    <xf numFmtId="0" fontId="117" fillId="56" borderId="0"/>
    <xf numFmtId="175" fontId="107" fillId="0" borderId="0" applyFont="0" applyFill="0" applyBorder="0" applyAlignment="0" applyProtection="0"/>
    <xf numFmtId="225" fontId="5" fillId="0" borderId="0" applyFont="0" applyFill="0" applyBorder="0" applyAlignment="0" applyProtection="0"/>
    <xf numFmtId="206" fontId="95" fillId="0" borderId="0" applyFont="0" applyFill="0" applyBorder="0" applyAlignment="0" applyProtection="0"/>
    <xf numFmtId="226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8" fillId="0" borderId="18" applyNumberFormat="0" applyBorder="0"/>
    <xf numFmtId="3" fontId="118" fillId="0" borderId="0" applyNumberFormat="0" applyFill="0" applyBorder="0" applyAlignment="0" applyProtection="0"/>
    <xf numFmtId="207" fontId="16" fillId="0" borderId="0" applyFill="0" applyBorder="0" applyAlignment="0"/>
    <xf numFmtId="204" fontId="16" fillId="0" borderId="0" applyFill="0" applyBorder="0" applyAlignment="0"/>
    <xf numFmtId="207" fontId="16" fillId="0" borderId="0" applyFill="0" applyBorder="0" applyAlignment="0"/>
    <xf numFmtId="208" fontId="95" fillId="0" borderId="0" applyFill="0" applyBorder="0" applyAlignment="0"/>
    <xf numFmtId="204" fontId="16" fillId="0" borderId="0" applyFill="0" applyBorder="0" applyAlignment="0"/>
    <xf numFmtId="0" fontId="119" fillId="0" borderId="0" applyFont="0" applyFill="0" applyBorder="0" applyAlignment="0" applyProtection="0"/>
    <xf numFmtId="0" fontId="99" fillId="0" borderId="0" applyNumberFormat="0" applyFont="0" applyFill="0" applyBorder="0" applyAlignment="0" applyProtection="0">
      <alignment horizontal="left"/>
    </xf>
    <xf numFmtId="15" fontId="99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120" fillId="0" borderId="19">
      <alignment horizontal="center"/>
    </xf>
    <xf numFmtId="3" fontId="99" fillId="0" borderId="0" applyFont="0" applyFill="0" applyBorder="0" applyAlignment="0" applyProtection="0"/>
    <xf numFmtId="0" fontId="99" fillId="61" borderId="0" applyNumberFormat="0" applyFont="0" applyBorder="0" applyAlignment="0" applyProtection="0"/>
    <xf numFmtId="37" fontId="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84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27" fontId="5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24" fillId="0" borderId="39" applyAlignment="0">
      <alignment horizontal="centerContinuous"/>
    </xf>
    <xf numFmtId="12" fontId="121" fillId="0" borderId="15">
      <alignment horizontal="center"/>
    </xf>
    <xf numFmtId="0" fontId="5" fillId="0" borderId="0" applyNumberFormat="0" applyFill="0" applyBorder="0" applyAlignment="0" applyProtection="0"/>
    <xf numFmtId="0" fontId="48" fillId="0" borderId="0" applyNumberFormat="0" applyBorder="0">
      <alignment vertical="center"/>
    </xf>
    <xf numFmtId="0" fontId="122" fillId="59" borderId="0">
      <alignment wrapText="1"/>
    </xf>
    <xf numFmtId="40" fontId="123" fillId="0" borderId="0" applyBorder="0">
      <alignment horizontal="right"/>
    </xf>
    <xf numFmtId="37" fontId="76" fillId="0" borderId="0" applyBorder="0" applyAlignment="0" applyProtection="0"/>
    <xf numFmtId="49" fontId="76" fillId="0" borderId="0" applyFill="0" applyBorder="0" applyAlignment="0"/>
    <xf numFmtId="228" fontId="95" fillId="0" borderId="0" applyFill="0" applyBorder="0" applyAlignment="0"/>
    <xf numFmtId="229" fontId="95" fillId="0" borderId="0" applyFill="0" applyBorder="0" applyAlignment="0"/>
    <xf numFmtId="0" fontId="78" fillId="0" borderId="0" applyFill="0" applyBorder="0" applyProtection="0">
      <alignment horizontal="left" vertical="top"/>
    </xf>
    <xf numFmtId="6" fontId="9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ill="0" applyBorder="0" applyAlignment="0" applyProtection="0"/>
    <xf numFmtId="16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8" fillId="0" borderId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29" fillId="0" borderId="0"/>
    <xf numFmtId="0" fontId="129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5" fillId="0" borderId="0"/>
    <xf numFmtId="230" fontId="131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133" fillId="0" borderId="0"/>
    <xf numFmtId="38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86" fontId="136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50" fillId="0" borderId="0" applyFont="0" applyFill="0" applyBorder="0" applyAlignment="0" applyProtection="0"/>
    <xf numFmtId="0" fontId="51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32" fontId="84" fillId="0" borderId="0" applyFont="0" applyFill="0" applyBorder="0" applyAlignment="0" applyProtection="0">
      <alignment horizontal="right"/>
    </xf>
    <xf numFmtId="8" fontId="138" fillId="0" borderId="0" applyFont="0" applyFill="0" applyBorder="0" applyAlignment="0" applyProtection="0"/>
    <xf numFmtId="0" fontId="9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5" fillId="0" borderId="0"/>
    <xf numFmtId="0" fontId="139" fillId="0" borderId="0" applyNumberFormat="0" applyFill="0" applyBorder="0" applyAlignment="0" applyProtection="0">
      <alignment vertical="top"/>
      <protection locked="0"/>
    </xf>
    <xf numFmtId="176" fontId="84" fillId="0" borderId="0" applyFont="0" applyFill="0" applyBorder="0" applyAlignment="0" applyProtection="0"/>
    <xf numFmtId="233" fontId="8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29" fillId="0" borderId="0" applyFont="0" applyFill="0" applyBorder="0" applyAlignment="0" applyProtection="0"/>
    <xf numFmtId="234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 applyNumberForma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9" fontId="84" fillId="0" borderId="0"/>
    <xf numFmtId="9" fontId="84" fillId="0" borderId="0"/>
    <xf numFmtId="9" fontId="84" fillId="0" borderId="0"/>
    <xf numFmtId="9" fontId="84" fillId="0" borderId="0"/>
    <xf numFmtId="0" fontId="130" fillId="0" borderId="0"/>
    <xf numFmtId="0" fontId="130" fillId="0" borderId="0"/>
    <xf numFmtId="176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7" fontId="141" fillId="0" borderId="0"/>
    <xf numFmtId="9" fontId="84" fillId="0" borderId="0"/>
    <xf numFmtId="9" fontId="84" fillId="0" borderId="0"/>
    <xf numFmtId="0" fontId="76" fillId="0" borderId="0">
      <alignment vertical="top"/>
    </xf>
    <xf numFmtId="0" fontId="130" fillId="0" borderId="0"/>
    <xf numFmtId="0" fontId="130" fillId="0" borderId="0"/>
    <xf numFmtId="0" fontId="130" fillId="0" borderId="0"/>
    <xf numFmtId="176" fontId="5" fillId="0" borderId="0" applyFont="0" applyFill="0" applyBorder="0" applyAlignment="0" applyProtection="0"/>
    <xf numFmtId="0" fontId="5" fillId="0" borderId="0"/>
    <xf numFmtId="0" fontId="130" fillId="0" borderId="0"/>
    <xf numFmtId="0" fontId="76" fillId="0" borderId="0">
      <alignment vertical="top"/>
    </xf>
    <xf numFmtId="176" fontId="5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196" fontId="84" fillId="0" borderId="0" applyFont="0" applyFill="0" applyBorder="0" applyAlignment="0" applyProtection="0"/>
    <xf numFmtId="0" fontId="5" fillId="0" borderId="0"/>
    <xf numFmtId="0" fontId="76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6" fillId="0" borderId="0">
      <alignment vertical="top"/>
    </xf>
    <xf numFmtId="37" fontId="141" fillId="0" borderId="0"/>
    <xf numFmtId="37" fontId="141" fillId="0" borderId="0"/>
    <xf numFmtId="196" fontId="84" fillId="0" borderId="0" applyFont="0" applyFill="0" applyBorder="0" applyAlignment="0" applyProtection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76" fillId="0" borderId="0">
      <alignment vertical="top"/>
    </xf>
    <xf numFmtId="176" fontId="5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176" fontId="5" fillId="0" borderId="0" applyFont="0" applyFill="0" applyBorder="0" applyAlignment="0" applyProtection="0"/>
    <xf numFmtId="0" fontId="5" fillId="0" borderId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130" fillId="0" borderId="0"/>
    <xf numFmtId="176" fontId="5" fillId="0" borderId="0" applyFont="0" applyFill="0" applyBorder="0" applyAlignment="0" applyProtection="0"/>
    <xf numFmtId="0" fontId="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5" fillId="0" borderId="0"/>
    <xf numFmtId="0" fontId="76" fillId="0" borderId="0">
      <alignment vertical="top"/>
    </xf>
    <xf numFmtId="176" fontId="5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5" fillId="0" borderId="0"/>
    <xf numFmtId="0" fontId="76" fillId="0" borderId="0">
      <alignment vertical="top"/>
    </xf>
    <xf numFmtId="0" fontId="74" fillId="0" borderId="0" applyNumberFormat="0" applyFill="0" applyBorder="0" applyAlignment="0" applyProtection="0"/>
    <xf numFmtId="0" fontId="130" fillId="0" borderId="0"/>
    <xf numFmtId="0" fontId="130" fillId="0" borderId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6" fillId="0" borderId="0">
      <alignment vertical="top"/>
    </xf>
    <xf numFmtId="196" fontId="84" fillId="0" borderId="0" applyFont="0" applyFill="0" applyBorder="0" applyAlignment="0" applyProtection="0"/>
    <xf numFmtId="0" fontId="5" fillId="0" borderId="0"/>
    <xf numFmtId="196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196" fontId="8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6" fontId="8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9" fillId="0" borderId="0" applyFont="0" applyFill="0" applyBorder="0" applyAlignment="0" applyProtection="0"/>
    <xf numFmtId="235" fontId="96" fillId="0" borderId="0" applyFont="0" applyFill="0" applyBorder="0" applyAlignment="0" applyProtection="0"/>
    <xf numFmtId="236" fontId="96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37" fontId="84" fillId="0" borderId="0" applyFont="0" applyFill="0" applyBorder="0" applyAlignment="0" applyProtection="0"/>
    <xf numFmtId="238" fontId="142" fillId="0" borderId="0">
      <protection locked="0"/>
    </xf>
    <xf numFmtId="0" fontId="5" fillId="0" borderId="0"/>
    <xf numFmtId="0" fontId="88" fillId="0" borderId="0"/>
    <xf numFmtId="239" fontId="84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2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3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6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3" fillId="67" borderId="0" applyNumberFormat="0" applyBorder="0" applyAlignment="0" applyProtection="0"/>
    <xf numFmtId="0" fontId="144" fillId="62" borderId="0" applyNumberFormat="0" applyBorder="0" applyAlignment="0" applyProtection="0">
      <alignment vertical="center"/>
    </xf>
    <xf numFmtId="0" fontId="144" fillId="63" borderId="0" applyNumberFormat="0" applyBorder="0" applyAlignment="0" applyProtection="0">
      <alignment vertical="center"/>
    </xf>
    <xf numFmtId="0" fontId="144" fillId="64" borderId="0" applyNumberFormat="0" applyBorder="0" applyAlignment="0" applyProtection="0">
      <alignment vertical="center"/>
    </xf>
    <xf numFmtId="0" fontId="144" fillId="65" borderId="0" applyNumberFormat="0" applyBorder="0" applyAlignment="0" applyProtection="0">
      <alignment vertical="center"/>
    </xf>
    <xf numFmtId="0" fontId="144" fillId="66" borderId="0" applyNumberFormat="0" applyBorder="0" applyAlignment="0" applyProtection="0">
      <alignment vertical="center"/>
    </xf>
    <xf numFmtId="0" fontId="144" fillId="67" borderId="0" applyNumberFormat="0" applyBorder="0" applyAlignment="0" applyProtection="0">
      <alignment vertical="center"/>
    </xf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6" fillId="67" borderId="0" applyNumberFormat="0" applyBorder="0" applyAlignment="0" applyProtection="0"/>
    <xf numFmtId="240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69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70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5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68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3" fillId="71" borderId="0" applyNumberFormat="0" applyBorder="0" applyAlignment="0" applyProtection="0"/>
    <xf numFmtId="0" fontId="144" fillId="68" borderId="0" applyNumberFormat="0" applyBorder="0" applyAlignment="0" applyProtection="0">
      <alignment vertical="center"/>
    </xf>
    <xf numFmtId="0" fontId="144" fillId="69" borderId="0" applyNumberFormat="0" applyBorder="0" applyAlignment="0" applyProtection="0">
      <alignment vertical="center"/>
    </xf>
    <xf numFmtId="0" fontId="144" fillId="70" borderId="0" applyNumberFormat="0" applyBorder="0" applyAlignment="0" applyProtection="0">
      <alignment vertical="center"/>
    </xf>
    <xf numFmtId="0" fontId="144" fillId="65" borderId="0" applyNumberFormat="0" applyBorder="0" applyAlignment="0" applyProtection="0">
      <alignment vertical="center"/>
    </xf>
    <xf numFmtId="0" fontId="144" fillId="68" borderId="0" applyNumberFormat="0" applyBorder="0" applyAlignment="0" applyProtection="0">
      <alignment vertical="center"/>
    </xf>
    <xf numFmtId="0" fontId="144" fillId="71" borderId="0" applyNumberFormat="0" applyBorder="0" applyAlignment="0" applyProtection="0">
      <alignment vertical="center"/>
    </xf>
    <xf numFmtId="0" fontId="46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5" borderId="0" applyNumberFormat="0" applyBorder="0" applyAlignment="0" applyProtection="0"/>
    <xf numFmtId="0" fontId="46" fillId="68" borderId="0" applyNumberFormat="0" applyBorder="0" applyAlignment="0" applyProtection="0"/>
    <xf numFmtId="0" fontId="46" fillId="71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146" fillId="73" borderId="0" applyNumberFormat="0" applyBorder="0" applyAlignment="0" applyProtection="0">
      <alignment vertical="center"/>
    </xf>
    <xf numFmtId="0" fontId="146" fillId="74" borderId="0" applyNumberFormat="0" applyBorder="0" applyAlignment="0" applyProtection="0">
      <alignment vertical="center"/>
    </xf>
    <xf numFmtId="0" fontId="146" fillId="75" borderId="0" applyNumberFormat="0" applyBorder="0" applyAlignment="0" applyProtection="0">
      <alignment vertical="center"/>
    </xf>
    <xf numFmtId="0" fontId="147" fillId="72" borderId="0" applyNumberFormat="0" applyBorder="0" applyAlignment="0" applyProtection="0"/>
    <xf numFmtId="0" fontId="147" fillId="69" borderId="0" applyNumberFormat="0" applyBorder="0" applyAlignment="0" applyProtection="0"/>
    <xf numFmtId="0" fontId="147" fillId="70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5" borderId="0" applyNumberFormat="0" applyBorder="0" applyAlignment="0" applyProtection="0"/>
    <xf numFmtId="0" fontId="95" fillId="0" borderId="0"/>
    <xf numFmtId="0" fontId="95" fillId="0" borderId="0"/>
    <xf numFmtId="0" fontId="95" fillId="0" borderId="0"/>
    <xf numFmtId="238" fontId="142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0" fontId="148" fillId="52" borderId="16">
      <alignment horizontal="centerContinuous" vertical="top"/>
    </xf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8" borderId="0" applyNumberFormat="0" applyBorder="0" applyAlignment="0" applyProtection="0"/>
    <xf numFmtId="0" fontId="145" fillId="78" borderId="0" applyNumberFormat="0" applyBorder="0" applyAlignment="0" applyProtection="0"/>
    <xf numFmtId="0" fontId="145" fillId="78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9" borderId="0" applyNumberFormat="0" applyBorder="0" applyAlignment="0" applyProtection="0"/>
    <xf numFmtId="0" fontId="145" fillId="79" borderId="0" applyNumberFormat="0" applyBorder="0" applyAlignment="0" applyProtection="0"/>
    <xf numFmtId="0" fontId="145" fillId="79" borderId="0" applyNumberFormat="0" applyBorder="0" applyAlignment="0" applyProtection="0"/>
    <xf numFmtId="0" fontId="149" fillId="0" borderId="0">
      <alignment horizontal="center" wrapText="1"/>
      <protection locked="0"/>
    </xf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0" fontId="150" fillId="63" borderId="0" applyNumberFormat="0" applyBorder="0" applyAlignment="0" applyProtection="0"/>
    <xf numFmtId="38" fontId="5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5" fontId="120" fillId="0" borderId="5" applyAlignment="0" applyProtection="0"/>
    <xf numFmtId="241" fontId="5" fillId="0" borderId="0" applyFill="0" applyBorder="0" applyAlignment="0"/>
    <xf numFmtId="241" fontId="5" fillId="0" borderId="0" applyFill="0" applyBorder="0" applyAlignment="0"/>
    <xf numFmtId="241" fontId="5" fillId="0" borderId="0" applyFill="0" applyBorder="0" applyAlignment="0"/>
    <xf numFmtId="242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181" fontId="130" fillId="0" borderId="0" applyFill="0" applyBorder="0" applyAlignment="0"/>
    <xf numFmtId="181" fontId="130" fillId="0" borderId="0" applyFill="0" applyBorder="0" applyAlignment="0"/>
    <xf numFmtId="181" fontId="13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53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4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0" fontId="154" fillId="80" borderId="40" applyNumberFormat="0" applyAlignment="0" applyProtection="0"/>
    <xf numFmtId="0" fontId="154" fillId="80" borderId="40" applyNumberFormat="0" applyAlignment="0" applyProtection="0"/>
    <xf numFmtId="0" fontId="154" fillId="80" borderId="40" applyNumberFormat="0" applyAlignment="0" applyProtection="0"/>
    <xf numFmtId="0" fontId="155" fillId="81" borderId="41" applyNumberFormat="0" applyAlignment="0" applyProtection="0"/>
    <xf numFmtId="0" fontId="155" fillId="81" borderId="41" applyNumberFormat="0" applyAlignment="0" applyProtection="0"/>
    <xf numFmtId="0" fontId="155" fillId="81" borderId="41" applyNumberFormat="0" applyAlignment="0" applyProtection="0"/>
    <xf numFmtId="0" fontId="156" fillId="59" borderId="24">
      <alignment horizontal="center" wrapText="1"/>
    </xf>
    <xf numFmtId="0" fontId="157" fillId="0" borderId="25">
      <alignment horizontal="center"/>
    </xf>
    <xf numFmtId="176" fontId="158" fillId="0" borderId="0" applyFont="0" applyFill="0" applyBorder="0" applyAlignment="0" applyProtection="0"/>
    <xf numFmtId="182" fontId="158" fillId="0" borderId="0"/>
    <xf numFmtId="245" fontId="158" fillId="0" borderId="0" applyFont="0" applyFill="0" applyBorder="0" applyAlignment="0" applyProtection="0"/>
    <xf numFmtId="246" fontId="159" fillId="0" borderId="22" applyFont="0" applyFill="0" applyBorder="0" applyAlignment="0" applyProtection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38" fontId="55" fillId="0" borderId="0" applyFill="0" applyProtection="0">
      <alignment vertical="center"/>
    </xf>
    <xf numFmtId="247" fontId="161" fillId="0" borderId="0" applyFont="0" applyFill="0" applyBorder="0" applyAlignment="0" applyProtection="0"/>
    <xf numFmtId="248" fontId="84" fillId="0" borderId="0" applyFont="0" applyFill="0" applyBorder="0" applyAlignment="0" applyProtection="0"/>
    <xf numFmtId="249" fontId="84" fillId="0" borderId="0" applyFont="0" applyFill="0" applyBorder="0" applyAlignment="0" applyProtection="0"/>
    <xf numFmtId="250" fontId="55" fillId="0" borderId="0" applyFont="0" applyFill="0" applyBorder="0" applyAlignment="0" applyProtection="0">
      <alignment vertical="center"/>
    </xf>
    <xf numFmtId="171" fontId="158" fillId="0" borderId="42" applyFont="0" applyBorder="0" applyProtection="0">
      <alignment vertical="center"/>
    </xf>
    <xf numFmtId="231" fontId="130" fillId="0" borderId="0" applyFont="0" applyFill="0" applyBorder="0" applyAlignment="0" applyProtection="0"/>
    <xf numFmtId="231" fontId="130" fillId="0" borderId="0" applyFont="0" applyFill="0" applyBorder="0" applyAlignment="0" applyProtection="0"/>
    <xf numFmtId="231" fontId="130" fillId="0" borderId="0" applyFont="0" applyFill="0" applyBorder="0" applyAlignment="0" applyProtection="0"/>
    <xf numFmtId="230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230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251" fontId="138" fillId="0" borderId="0" applyFont="0" applyFill="0" applyBorder="0" applyAlignment="0" applyProtection="0"/>
    <xf numFmtId="252" fontId="24" fillId="0" borderId="0"/>
    <xf numFmtId="252" fontId="24" fillId="0" borderId="0"/>
    <xf numFmtId="252" fontId="24" fillId="0" borderId="0"/>
    <xf numFmtId="253" fontId="84" fillId="0" borderId="0" applyFont="0" applyFill="0" applyBorder="0" applyAlignment="0" applyProtection="0"/>
    <xf numFmtId="254" fontId="138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48" fillId="52" borderId="16">
      <alignment horizontal="centerContinuous" vertical="top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255" fontId="24" fillId="0" borderId="0" applyFill="0" applyBorder="0" applyProtection="0"/>
    <xf numFmtId="255" fontId="24" fillId="0" borderId="5" applyFill="0" applyProtection="0"/>
    <xf numFmtId="255" fontId="24" fillId="0" borderId="4" applyFill="0" applyProtection="0"/>
    <xf numFmtId="174" fontId="99" fillId="0" borderId="0" applyFont="0" applyFill="0" applyBorder="0" applyAlignment="0" applyProtection="0"/>
    <xf numFmtId="40" fontId="43" fillId="0" borderId="0">
      <alignment vertical="center"/>
    </xf>
    <xf numFmtId="186" fontId="167" fillId="0" borderId="43" applyBorder="0"/>
    <xf numFmtId="205" fontId="130" fillId="0" borderId="0" applyFont="0" applyFill="0" applyBorder="0" applyAlignment="0" applyProtection="0"/>
    <xf numFmtId="205" fontId="130" fillId="0" borderId="0" applyFont="0" applyFill="0" applyBorder="0" applyAlignment="0" applyProtection="0"/>
    <xf numFmtId="205" fontId="130" fillId="0" borderId="0" applyFont="0" applyFill="0" applyBorder="0" applyAlignment="0" applyProtection="0"/>
    <xf numFmtId="256" fontId="5" fillId="0" borderId="0">
      <protection locked="0"/>
    </xf>
    <xf numFmtId="257" fontId="24" fillId="0" borderId="0"/>
    <xf numFmtId="257" fontId="24" fillId="0" borderId="0"/>
    <xf numFmtId="257" fontId="24" fillId="0" borderId="0"/>
    <xf numFmtId="15" fontId="5" fillId="0" borderId="0"/>
    <xf numFmtId="15" fontId="5" fillId="0" borderId="0"/>
    <xf numFmtId="15" fontId="5" fillId="0" borderId="0"/>
    <xf numFmtId="15" fontId="5" fillId="0" borderId="0"/>
    <xf numFmtId="38" fontId="5" fillId="0" borderId="0" applyFont="0" applyFill="0" applyBorder="0" applyAlignment="0" applyProtection="0"/>
    <xf numFmtId="258" fontId="24" fillId="0" borderId="0" applyFill="0" applyBorder="0" applyProtection="0"/>
    <xf numFmtId="258" fontId="24" fillId="0" borderId="5" applyFill="0" applyProtection="0"/>
    <xf numFmtId="258" fontId="24" fillId="0" borderId="4" applyFill="0" applyProtection="0"/>
    <xf numFmtId="259" fontId="152" fillId="0" borderId="37">
      <alignment vertical="center"/>
    </xf>
    <xf numFmtId="259" fontId="152" fillId="0" borderId="37">
      <alignment vertical="center"/>
    </xf>
    <xf numFmtId="259" fontId="152" fillId="0" borderId="37">
      <alignment vertical="center"/>
    </xf>
    <xf numFmtId="259" fontId="152" fillId="0" borderId="37">
      <alignment vertical="center"/>
    </xf>
    <xf numFmtId="260" fontId="24" fillId="0" borderId="0"/>
    <xf numFmtId="260" fontId="24" fillId="0" borderId="0"/>
    <xf numFmtId="260" fontId="24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151" fillId="0" borderId="0" applyNumberFormat="0" applyFill="0" applyBorder="0" applyAlignment="0" applyProtection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4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166" fontId="9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38" fontId="169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8" fontId="169" fillId="0" borderId="0">
      <protection locked="0"/>
    </xf>
    <xf numFmtId="238" fontId="169" fillId="0" borderId="0">
      <protection locked="0"/>
    </xf>
    <xf numFmtId="238" fontId="170" fillId="0" borderId="0">
      <protection locked="0"/>
    </xf>
    <xf numFmtId="238" fontId="142" fillId="0" borderId="0">
      <protection locked="0"/>
    </xf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4" fillId="64" borderId="0" applyNumberFormat="0" applyBorder="0" applyAlignment="0" applyProtection="0"/>
    <xf numFmtId="0" fontId="175" fillId="54" borderId="0"/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77" fillId="0" borderId="17" applyNumberFormat="0" applyAlignment="0" applyProtection="0">
      <alignment horizontal="left" vertical="center"/>
    </xf>
    <xf numFmtId="0" fontId="77" fillId="0" borderId="17" applyNumberFormat="0" applyAlignment="0" applyProtection="0">
      <alignment horizontal="left" vertical="center"/>
    </xf>
    <xf numFmtId="0" fontId="77" fillId="0" borderId="17" applyNumberFormat="0" applyAlignment="0" applyProtection="0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177" fillId="0" borderId="44" applyNumberFormat="0" applyFill="0" applyAlignment="0" applyProtection="0"/>
    <xf numFmtId="0" fontId="178" fillId="0" borderId="0">
      <alignment horizontal="left"/>
    </xf>
    <xf numFmtId="0" fontId="179" fillId="0" borderId="21">
      <alignment horizontal="left" vertical="top"/>
    </xf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1" fillId="0" borderId="0">
      <alignment horizontal="left"/>
    </xf>
    <xf numFmtId="0" fontId="182" fillId="0" borderId="21">
      <alignment horizontal="left" vertical="top"/>
    </xf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0" fontId="184" fillId="0" borderId="0">
      <alignment horizontal="left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61" fontId="94" fillId="0" borderId="47">
      <alignment horizontal="left"/>
    </xf>
    <xf numFmtId="262" fontId="185" fillId="0" borderId="16">
      <alignment horizontal="left"/>
    </xf>
    <xf numFmtId="0" fontId="186" fillId="0" borderId="48">
      <alignment horizontal="right"/>
    </xf>
    <xf numFmtId="0" fontId="94" fillId="1" borderId="16">
      <alignment horizontal="left"/>
    </xf>
    <xf numFmtId="0" fontId="187" fillId="0" borderId="19">
      <alignment horizontal="center"/>
    </xf>
    <xf numFmtId="0" fontId="188" fillId="0" borderId="19">
      <alignment horizontal="center"/>
    </xf>
    <xf numFmtId="0" fontId="188" fillId="0" borderId="19">
      <alignment horizontal="center"/>
    </xf>
    <xf numFmtId="0" fontId="188" fillId="0" borderId="19">
      <alignment horizontal="center"/>
    </xf>
    <xf numFmtId="0" fontId="187" fillId="0" borderId="0">
      <alignment horizontal="center"/>
    </xf>
    <xf numFmtId="0" fontId="188" fillId="0" borderId="0">
      <alignment horizontal="center"/>
    </xf>
    <xf numFmtId="0" fontId="188" fillId="0" borderId="0">
      <alignment horizontal="center"/>
    </xf>
    <xf numFmtId="0" fontId="188" fillId="0" borderId="0">
      <alignment horizontal="center"/>
    </xf>
    <xf numFmtId="0" fontId="189" fillId="0" borderId="0" applyNumberFormat="0" applyFill="0" applyBorder="0" applyAlignment="0" applyProtection="0">
      <alignment vertical="top"/>
      <protection locked="0"/>
    </xf>
    <xf numFmtId="0" fontId="103" fillId="59" borderId="0">
      <alignment horizontal="left" wrapText="1" indent="2"/>
    </xf>
    <xf numFmtId="0" fontId="103" fillId="59" borderId="0">
      <alignment horizontal="left" wrapText="1" indent="2"/>
    </xf>
    <xf numFmtId="0" fontId="103" fillId="59" borderId="0">
      <alignment horizontal="left" wrapText="1" indent="2"/>
    </xf>
    <xf numFmtId="0" fontId="190" fillId="67" borderId="40" applyNumberFormat="0" applyAlignment="0" applyProtection="0"/>
    <xf numFmtId="0" fontId="190" fillId="67" borderId="40" applyNumberFormat="0" applyAlignment="0" applyProtection="0"/>
    <xf numFmtId="0" fontId="190" fillId="67" borderId="40" applyNumberFormat="0" applyAlignment="0" applyProtection="0"/>
    <xf numFmtId="10" fontId="191" fillId="0" borderId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4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0" fontId="192" fillId="0" borderId="49" applyNumberFormat="0" applyFill="0" applyAlignment="0" applyProtection="0"/>
    <xf numFmtId="0" fontId="192" fillId="0" borderId="49" applyNumberFormat="0" applyFill="0" applyAlignment="0" applyProtection="0"/>
    <xf numFmtId="0" fontId="192" fillId="0" borderId="49" applyNumberFormat="0" applyFill="0" applyAlignment="0" applyProtection="0"/>
    <xf numFmtId="0" fontId="193" fillId="0" borderId="15">
      <alignment horizontal="center"/>
    </xf>
    <xf numFmtId="0" fontId="194" fillId="0" borderId="0"/>
    <xf numFmtId="0" fontId="195" fillId="0" borderId="0"/>
    <xf numFmtId="0" fontId="194" fillId="0" borderId="0"/>
    <xf numFmtId="0" fontId="195" fillId="0" borderId="0"/>
    <xf numFmtId="0" fontId="196" fillId="0" borderId="0"/>
    <xf numFmtId="37" fontId="5" fillId="0" borderId="0" applyFont="0" applyFill="0" applyBorder="0" applyAlignment="0" applyProtection="0"/>
    <xf numFmtId="263" fontId="55" fillId="0" borderId="0" applyFont="0" applyFill="0" applyBorder="0" applyAlignment="0" applyProtection="0"/>
    <xf numFmtId="264" fontId="7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40" fontId="197" fillId="0" borderId="0">
      <alignment horizontal="left"/>
    </xf>
    <xf numFmtId="0" fontId="198" fillId="53" borderId="0" applyNumberFormat="0" applyBorder="0" applyAlignment="0" applyProtection="0"/>
    <xf numFmtId="0" fontId="198" fillId="53" borderId="0" applyNumberFormat="0" applyBorder="0" applyAlignment="0" applyProtection="0"/>
    <xf numFmtId="0" fontId="198" fillId="53" borderId="0" applyNumberFormat="0" applyBorder="0" applyAlignment="0" applyProtection="0"/>
    <xf numFmtId="0" fontId="194" fillId="0" borderId="0"/>
    <xf numFmtId="0" fontId="195" fillId="0" borderId="0"/>
    <xf numFmtId="0" fontId="195" fillId="0" borderId="0"/>
    <xf numFmtId="265" fontId="199" fillId="0" borderId="0"/>
    <xf numFmtId="265" fontId="199" fillId="0" borderId="0"/>
    <xf numFmtId="265" fontId="199" fillId="0" borderId="0"/>
    <xf numFmtId="223" fontId="1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0" fontId="55" fillId="0" borderId="0"/>
    <xf numFmtId="0" fontId="50" fillId="0" borderId="0"/>
    <xf numFmtId="0" fontId="5" fillId="0" borderId="0"/>
    <xf numFmtId="0" fontId="5" fillId="0" borderId="0"/>
    <xf numFmtId="0" fontId="200" fillId="0" borderId="0"/>
    <xf numFmtId="0" fontId="200" fillId="0" borderId="0"/>
    <xf numFmtId="0" fontId="2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1" fillId="0" borderId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0" fontId="143" fillId="82" borderId="50" applyNumberFormat="0" applyFont="0" applyAlignment="0" applyProtection="0"/>
    <xf numFmtId="2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01" fillId="80" borderId="51" applyNumberFormat="0" applyAlignment="0" applyProtection="0"/>
    <xf numFmtId="0" fontId="201" fillId="80" borderId="51" applyNumberFormat="0" applyAlignment="0" applyProtection="0"/>
    <xf numFmtId="0" fontId="201" fillId="80" borderId="51" applyNumberFormat="0" applyAlignment="0" applyProtection="0"/>
    <xf numFmtId="0" fontId="202" fillId="0" borderId="0">
      <alignment horizontal="left"/>
    </xf>
    <xf numFmtId="14" fontId="149" fillId="0" borderId="0">
      <alignment horizontal="center" wrapText="1"/>
      <protection locked="0"/>
    </xf>
    <xf numFmtId="267" fontId="20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31" fontId="130" fillId="0" borderId="0" applyFill="0" applyBorder="0" applyAlignment="0"/>
    <xf numFmtId="242" fontId="152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3" fontId="130" fillId="0" borderId="0" applyFill="0" applyBorder="0" applyAlignment="0"/>
    <xf numFmtId="244" fontId="152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205" fontId="130" fillId="0" borderId="0" applyFill="0" applyBorder="0" applyAlignment="0"/>
    <xf numFmtId="0" fontId="24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horizontal="left"/>
    </xf>
    <xf numFmtId="0" fontId="167" fillId="0" borderId="19" applyBorder="0">
      <alignment horizontal="center"/>
    </xf>
    <xf numFmtId="0" fontId="167" fillId="0" borderId="19" applyBorder="0">
      <alignment horizontal="center"/>
    </xf>
    <xf numFmtId="0" fontId="167" fillId="0" borderId="19" applyBorder="0">
      <alignment horizontal="center"/>
    </xf>
    <xf numFmtId="1" fontId="5" fillId="0" borderId="20" applyNumberFormat="0" applyFill="0" applyAlignment="0" applyProtection="0">
      <alignment horizontal="center" vertical="center"/>
    </xf>
    <xf numFmtId="268" fontId="43" fillId="83" borderId="0" applyFont="0" applyFill="0" applyBorder="0" applyAlignment="0" applyProtection="0">
      <alignment vertical="center"/>
    </xf>
    <xf numFmtId="0" fontId="205" fillId="84" borderId="0" applyNumberFormat="0" applyFont="0" applyBorder="0" applyAlignment="0">
      <alignment horizontal="center"/>
    </xf>
    <xf numFmtId="0" fontId="206" fillId="85" borderId="0"/>
    <xf numFmtId="0" fontId="172" fillId="0" borderId="52">
      <alignment vertical="center"/>
    </xf>
    <xf numFmtId="4" fontId="207" fillId="86" borderId="51" applyNumberFormat="0" applyProtection="0">
      <alignment vertical="center"/>
    </xf>
    <xf numFmtId="0" fontId="5" fillId="52" borderId="51" applyNumberFormat="0" applyProtection="0">
      <alignment vertical="center"/>
    </xf>
    <xf numFmtId="4" fontId="207" fillId="87" borderId="51" applyNumberFormat="0" applyProtection="0">
      <alignment horizontal="left" vertical="center"/>
    </xf>
    <xf numFmtId="4" fontId="207" fillId="88" borderId="51" applyNumberFormat="0" applyProtection="0">
      <alignment horizontal="center" vertical="top"/>
    </xf>
    <xf numFmtId="0" fontId="74" fillId="89" borderId="51" applyNumberFormat="0" applyProtection="0">
      <alignment horizontal="left" vertical="top"/>
    </xf>
    <xf numFmtId="4" fontId="76" fillId="90" borderId="51" applyNumberFormat="0" applyProtection="0">
      <alignment horizontal="right" vertical="center"/>
    </xf>
    <xf numFmtId="4" fontId="76" fillId="91" borderId="51" applyNumberFormat="0" applyProtection="0">
      <alignment horizontal="right" vertical="center"/>
    </xf>
    <xf numFmtId="4" fontId="76" fillId="51" borderId="51" applyNumberFormat="0" applyProtection="0">
      <alignment horizontal="right" vertical="center"/>
    </xf>
    <xf numFmtId="4" fontId="76" fillId="92" borderId="51" applyNumberFormat="0" applyProtection="0">
      <alignment horizontal="right" vertical="center"/>
    </xf>
    <xf numFmtId="4" fontId="76" fillId="93" borderId="51" applyNumberFormat="0" applyProtection="0">
      <alignment horizontal="right" vertical="center"/>
    </xf>
    <xf numFmtId="4" fontId="76" fillId="94" borderId="51" applyNumberFormat="0" applyProtection="0">
      <alignment horizontal="right" vertical="center"/>
    </xf>
    <xf numFmtId="4" fontId="76" fillId="95" borderId="51" applyNumberFormat="0" applyProtection="0">
      <alignment horizontal="right" vertical="center"/>
    </xf>
    <xf numFmtId="4" fontId="76" fillId="96" borderId="51" applyNumberFormat="0" applyProtection="0">
      <alignment horizontal="right" vertical="center"/>
    </xf>
    <xf numFmtId="4" fontId="76" fillId="97" borderId="51" applyNumberFormat="0" applyProtection="0">
      <alignment horizontal="right" vertical="center"/>
    </xf>
    <xf numFmtId="0" fontId="207" fillId="0" borderId="0" applyNumberFormat="0" applyProtection="0">
      <alignment horizontal="left" vertical="center" indent="1"/>
    </xf>
    <xf numFmtId="0" fontId="76" fillId="0" borderId="0" applyNumberFormat="0" applyProtection="0">
      <alignment horizontal="left" vertical="center" indent="1"/>
    </xf>
    <xf numFmtId="4" fontId="208" fillId="98" borderId="0" applyNumberFormat="0" applyProtection="0">
      <alignment horizontal="left" vertical="center" indent="1"/>
    </xf>
    <xf numFmtId="0" fontId="5" fillId="99" borderId="51" applyNumberFormat="0" applyProtection="0">
      <alignment horizontal="left" vertical="center" indent="1"/>
    </xf>
    <xf numFmtId="0" fontId="76" fillId="0" borderId="53" applyNumberFormat="0" applyProtection="0">
      <alignment horizontal="left" vertical="center" indent="1"/>
    </xf>
    <xf numFmtId="4" fontId="76" fillId="100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1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102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52" borderId="51" applyNumberFormat="0" applyProtection="0">
      <alignment horizontal="left" vertical="center" indent="1"/>
    </xf>
    <xf numFmtId="0" fontId="5" fillId="0" borderId="51" applyNumberFormat="0" applyProtection="0">
      <alignment horizontal="left" vertical="center" indent="1"/>
    </xf>
    <xf numFmtId="0" fontId="5" fillId="99" borderId="51" applyNumberFormat="0" applyProtection="0">
      <alignment horizontal="left" vertical="center" indent="1"/>
    </xf>
    <xf numFmtId="0" fontId="76" fillId="99" borderId="51" applyNumberFormat="0" applyProtection="0">
      <alignment vertical="center"/>
    </xf>
    <xf numFmtId="0" fontId="5" fillId="99" borderId="51" applyNumberFormat="0" applyProtection="0">
      <alignment vertical="center"/>
    </xf>
    <xf numFmtId="0" fontId="76" fillId="99" borderId="51" applyNumberFormat="0" applyProtection="0">
      <alignment horizontal="left" vertical="center" indent="1"/>
    </xf>
    <xf numFmtId="0" fontId="76" fillId="99" borderId="51" applyNumberFormat="0" applyProtection="0">
      <alignment horizontal="left" vertical="center" indent="1"/>
    </xf>
    <xf numFmtId="3" fontId="76" fillId="56" borderId="51" applyProtection="0">
      <alignment horizontal="right" vertical="center"/>
    </xf>
    <xf numFmtId="0" fontId="5" fillId="0" borderId="51" applyNumberFormat="0" applyProtection="0">
      <alignment horizontal="right" vertical="center"/>
    </xf>
    <xf numFmtId="0" fontId="5" fillId="99" borderId="51" applyNumberFormat="0" applyProtection="0">
      <alignment horizontal="left" vertical="center" indent="1"/>
    </xf>
    <xf numFmtId="0" fontId="74" fillId="103" borderId="51" applyNumberFormat="0" applyProtection="0">
      <alignment horizontal="center" vertical="top"/>
    </xf>
    <xf numFmtId="0" fontId="209" fillId="0" borderId="0" applyNumberFormat="0" applyProtection="0"/>
    <xf numFmtId="4" fontId="210" fillId="104" borderId="51" applyNumberFormat="0" applyProtection="0">
      <alignment horizontal="right" vertical="center"/>
    </xf>
    <xf numFmtId="0" fontId="211" fillId="0" borderId="0">
      <alignment horizontal="left"/>
    </xf>
    <xf numFmtId="269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0" fontId="205" fillId="1" borderId="1" applyNumberFormat="0" applyFont="0" applyAlignment="0">
      <alignment horizontal="center"/>
    </xf>
    <xf numFmtId="0" fontId="21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38" fontId="5" fillId="0" borderId="0" applyFont="0" applyFill="0" applyBorder="0" applyAlignment="0" applyProtection="0"/>
    <xf numFmtId="0" fontId="214" fillId="56" borderId="0" applyNumberFormat="0" applyProtection="0">
      <alignment horizontal="center" vertical="center"/>
    </xf>
    <xf numFmtId="4" fontId="54" fillId="56" borderId="0" applyProtection="0">
      <alignment horizontal="center" vertical="top" wrapText="1"/>
    </xf>
    <xf numFmtId="0" fontId="215" fillId="56" borderId="0" applyNumberFormat="0" applyProtection="0">
      <alignment horizontal="center" vertical="center" wrapText="1"/>
    </xf>
    <xf numFmtId="4" fontId="216" fillId="56" borderId="0" applyProtection="0">
      <alignment horizontal="center" vertical="top" wrapText="1"/>
    </xf>
    <xf numFmtId="0" fontId="78" fillId="105" borderId="0" applyNumberFormat="0" applyProtection="0">
      <alignment horizontal="center" vertical="center" wrapText="1"/>
    </xf>
    <xf numFmtId="4" fontId="217" fillId="105" borderId="0" applyProtection="0">
      <alignment horizontal="center" vertical="top" wrapText="1"/>
    </xf>
    <xf numFmtId="0" fontId="218" fillId="56" borderId="0" applyNumberFormat="0" applyProtection="0">
      <alignment horizontal="center" vertical="center" wrapText="1"/>
    </xf>
    <xf numFmtId="4" fontId="219" fillId="56" borderId="0" applyProtection="0">
      <alignment horizontal="center" vertical="top" wrapText="1"/>
    </xf>
    <xf numFmtId="0" fontId="75" fillId="106" borderId="0" applyNumberFormat="0" applyProtection="0">
      <alignment horizontal="center" vertical="center" wrapText="1"/>
    </xf>
    <xf numFmtId="0" fontId="220" fillId="0" borderId="0"/>
    <xf numFmtId="0" fontId="221" fillId="0" borderId="0">
      <alignment horizontal="left"/>
    </xf>
    <xf numFmtId="0" fontId="173" fillId="0" borderId="0">
      <alignment horizontal="left"/>
    </xf>
    <xf numFmtId="0" fontId="181" fillId="0" borderId="0"/>
    <xf numFmtId="0" fontId="178" fillId="0" borderId="0"/>
    <xf numFmtId="0" fontId="173" fillId="0" borderId="0"/>
    <xf numFmtId="0" fontId="222" fillId="0" borderId="0" applyBorder="0" applyAlignment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0" fontId="152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1" fontId="152" fillId="0" borderId="0" applyFill="0" applyBorder="0" applyAlignment="0"/>
    <xf numFmtId="38" fontId="5" fillId="0" borderId="0" applyNumberFormat="0" applyFont="0" applyFill="0" applyAlignment="0" applyProtection="0"/>
    <xf numFmtId="0" fontId="78" fillId="0" borderId="0">
      <alignment horizontal="center" vertical="top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/>
    <xf numFmtId="0" fontId="223" fillId="0" borderId="0"/>
    <xf numFmtId="272" fontId="138" fillId="0" borderId="0" applyFont="0" applyFill="0" applyBorder="0" applyAlignment="0" applyProtection="0"/>
    <xf numFmtId="0" fontId="226" fillId="0" borderId="54" applyNumberFormat="0" applyFill="0" applyAlignment="0" applyProtection="0"/>
    <xf numFmtId="0" fontId="226" fillId="0" borderId="54" applyNumberFormat="0" applyFill="0" applyAlignment="0" applyProtection="0"/>
    <xf numFmtId="0" fontId="226" fillId="0" borderId="54" applyNumberFormat="0" applyFill="0" applyAlignment="0" applyProtection="0"/>
    <xf numFmtId="38" fontId="5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3" fillId="0" borderId="0"/>
    <xf numFmtId="27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74" fillId="56" borderId="0">
      <protection locked="0"/>
    </xf>
    <xf numFmtId="0" fontId="146" fillId="76" borderId="0" applyNumberFormat="0" applyBorder="0" applyAlignment="0" applyProtection="0">
      <alignment vertical="center"/>
    </xf>
    <xf numFmtId="0" fontId="146" fillId="77" borderId="0" applyNumberFormat="0" applyBorder="0" applyAlignment="0" applyProtection="0">
      <alignment vertical="center"/>
    </xf>
    <xf numFmtId="0" fontId="146" fillId="78" borderId="0" applyNumberFormat="0" applyBorder="0" applyAlignment="0" applyProtection="0">
      <alignment vertical="center"/>
    </xf>
    <xf numFmtId="0" fontId="146" fillId="73" borderId="0" applyNumberFormat="0" applyBorder="0" applyAlignment="0" applyProtection="0">
      <alignment vertical="center"/>
    </xf>
    <xf numFmtId="0" fontId="146" fillId="74" borderId="0" applyNumberFormat="0" applyBorder="0" applyAlignment="0" applyProtection="0">
      <alignment vertical="center"/>
    </xf>
    <xf numFmtId="0" fontId="146" fillId="79" borderId="0" applyNumberFormat="0" applyBorder="0" applyAlignment="0" applyProtection="0">
      <alignment vertical="center"/>
    </xf>
    <xf numFmtId="9" fontId="228" fillId="0" borderId="0" applyFont="0" applyFill="0" applyBorder="0" applyAlignment="0" applyProtection="0"/>
    <xf numFmtId="0" fontId="96" fillId="0" borderId="0"/>
    <xf numFmtId="0" fontId="229" fillId="0" borderId="0" applyNumberFormat="0" applyFill="0" applyBorder="0" applyAlignment="0" applyProtection="0">
      <alignment vertical="center"/>
    </xf>
    <xf numFmtId="0" fontId="230" fillId="81" borderId="41" applyNumberFormat="0" applyAlignment="0" applyProtection="0">
      <alignment vertical="center"/>
    </xf>
    <xf numFmtId="275" fontId="231" fillId="0" borderId="0" applyFont="0" applyFill="0" applyBorder="0" applyAlignment="0" applyProtection="0"/>
    <xf numFmtId="230" fontId="231" fillId="0" borderId="0" applyFont="0" applyFill="0" applyBorder="0" applyAlignment="0" applyProtection="0"/>
    <xf numFmtId="0" fontId="232" fillId="53" borderId="0" applyNumberFormat="0" applyBorder="0" applyAlignment="0" applyProtection="0">
      <alignment vertical="center"/>
    </xf>
    <xf numFmtId="276" fontId="231" fillId="0" borderId="0" applyFont="0" applyFill="0" applyBorder="0" applyAlignment="0" applyProtection="0"/>
    <xf numFmtId="277" fontId="231" fillId="0" borderId="0" applyFont="0" applyFill="0" applyBorder="0" applyAlignment="0" applyProtection="0"/>
    <xf numFmtId="0" fontId="231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134" fillId="82" borderId="50" applyNumberFormat="0" applyFont="0" applyAlignment="0" applyProtection="0">
      <alignment vertical="center"/>
    </xf>
    <xf numFmtId="0" fontId="234" fillId="0" borderId="49" applyNumberFormat="0" applyFill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6" fillId="81" borderId="41" applyNumberFormat="0" applyAlignment="0" applyProtection="0"/>
    <xf numFmtId="0" fontId="237" fillId="0" borderId="49" applyNumberFormat="0" applyFill="0" applyAlignment="0" applyProtection="0"/>
    <xf numFmtId="9" fontId="5" fillId="0" borderId="0" applyFont="0" applyFill="0" applyBorder="0" applyAlignment="0" applyProtection="0"/>
    <xf numFmtId="0" fontId="238" fillId="63" borderId="0" applyNumberFormat="0" applyBorder="0" applyAlignment="0" applyProtection="0"/>
    <xf numFmtId="0" fontId="239" fillId="80" borderId="51" applyNumberFormat="0" applyAlignment="0" applyProtection="0"/>
    <xf numFmtId="0" fontId="240" fillId="80" borderId="4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64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7" fillId="67" borderId="40" applyNumberFormat="0" applyAlignment="0" applyProtection="0"/>
    <xf numFmtId="0" fontId="248" fillId="53" borderId="0" applyNumberFormat="0" applyBorder="0" applyAlignment="0" applyProtection="0"/>
    <xf numFmtId="0" fontId="249" fillId="0" borderId="54" applyNumberFormat="0" applyFill="0" applyAlignment="0" applyProtection="0"/>
    <xf numFmtId="275" fontId="250" fillId="0" borderId="0" applyFont="0" applyFill="0" applyBorder="0" applyAlignment="0" applyProtection="0"/>
    <xf numFmtId="230" fontId="250" fillId="0" borderId="0" applyFont="0" applyFill="0" applyBorder="0" applyAlignment="0" applyProtection="0"/>
    <xf numFmtId="278" fontId="251" fillId="0" borderId="0" applyFont="0" applyFill="0" applyBorder="0" applyAlignment="0" applyProtection="0"/>
    <xf numFmtId="279" fontId="251" fillId="0" borderId="0" applyFont="0" applyFill="0" applyBorder="0" applyAlignment="0" applyProtection="0"/>
    <xf numFmtId="37" fontId="195" fillId="0" borderId="0"/>
    <xf numFmtId="276" fontId="250" fillId="0" borderId="0" applyFont="0" applyFill="0" applyBorder="0" applyAlignment="0" applyProtection="0"/>
    <xf numFmtId="277" fontId="250" fillId="0" borderId="0" applyFont="0" applyFill="0" applyBorder="0" applyAlignment="0" applyProtection="0"/>
    <xf numFmtId="0" fontId="76" fillId="0" borderId="0">
      <alignment vertical="top"/>
    </xf>
    <xf numFmtId="39" fontId="252" fillId="0" borderId="0" applyFont="0" applyBorder="0" applyAlignment="0">
      <alignment horizontal="center"/>
    </xf>
    <xf numFmtId="0" fontId="147" fillId="76" borderId="0" applyNumberFormat="0" applyBorder="0" applyAlignment="0" applyProtection="0"/>
    <xf numFmtId="0" fontId="147" fillId="77" borderId="0" applyNumberFormat="0" applyBorder="0" applyAlignment="0" applyProtection="0"/>
    <xf numFmtId="0" fontId="147" fillId="78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9" borderId="0" applyNumberFormat="0" applyBorder="0" applyAlignment="0" applyProtection="0"/>
    <xf numFmtId="0" fontId="5" fillId="82" borderId="50" applyNumberFormat="0" applyFont="0" applyAlignment="0" applyProtection="0"/>
    <xf numFmtId="0" fontId="253" fillId="0" borderId="44" applyNumberFormat="0" applyFill="0" applyAlignment="0" applyProtection="0"/>
    <xf numFmtId="0" fontId="254" fillId="0" borderId="45" applyNumberFormat="0" applyFill="0" applyAlignment="0" applyProtection="0"/>
    <xf numFmtId="0" fontId="255" fillId="0" borderId="46" applyNumberFormat="0" applyFill="0" applyAlignment="0" applyProtection="0"/>
    <xf numFmtId="0" fontId="25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9" fontId="256" fillId="0" borderId="0" applyFont="0" applyFill="0" applyBorder="0" applyAlignment="0" applyProtection="0"/>
    <xf numFmtId="280" fontId="257" fillId="0" borderId="0" applyFont="0" applyFill="0" applyBorder="0" applyAlignment="0" applyProtection="0"/>
    <xf numFmtId="281" fontId="257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5" fillId="0" borderId="0"/>
    <xf numFmtId="0" fontId="258" fillId="67" borderId="40" applyNumberFormat="0" applyAlignment="0" applyProtection="0">
      <alignment vertical="center"/>
    </xf>
    <xf numFmtId="0" fontId="259" fillId="80" borderId="51" applyNumberFormat="0" applyAlignment="0" applyProtection="0">
      <alignment vertical="center"/>
    </xf>
    <xf numFmtId="0" fontId="260" fillId="63" borderId="0" applyNumberFormat="0" applyBorder="0" applyAlignment="0" applyProtection="0">
      <alignment vertical="center"/>
    </xf>
    <xf numFmtId="40" fontId="134" fillId="0" borderId="0" applyFont="0" applyFill="0" applyBorder="0" applyAlignment="0" applyProtection="0">
      <alignment vertical="center"/>
    </xf>
    <xf numFmtId="38" fontId="134" fillId="0" borderId="0" applyFont="0" applyFill="0" applyBorder="0" applyAlignment="0" applyProtection="0">
      <alignment vertical="center"/>
    </xf>
    <xf numFmtId="0" fontId="14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4" fillId="0" borderId="0"/>
    <xf numFmtId="0" fontId="134" fillId="0" borderId="0"/>
    <xf numFmtId="0" fontId="134" fillId="0" borderId="0"/>
    <xf numFmtId="0" fontId="261" fillId="0" borderId="0"/>
    <xf numFmtId="275" fontId="84" fillId="0" borderId="0" applyFont="0" applyFill="0" applyBorder="0" applyAlignment="0" applyProtection="0"/>
    <xf numFmtId="230" fontId="8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262" fillId="0" borderId="55" applyNumberFormat="0" applyFont="0" applyFill="0" applyAlignment="0"/>
    <xf numFmtId="0" fontId="263" fillId="64" borderId="0" applyNumberFormat="0" applyBorder="0" applyAlignment="0" applyProtection="0">
      <alignment vertical="center"/>
    </xf>
    <xf numFmtId="12" fontId="74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44" applyNumberFormat="0" applyFill="0" applyAlignment="0" applyProtection="0">
      <alignment vertical="center"/>
    </xf>
    <xf numFmtId="0" fontId="266" fillId="0" borderId="45" applyNumberFormat="0" applyFill="0" applyAlignment="0" applyProtection="0">
      <alignment vertical="center"/>
    </xf>
    <xf numFmtId="0" fontId="267" fillId="0" borderId="46" applyNumberFormat="0" applyFill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80" borderId="40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71" fillId="0" borderId="5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0" fillId="0" borderId="0"/>
    <xf numFmtId="0" fontId="50" fillId="0" borderId="0"/>
    <xf numFmtId="166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172" fillId="0" borderId="52">
      <alignment vertical="center"/>
    </xf>
    <xf numFmtId="0" fontId="1" fillId="0" borderId="0"/>
    <xf numFmtId="9" fontId="108" fillId="0" borderId="18" applyNumberFormat="0" applyBorder="0"/>
    <xf numFmtId="0" fontId="172" fillId="0" borderId="52">
      <alignment vertical="center"/>
    </xf>
    <xf numFmtId="9" fontId="108" fillId="0" borderId="18" applyNumberFormat="0" applyBorder="0"/>
    <xf numFmtId="0" fontId="77" fillId="0" borderId="17" applyNumberFormat="0" applyAlignment="0" applyProtection="0">
      <alignment horizontal="left" vertical="center"/>
    </xf>
    <xf numFmtId="0" fontId="77" fillId="0" borderId="17" applyNumberFormat="0" applyAlignment="0" applyProtection="0">
      <alignment horizontal="left" vertical="center"/>
    </xf>
    <xf numFmtId="0" fontId="77" fillId="0" borderId="17" applyNumberFormat="0" applyAlignment="0" applyProtection="0">
      <alignment horizontal="left" vertical="center"/>
    </xf>
    <xf numFmtId="9" fontId="108" fillId="0" borderId="18" applyNumberFormat="0" applyBorder="0"/>
    <xf numFmtId="0" fontId="172" fillId="0" borderId="52">
      <alignment vertical="center"/>
    </xf>
    <xf numFmtId="0" fontId="77" fillId="0" borderId="17" applyNumberFormat="0" applyAlignment="0" applyProtection="0">
      <alignment horizontal="left" vertical="center"/>
    </xf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1" fillId="0" borderId="0"/>
    <xf numFmtId="9" fontId="108" fillId="0" borderId="18" applyNumberFormat="0" applyBorder="0"/>
    <xf numFmtId="0" fontId="172" fillId="0" borderId="52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9" fontId="108" fillId="0" borderId="18" applyNumberFormat="0" applyBorder="0"/>
    <xf numFmtId="0" fontId="172" fillId="0" borderId="52">
      <alignment vertical="center"/>
    </xf>
    <xf numFmtId="0" fontId="50" fillId="0" borderId="0"/>
    <xf numFmtId="0" fontId="1" fillId="0" borderId="0"/>
    <xf numFmtId="0" fontId="48" fillId="0" borderId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9" fillId="0" borderId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99" fillId="0" borderId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2" fillId="0" borderId="0"/>
    <xf numFmtId="43" fontId="5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8" fontId="45" fillId="0" borderId="0"/>
    <xf numFmtId="0" fontId="41" fillId="0" borderId="0"/>
    <xf numFmtId="0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0" fontId="1" fillId="0" borderId="0"/>
    <xf numFmtId="0" fontId="41" fillId="0" borderId="0"/>
    <xf numFmtId="9" fontId="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285" fontId="61" fillId="0" borderId="0" applyFill="0" applyBorder="0" applyAlignment="0" applyProtection="0"/>
    <xf numFmtId="0" fontId="61" fillId="0" borderId="0" applyFill="0" applyBorder="0" applyAlignment="0" applyProtection="0"/>
    <xf numFmtId="284" fontId="61" fillId="0" borderId="0" applyFill="0" applyBorder="0" applyAlignment="0" applyProtection="0"/>
    <xf numFmtId="286" fontId="61" fillId="0" borderId="0" applyFill="0" applyBorder="0" applyAlignment="0" applyProtection="0"/>
    <xf numFmtId="44" fontId="5" fillId="0" borderId="0" applyFont="0" applyFill="0" applyBorder="0" applyAlignment="0" applyProtection="0"/>
    <xf numFmtId="39" fontId="160" fillId="0" borderId="0"/>
    <xf numFmtId="39" fontId="160" fillId="0" borderId="0"/>
    <xf numFmtId="39" fontId="160" fillId="0" borderId="0"/>
    <xf numFmtId="39" fontId="160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5" fillId="0" borderId="0"/>
    <xf numFmtId="284" fontId="5" fillId="0" borderId="0"/>
    <xf numFmtId="0" fontId="48" fillId="0" borderId="0"/>
    <xf numFmtId="284" fontId="48" fillId="0" borderId="0"/>
    <xf numFmtId="0" fontId="7" fillId="0" borderId="0"/>
    <xf numFmtId="284" fontId="7" fillId="0" borderId="0"/>
    <xf numFmtId="0" fontId="7" fillId="0" borderId="0"/>
    <xf numFmtId="284" fontId="7" fillId="0" borderId="0"/>
    <xf numFmtId="0" fontId="48" fillId="0" borderId="0"/>
    <xf numFmtId="284" fontId="48" fillId="0" borderId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84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84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84" fontId="278" fillId="0" borderId="0" applyNumberFormat="0" applyFill="0" applyBorder="0" applyAlignment="0" applyProtection="0"/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284" fontId="76" fillId="0" borderId="0">
      <alignment vertical="top"/>
    </xf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8" fillId="0" borderId="0"/>
    <xf numFmtId="284" fontId="48" fillId="0" borderId="0"/>
    <xf numFmtId="0" fontId="48" fillId="0" borderId="0"/>
    <xf numFmtId="284" fontId="48" fillId="0" borderId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48" fillId="0" borderId="0"/>
    <xf numFmtId="284" fontId="48" fillId="0" borderId="0"/>
    <xf numFmtId="0" fontId="48" fillId="0" borderId="0"/>
    <xf numFmtId="284" fontId="48" fillId="0" borderId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284" fontId="7" fillId="0" borderId="0"/>
    <xf numFmtId="37" fontId="61" fillId="0" borderId="0" applyFill="0" applyBorder="0" applyAlignment="0" applyProtection="0"/>
    <xf numFmtId="0" fontId="162" fillId="68" borderId="0" applyNumberFormat="0" applyBorder="0" applyAlignment="0" applyProtection="0"/>
    <xf numFmtId="0" fontId="162" fillId="62" borderId="0" applyNumberFormat="0" applyBorder="0" applyAlignment="0" applyProtection="0"/>
    <xf numFmtId="0" fontId="162" fillId="68" borderId="0" applyNumberFormat="0" applyBorder="0" applyAlignment="0" applyProtection="0"/>
    <xf numFmtId="0" fontId="162" fillId="62" borderId="0" applyNumberFormat="0" applyBorder="0" applyAlignment="0" applyProtection="0"/>
    <xf numFmtId="0" fontId="162" fillId="69" borderId="0" applyNumberFormat="0" applyBorder="0" applyAlignment="0" applyProtection="0"/>
    <xf numFmtId="0" fontId="162" fillId="63" borderId="0" applyNumberFormat="0" applyBorder="0" applyAlignment="0" applyProtection="0"/>
    <xf numFmtId="0" fontId="162" fillId="69" borderId="0" applyNumberFormat="0" applyBorder="0" applyAlignment="0" applyProtection="0"/>
    <xf numFmtId="0" fontId="162" fillId="63" borderId="0" applyNumberFormat="0" applyBorder="0" applyAlignment="0" applyProtection="0"/>
    <xf numFmtId="0" fontId="162" fillId="82" borderId="0" applyNumberFormat="0" applyBorder="0" applyAlignment="0" applyProtection="0"/>
    <xf numFmtId="0" fontId="162" fillId="64" borderId="0" applyNumberFormat="0" applyBorder="0" applyAlignment="0" applyProtection="0"/>
    <xf numFmtId="0" fontId="162" fillId="82" borderId="0" applyNumberFormat="0" applyBorder="0" applyAlignment="0" applyProtection="0"/>
    <xf numFmtId="0" fontId="162" fillId="64" borderId="0" applyNumberFormat="0" applyBorder="0" applyAlignment="0" applyProtection="0"/>
    <xf numFmtId="0" fontId="162" fillId="67" borderId="0" applyNumberFormat="0" applyBorder="0" applyAlignment="0" applyProtection="0"/>
    <xf numFmtId="0" fontId="162" fillId="65" borderId="0" applyNumberFormat="0" applyBorder="0" applyAlignment="0" applyProtection="0"/>
    <xf numFmtId="0" fontId="162" fillId="67" borderId="0" applyNumberFormat="0" applyBorder="0" applyAlignment="0" applyProtection="0"/>
    <xf numFmtId="0" fontId="162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6" borderId="0" applyNumberFormat="0" applyBorder="0" applyAlignment="0" applyProtection="0"/>
    <xf numFmtId="0" fontId="162" fillId="82" borderId="0" applyNumberFormat="0" applyBorder="0" applyAlignment="0" applyProtection="0"/>
    <xf numFmtId="0" fontId="162" fillId="67" borderId="0" applyNumberFormat="0" applyBorder="0" applyAlignment="0" applyProtection="0"/>
    <xf numFmtId="0" fontId="162" fillId="82" borderId="0" applyNumberFormat="0" applyBorder="0" applyAlignment="0" applyProtection="0"/>
    <xf numFmtId="0" fontId="162" fillId="67" borderId="0" applyNumberFormat="0" applyBorder="0" applyAlignment="0" applyProtection="0"/>
    <xf numFmtId="284" fontId="46" fillId="62" borderId="0" applyNumberFormat="0" applyBorder="0" applyAlignment="0" applyProtection="0"/>
    <xf numFmtId="284" fontId="46" fillId="63" borderId="0" applyNumberFormat="0" applyBorder="0" applyAlignment="0" applyProtection="0"/>
    <xf numFmtId="284" fontId="46" fillId="64" borderId="0" applyNumberFormat="0" applyBorder="0" applyAlignment="0" applyProtection="0"/>
    <xf numFmtId="284" fontId="46" fillId="65" borderId="0" applyNumberFormat="0" applyBorder="0" applyAlignment="0" applyProtection="0"/>
    <xf numFmtId="284" fontId="46" fillId="66" borderId="0" applyNumberFormat="0" applyBorder="0" applyAlignment="0" applyProtection="0"/>
    <xf numFmtId="284" fontId="46" fillId="67" borderId="0" applyNumberFormat="0" applyBorder="0" applyAlignment="0" applyProtection="0"/>
    <xf numFmtId="0" fontId="279" fillId="62" borderId="0" applyNumberFormat="0" applyBorder="0" applyAlignment="0" applyProtection="0">
      <alignment vertical="center"/>
    </xf>
    <xf numFmtId="0" fontId="279" fillId="63" borderId="0" applyNumberFormat="0" applyBorder="0" applyAlignment="0" applyProtection="0">
      <alignment vertical="center"/>
    </xf>
    <xf numFmtId="0" fontId="279" fillId="64" borderId="0" applyNumberFormat="0" applyBorder="0" applyAlignment="0" applyProtection="0">
      <alignment vertical="center"/>
    </xf>
    <xf numFmtId="0" fontId="279" fillId="65" borderId="0" applyNumberFormat="0" applyBorder="0" applyAlignment="0" applyProtection="0">
      <alignment vertical="center"/>
    </xf>
    <xf numFmtId="0" fontId="279" fillId="66" borderId="0" applyNumberFormat="0" applyBorder="0" applyAlignment="0" applyProtection="0">
      <alignment vertical="center"/>
    </xf>
    <xf numFmtId="0" fontId="279" fillId="67" borderId="0" applyNumberFormat="0" applyBorder="0" applyAlignment="0" applyProtection="0">
      <alignment vertical="center"/>
    </xf>
    <xf numFmtId="0" fontId="162" fillId="66" borderId="0" applyNumberFormat="0" applyBorder="0" applyAlignment="0" applyProtection="0"/>
    <xf numFmtId="0" fontId="162" fillId="68" borderId="0" applyNumberFormat="0" applyBorder="0" applyAlignment="0" applyProtection="0"/>
    <xf numFmtId="0" fontId="162" fillId="66" borderId="0" applyNumberFormat="0" applyBorder="0" applyAlignment="0" applyProtection="0"/>
    <xf numFmtId="0" fontId="162" fillId="68" borderId="0" applyNumberFormat="0" applyBorder="0" applyAlignment="0" applyProtection="0"/>
    <xf numFmtId="0" fontId="162" fillId="69" borderId="0" applyNumberFormat="0" applyBorder="0" applyAlignment="0" applyProtection="0"/>
    <xf numFmtId="0" fontId="162" fillId="69" borderId="0" applyNumberFormat="0" applyBorder="0" applyAlignment="0" applyProtection="0"/>
    <xf numFmtId="0" fontId="162" fillId="53" borderId="0" applyNumberFormat="0" applyBorder="0" applyAlignment="0" applyProtection="0"/>
    <xf numFmtId="0" fontId="162" fillId="70" borderId="0" applyNumberFormat="0" applyBorder="0" applyAlignment="0" applyProtection="0"/>
    <xf numFmtId="0" fontId="162" fillId="53" borderId="0" applyNumberFormat="0" applyBorder="0" applyAlignment="0" applyProtection="0"/>
    <xf numFmtId="0" fontId="162" fillId="70" borderId="0" applyNumberFormat="0" applyBorder="0" applyAlignment="0" applyProtection="0"/>
    <xf numFmtId="0" fontId="162" fillId="63" borderId="0" applyNumberFormat="0" applyBorder="0" applyAlignment="0" applyProtection="0"/>
    <xf numFmtId="0" fontId="162" fillId="65" borderId="0" applyNumberFormat="0" applyBorder="0" applyAlignment="0" applyProtection="0"/>
    <xf numFmtId="0" fontId="162" fillId="63" borderId="0" applyNumberFormat="0" applyBorder="0" applyAlignment="0" applyProtection="0"/>
    <xf numFmtId="0" fontId="162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8" borderId="0" applyNumberFormat="0" applyBorder="0" applyAlignment="0" applyProtection="0"/>
    <xf numFmtId="0" fontId="162" fillId="66" borderId="0" applyNumberFormat="0" applyBorder="0" applyAlignment="0" applyProtection="0"/>
    <xf numFmtId="0" fontId="162" fillId="68" borderId="0" applyNumberFormat="0" applyBorder="0" applyAlignment="0" applyProtection="0"/>
    <xf numFmtId="0" fontId="162" fillId="82" borderId="0" applyNumberFormat="0" applyBorder="0" applyAlignment="0" applyProtection="0"/>
    <xf numFmtId="0" fontId="162" fillId="71" borderId="0" applyNumberFormat="0" applyBorder="0" applyAlignment="0" applyProtection="0"/>
    <xf numFmtId="0" fontId="162" fillId="82" borderId="0" applyNumberFormat="0" applyBorder="0" applyAlignment="0" applyProtection="0"/>
    <xf numFmtId="0" fontId="162" fillId="71" borderId="0" applyNumberFormat="0" applyBorder="0" applyAlignment="0" applyProtection="0"/>
    <xf numFmtId="284" fontId="46" fillId="68" borderId="0" applyNumberFormat="0" applyBorder="0" applyAlignment="0" applyProtection="0"/>
    <xf numFmtId="284" fontId="46" fillId="69" borderId="0" applyNumberFormat="0" applyBorder="0" applyAlignment="0" applyProtection="0"/>
    <xf numFmtId="284" fontId="46" fillId="70" borderId="0" applyNumberFormat="0" applyBorder="0" applyAlignment="0" applyProtection="0"/>
    <xf numFmtId="284" fontId="46" fillId="65" borderId="0" applyNumberFormat="0" applyBorder="0" applyAlignment="0" applyProtection="0"/>
    <xf numFmtId="284" fontId="46" fillId="68" borderId="0" applyNumberFormat="0" applyBorder="0" applyAlignment="0" applyProtection="0"/>
    <xf numFmtId="284" fontId="46" fillId="71" borderId="0" applyNumberFormat="0" applyBorder="0" applyAlignment="0" applyProtection="0"/>
    <xf numFmtId="0" fontId="279" fillId="68" borderId="0" applyNumberFormat="0" applyBorder="0" applyAlignment="0" applyProtection="0">
      <alignment vertical="center"/>
    </xf>
    <xf numFmtId="0" fontId="279" fillId="69" borderId="0" applyNumberFormat="0" applyBorder="0" applyAlignment="0" applyProtection="0">
      <alignment vertical="center"/>
    </xf>
    <xf numFmtId="0" fontId="279" fillId="70" borderId="0" applyNumberFormat="0" applyBorder="0" applyAlignment="0" applyProtection="0">
      <alignment vertical="center"/>
    </xf>
    <xf numFmtId="0" fontId="279" fillId="65" borderId="0" applyNumberFormat="0" applyBorder="0" applyAlignment="0" applyProtection="0">
      <alignment vertical="center"/>
    </xf>
    <xf numFmtId="0" fontId="279" fillId="68" borderId="0" applyNumberFormat="0" applyBorder="0" applyAlignment="0" applyProtection="0">
      <alignment vertical="center"/>
    </xf>
    <xf numFmtId="0" fontId="279" fillId="71" borderId="0" applyNumberFormat="0" applyBorder="0" applyAlignment="0" applyProtection="0">
      <alignment vertical="center"/>
    </xf>
    <xf numFmtId="0" fontId="280" fillId="72" borderId="0" applyNumberFormat="0" applyBorder="0" applyAlignment="0" applyProtection="0"/>
    <xf numFmtId="284" fontId="280" fillId="72" borderId="0" applyNumberFormat="0" applyBorder="0" applyAlignment="0" applyProtection="0"/>
    <xf numFmtId="0" fontId="281" fillId="66" borderId="0" applyNumberFormat="0" applyBorder="0" applyAlignment="0" applyProtection="0"/>
    <xf numFmtId="0" fontId="281" fillId="72" borderId="0" applyNumberFormat="0" applyBorder="0" applyAlignment="0" applyProtection="0"/>
    <xf numFmtId="0" fontId="281" fillId="79" borderId="0" applyNumberFormat="0" applyBorder="0" applyAlignment="0" applyProtection="0"/>
    <xf numFmtId="0" fontId="281" fillId="69" borderId="0" applyNumberFormat="0" applyBorder="0" applyAlignment="0" applyProtection="0"/>
    <xf numFmtId="0" fontId="281" fillId="79" borderId="0" applyNumberFormat="0" applyBorder="0" applyAlignment="0" applyProtection="0"/>
    <xf numFmtId="0" fontId="281" fillId="69" borderId="0" applyNumberFormat="0" applyBorder="0" applyAlignment="0" applyProtection="0"/>
    <xf numFmtId="0" fontId="281" fillId="71" borderId="0" applyNumberFormat="0" applyBorder="0" applyAlignment="0" applyProtection="0"/>
    <xf numFmtId="0" fontId="281" fillId="70" borderId="0" applyNumberFormat="0" applyBorder="0" applyAlignment="0" applyProtection="0"/>
    <xf numFmtId="0" fontId="281" fillId="71" borderId="0" applyNumberFormat="0" applyBorder="0" applyAlignment="0" applyProtection="0"/>
    <xf numFmtId="0" fontId="281" fillId="70" borderId="0" applyNumberFormat="0" applyBorder="0" applyAlignment="0" applyProtection="0"/>
    <xf numFmtId="0" fontId="281" fillId="63" borderId="0" applyNumberFormat="0" applyBorder="0" applyAlignment="0" applyProtection="0"/>
    <xf numFmtId="0" fontId="281" fillId="73" borderId="0" applyNumberFormat="0" applyBorder="0" applyAlignment="0" applyProtection="0"/>
    <xf numFmtId="0" fontId="281" fillId="63" borderId="0" applyNumberFormat="0" applyBorder="0" applyAlignment="0" applyProtection="0"/>
    <xf numFmtId="0" fontId="281" fillId="73" borderId="0" applyNumberFormat="0" applyBorder="0" applyAlignment="0" applyProtection="0"/>
    <xf numFmtId="0" fontId="281" fillId="66" borderId="0" applyNumberFormat="0" applyBorder="0" applyAlignment="0" applyProtection="0"/>
    <xf numFmtId="0" fontId="281" fillId="74" borderId="0" applyNumberFormat="0" applyBorder="0" applyAlignment="0" applyProtection="0"/>
    <xf numFmtId="0" fontId="281" fillId="66" borderId="0" applyNumberFormat="0" applyBorder="0" applyAlignment="0" applyProtection="0"/>
    <xf numFmtId="0" fontId="281" fillId="74" borderId="0" applyNumberFormat="0" applyBorder="0" applyAlignment="0" applyProtection="0"/>
    <xf numFmtId="0" fontId="281" fillId="69" borderId="0" applyNumberFormat="0" applyBorder="0" applyAlignment="0" applyProtection="0"/>
    <xf numFmtId="0" fontId="281" fillId="75" borderId="0" applyNumberFormat="0" applyBorder="0" applyAlignment="0" applyProtection="0"/>
    <xf numFmtId="0" fontId="281" fillId="69" borderId="0" applyNumberFormat="0" applyBorder="0" applyAlignment="0" applyProtection="0"/>
    <xf numFmtId="0" fontId="281" fillId="75" borderId="0" applyNumberFormat="0" applyBorder="0" applyAlignment="0" applyProtection="0"/>
    <xf numFmtId="284" fontId="147" fillId="72" borderId="0" applyNumberFormat="0" applyBorder="0" applyAlignment="0" applyProtection="0"/>
    <xf numFmtId="284" fontId="147" fillId="69" borderId="0" applyNumberFormat="0" applyBorder="0" applyAlignment="0" applyProtection="0"/>
    <xf numFmtId="284" fontId="147" fillId="70" borderId="0" applyNumberFormat="0" applyBorder="0" applyAlignment="0" applyProtection="0"/>
    <xf numFmtId="284" fontId="147" fillId="73" borderId="0" applyNumberFormat="0" applyBorder="0" applyAlignment="0" applyProtection="0"/>
    <xf numFmtId="284" fontId="147" fillId="74" borderId="0" applyNumberFormat="0" applyBorder="0" applyAlignment="0" applyProtection="0"/>
    <xf numFmtId="284" fontId="147" fillId="75" borderId="0" applyNumberFormat="0" applyBorder="0" applyAlignment="0" applyProtection="0"/>
    <xf numFmtId="0" fontId="282" fillId="72" borderId="0" applyNumberFormat="0" applyBorder="0" applyAlignment="0" applyProtection="0">
      <alignment vertical="center"/>
    </xf>
    <xf numFmtId="0" fontId="282" fillId="69" borderId="0" applyNumberFormat="0" applyBorder="0" applyAlignment="0" applyProtection="0">
      <alignment vertical="center"/>
    </xf>
    <xf numFmtId="0" fontId="282" fillId="70" borderId="0" applyNumberFormat="0" applyBorder="0" applyAlignment="0" applyProtection="0">
      <alignment vertical="center"/>
    </xf>
    <xf numFmtId="0" fontId="282" fillId="73" borderId="0" applyNumberFormat="0" applyBorder="0" applyAlignment="0" applyProtection="0">
      <alignment vertical="center"/>
    </xf>
    <xf numFmtId="0" fontId="282" fillId="74" borderId="0" applyNumberFormat="0" applyBorder="0" applyAlignment="0" applyProtection="0">
      <alignment vertical="center"/>
    </xf>
    <xf numFmtId="0" fontId="282" fillId="75" borderId="0" applyNumberFormat="0" applyBorder="0" applyAlignment="0" applyProtection="0">
      <alignment vertical="center"/>
    </xf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0" fontId="278" fillId="0" borderId="0" applyNumberFormat="0" applyFill="0" applyBorder="0" applyAlignment="0" applyProtection="0"/>
    <xf numFmtId="284" fontId="278" fillId="0" borderId="0" applyNumberFormat="0" applyFill="0" applyBorder="0" applyAlignment="0" applyProtection="0"/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2" fillId="0" borderId="19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54" borderId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1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202" fontId="91" fillId="0" borderId="0"/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2" fillId="55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81" fillId="107" borderId="0" applyNumberFormat="0" applyBorder="0" applyAlignment="0" applyProtection="0"/>
    <xf numFmtId="0" fontId="281" fillId="76" borderId="0" applyNumberFormat="0" applyBorder="0" applyAlignment="0" applyProtection="0"/>
    <xf numFmtId="0" fontId="281" fillId="107" borderId="0" applyNumberFormat="0" applyBorder="0" applyAlignment="0" applyProtection="0"/>
    <xf numFmtId="0" fontId="281" fillId="76" borderId="0" applyNumberFormat="0" applyBorder="0" applyAlignment="0" applyProtection="0"/>
    <xf numFmtId="0" fontId="281" fillId="79" borderId="0" applyNumberFormat="0" applyBorder="0" applyAlignment="0" applyProtection="0"/>
    <xf numFmtId="0" fontId="281" fillId="77" borderId="0" applyNumberFormat="0" applyBorder="0" applyAlignment="0" applyProtection="0"/>
    <xf numFmtId="0" fontId="281" fillId="79" borderId="0" applyNumberFormat="0" applyBorder="0" applyAlignment="0" applyProtection="0"/>
    <xf numFmtId="0" fontId="281" fillId="77" borderId="0" applyNumberFormat="0" applyBorder="0" applyAlignment="0" applyProtection="0"/>
    <xf numFmtId="0" fontId="281" fillId="71" borderId="0" applyNumberFormat="0" applyBorder="0" applyAlignment="0" applyProtection="0"/>
    <xf numFmtId="0" fontId="281" fillId="78" borderId="0" applyNumberFormat="0" applyBorder="0" applyAlignment="0" applyProtection="0"/>
    <xf numFmtId="0" fontId="281" fillId="71" borderId="0" applyNumberFormat="0" applyBorder="0" applyAlignment="0" applyProtection="0"/>
    <xf numFmtId="0" fontId="281" fillId="78" borderId="0" applyNumberFormat="0" applyBorder="0" applyAlignment="0" applyProtection="0"/>
    <xf numFmtId="0" fontId="281" fillId="108" borderId="0" applyNumberFormat="0" applyBorder="0" applyAlignment="0" applyProtection="0"/>
    <xf numFmtId="0" fontId="281" fillId="73" borderId="0" applyNumberFormat="0" applyBorder="0" applyAlignment="0" applyProtection="0"/>
    <xf numFmtId="0" fontId="281" fillId="108" borderId="0" applyNumberFormat="0" applyBorder="0" applyAlignment="0" applyProtection="0"/>
    <xf numFmtId="0" fontId="281" fillId="73" borderId="0" applyNumberFormat="0" applyBorder="0" applyAlignment="0" applyProtection="0"/>
    <xf numFmtId="0" fontId="281" fillId="74" borderId="0" applyNumberFormat="0" applyBorder="0" applyAlignment="0" applyProtection="0"/>
    <xf numFmtId="0" fontId="281" fillId="74" borderId="0" applyNumberFormat="0" applyBorder="0" applyAlignment="0" applyProtection="0"/>
    <xf numFmtId="0" fontId="281" fillId="77" borderId="0" applyNumberFormat="0" applyBorder="0" applyAlignment="0" applyProtection="0"/>
    <xf numFmtId="0" fontId="281" fillId="79" borderId="0" applyNumberFormat="0" applyBorder="0" applyAlignment="0" applyProtection="0"/>
    <xf numFmtId="0" fontId="281" fillId="77" borderId="0" applyNumberFormat="0" applyBorder="0" applyAlignment="0" applyProtection="0"/>
    <xf numFmtId="0" fontId="281" fillId="79" borderId="0" applyNumberFormat="0" applyBorder="0" applyAlignment="0" applyProtection="0"/>
    <xf numFmtId="287" fontId="283" fillId="109" borderId="0" applyAlignment="0">
      <protection locked="0"/>
    </xf>
    <xf numFmtId="220" fontId="283" fillId="109" borderId="0">
      <alignment horizontal="center"/>
      <protection locked="0"/>
    </xf>
    <xf numFmtId="0" fontId="284" fillId="65" borderId="0" applyNumberFormat="0" applyBorder="0" applyAlignment="0" applyProtection="0"/>
    <xf numFmtId="0" fontId="284" fillId="63" borderId="0" applyNumberFormat="0" applyBorder="0" applyAlignment="0" applyProtection="0"/>
    <xf numFmtId="0" fontId="284" fillId="65" borderId="0" applyNumberFormat="0" applyBorder="0" applyAlignment="0" applyProtection="0"/>
    <xf numFmtId="0" fontId="284" fillId="63" borderId="0" applyNumberFormat="0" applyBorder="0" applyAlignment="0" applyProtection="0"/>
    <xf numFmtId="0" fontId="285" fillId="110" borderId="0" applyNumberFormat="0" applyBorder="0" applyAlignment="0" applyProtection="0"/>
    <xf numFmtId="284" fontId="285" fillId="110" borderId="0" applyNumberFormat="0" applyBorder="0" applyAlignment="0" applyProtection="0"/>
    <xf numFmtId="15" fontId="286" fillId="111" borderId="23">
      <alignment horizontal="center"/>
    </xf>
    <xf numFmtId="0" fontId="287" fillId="0" borderId="0" applyNumberFormat="0" applyFill="0" applyBorder="0" applyAlignment="0" applyProtection="0"/>
    <xf numFmtId="284" fontId="287" fillId="0" borderId="0" applyNumberFormat="0" applyFill="0" applyBorder="0" applyAlignment="0" applyProtection="0"/>
    <xf numFmtId="5" fontId="275" fillId="0" borderId="5" applyAlignment="0" applyProtection="0"/>
    <xf numFmtId="0" fontId="76" fillId="0" borderId="0" applyFill="0" applyBorder="0" applyAlignment="0"/>
    <xf numFmtId="288" fontId="288" fillId="0" borderId="0" applyFill="0" applyBorder="0" applyAlignment="0"/>
    <xf numFmtId="289" fontId="288" fillId="0" borderId="0" applyFill="0" applyBorder="0" applyAlignment="0"/>
    <xf numFmtId="290" fontId="288" fillId="0" borderId="0" applyFill="0" applyBorder="0" applyAlignment="0"/>
    <xf numFmtId="291" fontId="288" fillId="0" borderId="0" applyFill="0" applyBorder="0" applyAlignment="0"/>
    <xf numFmtId="44" fontId="289" fillId="0" borderId="0" applyFill="0" applyBorder="0" applyAlignment="0"/>
    <xf numFmtId="292" fontId="288" fillId="0" borderId="0" applyFill="0" applyBorder="0" applyAlignment="0"/>
    <xf numFmtId="288" fontId="288" fillId="0" borderId="0" applyFill="0" applyBorder="0" applyAlignment="0"/>
    <xf numFmtId="0" fontId="290" fillId="112" borderId="40" applyNumberFormat="0" applyAlignment="0" applyProtection="0"/>
    <xf numFmtId="0" fontId="290" fillId="112" borderId="40" applyNumberFormat="0" applyAlignment="0" applyProtection="0"/>
    <xf numFmtId="0" fontId="290" fillId="112" borderId="40" applyNumberFormat="0" applyAlignment="0" applyProtection="0"/>
    <xf numFmtId="0" fontId="291" fillId="80" borderId="40" applyNumberFormat="0" applyAlignment="0" applyProtection="0"/>
    <xf numFmtId="0" fontId="290" fillId="112" borderId="40" applyNumberFormat="0" applyAlignment="0" applyProtection="0"/>
    <xf numFmtId="0" fontId="290" fillId="112" borderId="40" applyNumberFormat="0" applyAlignment="0" applyProtection="0"/>
    <xf numFmtId="0" fontId="291" fillId="80" borderId="40" applyNumberFormat="0" applyAlignment="0" applyProtection="0"/>
    <xf numFmtId="0" fontId="291" fillId="80" borderId="40" applyNumberFormat="0" applyAlignment="0" applyProtection="0"/>
    <xf numFmtId="0" fontId="185" fillId="0" borderId="0"/>
    <xf numFmtId="0" fontId="292" fillId="81" borderId="41" applyNumberFormat="0" applyAlignment="0" applyProtection="0"/>
    <xf numFmtId="0" fontId="292" fillId="81" borderId="41" applyNumberFormat="0" applyAlignment="0" applyProtection="0"/>
    <xf numFmtId="39" fontId="160" fillId="0" borderId="0"/>
    <xf numFmtId="39" fontId="160" fillId="0" borderId="0"/>
    <xf numFmtId="44" fontId="289" fillId="0" borderId="0" applyFont="0" applyFill="0" applyBorder="0" applyAlignment="0" applyProtection="0"/>
    <xf numFmtId="293" fontId="200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0" fontId="45" fillId="0" borderId="0"/>
    <xf numFmtId="284" fontId="45" fillId="0" borderId="0"/>
    <xf numFmtId="293" fontId="5" fillId="0" borderId="0" applyFont="0" applyFill="0" applyBorder="0" applyAlignment="0" applyProtection="0"/>
    <xf numFmtId="294" fontId="61" fillId="0" borderId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295" fontId="61" fillId="0" borderId="0" applyFill="0" applyBorder="0" applyAlignment="0" applyProtection="0"/>
    <xf numFmtId="29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5" fontId="61" fillId="0" borderId="0" applyFill="0" applyBorder="0" applyAlignment="0" applyProtection="0"/>
    <xf numFmtId="297" fontId="61" fillId="0" borderId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293" fontId="29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293" fontId="293" fillId="0" borderId="0" applyFont="0" applyFill="0" applyBorder="0" applyAlignment="0" applyProtection="0"/>
    <xf numFmtId="166" fontId="57" fillId="0" borderId="0" applyFont="0" applyFill="0" applyBorder="0" applyAlignment="0" applyProtection="0"/>
    <xf numFmtId="293" fontId="293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3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5" fillId="0" borderId="0" applyFont="0" applyFill="0" applyBorder="0" applyAlignment="0" applyProtection="0"/>
    <xf numFmtId="183" fontId="61" fillId="0" borderId="0" applyFill="0" applyBorder="0" applyAlignment="0" applyProtection="0"/>
    <xf numFmtId="293" fontId="5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00" fontId="61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294" fontId="61" fillId="0" borderId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294" fontId="61" fillId="0" borderId="0" applyFill="0" applyBorder="0" applyAlignment="0" applyProtection="0"/>
    <xf numFmtId="166" fontId="44" fillId="0" borderId="0" applyFont="0" applyFill="0" applyBorder="0" applyAlignment="0" applyProtection="0"/>
    <xf numFmtId="183" fontId="61" fillId="0" borderId="0" applyFill="0" applyBorder="0" applyAlignment="0" applyProtection="0"/>
    <xf numFmtId="166" fontId="42" fillId="0" borderId="0" applyFont="0" applyFill="0" applyBorder="0" applyAlignment="0" applyProtection="0"/>
    <xf numFmtId="299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4" fontId="297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4" fontId="297" fillId="0" borderId="0" applyFont="0" applyFill="0" applyBorder="0" applyAlignment="0" applyProtection="0"/>
    <xf numFmtId="293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8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67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293" fontId="294" fillId="0" borderId="0" applyFont="0" applyFill="0" applyBorder="0" applyAlignment="0" applyProtection="0"/>
    <xf numFmtId="167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298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294" fillId="0" borderId="0" applyFont="0" applyFill="0" applyBorder="0" applyAlignment="0" applyProtection="0"/>
    <xf numFmtId="298" fontId="294" fillId="0" borderId="0" applyFont="0" applyFill="0" applyBorder="0" applyAlignment="0" applyProtection="0"/>
    <xf numFmtId="298" fontId="294" fillId="0" borderId="0" applyFont="0" applyFill="0" applyBorder="0" applyAlignment="0" applyProtection="0"/>
    <xf numFmtId="298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294" fontId="6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4" fontId="61" fillId="0" borderId="0" applyFill="0" applyBorder="0" applyAlignment="0" applyProtection="0"/>
    <xf numFmtId="294" fontId="61" fillId="0" borderId="0" applyFill="0" applyBorder="0" applyAlignment="0" applyProtection="0"/>
    <xf numFmtId="294" fontId="61" fillId="0" borderId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304" fontId="48" fillId="0" borderId="0" applyFont="0" applyFill="0" applyBorder="0" applyAlignment="0" applyProtection="0"/>
    <xf numFmtId="304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30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20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9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30" fontId="298" fillId="0" borderId="0" applyFont="0" applyFill="0" applyBorder="0" applyAlignment="0" applyProtection="0"/>
    <xf numFmtId="296" fontId="5" fillId="0" borderId="0" applyFont="0" applyFill="0" applyBorder="0" applyAlignment="0" applyProtection="0"/>
    <xf numFmtId="230" fontId="298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293" fontId="5" fillId="0" borderId="0" applyFont="0" applyFill="0" applyBorder="0" applyAlignment="0" applyProtection="0"/>
    <xf numFmtId="220" fontId="29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0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03" fillId="0" borderId="0" applyFont="0" applyFill="0" applyBorder="0" applyAlignment="0" applyProtection="0"/>
    <xf numFmtId="284" fontId="10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83" fontId="61" fillId="0" borderId="0" applyFill="0" applyBorder="0" applyAlignment="0" applyProtection="0"/>
    <xf numFmtId="223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282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298" fontId="300" fillId="0" borderId="0" applyFont="0" applyFill="0" applyBorder="0" applyAlignment="0" applyProtection="0"/>
    <xf numFmtId="166" fontId="41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top"/>
    </xf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07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308" fontId="44" fillId="0" borderId="0" applyFont="0" applyFill="0" applyBorder="0" applyAlignment="0" applyProtection="0"/>
    <xf numFmtId="308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293" fontId="200" fillId="0" borderId="0" applyFont="0" applyFill="0" applyBorder="0" applyAlignment="0" applyProtection="0"/>
    <xf numFmtId="294" fontId="61" fillId="0" borderId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294" fontId="61" fillId="0" borderId="0" applyFill="0" applyBorder="0" applyAlignment="0" applyProtection="0"/>
    <xf numFmtId="166" fontId="5" fillId="0" borderId="0" applyFont="0" applyFill="0" applyBorder="0" applyAlignment="0" applyProtection="0"/>
    <xf numFmtId="309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00" fillId="0" borderId="0" applyFont="0" applyFill="0" applyBorder="0" applyAlignment="0" applyProtection="0"/>
    <xf numFmtId="309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00" fillId="0" borderId="0" applyFont="0" applyFill="0" applyBorder="0" applyAlignment="0" applyProtection="0"/>
    <xf numFmtId="183" fontId="61" fillId="0" borderId="0" applyFill="0" applyBorder="0" applyAlignment="0" applyProtection="0"/>
    <xf numFmtId="293" fontId="200" fillId="0" borderId="0" applyFont="0" applyFill="0" applyBorder="0" applyAlignment="0" applyProtection="0"/>
    <xf numFmtId="293" fontId="200" fillId="0" borderId="0" applyFont="0" applyFill="0" applyBorder="0" applyAlignment="0" applyProtection="0"/>
    <xf numFmtId="29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00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293" fontId="200" fillId="0" borderId="0" applyFont="0" applyFill="0" applyBorder="0" applyAlignment="0" applyProtection="0"/>
    <xf numFmtId="293" fontId="5" fillId="0" borderId="0" applyFont="0" applyFill="0" applyBorder="0" applyAlignment="0" applyProtection="0"/>
    <xf numFmtId="294" fontId="61" fillId="0" borderId="0" applyFill="0" applyBorder="0" applyAlignment="0" applyProtection="0"/>
    <xf numFmtId="293" fontId="200" fillId="0" borderId="0" applyFont="0" applyFill="0" applyBorder="0" applyAlignment="0" applyProtection="0"/>
    <xf numFmtId="294" fontId="6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93" fontId="200" fillId="0" borderId="0" applyFont="0" applyFill="0" applyBorder="0" applyAlignment="0" applyProtection="0"/>
    <xf numFmtId="293" fontId="200" fillId="0" borderId="0" applyFont="0" applyFill="0" applyBorder="0" applyAlignment="0" applyProtection="0"/>
    <xf numFmtId="293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03" fontId="84" fillId="0" borderId="0"/>
    <xf numFmtId="0" fontId="153" fillId="0" borderId="0"/>
    <xf numFmtId="0" fontId="153" fillId="0" borderId="0"/>
    <xf numFmtId="0" fontId="84" fillId="0" borderId="0"/>
    <xf numFmtId="303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302" fillId="0" borderId="0" applyNumberFormat="0" applyFill="0" applyBorder="0" applyAlignment="0" applyProtection="0"/>
    <xf numFmtId="0" fontId="303" fillId="110" borderId="56">
      <alignment wrapText="1"/>
    </xf>
    <xf numFmtId="284" fontId="303" fillId="110" borderId="56">
      <alignment wrapText="1"/>
    </xf>
    <xf numFmtId="287" fontId="304" fillId="113" borderId="23" applyProtection="0">
      <alignment horizontal="center"/>
    </xf>
    <xf numFmtId="0" fontId="305" fillId="0" borderId="0" applyNumberFormat="0" applyFill="0" applyBorder="0" applyProtection="0">
      <alignment horizontal="center" vertical="center"/>
    </xf>
    <xf numFmtId="252" fontId="306" fillId="0" borderId="0" applyFill="0" applyBorder="0">
      <protection locked="0"/>
    </xf>
    <xf numFmtId="288" fontId="288" fillId="0" borderId="0" applyFont="0" applyFill="0" applyBorder="0" applyAlignment="0" applyProtection="0"/>
    <xf numFmtId="311" fontId="52" fillId="0" borderId="0" applyFill="0" applyBorder="0"/>
    <xf numFmtId="311" fontId="306" fillId="0" borderId="0" applyFill="0" applyBorder="0">
      <protection locked="0"/>
    </xf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220" fontId="5" fillId="0" borderId="0" applyFont="0" applyFill="0" applyBorder="0" applyAlignment="0" applyProtection="0"/>
    <xf numFmtId="177" fontId="48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38" fontId="307" fillId="0" borderId="0" applyBorder="0"/>
    <xf numFmtId="0" fontId="302" fillId="0" borderId="0" applyNumberFormat="0" applyFill="0" applyBorder="0" applyAlignment="0" applyProtection="0"/>
    <xf numFmtId="312" fontId="84" fillId="0" borderId="0"/>
    <xf numFmtId="0" fontId="153" fillId="0" borderId="0"/>
    <xf numFmtId="0" fontId="153" fillId="0" borderId="0"/>
    <xf numFmtId="0" fontId="84" fillId="0" borderId="0"/>
    <xf numFmtId="312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83" fontId="52" fillId="0" borderId="0"/>
    <xf numFmtId="15" fontId="52" fillId="0" borderId="0"/>
    <xf numFmtId="15" fontId="306" fillId="0" borderId="0" applyFill="0" applyBorder="0">
      <protection locked="0"/>
    </xf>
    <xf numFmtId="14" fontId="308" fillId="0" borderId="0" applyFill="0" applyBorder="0" applyProtection="0">
      <alignment horizontal="right"/>
    </xf>
    <xf numFmtId="1" fontId="52" fillId="0" borderId="0" applyFill="0" applyBorder="0">
      <alignment horizontal="right"/>
    </xf>
    <xf numFmtId="2" fontId="52" fillId="0" borderId="0" applyFill="0" applyBorder="0">
      <alignment horizontal="right"/>
    </xf>
    <xf numFmtId="2" fontId="306" fillId="0" borderId="0" applyFill="0" applyBorder="0">
      <protection locked="0"/>
    </xf>
    <xf numFmtId="286" fontId="52" fillId="0" borderId="0" applyFill="0" applyBorder="0">
      <alignment horizontal="right"/>
    </xf>
    <xf numFmtId="286" fontId="306" fillId="0" borderId="0" applyFill="0" applyBorder="0">
      <protection locked="0"/>
    </xf>
    <xf numFmtId="0" fontId="309" fillId="33" borderId="0"/>
    <xf numFmtId="284" fontId="309" fillId="33" borderId="0"/>
    <xf numFmtId="220" fontId="84" fillId="0" borderId="0"/>
    <xf numFmtId="220" fontId="153" fillId="0" borderId="0"/>
    <xf numFmtId="220" fontId="153" fillId="0" borderId="0"/>
    <xf numFmtId="220" fontId="84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313" fontId="5" fillId="0" borderId="0" applyFont="0" applyFill="0" applyBorder="0" applyAlignment="0" applyProtection="0"/>
    <xf numFmtId="0" fontId="309" fillId="33" borderId="57"/>
    <xf numFmtId="284" fontId="309" fillId="33" borderId="57"/>
    <xf numFmtId="0" fontId="309" fillId="33" borderId="57"/>
    <xf numFmtId="284" fontId="309" fillId="33" borderId="57"/>
    <xf numFmtId="284" fontId="15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10" fillId="114" borderId="0"/>
    <xf numFmtId="284" fontId="310" fillId="114" borderId="0"/>
    <xf numFmtId="44" fontId="289" fillId="0" borderId="0" applyFill="0" applyBorder="0" applyAlignment="0"/>
    <xf numFmtId="288" fontId="288" fillId="0" borderId="0" applyFill="0" applyBorder="0" applyAlignment="0"/>
    <xf numFmtId="44" fontId="289" fillId="0" borderId="0" applyFill="0" applyBorder="0" applyAlignment="0"/>
    <xf numFmtId="292" fontId="288" fillId="0" borderId="0" applyFill="0" applyBorder="0" applyAlignment="0"/>
    <xf numFmtId="288" fontId="288" fillId="0" borderId="0" applyFill="0" applyBorder="0" applyAlignment="0"/>
    <xf numFmtId="284" fontId="61" fillId="0" borderId="0" applyFill="0" applyBorder="0" applyAlignment="0" applyProtection="0"/>
    <xf numFmtId="314" fontId="311" fillId="0" borderId="0"/>
    <xf numFmtId="315" fontId="311" fillId="0" borderId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61" fillId="33" borderId="0" applyNumberFormat="0" applyAlignment="0"/>
    <xf numFmtId="284" fontId="61" fillId="33" borderId="0" applyNumberFormat="0" applyAlignment="0"/>
    <xf numFmtId="287" fontId="313" fillId="115" borderId="23" applyProtection="0">
      <alignment horizontal="center"/>
    </xf>
    <xf numFmtId="0" fontId="314" fillId="33" borderId="58"/>
    <xf numFmtId="284" fontId="314" fillId="33" borderId="58"/>
    <xf numFmtId="0" fontId="314" fillId="33" borderId="57"/>
    <xf numFmtId="284" fontId="314" fillId="33" borderId="57"/>
    <xf numFmtId="0" fontId="314" fillId="116" borderId="57"/>
    <xf numFmtId="284" fontId="314" fillId="116" borderId="57"/>
    <xf numFmtId="0" fontId="315" fillId="66" borderId="0" applyNumberFormat="0" applyBorder="0" applyAlignment="0" applyProtection="0"/>
    <xf numFmtId="0" fontId="315" fillId="64" borderId="0" applyNumberFormat="0" applyBorder="0" applyAlignment="0" applyProtection="0"/>
    <xf numFmtId="0" fontId="315" fillId="66" borderId="0" applyNumberFormat="0" applyBorder="0" applyAlignment="0" applyProtection="0"/>
    <xf numFmtId="0" fontId="315" fillId="64" borderId="0" applyNumberFormat="0" applyBorder="0" applyAlignment="0" applyProtection="0"/>
    <xf numFmtId="38" fontId="316" fillId="52" borderId="0" applyNumberFormat="0" applyBorder="0" applyAlignment="0" applyProtection="0"/>
    <xf numFmtId="38" fontId="101" fillId="52" borderId="0" applyNumberFormat="0" applyBorder="0" applyAlignment="0" applyProtection="0"/>
    <xf numFmtId="0" fontId="94" fillId="0" borderId="0">
      <alignment horizontal="left"/>
    </xf>
    <xf numFmtId="0" fontId="77" fillId="117" borderId="36"/>
    <xf numFmtId="284" fontId="77" fillId="117" borderId="36"/>
    <xf numFmtId="0" fontId="77" fillId="117" borderId="36"/>
    <xf numFmtId="0" fontId="61" fillId="118" borderId="0" applyNumberFormat="0" applyAlignment="0"/>
    <xf numFmtId="284" fontId="61" fillId="118" borderId="0" applyNumberFormat="0" applyAlignment="0"/>
    <xf numFmtId="0" fontId="285" fillId="119" borderId="0" applyNumberFormat="0" applyAlignment="0"/>
    <xf numFmtId="284" fontId="285" fillId="119" borderId="0" applyNumberFormat="0" applyAlignment="0"/>
    <xf numFmtId="0" fontId="285" fillId="120" borderId="0" applyNumberFormat="0" applyAlignment="0"/>
    <xf numFmtId="284" fontId="285" fillId="120" borderId="0" applyNumberFormat="0" applyAlignment="0"/>
    <xf numFmtId="0" fontId="317" fillId="0" borderId="59" applyNumberFormat="0" applyAlignment="0" applyProtection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284" fontId="317" fillId="0" borderId="59" applyNumberFormat="0" applyAlignment="0" applyProtection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317" fillId="0" borderId="6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284" fontId="317" fillId="0" borderId="6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77" fillId="0" borderId="1">
      <alignment horizontal="left" vertical="center"/>
    </xf>
    <xf numFmtId="0" fontId="318" fillId="0" borderId="0"/>
    <xf numFmtId="284" fontId="318" fillId="0" borderId="0"/>
    <xf numFmtId="0" fontId="319" fillId="0" borderId="62" applyNumberFormat="0" applyFill="0" applyAlignment="0" applyProtection="0"/>
    <xf numFmtId="0" fontId="320" fillId="0" borderId="44" applyNumberFormat="0" applyFill="0" applyAlignment="0" applyProtection="0"/>
    <xf numFmtId="0" fontId="319" fillId="0" borderId="62" applyNumberFormat="0" applyFill="0" applyAlignment="0" applyProtection="0"/>
    <xf numFmtId="0" fontId="302" fillId="0" borderId="0" applyNumberFormat="0" applyFill="0" applyBorder="0" applyAlignment="0" applyProtection="0"/>
    <xf numFmtId="0" fontId="321" fillId="0" borderId="63" applyNumberFormat="0" applyFill="0" applyAlignment="0" applyProtection="0"/>
    <xf numFmtId="0" fontId="322" fillId="0" borderId="45" applyNumberFormat="0" applyFill="0" applyAlignment="0" applyProtection="0"/>
    <xf numFmtId="0" fontId="321" fillId="0" borderId="63" applyNumberFormat="0" applyFill="0" applyAlignment="0" applyProtection="0"/>
    <xf numFmtId="0" fontId="302" fillId="0" borderId="0" applyNumberFormat="0" applyFill="0" applyBorder="0" applyAlignment="0" applyProtection="0"/>
    <xf numFmtId="0" fontId="323" fillId="0" borderId="0" applyNumberFormat="0" applyFill="0" applyBorder="0"/>
    <xf numFmtId="284" fontId="323" fillId="0" borderId="0" applyNumberFormat="0" applyFill="0" applyBorder="0"/>
    <xf numFmtId="0" fontId="324" fillId="0" borderId="64" applyNumberFormat="0" applyFill="0" applyAlignment="0" applyProtection="0"/>
    <xf numFmtId="0" fontId="325" fillId="0" borderId="46" applyNumberFormat="0" applyFill="0" applyAlignment="0" applyProtection="0"/>
    <xf numFmtId="0" fontId="324" fillId="0" borderId="64" applyNumberFormat="0" applyFill="0" applyAlignment="0" applyProtection="0"/>
    <xf numFmtId="0" fontId="325" fillId="0" borderId="46" applyNumberFormat="0" applyFill="0" applyAlignment="0" applyProtection="0"/>
    <xf numFmtId="0" fontId="32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4" fontId="74" fillId="57" borderId="19">
      <alignment horizontal="center" vertical="center" wrapText="1"/>
    </xf>
    <xf numFmtId="14" fontId="74" fillId="57" borderId="19">
      <alignment horizontal="center" vertical="center" wrapText="1"/>
    </xf>
    <xf numFmtId="14" fontId="274" fillId="57" borderId="19">
      <alignment horizontal="center" vertical="center" wrapText="1"/>
    </xf>
    <xf numFmtId="14" fontId="74" fillId="57" borderId="19">
      <alignment horizontal="center" vertical="center" wrapText="1"/>
    </xf>
    <xf numFmtId="316" fontId="326" fillId="0" borderId="0">
      <alignment horizontal="left"/>
    </xf>
    <xf numFmtId="0" fontId="327" fillId="0" borderId="0"/>
    <xf numFmtId="284" fontId="327" fillId="0" borderId="0"/>
    <xf numFmtId="0" fontId="328" fillId="0" borderId="0"/>
    <xf numFmtId="284" fontId="328" fillId="0" borderId="0"/>
    <xf numFmtId="0" fontId="329" fillId="0" borderId="0">
      <alignment horizontal="left"/>
    </xf>
    <xf numFmtId="284" fontId="329" fillId="0" borderId="0">
      <alignment horizontal="left"/>
    </xf>
    <xf numFmtId="0" fontId="127" fillId="0" borderId="0" applyNumberFormat="0" applyFill="0" applyBorder="0" applyAlignment="0" applyProtection="0">
      <alignment vertical="top"/>
      <protection locked="0"/>
    </xf>
    <xf numFmtId="284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84" fontId="12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84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84" fontId="56" fillId="0" borderId="0" applyNumberFormat="0" applyFill="0" applyBorder="0" applyAlignment="0" applyProtection="0">
      <alignment vertical="top"/>
      <protection locked="0"/>
    </xf>
    <xf numFmtId="0" fontId="331" fillId="0" borderId="23" applyNumberFormat="0" applyAlignment="0" applyProtection="0"/>
    <xf numFmtId="284" fontId="331" fillId="0" borderId="23" applyNumberFormat="0" applyAlignment="0" applyProtection="0"/>
    <xf numFmtId="10" fontId="101" fillId="59" borderId="15" applyNumberFormat="0" applyBorder="0" applyAlignment="0" applyProtection="0"/>
    <xf numFmtId="10" fontId="101" fillId="59" borderId="15" applyNumberFormat="0" applyBorder="0" applyAlignment="0" applyProtection="0"/>
    <xf numFmtId="10" fontId="316" fillId="59" borderId="15" applyNumberFormat="0" applyBorder="0" applyAlignment="0" applyProtection="0"/>
    <xf numFmtId="10" fontId="101" fillId="59" borderId="15" applyNumberFormat="0" applyBorder="0" applyAlignment="0" applyProtection="0"/>
    <xf numFmtId="0" fontId="332" fillId="53" borderId="40" applyNumberFormat="0" applyAlignment="0" applyProtection="0"/>
    <xf numFmtId="0" fontId="332" fillId="53" borderId="40" applyNumberFormat="0" applyAlignment="0" applyProtection="0"/>
    <xf numFmtId="0" fontId="332" fillId="53" borderId="40" applyNumberFormat="0" applyAlignment="0" applyProtection="0"/>
    <xf numFmtId="0" fontId="332" fillId="67" borderId="40" applyNumberFormat="0" applyAlignment="0" applyProtection="0"/>
    <xf numFmtId="0" fontId="332" fillId="53" borderId="40" applyNumberFormat="0" applyAlignment="0" applyProtection="0"/>
    <xf numFmtId="0" fontId="332" fillId="53" borderId="40" applyNumberFormat="0" applyAlignment="0" applyProtection="0"/>
    <xf numFmtId="0" fontId="332" fillId="67" borderId="40" applyNumberFormat="0" applyAlignment="0" applyProtection="0"/>
    <xf numFmtId="0" fontId="332" fillId="67" borderId="40" applyNumberFormat="0" applyAlignment="0" applyProtection="0"/>
    <xf numFmtId="0" fontId="61" fillId="0" borderId="65" applyNumberFormat="0" applyFill="0" applyAlignment="0" applyProtection="0"/>
    <xf numFmtId="284" fontId="61" fillId="0" borderId="65" applyNumberFormat="0" applyFill="0" applyAlignment="0" applyProtection="0"/>
    <xf numFmtId="0" fontId="333" fillId="114" borderId="23" applyNumberFormat="0" applyAlignment="0" applyProtection="0"/>
    <xf numFmtId="284" fontId="333" fillId="114" borderId="23" applyNumberFormat="0" applyAlignment="0" applyProtection="0"/>
    <xf numFmtId="284" fontId="9" fillId="0" borderId="0"/>
    <xf numFmtId="284" fontId="9" fillId="0" borderId="0"/>
    <xf numFmtId="0" fontId="61" fillId="0" borderId="61" applyNumberFormat="0" applyFill="0" applyAlignment="0"/>
    <xf numFmtId="44" fontId="289" fillId="0" borderId="0" applyFill="0" applyBorder="0" applyAlignment="0"/>
    <xf numFmtId="288" fontId="288" fillId="0" borderId="0" applyFill="0" applyBorder="0" applyAlignment="0"/>
    <xf numFmtId="44" fontId="289" fillId="0" borderId="0" applyFill="0" applyBorder="0" applyAlignment="0"/>
    <xf numFmtId="292" fontId="288" fillId="0" borderId="0" applyFill="0" applyBorder="0" applyAlignment="0"/>
    <xf numFmtId="288" fontId="288" fillId="0" borderId="0" applyFill="0" applyBorder="0" applyAlignment="0"/>
    <xf numFmtId="0" fontId="334" fillId="0" borderId="66" applyNumberFormat="0" applyFill="0" applyAlignment="0" applyProtection="0"/>
    <xf numFmtId="0" fontId="335" fillId="0" borderId="49" applyNumberFormat="0" applyFill="0" applyAlignment="0" applyProtection="0"/>
    <xf numFmtId="0" fontId="334" fillId="0" borderId="66" applyNumberFormat="0" applyFill="0" applyAlignment="0" applyProtection="0"/>
    <xf numFmtId="0" fontId="335" fillId="0" borderId="49" applyNumberFormat="0" applyFill="0" applyAlignment="0" applyProtection="0"/>
    <xf numFmtId="0" fontId="336" fillId="0" borderId="19"/>
    <xf numFmtId="0" fontId="337" fillId="53" borderId="0" applyNumberFormat="0" applyBorder="0" applyAlignment="0" applyProtection="0"/>
    <xf numFmtId="0" fontId="338" fillId="53" borderId="0" applyNumberFormat="0" applyBorder="0" applyAlignment="0" applyProtection="0"/>
    <xf numFmtId="0" fontId="337" fillId="53" borderId="0" applyNumberFormat="0" applyBorder="0" applyAlignment="0" applyProtection="0"/>
    <xf numFmtId="0" fontId="338" fillId="53" borderId="0" applyNumberFormat="0" applyBorder="0" applyAlignment="0" applyProtection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0" fontId="110" fillId="0" borderId="0"/>
    <xf numFmtId="223" fontId="110" fillId="0" borderId="0"/>
    <xf numFmtId="317" fontId="181" fillId="0" borderId="0"/>
    <xf numFmtId="0" fontId="181" fillId="0" borderId="0"/>
    <xf numFmtId="284" fontId="181" fillId="0" borderId="0"/>
    <xf numFmtId="318" fontId="181" fillId="0" borderId="0">
      <alignment horizontal="right"/>
    </xf>
    <xf numFmtId="0" fontId="299" fillId="0" borderId="0"/>
    <xf numFmtId="0" fontId="299" fillId="0" borderId="0"/>
    <xf numFmtId="284" fontId="299" fillId="0" borderId="0"/>
    <xf numFmtId="0" fontId="339" fillId="0" borderId="0"/>
    <xf numFmtId="0" fontId="76" fillId="0" borderId="0">
      <alignment vertical="top"/>
    </xf>
    <xf numFmtId="0" fontId="1" fillId="0" borderId="0"/>
    <xf numFmtId="0" fontId="1" fillId="0" borderId="0"/>
    <xf numFmtId="0" fontId="299" fillId="0" borderId="0"/>
    <xf numFmtId="0" fontId="5" fillId="0" borderId="0"/>
    <xf numFmtId="284" fontId="5" fillId="0" borderId="0"/>
    <xf numFmtId="284" fontId="299" fillId="0" borderId="0"/>
    <xf numFmtId="0" fontId="5" fillId="0" borderId="0"/>
    <xf numFmtId="0" fontId="1" fillId="0" borderId="0"/>
    <xf numFmtId="0" fontId="1" fillId="0" borderId="0"/>
    <xf numFmtId="0" fontId="76" fillId="0" borderId="0">
      <alignment vertical="top"/>
    </xf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4" fontId="5" fillId="0" borderId="0"/>
    <xf numFmtId="0" fontId="5" fillId="0" borderId="0"/>
    <xf numFmtId="0" fontId="1" fillId="0" borderId="0"/>
    <xf numFmtId="0" fontId="1" fillId="0" borderId="0"/>
    <xf numFmtId="0" fontId="299" fillId="0" borderId="0"/>
    <xf numFmtId="0" fontId="299" fillId="0" borderId="0"/>
    <xf numFmtId="284" fontId="5" fillId="0" borderId="0"/>
    <xf numFmtId="0" fontId="5" fillId="0" borderId="0"/>
    <xf numFmtId="0" fontId="299" fillId="0" borderId="0"/>
    <xf numFmtId="0" fontId="1" fillId="0" borderId="0"/>
    <xf numFmtId="0" fontId="1" fillId="0" borderId="0"/>
    <xf numFmtId="0" fontId="34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4" fontId="1" fillId="0" borderId="0"/>
    <xf numFmtId="0" fontId="1" fillId="0" borderId="0"/>
    <xf numFmtId="0" fontId="1" fillId="0" borderId="0"/>
    <xf numFmtId="0" fontId="1" fillId="0" borderId="0"/>
    <xf numFmtId="0" fontId="299" fillId="0" borderId="0"/>
    <xf numFmtId="284" fontId="299" fillId="0" borderId="0"/>
    <xf numFmtId="0" fontId="299" fillId="0" borderId="0"/>
    <xf numFmtId="0" fontId="299" fillId="0" borderId="0"/>
    <xf numFmtId="0" fontId="1" fillId="0" borderId="0"/>
    <xf numFmtId="0" fontId="1" fillId="0" borderId="0"/>
    <xf numFmtId="0" fontId="76" fillId="0" borderId="0">
      <alignment vertical="top"/>
    </xf>
    <xf numFmtId="0" fontId="5" fillId="0" borderId="0"/>
    <xf numFmtId="0" fontId="76" fillId="0" borderId="0">
      <alignment vertical="top"/>
    </xf>
    <xf numFmtId="0" fontId="1" fillId="0" borderId="0"/>
    <xf numFmtId="0" fontId="1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5" fillId="0" borderId="0"/>
    <xf numFmtId="284" fontId="5" fillId="0" borderId="0"/>
    <xf numFmtId="0" fontId="5" fillId="0" borderId="0"/>
    <xf numFmtId="284" fontId="299" fillId="0" borderId="0"/>
    <xf numFmtId="0" fontId="76" fillId="0" borderId="0">
      <alignment vertical="top"/>
    </xf>
    <xf numFmtId="0" fontId="339" fillId="0" borderId="0"/>
    <xf numFmtId="0" fontId="5" fillId="0" borderId="0"/>
    <xf numFmtId="0" fontId="339" fillId="0" borderId="0"/>
    <xf numFmtId="0" fontId="341" fillId="0" borderId="0"/>
    <xf numFmtId="0" fontId="41" fillId="0" borderId="0"/>
    <xf numFmtId="0" fontId="41" fillId="0" borderId="0"/>
    <xf numFmtId="0" fontId="5" fillId="0" borderId="0"/>
    <xf numFmtId="0" fontId="48" fillId="0" borderId="0"/>
    <xf numFmtId="284" fontId="48" fillId="0" borderId="0"/>
    <xf numFmtId="284" fontId="48" fillId="0" borderId="0"/>
    <xf numFmtId="284" fontId="44" fillId="0" borderId="0"/>
    <xf numFmtId="0" fontId="48" fillId="0" borderId="0"/>
    <xf numFmtId="0" fontId="299" fillId="0" borderId="0"/>
    <xf numFmtId="0" fontId="48" fillId="0" borderId="0"/>
    <xf numFmtId="0" fontId="299" fillId="0" borderId="0"/>
    <xf numFmtId="0" fontId="76" fillId="0" borderId="0">
      <alignment vertical="top"/>
    </xf>
    <xf numFmtId="284" fontId="76" fillId="0" borderId="0">
      <alignment vertical="top"/>
    </xf>
    <xf numFmtId="0" fontId="76" fillId="0" borderId="0">
      <alignment vertical="top"/>
    </xf>
    <xf numFmtId="0" fontId="298" fillId="0" borderId="0"/>
    <xf numFmtId="0" fontId="298" fillId="0" borderId="0"/>
    <xf numFmtId="284" fontId="299" fillId="0" borderId="0"/>
    <xf numFmtId="0" fontId="298" fillId="0" borderId="0"/>
    <xf numFmtId="0" fontId="5" fillId="0" borderId="0"/>
    <xf numFmtId="0" fontId="1" fillId="0" borderId="0"/>
    <xf numFmtId="0" fontId="1" fillId="0" borderId="0"/>
    <xf numFmtId="0" fontId="76" fillId="0" borderId="0">
      <alignment vertical="top"/>
    </xf>
    <xf numFmtId="0" fontId="298" fillId="0" borderId="0"/>
    <xf numFmtId="0" fontId="299" fillId="0" borderId="0"/>
    <xf numFmtId="0" fontId="76" fillId="0" borderId="0">
      <alignment vertical="top"/>
    </xf>
    <xf numFmtId="284" fontId="76" fillId="0" borderId="0">
      <alignment vertical="top"/>
    </xf>
    <xf numFmtId="0" fontId="301" fillId="0" borderId="0"/>
    <xf numFmtId="0" fontId="339" fillId="0" borderId="0"/>
    <xf numFmtId="0" fontId="76" fillId="0" borderId="0">
      <alignment vertical="top"/>
    </xf>
    <xf numFmtId="0" fontId="299" fillId="0" borderId="0"/>
    <xf numFmtId="0" fontId="299" fillId="0" borderId="0"/>
    <xf numFmtId="284" fontId="2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>
      <alignment vertical="top"/>
    </xf>
    <xf numFmtId="0" fontId="76" fillId="0" borderId="0">
      <alignment vertical="top"/>
    </xf>
    <xf numFmtId="0" fontId="299" fillId="0" borderId="0"/>
    <xf numFmtId="284" fontId="299" fillId="0" borderId="0"/>
    <xf numFmtId="0" fontId="41" fillId="0" borderId="0"/>
    <xf numFmtId="0" fontId="41" fillId="0" borderId="0"/>
    <xf numFmtId="0" fontId="48" fillId="0" borderId="0"/>
    <xf numFmtId="0" fontId="1" fillId="0" borderId="0"/>
    <xf numFmtId="0" fontId="299" fillId="0" borderId="0"/>
    <xf numFmtId="0" fontId="1" fillId="0" borderId="0"/>
    <xf numFmtId="0" fontId="299" fillId="0" borderId="0"/>
    <xf numFmtId="0" fontId="299" fillId="0" borderId="0"/>
    <xf numFmtId="284" fontId="5" fillId="0" borderId="0"/>
    <xf numFmtId="0" fontId="1" fillId="0" borderId="0"/>
    <xf numFmtId="0" fontId="5" fillId="0" borderId="0"/>
    <xf numFmtId="0" fontId="342" fillId="0" borderId="0"/>
    <xf numFmtId="0" fontId="5" fillId="0" borderId="0"/>
    <xf numFmtId="0" fontId="299" fillId="0" borderId="0"/>
    <xf numFmtId="284" fontId="299" fillId="0" borderId="0"/>
    <xf numFmtId="0" fontId="1" fillId="0" borderId="0"/>
    <xf numFmtId="0" fontId="299" fillId="0" borderId="0"/>
    <xf numFmtId="0" fontId="299" fillId="0" borderId="0"/>
    <xf numFmtId="0" fontId="343" fillId="0" borderId="0"/>
    <xf numFmtId="284" fontId="343" fillId="0" borderId="0"/>
    <xf numFmtId="284" fontId="44" fillId="0" borderId="0"/>
    <xf numFmtId="0" fontId="5" fillId="0" borderId="0"/>
    <xf numFmtId="0" fontId="44" fillId="0" borderId="0"/>
    <xf numFmtId="0" fontId="1" fillId="0" borderId="0"/>
    <xf numFmtId="0" fontId="299" fillId="0" borderId="0"/>
    <xf numFmtId="0" fontId="299" fillId="0" borderId="0"/>
    <xf numFmtId="284" fontId="52" fillId="0" borderId="0"/>
    <xf numFmtId="284" fontId="299" fillId="0" borderId="0"/>
    <xf numFmtId="0" fontId="5" fillId="0" borderId="0"/>
    <xf numFmtId="0" fontId="344" fillId="0" borderId="0"/>
    <xf numFmtId="284" fontId="3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5" fillId="0" borderId="0">
      <alignment vertical="center"/>
    </xf>
    <xf numFmtId="0" fontId="344" fillId="0" borderId="0"/>
    <xf numFmtId="284" fontId="344" fillId="0" borderId="0"/>
    <xf numFmtId="0" fontId="299" fillId="0" borderId="0"/>
    <xf numFmtId="0" fontId="5" fillId="0" borderId="0"/>
    <xf numFmtId="0" fontId="344" fillId="0" borderId="0"/>
    <xf numFmtId="284" fontId="3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4" fillId="0" borderId="0"/>
    <xf numFmtId="284" fontId="344" fillId="0" borderId="0"/>
    <xf numFmtId="0" fontId="44" fillId="0" borderId="0"/>
    <xf numFmtId="0" fontId="44" fillId="0" borderId="0"/>
    <xf numFmtId="0" fontId="344" fillId="0" borderId="0"/>
    <xf numFmtId="284" fontId="344" fillId="0" borderId="0"/>
    <xf numFmtId="284" fontId="299" fillId="0" borderId="0"/>
    <xf numFmtId="0" fontId="5" fillId="0" borderId="0"/>
    <xf numFmtId="0" fontId="299" fillId="0" borderId="0"/>
    <xf numFmtId="0" fontId="299" fillId="0" borderId="0"/>
    <xf numFmtId="0" fontId="200" fillId="0" borderId="0"/>
    <xf numFmtId="284" fontId="200" fillId="0" borderId="0"/>
    <xf numFmtId="0" fontId="299" fillId="0" borderId="0"/>
    <xf numFmtId="0" fontId="44" fillId="0" borderId="0"/>
    <xf numFmtId="0" fontId="44" fillId="0" borderId="0"/>
    <xf numFmtId="284" fontId="44" fillId="0" borderId="0"/>
    <xf numFmtId="0" fontId="200" fillId="0" borderId="0"/>
    <xf numFmtId="0" fontId="299" fillId="0" borderId="0"/>
    <xf numFmtId="284" fontId="299" fillId="0" borderId="0"/>
    <xf numFmtId="0" fontId="345" fillId="0" borderId="0">
      <alignment vertical="center"/>
    </xf>
    <xf numFmtId="0" fontId="345" fillId="0" borderId="0">
      <alignment vertical="center"/>
    </xf>
    <xf numFmtId="0" fontId="5" fillId="0" borderId="0"/>
    <xf numFmtId="284" fontId="299" fillId="0" borderId="0"/>
    <xf numFmtId="0" fontId="44" fillId="0" borderId="0"/>
    <xf numFmtId="0" fontId="299" fillId="0" borderId="0"/>
    <xf numFmtId="0" fontId="299" fillId="0" borderId="0"/>
    <xf numFmtId="284" fontId="299" fillId="0" borderId="0"/>
    <xf numFmtId="0" fontId="44" fillId="0" borderId="0"/>
    <xf numFmtId="0" fontId="44" fillId="0" borderId="0"/>
    <xf numFmtId="0" fontId="299" fillId="0" borderId="0"/>
    <xf numFmtId="0" fontId="44" fillId="0" borderId="0"/>
    <xf numFmtId="0" fontId="44" fillId="0" borderId="0"/>
    <xf numFmtId="0" fontId="200" fillId="0" borderId="0"/>
    <xf numFmtId="0" fontId="299" fillId="0" borderId="0"/>
    <xf numFmtId="0" fontId="5" fillId="0" borderId="0"/>
    <xf numFmtId="284" fontId="5" fillId="0" borderId="0"/>
    <xf numFmtId="0" fontId="339" fillId="0" borderId="0"/>
    <xf numFmtId="0" fontId="44" fillId="0" borderId="0"/>
    <xf numFmtId="0" fontId="44" fillId="0" borderId="0"/>
    <xf numFmtId="0" fontId="200" fillId="0" borderId="0"/>
    <xf numFmtId="0" fontId="5" fillId="0" borderId="0"/>
    <xf numFmtId="0" fontId="76" fillId="0" borderId="0">
      <alignment vertical="top"/>
    </xf>
    <xf numFmtId="284" fontId="7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284" fontId="143" fillId="0" borderId="0"/>
    <xf numFmtId="0" fontId="44" fillId="0" borderId="0"/>
    <xf numFmtId="0" fontId="301" fillId="0" borderId="0"/>
    <xf numFmtId="0" fontId="48" fillId="0" borderId="0"/>
    <xf numFmtId="284" fontId="48" fillId="0" borderId="0"/>
    <xf numFmtId="0" fontId="48" fillId="0" borderId="0"/>
    <xf numFmtId="284" fontId="48" fillId="0" borderId="0"/>
    <xf numFmtId="0" fontId="301" fillId="0" borderId="0"/>
    <xf numFmtId="0" fontId="299" fillId="0" borderId="0"/>
    <xf numFmtId="0" fontId="342" fillId="0" borderId="0"/>
    <xf numFmtId="284" fontId="342" fillId="0" borderId="0"/>
    <xf numFmtId="0" fontId="76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76" fillId="0" borderId="0">
      <alignment vertical="top"/>
    </xf>
    <xf numFmtId="0" fontId="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342" fillId="0" borderId="0"/>
    <xf numFmtId="0" fontId="103" fillId="0" borderId="0"/>
    <xf numFmtId="284" fontId="10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3" fillId="0" borderId="0"/>
    <xf numFmtId="0" fontId="44" fillId="0" borderId="0"/>
    <xf numFmtId="0" fontId="44" fillId="0" borderId="0"/>
    <xf numFmtId="0" fontId="44" fillId="0" borderId="0"/>
    <xf numFmtId="0" fontId="76" fillId="0" borderId="0">
      <alignment vertical="top"/>
    </xf>
    <xf numFmtId="0" fontId="44" fillId="0" borderId="0"/>
    <xf numFmtId="0" fontId="44" fillId="0" borderId="0"/>
    <xf numFmtId="0" fontId="44" fillId="0" borderId="0"/>
    <xf numFmtId="0" fontId="103" fillId="0" borderId="0"/>
    <xf numFmtId="0" fontId="342" fillId="0" borderId="0"/>
    <xf numFmtId="284" fontId="342" fillId="0" borderId="0"/>
    <xf numFmtId="0" fontId="76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342" fillId="0" borderId="0"/>
    <xf numFmtId="0" fontId="44" fillId="0" borderId="0"/>
    <xf numFmtId="0" fontId="5" fillId="0" borderId="0"/>
    <xf numFmtId="0" fontId="76" fillId="0" borderId="0">
      <alignment vertical="top"/>
    </xf>
    <xf numFmtId="0" fontId="339" fillId="0" borderId="0"/>
    <xf numFmtId="284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84" fontId="45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76" fillId="0" borderId="0">
      <alignment vertical="top"/>
    </xf>
    <xf numFmtId="0" fontId="44" fillId="0" borderId="0"/>
    <xf numFmtId="0" fontId="44" fillId="0" borderId="0"/>
    <xf numFmtId="0" fontId="339" fillId="0" borderId="0"/>
    <xf numFmtId="0" fontId="76" fillId="0" borderId="0">
      <alignment vertical="top"/>
    </xf>
    <xf numFmtId="0" fontId="45" fillId="0" borderId="0"/>
    <xf numFmtId="284" fontId="1" fillId="0" borderId="0"/>
    <xf numFmtId="284" fontId="1" fillId="0" borderId="0"/>
    <xf numFmtId="0" fontId="1" fillId="0" borderId="0"/>
    <xf numFmtId="0" fontId="1" fillId="0" borderId="0"/>
    <xf numFmtId="0" fontId="5" fillId="0" borderId="0"/>
    <xf numFmtId="0" fontId="41" fillId="0" borderId="0"/>
    <xf numFmtId="284" fontId="1" fillId="0" borderId="0"/>
    <xf numFmtId="284" fontId="1" fillId="0" borderId="0"/>
    <xf numFmtId="0" fontId="1" fillId="0" borderId="0"/>
    <xf numFmtId="0" fontId="1" fillId="0" borderId="0"/>
    <xf numFmtId="0" fontId="76" fillId="0" borderId="0">
      <alignment vertical="top"/>
    </xf>
    <xf numFmtId="284" fontId="1" fillId="0" borderId="0"/>
    <xf numFmtId="0" fontId="76" fillId="0" borderId="0">
      <alignment vertical="top"/>
    </xf>
    <xf numFmtId="0" fontId="76" fillId="0" borderId="0">
      <alignment vertical="top"/>
    </xf>
    <xf numFmtId="284" fontId="1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" fillId="0" borderId="0"/>
    <xf numFmtId="0" fontId="1" fillId="0" borderId="0"/>
    <xf numFmtId="0" fontId="76" fillId="0" borderId="0">
      <alignment vertical="top"/>
    </xf>
    <xf numFmtId="0" fontId="1" fillId="0" borderId="0"/>
    <xf numFmtId="0" fontId="1" fillId="0" borderId="0"/>
    <xf numFmtId="0" fontId="2" fillId="0" borderId="0"/>
    <xf numFmtId="0" fontId="76" fillId="0" borderId="0">
      <alignment vertical="top"/>
    </xf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41" fillId="0" borderId="0"/>
    <xf numFmtId="0" fontId="76" fillId="0" borderId="0">
      <alignment vertical="top"/>
    </xf>
    <xf numFmtId="0" fontId="41" fillId="0" borderId="0"/>
    <xf numFmtId="0" fontId="41" fillId="0" borderId="0"/>
    <xf numFmtId="0" fontId="76" fillId="0" borderId="0">
      <alignment vertical="top"/>
    </xf>
    <xf numFmtId="0" fontId="1" fillId="0" borderId="0"/>
    <xf numFmtId="0" fontId="1" fillId="0" borderId="0"/>
    <xf numFmtId="0" fontId="5" fillId="0" borderId="0"/>
    <xf numFmtId="0" fontId="272" fillId="0" borderId="0"/>
    <xf numFmtId="0" fontId="299" fillId="0" borderId="0"/>
    <xf numFmtId="0" fontId="5" fillId="0" borderId="0"/>
    <xf numFmtId="284" fontId="5" fillId="0" borderId="0"/>
    <xf numFmtId="0" fontId="44" fillId="0" borderId="0"/>
    <xf numFmtId="0" fontId="5" fillId="0" borderId="0"/>
    <xf numFmtId="0" fontId="299" fillId="0" borderId="0"/>
    <xf numFmtId="284" fontId="299" fillId="0" borderId="0"/>
    <xf numFmtId="0" fontId="44" fillId="0" borderId="0"/>
    <xf numFmtId="0" fontId="299" fillId="0" borderId="0"/>
    <xf numFmtId="0" fontId="5" fillId="0" borderId="0"/>
    <xf numFmtId="284" fontId="5" fillId="0" borderId="0"/>
    <xf numFmtId="0" fontId="5" fillId="0" borderId="0"/>
    <xf numFmtId="0" fontId="299" fillId="0" borderId="0"/>
    <xf numFmtId="0" fontId="44" fillId="0" borderId="0"/>
    <xf numFmtId="0" fontId="5" fillId="0" borderId="0"/>
    <xf numFmtId="0" fontId="272" fillId="0" borderId="0"/>
    <xf numFmtId="0" fontId="272" fillId="0" borderId="0"/>
    <xf numFmtId="0" fontId="5" fillId="0" borderId="0"/>
    <xf numFmtId="284" fontId="5" fillId="0" borderId="0"/>
    <xf numFmtId="0" fontId="44" fillId="0" borderId="0"/>
    <xf numFmtId="0" fontId="5" fillId="0" borderId="0"/>
    <xf numFmtId="0" fontId="143" fillId="0" borderId="0"/>
    <xf numFmtId="284" fontId="143" fillId="0" borderId="0"/>
    <xf numFmtId="0" fontId="44" fillId="0" borderId="0"/>
    <xf numFmtId="0" fontId="143" fillId="0" borderId="0"/>
    <xf numFmtId="284" fontId="143" fillId="0" borderId="0"/>
    <xf numFmtId="0" fontId="143" fillId="0" borderId="0"/>
    <xf numFmtId="284" fontId="143" fillId="0" borderId="0"/>
    <xf numFmtId="0" fontId="52" fillId="0" borderId="0"/>
    <xf numFmtId="284" fontId="52" fillId="0" borderId="0"/>
    <xf numFmtId="284" fontId="272" fillId="0" borderId="0"/>
    <xf numFmtId="0" fontId="76" fillId="0" borderId="0">
      <alignment vertical="top"/>
    </xf>
    <xf numFmtId="0" fontId="76" fillId="0" borderId="0">
      <alignment vertical="top"/>
    </xf>
    <xf numFmtId="0" fontId="41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44" fillId="0" borderId="0"/>
    <xf numFmtId="0" fontId="44" fillId="0" borderId="0"/>
    <xf numFmtId="0" fontId="76" fillId="0" borderId="0">
      <alignment vertical="top"/>
    </xf>
    <xf numFmtId="0" fontId="48" fillId="0" borderId="0"/>
    <xf numFmtId="0" fontId="76" fillId="0" borderId="0">
      <alignment vertical="top"/>
    </xf>
    <xf numFmtId="0" fontId="76" fillId="0" borderId="0">
      <alignment vertical="top"/>
    </xf>
    <xf numFmtId="0" fontId="339" fillId="0" borderId="0"/>
    <xf numFmtId="0" fontId="339" fillId="0" borderId="0"/>
    <xf numFmtId="0" fontId="48" fillId="0" borderId="0"/>
    <xf numFmtId="0" fontId="76" fillId="0" borderId="0">
      <alignment vertical="top"/>
    </xf>
    <xf numFmtId="0" fontId="298" fillId="0" borderId="0"/>
    <xf numFmtId="0" fontId="76" fillId="0" borderId="0">
      <alignment vertical="top"/>
    </xf>
    <xf numFmtId="0" fontId="44" fillId="0" borderId="0"/>
    <xf numFmtId="0" fontId="44" fillId="0" borderId="0"/>
    <xf numFmtId="0" fontId="1" fillId="0" borderId="0"/>
    <xf numFmtId="0" fontId="1" fillId="0" borderId="0"/>
    <xf numFmtId="0" fontId="76" fillId="0" borderId="0">
      <alignment vertical="top"/>
    </xf>
    <xf numFmtId="0" fontId="1" fillId="0" borderId="0"/>
    <xf numFmtId="0" fontId="44" fillId="0" borderId="0"/>
    <xf numFmtId="0" fontId="1" fillId="0" borderId="0"/>
    <xf numFmtId="0" fontId="76" fillId="0" borderId="0">
      <alignment vertical="top"/>
    </xf>
    <xf numFmtId="0" fontId="1" fillId="0" borderId="0"/>
    <xf numFmtId="0" fontId="1" fillId="0" borderId="0"/>
    <xf numFmtId="0" fontId="44" fillId="0" borderId="0"/>
    <xf numFmtId="284" fontId="44" fillId="0" borderId="0"/>
    <xf numFmtId="0" fontId="44" fillId="0" borderId="0"/>
    <xf numFmtId="0" fontId="44" fillId="0" borderId="0"/>
    <xf numFmtId="0" fontId="76" fillId="0" borderId="0">
      <alignment vertical="top"/>
    </xf>
    <xf numFmtId="0" fontId="5" fillId="0" borderId="0"/>
    <xf numFmtId="0" fontId="1" fillId="0" borderId="0"/>
    <xf numFmtId="0" fontId="1" fillId="0" borderId="0"/>
    <xf numFmtId="0" fontId="76" fillId="0" borderId="0">
      <alignment vertical="top"/>
    </xf>
    <xf numFmtId="0" fontId="5" fillId="0" borderId="0"/>
    <xf numFmtId="0" fontId="44" fillId="0" borderId="0"/>
    <xf numFmtId="0" fontId="76" fillId="0" borderId="0">
      <alignment vertical="top"/>
    </xf>
    <xf numFmtId="0" fontId="1" fillId="0" borderId="0"/>
    <xf numFmtId="0" fontId="1" fillId="0" borderId="0"/>
    <xf numFmtId="0" fontId="339" fillId="0" borderId="0"/>
    <xf numFmtId="0" fontId="1" fillId="0" borderId="0"/>
    <xf numFmtId="0" fontId="1" fillId="0" borderId="0"/>
    <xf numFmtId="0" fontId="76" fillId="0" borderId="0">
      <alignment vertical="top"/>
    </xf>
    <xf numFmtId="0" fontId="44" fillId="0" borderId="0"/>
    <xf numFmtId="0" fontId="44" fillId="0" borderId="0"/>
    <xf numFmtId="0" fontId="76" fillId="0" borderId="0">
      <alignment vertical="top"/>
    </xf>
    <xf numFmtId="0" fontId="1" fillId="0" borderId="0"/>
    <xf numFmtId="0" fontId="1" fillId="0" borderId="0"/>
    <xf numFmtId="0" fontId="76" fillId="0" borderId="0">
      <alignment vertical="top"/>
    </xf>
    <xf numFmtId="0" fontId="76" fillId="0" borderId="0">
      <alignment vertical="top"/>
    </xf>
    <xf numFmtId="0" fontId="44" fillId="0" borderId="0"/>
    <xf numFmtId="0" fontId="44" fillId="0" borderId="0"/>
    <xf numFmtId="0" fontId="76" fillId="0" borderId="0">
      <alignment vertical="top"/>
    </xf>
    <xf numFmtId="0" fontId="1" fillId="0" borderId="0"/>
    <xf numFmtId="0" fontId="1" fillId="0" borderId="0"/>
    <xf numFmtId="0" fontId="76" fillId="0" borderId="0">
      <alignment vertical="top"/>
    </xf>
    <xf numFmtId="0" fontId="41" fillId="0" borderId="0"/>
    <xf numFmtId="0" fontId="1" fillId="0" borderId="0"/>
    <xf numFmtId="0" fontId="1" fillId="0" borderId="0"/>
    <xf numFmtId="0" fontId="76" fillId="0" borderId="0">
      <alignment vertical="top"/>
    </xf>
    <xf numFmtId="0" fontId="1" fillId="0" borderId="0"/>
    <xf numFmtId="0" fontId="1" fillId="0" borderId="0"/>
    <xf numFmtId="0" fontId="299" fillId="0" borderId="0"/>
    <xf numFmtId="0" fontId="299" fillId="0" borderId="0"/>
    <xf numFmtId="284" fontId="29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44" fillId="0" borderId="0"/>
    <xf numFmtId="0" fontId="44" fillId="0" borderId="0"/>
    <xf numFmtId="0" fontId="48" fillId="0" borderId="0"/>
    <xf numFmtId="284" fontId="48" fillId="0" borderId="0"/>
    <xf numFmtId="0" fontId="44" fillId="0" borderId="0"/>
    <xf numFmtId="0" fontId="1" fillId="0" borderId="0"/>
    <xf numFmtId="284" fontId="47" fillId="0" borderId="0"/>
    <xf numFmtId="0" fontId="44" fillId="0" borderId="0"/>
    <xf numFmtId="0" fontId="44" fillId="0" borderId="0"/>
    <xf numFmtId="284" fontId="299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99" fillId="0" borderId="0"/>
    <xf numFmtId="0" fontId="44" fillId="0" borderId="0"/>
    <xf numFmtId="0" fontId="1" fillId="0" borderId="0"/>
    <xf numFmtId="0" fontId="5" fillId="0" borderId="0"/>
    <xf numFmtId="0" fontId="299" fillId="0" borderId="0"/>
    <xf numFmtId="0" fontId="299" fillId="0" borderId="0"/>
    <xf numFmtId="0" fontId="76" fillId="0" borderId="0">
      <alignment vertical="top"/>
    </xf>
    <xf numFmtId="0" fontId="76" fillId="0" borderId="0">
      <alignment vertical="top"/>
    </xf>
    <xf numFmtId="0" fontId="41" fillId="0" borderId="0"/>
    <xf numFmtId="0" fontId="41" fillId="0" borderId="0"/>
    <xf numFmtId="0" fontId="41" fillId="0" borderId="0"/>
    <xf numFmtId="0" fontId="44" fillId="0" borderId="0"/>
    <xf numFmtId="0" fontId="76" fillId="0" borderId="0">
      <alignment vertical="top"/>
    </xf>
    <xf numFmtId="0" fontId="1" fillId="0" borderId="0"/>
    <xf numFmtId="0" fontId="1" fillId="0" borderId="0"/>
    <xf numFmtId="0" fontId="5" fillId="0" borderId="0"/>
    <xf numFmtId="0" fontId="4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76" fillId="0" borderId="0">
      <alignment vertical="top"/>
    </xf>
    <xf numFmtId="0" fontId="301" fillId="0" borderId="0"/>
    <xf numFmtId="0" fontId="76" fillId="0" borderId="0">
      <alignment vertical="top"/>
    </xf>
    <xf numFmtId="0" fontId="1" fillId="0" borderId="0"/>
    <xf numFmtId="0" fontId="1" fillId="0" borderId="0"/>
    <xf numFmtId="0" fontId="76" fillId="0" borderId="0">
      <alignment vertical="top"/>
    </xf>
    <xf numFmtId="0" fontId="76" fillId="0" borderId="0">
      <alignment vertical="top"/>
    </xf>
    <xf numFmtId="0" fontId="1" fillId="0" borderId="0"/>
    <xf numFmtId="0" fontId="1" fillId="0" borderId="0"/>
    <xf numFmtId="0" fontId="76" fillId="0" borderId="0">
      <alignment vertical="top"/>
    </xf>
    <xf numFmtId="0" fontId="44" fillId="0" borderId="0"/>
    <xf numFmtId="0" fontId="1" fillId="0" borderId="0"/>
    <xf numFmtId="0" fontId="1" fillId="0" borderId="0"/>
    <xf numFmtId="0" fontId="76" fillId="0" borderId="0">
      <alignment vertical="top"/>
    </xf>
    <xf numFmtId="0" fontId="44" fillId="0" borderId="0"/>
    <xf numFmtId="0" fontId="1" fillId="0" borderId="0"/>
    <xf numFmtId="0" fontId="1" fillId="0" borderId="0"/>
    <xf numFmtId="0" fontId="76" fillId="0" borderId="0">
      <alignment vertical="top"/>
    </xf>
    <xf numFmtId="0" fontId="76" fillId="0" borderId="0">
      <alignment vertical="top"/>
    </xf>
    <xf numFmtId="0" fontId="1" fillId="0" borderId="0"/>
    <xf numFmtId="0" fontId="1" fillId="0" borderId="0"/>
    <xf numFmtId="0" fontId="342" fillId="0" borderId="0"/>
    <xf numFmtId="0" fontId="76" fillId="0" borderId="0">
      <alignment vertical="top"/>
    </xf>
    <xf numFmtId="0" fontId="1" fillId="0" borderId="0"/>
    <xf numFmtId="0" fontId="1" fillId="0" borderId="0"/>
    <xf numFmtId="0" fontId="1" fillId="0" borderId="0"/>
    <xf numFmtId="284" fontId="1" fillId="0" borderId="0"/>
    <xf numFmtId="0" fontId="1" fillId="0" borderId="0"/>
    <xf numFmtId="0" fontId="342" fillId="0" borderId="0"/>
    <xf numFmtId="0" fontId="44" fillId="0" borderId="0"/>
    <xf numFmtId="0" fontId="76" fillId="0" borderId="0">
      <alignment vertical="top"/>
    </xf>
    <xf numFmtId="0" fontId="44" fillId="0" borderId="0"/>
    <xf numFmtId="284" fontId="44" fillId="0" borderId="0"/>
    <xf numFmtId="0" fontId="5" fillId="0" borderId="0"/>
    <xf numFmtId="0" fontId="76" fillId="0" borderId="0">
      <alignment vertical="top"/>
    </xf>
    <xf numFmtId="0" fontId="339" fillId="0" borderId="0"/>
    <xf numFmtId="0" fontId="44" fillId="0" borderId="0"/>
    <xf numFmtId="0" fontId="5" fillId="0" borderId="0"/>
    <xf numFmtId="284" fontId="76" fillId="0" borderId="0">
      <alignment vertical="top"/>
    </xf>
    <xf numFmtId="0" fontId="44" fillId="0" borderId="0"/>
    <xf numFmtId="0" fontId="44" fillId="0" borderId="0"/>
    <xf numFmtId="0" fontId="44" fillId="0" borderId="0"/>
    <xf numFmtId="0" fontId="76" fillId="0" borderId="0">
      <alignment vertical="top"/>
    </xf>
    <xf numFmtId="0" fontId="76" fillId="0" borderId="0">
      <alignment vertical="top"/>
    </xf>
    <xf numFmtId="0" fontId="299" fillId="0" borderId="0"/>
    <xf numFmtId="0" fontId="41" fillId="0" borderId="0"/>
    <xf numFmtId="308" fontId="44" fillId="0" borderId="0"/>
    <xf numFmtId="308" fontId="44" fillId="0" borderId="0"/>
    <xf numFmtId="308" fontId="44" fillId="0" borderId="0"/>
    <xf numFmtId="308" fontId="44" fillId="0" borderId="0"/>
    <xf numFmtId="308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>
      <alignment vertical="top"/>
    </xf>
    <xf numFmtId="0" fontId="44" fillId="0" borderId="0"/>
    <xf numFmtId="0" fontId="76" fillId="0" borderId="0">
      <alignment vertical="top"/>
    </xf>
    <xf numFmtId="0" fontId="44" fillId="0" borderId="0"/>
    <xf numFmtId="0" fontId="301" fillId="0" borderId="0"/>
    <xf numFmtId="0" fontId="44" fillId="0" borderId="0"/>
    <xf numFmtId="0" fontId="301" fillId="0" borderId="0"/>
    <xf numFmtId="0" fontId="44" fillId="0" borderId="0"/>
    <xf numFmtId="0" fontId="301" fillId="0" borderId="0"/>
    <xf numFmtId="0" fontId="44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76" fillId="0" borderId="0">
      <alignment vertical="top"/>
    </xf>
    <xf numFmtId="0" fontId="299" fillId="0" borderId="0"/>
    <xf numFmtId="284" fontId="299" fillId="0" borderId="0"/>
    <xf numFmtId="0" fontId="1" fillId="0" borderId="0"/>
    <xf numFmtId="0" fontId="1" fillId="0" borderId="0"/>
    <xf numFmtId="0" fontId="299" fillId="0" borderId="0"/>
    <xf numFmtId="284" fontId="76" fillId="0" borderId="0">
      <alignment vertical="top"/>
    </xf>
    <xf numFmtId="0" fontId="299" fillId="0" borderId="0"/>
    <xf numFmtId="0" fontId="76" fillId="0" borderId="0">
      <alignment vertical="top"/>
    </xf>
    <xf numFmtId="0" fontId="1" fillId="0" borderId="0"/>
    <xf numFmtId="0" fontId="1" fillId="0" borderId="0"/>
    <xf numFmtId="0" fontId="44" fillId="0" borderId="0"/>
    <xf numFmtId="0" fontId="339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44" fillId="0" borderId="0"/>
    <xf numFmtId="0" fontId="76" fillId="0" borderId="0">
      <alignment vertical="top"/>
    </xf>
    <xf numFmtId="0" fontId="76" fillId="0" borderId="0">
      <alignment vertical="top"/>
    </xf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284" fontId="84" fillId="0" borderId="0"/>
    <xf numFmtId="0" fontId="76" fillId="0" borderId="0">
      <alignment vertical="top"/>
    </xf>
    <xf numFmtId="0" fontId="299" fillId="0" borderId="0"/>
    <xf numFmtId="0" fontId="1" fillId="0" borderId="0"/>
    <xf numFmtId="0" fontId="1" fillId="0" borderId="0"/>
    <xf numFmtId="0" fontId="76" fillId="0" borderId="0">
      <alignment vertical="top"/>
    </xf>
    <xf numFmtId="0" fontId="44" fillId="0" borderId="0"/>
    <xf numFmtId="0" fontId="44" fillId="0" borderId="0"/>
    <xf numFmtId="0" fontId="5" fillId="0" borderId="0"/>
    <xf numFmtId="0" fontId="84" fillId="0" borderId="0"/>
    <xf numFmtId="0" fontId="1" fillId="0" borderId="0"/>
    <xf numFmtId="0" fontId="1" fillId="0" borderId="0"/>
    <xf numFmtId="0" fontId="7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0"/>
    <xf numFmtId="284" fontId="299" fillId="0" borderId="0"/>
    <xf numFmtId="0" fontId="301" fillId="0" borderId="0"/>
    <xf numFmtId="0" fontId="1" fillId="0" borderId="0"/>
    <xf numFmtId="0" fontId="48" fillId="0" borderId="0"/>
    <xf numFmtId="0" fontId="1" fillId="0" borderId="0"/>
    <xf numFmtId="0" fontId="299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0"/>
    <xf numFmtId="0" fontId="344" fillId="0" borderId="0"/>
    <xf numFmtId="284" fontId="344" fillId="0" borderId="0"/>
    <xf numFmtId="0" fontId="1" fillId="0" borderId="0"/>
    <xf numFmtId="0" fontId="1" fillId="0" borderId="0"/>
    <xf numFmtId="0" fontId="299" fillId="0" borderId="0"/>
    <xf numFmtId="0" fontId="299" fillId="0" borderId="0"/>
    <xf numFmtId="0" fontId="52" fillId="0" borderId="0"/>
    <xf numFmtId="284" fontId="52" fillId="0" borderId="0"/>
    <xf numFmtId="0" fontId="5" fillId="0" borderId="0"/>
    <xf numFmtId="0" fontId="298" fillId="0" borderId="0"/>
    <xf numFmtId="0" fontId="5" fillId="0" borderId="0"/>
    <xf numFmtId="0" fontId="1" fillId="0" borderId="0"/>
    <xf numFmtId="0" fontId="1" fillId="0" borderId="0"/>
    <xf numFmtId="284" fontId="299" fillId="0" borderId="0"/>
    <xf numFmtId="0" fontId="44" fillId="0" borderId="0"/>
    <xf numFmtId="0" fontId="44" fillId="0" borderId="0"/>
    <xf numFmtId="0" fontId="299" fillId="0" borderId="0"/>
    <xf numFmtId="0" fontId="44" fillId="0" borderId="0"/>
    <xf numFmtId="0" fontId="44" fillId="0" borderId="0"/>
    <xf numFmtId="0" fontId="76" fillId="0" borderId="0">
      <alignment vertical="top"/>
    </xf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6" fillId="0" borderId="0" applyFill="0" applyBorder="0">
      <protection locked="0"/>
    </xf>
    <xf numFmtId="284" fontId="306" fillId="0" borderId="0" applyFill="0" applyBorder="0">
      <protection locked="0"/>
    </xf>
    <xf numFmtId="0" fontId="108" fillId="0" borderId="0"/>
    <xf numFmtId="169" fontId="300" fillId="8" borderId="13" applyNumberFormat="0" applyFont="0" applyAlignment="0" applyProtection="0"/>
    <xf numFmtId="284" fontId="300" fillId="8" borderId="13" applyNumberFormat="0" applyFont="0" applyAlignment="0" applyProtection="0"/>
    <xf numFmtId="0" fontId="299" fillId="82" borderId="50" applyNumberFormat="0" applyFont="0" applyAlignment="0" applyProtection="0"/>
    <xf numFmtId="0" fontId="5" fillId="82" borderId="50" applyNumberFormat="0" applyFont="0" applyAlignment="0" applyProtection="0"/>
    <xf numFmtId="0" fontId="299" fillId="82" borderId="50" applyNumberFormat="0" applyFont="0" applyAlignment="0" applyProtection="0"/>
    <xf numFmtId="0" fontId="299" fillId="82" borderId="50" applyNumberFormat="0" applyFont="0" applyAlignment="0" applyProtection="0"/>
    <xf numFmtId="0" fontId="5" fillId="82" borderId="50" applyNumberFormat="0" applyFont="0" applyAlignment="0" applyProtection="0"/>
    <xf numFmtId="0" fontId="5" fillId="82" borderId="50" applyNumberFormat="0" applyFont="0" applyAlignment="0" applyProtection="0"/>
    <xf numFmtId="38" fontId="323" fillId="0" borderId="0"/>
    <xf numFmtId="0" fontId="52" fillId="121" borderId="36"/>
    <xf numFmtId="284" fontId="52" fillId="121" borderId="36"/>
    <xf numFmtId="0" fontId="346" fillId="112" borderId="51" applyNumberFormat="0" applyAlignment="0" applyProtection="0"/>
    <xf numFmtId="0" fontId="346" fillId="112" borderId="51" applyNumberFormat="0" applyAlignment="0" applyProtection="0"/>
    <xf numFmtId="0" fontId="346" fillId="112" borderId="51" applyNumberFormat="0" applyAlignment="0" applyProtection="0"/>
    <xf numFmtId="0" fontId="346" fillId="80" borderId="51" applyNumberFormat="0" applyAlignment="0" applyProtection="0"/>
    <xf numFmtId="0" fontId="346" fillId="112" borderId="51" applyNumberFormat="0" applyAlignment="0" applyProtection="0"/>
    <xf numFmtId="0" fontId="346" fillId="112" borderId="51" applyNumberFormat="0" applyAlignment="0" applyProtection="0"/>
    <xf numFmtId="0" fontId="346" fillId="80" borderId="51" applyNumberFormat="0" applyAlignment="0" applyProtection="0"/>
    <xf numFmtId="0" fontId="346" fillId="80" borderId="51" applyNumberFormat="0" applyAlignment="0" applyProtection="0"/>
    <xf numFmtId="40" fontId="347" fillId="33" borderId="0">
      <alignment horizontal="right"/>
    </xf>
    <xf numFmtId="0" fontId="348" fillId="116" borderId="0">
      <alignment horizontal="center"/>
    </xf>
    <xf numFmtId="284" fontId="348" fillId="116" borderId="0">
      <alignment horizontal="center"/>
    </xf>
    <xf numFmtId="0" fontId="285" fillId="122" borderId="67"/>
    <xf numFmtId="284" fontId="285" fillId="122" borderId="67"/>
    <xf numFmtId="0" fontId="349" fillId="33" borderId="0" applyBorder="0">
      <alignment horizontal="center"/>
    </xf>
    <xf numFmtId="284" fontId="349" fillId="33" borderId="0" applyBorder="0">
      <alignment horizontal="center"/>
    </xf>
    <xf numFmtId="0" fontId="350" fillId="122" borderId="0" applyBorder="0">
      <alignment horizontal="center"/>
    </xf>
    <xf numFmtId="284" fontId="350" fillId="122" borderId="0" applyBorder="0">
      <alignment horizontal="center"/>
    </xf>
    <xf numFmtId="225" fontId="200" fillId="0" borderId="0" applyFont="0" applyFill="0" applyBorder="0" applyAlignment="0" applyProtection="0"/>
    <xf numFmtId="225" fontId="288" fillId="0" borderId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288" fillId="0" borderId="0" applyFill="0" applyBorder="0" applyAlignment="0" applyProtection="0"/>
    <xf numFmtId="291" fontId="288" fillId="0" borderId="0" applyFont="0" applyFill="0" applyBorder="0" applyAlignment="0" applyProtection="0"/>
    <xf numFmtId="0" fontId="52" fillId="0" borderId="0" applyFill="0" applyBorder="0">
      <protection locked="0"/>
    </xf>
    <xf numFmtId="284" fontId="52" fillId="0" borderId="0" applyFill="0" applyBorder="0">
      <protection locked="0"/>
    </xf>
    <xf numFmtId="319" fontId="288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0" fontId="52" fillId="0" borderId="0" applyFill="0" applyBorder="0">
      <protection locked="0"/>
    </xf>
    <xf numFmtId="10" fontId="6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99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89" fillId="0" borderId="0" applyFill="0" applyBorder="0" applyAlignment="0"/>
    <xf numFmtId="288" fontId="288" fillId="0" borderId="0" applyFill="0" applyBorder="0" applyAlignment="0"/>
    <xf numFmtId="44" fontId="289" fillId="0" borderId="0" applyFill="0" applyBorder="0" applyAlignment="0"/>
    <xf numFmtId="292" fontId="288" fillId="0" borderId="0" applyFill="0" applyBorder="0" applyAlignment="0"/>
    <xf numFmtId="288" fontId="288" fillId="0" borderId="0" applyFill="0" applyBorder="0" applyAlignment="0"/>
    <xf numFmtId="0" fontId="61" fillId="0" borderId="0" applyNumberFormat="0" applyFill="0" applyBorder="0" applyAlignment="0" applyProtection="0"/>
    <xf numFmtId="284" fontId="61" fillId="0" borderId="0" applyNumberFormat="0" applyFill="0" applyBorder="0" applyAlignment="0" applyProtection="0"/>
    <xf numFmtId="15" fontId="61" fillId="0" borderId="0" applyFill="0" applyBorder="0" applyAlignment="0" applyProtection="0"/>
    <xf numFmtId="4" fontId="61" fillId="0" borderId="0" applyFill="0" applyBorder="0" applyAlignment="0" applyProtection="0"/>
    <xf numFmtId="0" fontId="351" fillId="0" borderId="68">
      <alignment horizontal="center"/>
    </xf>
    <xf numFmtId="284" fontId="351" fillId="0" borderId="68">
      <alignment horizontal="center"/>
    </xf>
    <xf numFmtId="3" fontId="61" fillId="0" borderId="0" applyFill="0" applyBorder="0" applyAlignment="0" applyProtection="0"/>
    <xf numFmtId="0" fontId="61" fillId="123" borderId="0" applyNumberFormat="0" applyBorder="0" applyAlignment="0" applyProtection="0"/>
    <xf numFmtId="284" fontId="61" fillId="123" borderId="0" applyNumberFormat="0" applyBorder="0" applyAlignment="0" applyProtection="0"/>
    <xf numFmtId="176" fontId="5" fillId="0" borderId="0" applyFont="0" applyFill="0" applyBorder="0" applyAlignment="0" applyProtection="0"/>
    <xf numFmtId="321" fontId="79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0" fontId="352" fillId="0" borderId="0" applyNumberFormat="0" applyFill="0" applyBorder="0" applyAlignment="0" applyProtection="0"/>
    <xf numFmtId="284" fontId="352" fillId="0" borderId="0" applyNumberFormat="0" applyFill="0" applyBorder="0" applyAlignment="0" applyProtection="0"/>
    <xf numFmtId="322" fontId="52" fillId="0" borderId="0"/>
    <xf numFmtId="0" fontId="353" fillId="0" borderId="0"/>
    <xf numFmtId="284" fontId="353" fillId="0" borderId="0"/>
    <xf numFmtId="0" fontId="309" fillId="33" borderId="0"/>
    <xf numFmtId="284" fontId="309" fillId="33" borderId="0"/>
    <xf numFmtId="0" fontId="354" fillId="0" borderId="0"/>
    <xf numFmtId="323" fontId="354" fillId="0" borderId="0"/>
    <xf numFmtId="265" fontId="5" fillId="0" borderId="0"/>
    <xf numFmtId="0" fontId="355" fillId="0" borderId="0">
      <alignment vertical="center"/>
    </xf>
    <xf numFmtId="284" fontId="355" fillId="0" borderId="0">
      <alignment vertical="center"/>
    </xf>
    <xf numFmtId="287" fontId="333" fillId="124" borderId="69" applyProtection="0">
      <alignment horizontal="center"/>
    </xf>
    <xf numFmtId="0" fontId="356" fillId="125" borderId="70" applyNumberFormat="0" applyProtection="0">
      <alignment vertical="center"/>
    </xf>
    <xf numFmtId="284" fontId="356" fillId="125" borderId="70" applyNumberFormat="0" applyProtection="0">
      <alignment vertical="center"/>
    </xf>
    <xf numFmtId="0" fontId="357" fillId="125" borderId="71" applyNumberFormat="0" applyProtection="0">
      <alignment vertical="center"/>
    </xf>
    <xf numFmtId="284" fontId="357" fillId="125" borderId="71" applyNumberFormat="0" applyProtection="0">
      <alignment vertical="center"/>
    </xf>
    <xf numFmtId="0" fontId="356" fillId="125" borderId="70" applyNumberFormat="0" applyProtection="0">
      <alignment horizontal="left" vertical="center" indent="1"/>
    </xf>
    <xf numFmtId="284" fontId="356" fillId="125" borderId="70" applyNumberFormat="0" applyProtection="0">
      <alignment horizontal="left" vertical="center" indent="1"/>
    </xf>
    <xf numFmtId="0" fontId="358" fillId="125" borderId="51" applyNumberFormat="0" applyProtection="0">
      <alignment horizontal="left" vertical="center" indent="1"/>
    </xf>
    <xf numFmtId="284" fontId="358" fillId="125" borderId="51" applyNumberFormat="0" applyProtection="0">
      <alignment horizontal="left" vertical="center" indent="1"/>
    </xf>
    <xf numFmtId="0" fontId="359" fillId="126" borderId="72" applyNumberFormat="0" applyProtection="0">
      <alignment horizontal="left" vertical="center" indent="1"/>
    </xf>
    <xf numFmtId="284" fontId="359" fillId="126" borderId="72" applyNumberFormat="0" applyProtection="0">
      <alignment horizontal="left" vertical="center" indent="1"/>
    </xf>
    <xf numFmtId="0" fontId="360" fillId="127" borderId="71" applyNumberFormat="0" applyProtection="0">
      <alignment horizontal="right" vertical="center"/>
    </xf>
    <xf numFmtId="284" fontId="360" fillId="127" borderId="71" applyNumberFormat="0" applyProtection="0">
      <alignment horizontal="right" vertical="center"/>
    </xf>
    <xf numFmtId="0" fontId="360" fillId="128" borderId="71" applyNumberFormat="0" applyProtection="0">
      <alignment horizontal="right" vertical="center"/>
    </xf>
    <xf numFmtId="284" fontId="360" fillId="128" borderId="71" applyNumberFormat="0" applyProtection="0">
      <alignment horizontal="right" vertical="center"/>
    </xf>
    <xf numFmtId="0" fontId="360" fillId="120" borderId="71" applyNumberFormat="0" applyProtection="0">
      <alignment horizontal="right" vertical="center"/>
    </xf>
    <xf numFmtId="284" fontId="360" fillId="120" borderId="71" applyNumberFormat="0" applyProtection="0">
      <alignment horizontal="right" vertical="center"/>
    </xf>
    <xf numFmtId="0" fontId="360" fillId="129" borderId="71" applyNumberFormat="0" applyProtection="0">
      <alignment horizontal="right" vertical="center"/>
    </xf>
    <xf numFmtId="284" fontId="360" fillId="129" borderId="71" applyNumberFormat="0" applyProtection="0">
      <alignment horizontal="right" vertical="center"/>
    </xf>
    <xf numFmtId="0" fontId="360" fillId="130" borderId="71" applyNumberFormat="0" applyProtection="0">
      <alignment horizontal="right" vertical="center"/>
    </xf>
    <xf numFmtId="284" fontId="360" fillId="130" borderId="71" applyNumberFormat="0" applyProtection="0">
      <alignment horizontal="right" vertical="center"/>
    </xf>
    <xf numFmtId="0" fontId="360" fillId="131" borderId="71" applyNumberFormat="0" applyProtection="0">
      <alignment horizontal="right" vertical="center"/>
    </xf>
    <xf numFmtId="284" fontId="360" fillId="131" borderId="71" applyNumberFormat="0" applyProtection="0">
      <alignment horizontal="right" vertical="center"/>
    </xf>
    <xf numFmtId="0" fontId="360" fillId="132" borderId="71" applyNumberFormat="0" applyProtection="0">
      <alignment horizontal="right" vertical="center"/>
    </xf>
    <xf numFmtId="284" fontId="360" fillId="132" borderId="71" applyNumberFormat="0" applyProtection="0">
      <alignment horizontal="right" vertical="center"/>
    </xf>
    <xf numFmtId="0" fontId="360" fillId="133" borderId="71" applyNumberFormat="0" applyProtection="0">
      <alignment horizontal="right" vertical="center"/>
    </xf>
    <xf numFmtId="284" fontId="360" fillId="133" borderId="71" applyNumberFormat="0" applyProtection="0">
      <alignment horizontal="right" vertical="center"/>
    </xf>
    <xf numFmtId="0" fontId="360" fillId="134" borderId="71" applyNumberFormat="0" applyProtection="0">
      <alignment horizontal="right" vertical="center"/>
    </xf>
    <xf numFmtId="284" fontId="360" fillId="134" borderId="71" applyNumberFormat="0" applyProtection="0">
      <alignment horizontal="right" vertical="center"/>
    </xf>
    <xf numFmtId="0" fontId="359" fillId="135" borderId="73" applyNumberFormat="0" applyProtection="0">
      <alignment horizontal="left" vertical="center" indent="1"/>
    </xf>
    <xf numFmtId="284" fontId="359" fillId="135" borderId="73" applyNumberFormat="0" applyProtection="0">
      <alignment horizontal="left" vertical="center" indent="1"/>
    </xf>
    <xf numFmtId="0" fontId="359" fillId="136" borderId="0" applyNumberFormat="0" applyProtection="0">
      <alignment horizontal="left" vertical="center" indent="1"/>
    </xf>
    <xf numFmtId="284" fontId="359" fillId="136" borderId="0" applyNumberFormat="0" applyProtection="0">
      <alignment horizontal="left" vertical="center" indent="1"/>
    </xf>
    <xf numFmtId="0" fontId="328" fillId="137" borderId="0" applyNumberFormat="0" applyProtection="0">
      <alignment horizontal="left" vertical="center" indent="1"/>
    </xf>
    <xf numFmtId="284" fontId="328" fillId="137" borderId="0" applyNumberFormat="0" applyProtection="0">
      <alignment horizontal="left" vertical="center" indent="1"/>
    </xf>
    <xf numFmtId="0" fontId="360" fillId="138" borderId="71" applyNumberFormat="0" applyProtection="0">
      <alignment horizontal="right" vertical="center"/>
    </xf>
    <xf numFmtId="284" fontId="360" fillId="138" borderId="71" applyNumberFormat="0" applyProtection="0">
      <alignment horizontal="right" vertical="center"/>
    </xf>
    <xf numFmtId="0" fontId="326" fillId="138" borderId="0" applyNumberFormat="0" applyProtection="0">
      <alignment horizontal="left" vertical="center" indent="1"/>
    </xf>
    <xf numFmtId="284" fontId="326" fillId="138" borderId="0" applyNumberFormat="0" applyProtection="0">
      <alignment horizontal="left" vertical="center" indent="1"/>
    </xf>
    <xf numFmtId="0" fontId="361" fillId="139" borderId="74" applyNumberFormat="0" applyProtection="0">
      <alignment horizontal="left" vertical="center" indent="1"/>
    </xf>
    <xf numFmtId="284" fontId="361" fillId="139" borderId="74" applyNumberFormat="0" applyProtection="0">
      <alignment horizontal="left" vertical="center" indent="1"/>
    </xf>
    <xf numFmtId="0" fontId="362" fillId="0" borderId="74" applyNumberFormat="0" applyProtection="0">
      <alignment horizontal="left" vertical="center" indent="1"/>
    </xf>
    <xf numFmtId="284" fontId="362" fillId="0" borderId="74" applyNumberFormat="0" applyProtection="0">
      <alignment horizontal="left" vertical="center" indent="1"/>
    </xf>
    <xf numFmtId="0" fontId="52" fillId="139" borderId="51" applyNumberFormat="0" applyProtection="0">
      <alignment horizontal="left" vertical="center" indent="1"/>
    </xf>
    <xf numFmtId="284" fontId="52" fillId="139" borderId="51" applyNumberFormat="0" applyProtection="0">
      <alignment horizontal="left" vertical="center" indent="1"/>
    </xf>
    <xf numFmtId="0" fontId="362" fillId="0" borderId="74" applyNumberFormat="0" applyProtection="0">
      <alignment horizontal="left" vertical="center" indent="1"/>
    </xf>
    <xf numFmtId="284" fontId="362" fillId="0" borderId="74" applyNumberFormat="0" applyProtection="0">
      <alignment horizontal="left" vertical="center" indent="1"/>
    </xf>
    <xf numFmtId="0" fontId="52" fillId="140" borderId="51" applyNumberFormat="0" applyProtection="0">
      <alignment horizontal="left" vertical="center" indent="1"/>
    </xf>
    <xf numFmtId="284" fontId="52" fillId="140" borderId="51" applyNumberFormat="0" applyProtection="0">
      <alignment horizontal="left" vertical="center" indent="1"/>
    </xf>
    <xf numFmtId="0" fontId="362" fillId="0" borderId="74" applyNumberFormat="0" applyProtection="0">
      <alignment horizontal="left" vertical="center" indent="1"/>
    </xf>
    <xf numFmtId="284" fontId="362" fillId="0" borderId="74" applyNumberFormat="0" applyProtection="0">
      <alignment horizontal="left" vertical="center" indent="1"/>
    </xf>
    <xf numFmtId="0" fontId="52" fillId="121" borderId="51" applyNumberFormat="0" applyProtection="0">
      <alignment horizontal="left" vertical="center" indent="1"/>
    </xf>
    <xf numFmtId="284" fontId="52" fillId="121" borderId="51" applyNumberFormat="0" applyProtection="0">
      <alignment horizontal="left" vertical="center" indent="1"/>
    </xf>
    <xf numFmtId="0" fontId="362" fillId="0" borderId="74" applyNumberFormat="0" applyProtection="0">
      <alignment horizontal="left" vertical="center" indent="1"/>
    </xf>
    <xf numFmtId="284" fontId="362" fillId="0" borderId="74" applyNumberFormat="0" applyProtection="0">
      <alignment horizontal="left" vertical="center" indent="1"/>
    </xf>
    <xf numFmtId="0" fontId="52" fillId="126" borderId="51" applyNumberFormat="0" applyProtection="0">
      <alignment horizontal="left" vertical="center" indent="1"/>
    </xf>
    <xf numFmtId="284" fontId="52" fillId="126" borderId="51" applyNumberFormat="0" applyProtection="0">
      <alignment horizontal="left" vertical="center" indent="1"/>
    </xf>
    <xf numFmtId="0" fontId="360" fillId="110" borderId="71" applyNumberFormat="0" applyProtection="0">
      <alignment vertical="center"/>
    </xf>
    <xf numFmtId="284" fontId="360" fillId="110" borderId="71" applyNumberFormat="0" applyProtection="0">
      <alignment vertical="center"/>
    </xf>
    <xf numFmtId="0" fontId="363" fillId="110" borderId="71" applyNumberFormat="0" applyProtection="0">
      <alignment vertical="center"/>
    </xf>
    <xf numFmtId="284" fontId="363" fillId="110" borderId="71" applyNumberFormat="0" applyProtection="0">
      <alignment vertical="center"/>
    </xf>
    <xf numFmtId="0" fontId="328" fillId="138" borderId="75" applyNumberFormat="0" applyProtection="0">
      <alignment horizontal="left" vertical="center" indent="1"/>
    </xf>
    <xf numFmtId="284" fontId="328" fillId="138" borderId="75" applyNumberFormat="0" applyProtection="0">
      <alignment horizontal="left" vertical="center" indent="1"/>
    </xf>
    <xf numFmtId="0" fontId="326" fillId="141" borderId="51" applyNumberFormat="0" applyProtection="0">
      <alignment horizontal="left" vertical="center" indent="1"/>
    </xf>
    <xf numFmtId="284" fontId="326" fillId="141" borderId="51" applyNumberFormat="0" applyProtection="0">
      <alignment horizontal="left" vertical="center" indent="1"/>
    </xf>
    <xf numFmtId="0" fontId="364" fillId="0" borderId="0" applyNumberFormat="0" applyProtection="0">
      <alignment horizontal="right" vertical="center"/>
    </xf>
    <xf numFmtId="284" fontId="364" fillId="0" borderId="0" applyNumberFormat="0" applyProtection="0">
      <alignment horizontal="right" vertical="center"/>
    </xf>
    <xf numFmtId="0" fontId="362" fillId="0" borderId="0" applyNumberFormat="0" applyProtection="0">
      <alignment horizontal="right" vertical="center"/>
    </xf>
    <xf numFmtId="284" fontId="362" fillId="0" borderId="0" applyNumberFormat="0" applyProtection="0">
      <alignment horizontal="right" vertical="center"/>
    </xf>
    <xf numFmtId="0" fontId="362" fillId="0" borderId="0" applyNumberFormat="0" applyProtection="0">
      <alignment horizontal="left" vertical="center" indent="1"/>
    </xf>
    <xf numFmtId="284" fontId="362" fillId="0" borderId="0" applyNumberFormat="0" applyProtection="0">
      <alignment horizontal="left" vertical="center" indent="1"/>
    </xf>
    <xf numFmtId="0" fontId="365" fillId="142" borderId="0" applyNumberFormat="0" applyProtection="0">
      <alignment horizontal="center" vertical="center" wrapText="1"/>
    </xf>
    <xf numFmtId="284" fontId="365" fillId="142" borderId="0" applyNumberFormat="0" applyProtection="0">
      <alignment horizontal="center" vertical="center" wrapText="1"/>
    </xf>
    <xf numFmtId="0" fontId="366" fillId="143" borderId="75" applyNumberFormat="0" applyProtection="0">
      <alignment horizontal="left" vertical="center" indent="1"/>
    </xf>
    <xf numFmtId="284" fontId="366" fillId="143" borderId="75" applyNumberFormat="0" applyProtection="0">
      <alignment horizontal="left" vertical="center" indent="1"/>
    </xf>
    <xf numFmtId="0" fontId="367" fillId="33" borderId="23" applyNumberFormat="0" applyProtection="0">
      <alignment horizontal="right" vertical="center"/>
    </xf>
    <xf numFmtId="284" fontId="367" fillId="33" borderId="23" applyNumberFormat="0" applyProtection="0">
      <alignment horizontal="right" vertical="center"/>
    </xf>
    <xf numFmtId="0" fontId="333" fillId="144" borderId="76" applyNumberFormat="0" applyProtection="0">
      <alignment horizontal="center"/>
    </xf>
    <xf numFmtId="284" fontId="333" fillId="144" borderId="76" applyNumberFormat="0" applyProtection="0">
      <alignment horizontal="center"/>
    </xf>
    <xf numFmtId="0" fontId="368" fillId="142" borderId="0"/>
    <xf numFmtId="284" fontId="368" fillId="142" borderId="0"/>
    <xf numFmtId="0" fontId="369" fillId="142" borderId="0"/>
    <xf numFmtId="284" fontId="369" fillId="142" borderId="0"/>
    <xf numFmtId="3" fontId="370" fillId="83" borderId="15">
      <alignment horizontal="left" vertical="top" wrapText="1"/>
      <protection locked="0"/>
    </xf>
    <xf numFmtId="3" fontId="370" fillId="83" borderId="15">
      <alignment horizontal="left" vertical="top" wrapText="1"/>
      <protection locked="0"/>
    </xf>
    <xf numFmtId="0" fontId="48" fillId="0" borderId="0"/>
    <xf numFmtId="284" fontId="48" fillId="0" borderId="0"/>
    <xf numFmtId="0" fontId="76" fillId="0" borderId="0">
      <alignment vertical="top"/>
    </xf>
    <xf numFmtId="316" fontId="52" fillId="0" borderId="0"/>
    <xf numFmtId="0" fontId="371" fillId="0" borderId="0"/>
    <xf numFmtId="284" fontId="371" fillId="0" borderId="0"/>
    <xf numFmtId="0" fontId="371" fillId="0" borderId="0"/>
    <xf numFmtId="284" fontId="371" fillId="0" borderId="0"/>
    <xf numFmtId="0" fontId="336" fillId="0" borderId="0"/>
    <xf numFmtId="287" fontId="52" fillId="0" borderId="77" applyAlignment="0"/>
    <xf numFmtId="287" fontId="372" fillId="0" borderId="77" applyFill="0" applyAlignment="0" applyProtection="0"/>
    <xf numFmtId="0" fontId="288" fillId="0" borderId="23" applyNumberFormat="0" applyFill="0" applyAlignment="0" applyProtection="0"/>
    <xf numFmtId="284" fontId="288" fillId="0" borderId="23" applyNumberFormat="0" applyFill="0" applyAlignment="0" applyProtection="0"/>
    <xf numFmtId="0" fontId="288" fillId="0" borderId="23" applyNumberFormat="0" applyFill="0" applyAlignment="0" applyProtection="0"/>
    <xf numFmtId="0" fontId="288" fillId="0" borderId="23" applyNumberFormat="0" applyFill="0" applyAlignment="0" applyProtection="0"/>
    <xf numFmtId="0" fontId="373" fillId="0" borderId="0" applyFill="0" applyBorder="0" applyAlignment="0"/>
    <xf numFmtId="284" fontId="373" fillId="0" borderId="0" applyFill="0" applyBorder="0" applyAlignment="0"/>
    <xf numFmtId="0" fontId="333" fillId="142" borderId="23">
      <alignment horizontal="center" vertical="center"/>
    </xf>
    <xf numFmtId="0" fontId="61" fillId="131" borderId="0" applyNumberFormat="0" applyBorder="0" applyAlignment="0" applyProtection="0"/>
    <xf numFmtId="284" fontId="61" fillId="131" borderId="0" applyNumberFormat="0" applyBorder="0" applyAlignment="0" applyProtection="0"/>
    <xf numFmtId="324" fontId="288" fillId="0" borderId="0" applyFill="0" applyBorder="0" applyAlignment="0"/>
    <xf numFmtId="325" fontId="288" fillId="0" borderId="0" applyFill="0" applyBorder="0" applyAlignment="0"/>
    <xf numFmtId="0" fontId="374" fillId="0" borderId="0" applyFont="0" applyFill="0" applyBorder="0" applyAlignment="0" applyProtection="0"/>
    <xf numFmtId="284" fontId="78" fillId="0" borderId="0" applyFill="0" applyBorder="0" applyProtection="0">
      <alignment horizontal="left" vertical="top"/>
    </xf>
    <xf numFmtId="40" fontId="375" fillId="0" borderId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52" fontId="372" fillId="0" borderId="61" applyFill="0"/>
    <xf numFmtId="252" fontId="372" fillId="0" borderId="77" applyFill="0"/>
    <xf numFmtId="0" fontId="378" fillId="0" borderId="78" applyNumberFormat="0" applyFill="0" applyAlignment="0" applyProtection="0"/>
    <xf numFmtId="0" fontId="378" fillId="0" borderId="78" applyNumberFormat="0" applyFill="0" applyAlignment="0" applyProtection="0"/>
    <xf numFmtId="0" fontId="378" fillId="0" borderId="54" applyNumberFormat="0" applyFill="0" applyAlignment="0" applyProtection="0"/>
    <xf numFmtId="0" fontId="378" fillId="0" borderId="78" applyNumberFormat="0" applyFill="0" applyAlignment="0" applyProtection="0"/>
    <xf numFmtId="0" fontId="378" fillId="0" borderId="78" applyNumberFormat="0" applyFill="0" applyAlignment="0" applyProtection="0"/>
    <xf numFmtId="252" fontId="52" fillId="0" borderId="61" applyFill="0"/>
    <xf numFmtId="252" fontId="52" fillId="0" borderId="77" applyFill="0"/>
    <xf numFmtId="0" fontId="61" fillId="0" borderId="79" applyNumberFormat="0" applyFill="0" applyAlignment="0" applyProtection="0"/>
    <xf numFmtId="284" fontId="61" fillId="0" borderId="79" applyNumberFormat="0" applyFill="0" applyAlignment="0" applyProtection="0"/>
    <xf numFmtId="40" fontId="288" fillId="0" borderId="0" applyFill="0" applyBorder="0" applyAlignment="0" applyProtection="0"/>
    <xf numFmtId="0" fontId="379" fillId="0" borderId="0" applyNumberFormat="0"/>
    <xf numFmtId="284" fontId="379" fillId="0" borderId="0" applyNumberFormat="0"/>
    <xf numFmtId="0" fontId="306" fillId="0" borderId="0" applyNumberFormat="0" applyFill="0" applyBorder="0" applyAlignment="0">
      <protection locked="0"/>
    </xf>
    <xf numFmtId="284" fontId="306" fillId="0" borderId="0" applyNumberFormat="0" applyFill="0" applyBorder="0" applyAlignment="0">
      <protection locked="0"/>
    </xf>
    <xf numFmtId="0" fontId="371" fillId="0" borderId="0"/>
    <xf numFmtId="326" fontId="79" fillId="0" borderId="0" applyFont="0" applyFill="0" applyBorder="0" applyAlignment="0" applyProtection="0"/>
    <xf numFmtId="0" fontId="352" fillId="0" borderId="0" applyNumberFormat="0" applyFill="0" applyBorder="0"/>
    <xf numFmtId="284" fontId="352" fillId="0" borderId="0" applyNumberFormat="0" applyFill="0" applyBorder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79" fillId="0" borderId="80"/>
    <xf numFmtId="284" fontId="79" fillId="0" borderId="80"/>
    <xf numFmtId="0" fontId="79" fillId="0" borderId="8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80" fillId="0" borderId="0" applyNumberFormat="0" applyFill="0" applyBorder="0" applyAlignment="0" applyProtection="0"/>
    <xf numFmtId="284" fontId="380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/>
    <xf numFmtId="284" fontId="236" fillId="81" borderId="41" applyNumberFormat="0" applyAlignment="0" applyProtection="0"/>
    <xf numFmtId="284" fontId="237" fillId="0" borderId="49" applyNumberFormat="0" applyFill="0" applyAlignment="0" applyProtection="0"/>
    <xf numFmtId="284" fontId="238" fillId="63" borderId="0" applyNumberFormat="0" applyBorder="0" applyAlignment="0" applyProtection="0"/>
    <xf numFmtId="284" fontId="239" fillId="80" borderId="51" applyNumberFormat="0" applyAlignment="0" applyProtection="0"/>
    <xf numFmtId="0" fontId="239" fillId="80" borderId="51" applyNumberFormat="0" applyAlignment="0" applyProtection="0"/>
    <xf numFmtId="0" fontId="239" fillId="80" borderId="51" applyNumberFormat="0" applyAlignment="0" applyProtection="0"/>
    <xf numFmtId="284" fontId="240" fillId="80" borderId="40" applyNumberFormat="0" applyAlignment="0" applyProtection="0"/>
    <xf numFmtId="0" fontId="240" fillId="80" borderId="40" applyNumberFormat="0" applyAlignment="0" applyProtection="0"/>
    <xf numFmtId="0" fontId="240" fillId="80" borderId="40" applyNumberFormat="0" applyAlignment="0" applyProtection="0"/>
    <xf numFmtId="284" fontId="241" fillId="0" borderId="0" applyNumberFormat="0" applyFill="0" applyBorder="0" applyAlignment="0" applyProtection="0"/>
    <xf numFmtId="284" fontId="242" fillId="0" borderId="0" applyNumberFormat="0" applyFill="0" applyBorder="0" applyAlignment="0" applyProtection="0"/>
    <xf numFmtId="284" fontId="243" fillId="0" borderId="0" applyNumberFormat="0" applyFill="0" applyBorder="0" applyAlignment="0" applyProtection="0"/>
    <xf numFmtId="199" fontId="382" fillId="0" borderId="0" applyFont="0" applyFill="0" applyBorder="0" applyAlignment="0" applyProtection="0"/>
    <xf numFmtId="284" fontId="244" fillId="64" borderId="0" applyNumberFormat="0" applyBorder="0" applyAlignment="0" applyProtection="0"/>
    <xf numFmtId="0" fontId="383" fillId="0" borderId="0" applyNumberFormat="0" applyFill="0" applyBorder="0" applyAlignment="0" applyProtection="0"/>
    <xf numFmtId="284" fontId="383" fillId="0" borderId="0" applyNumberForma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/>
    <xf numFmtId="0" fontId="76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9" fillId="0" borderId="0"/>
    <xf numFmtId="0" fontId="299" fillId="0" borderId="0"/>
    <xf numFmtId="0" fontId="299" fillId="0" borderId="0"/>
    <xf numFmtId="284" fontId="299" fillId="0" borderId="0"/>
    <xf numFmtId="284" fontId="299" fillId="0" borderId="0"/>
    <xf numFmtId="0" fontId="299" fillId="0" borderId="0"/>
    <xf numFmtId="0" fontId="200" fillId="0" borderId="0"/>
    <xf numFmtId="284" fontId="200" fillId="0" borderId="0"/>
    <xf numFmtId="0" fontId="5" fillId="0" borderId="0"/>
    <xf numFmtId="0" fontId="5" fillId="0" borderId="0"/>
    <xf numFmtId="0" fontId="299" fillId="0" borderId="0"/>
    <xf numFmtId="284" fontId="299" fillId="0" borderId="0"/>
    <xf numFmtId="284" fontId="299" fillId="0" borderId="0"/>
    <xf numFmtId="0" fontId="48" fillId="0" borderId="0"/>
    <xf numFmtId="0" fontId="299" fillId="0" borderId="0"/>
    <xf numFmtId="0" fontId="5" fillId="0" borderId="0"/>
    <xf numFmtId="284" fontId="5" fillId="0" borderId="0"/>
    <xf numFmtId="284" fontId="299" fillId="0" borderId="0"/>
    <xf numFmtId="0" fontId="299" fillId="0" borderId="0"/>
    <xf numFmtId="0" fontId="299" fillId="0" borderId="0"/>
    <xf numFmtId="0" fontId="41" fillId="0" borderId="0"/>
    <xf numFmtId="284" fontId="41" fillId="0" borderId="0"/>
    <xf numFmtId="284" fontId="299" fillId="0" borderId="0"/>
    <xf numFmtId="0" fontId="299" fillId="0" borderId="0"/>
    <xf numFmtId="284" fontId="299" fillId="0" borderId="0"/>
    <xf numFmtId="0" fontId="200" fillId="0" borderId="0"/>
    <xf numFmtId="284" fontId="200" fillId="0" borderId="0"/>
    <xf numFmtId="0" fontId="5" fillId="0" borderId="0"/>
    <xf numFmtId="0" fontId="5" fillId="0" borderId="0"/>
    <xf numFmtId="0" fontId="55" fillId="0" borderId="0"/>
    <xf numFmtId="284" fontId="55" fillId="0" borderId="0"/>
    <xf numFmtId="0" fontId="48" fillId="0" borderId="0"/>
    <xf numFmtId="0" fontId="48" fillId="0" borderId="0"/>
    <xf numFmtId="0" fontId="5" fillId="0" borderId="0"/>
    <xf numFmtId="284" fontId="5" fillId="0" borderId="0"/>
    <xf numFmtId="0" fontId="299" fillId="0" borderId="0"/>
    <xf numFmtId="0" fontId="76" fillId="0" borderId="0">
      <alignment vertical="top"/>
    </xf>
    <xf numFmtId="284" fontId="247" fillId="67" borderId="40" applyNumberFormat="0" applyAlignment="0" applyProtection="0"/>
    <xf numFmtId="0" fontId="247" fillId="67" borderId="40" applyNumberFormat="0" applyAlignment="0" applyProtection="0"/>
    <xf numFmtId="0" fontId="247" fillId="67" borderId="40" applyNumberFormat="0" applyAlignment="0" applyProtection="0"/>
    <xf numFmtId="284" fontId="248" fillId="53" borderId="0" applyNumberFormat="0" applyBorder="0" applyAlignment="0" applyProtection="0"/>
    <xf numFmtId="284" fontId="249" fillId="0" borderId="54" applyNumberFormat="0" applyFill="0" applyAlignment="0" applyProtection="0"/>
    <xf numFmtId="0" fontId="249" fillId="0" borderId="54" applyNumberFormat="0" applyFill="0" applyAlignment="0" applyProtection="0"/>
    <xf numFmtId="0" fontId="249" fillId="0" borderId="54" applyNumberFormat="0" applyFill="0" applyAlignment="0" applyProtection="0"/>
    <xf numFmtId="0" fontId="90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284" fontId="275" fillId="0" borderId="0" applyNumberFormat="0" applyFill="0" applyBorder="0" applyAlignment="0" applyProtection="0"/>
    <xf numFmtId="284" fontId="147" fillId="76" borderId="0" applyNumberFormat="0" applyBorder="0" applyAlignment="0" applyProtection="0"/>
    <xf numFmtId="284" fontId="147" fillId="77" borderId="0" applyNumberFormat="0" applyBorder="0" applyAlignment="0" applyProtection="0"/>
    <xf numFmtId="284" fontId="147" fillId="78" borderId="0" applyNumberFormat="0" applyBorder="0" applyAlignment="0" applyProtection="0"/>
    <xf numFmtId="284" fontId="147" fillId="73" borderId="0" applyNumberFormat="0" applyBorder="0" applyAlignment="0" applyProtection="0"/>
    <xf numFmtId="284" fontId="147" fillId="74" borderId="0" applyNumberFormat="0" applyBorder="0" applyAlignment="0" applyProtection="0"/>
    <xf numFmtId="284" fontId="147" fillId="79" borderId="0" applyNumberFormat="0" applyBorder="0" applyAlignment="0" applyProtection="0"/>
    <xf numFmtId="0" fontId="46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284" fontId="46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6" fillId="82" borderId="50" applyNumberFormat="0" applyFont="0" applyAlignment="0" applyProtection="0"/>
    <xf numFmtId="0" fontId="48" fillId="82" borderId="50" applyNumberFormat="0" applyFont="0" applyAlignment="0" applyProtection="0"/>
    <xf numFmtId="0" fontId="46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0" fontId="48" fillId="82" borderId="50" applyNumberFormat="0" applyFont="0" applyAlignment="0" applyProtection="0"/>
    <xf numFmtId="284" fontId="253" fillId="0" borderId="44" applyNumberFormat="0" applyFill="0" applyAlignment="0" applyProtection="0"/>
    <xf numFmtId="284" fontId="254" fillId="0" borderId="45" applyNumberFormat="0" applyFill="0" applyAlignment="0" applyProtection="0"/>
    <xf numFmtId="284" fontId="255" fillId="0" borderId="46" applyNumberFormat="0" applyFill="0" applyAlignment="0" applyProtection="0"/>
    <xf numFmtId="0" fontId="255" fillId="0" borderId="46" applyNumberFormat="0" applyFill="0" applyAlignment="0" applyProtection="0"/>
    <xf numFmtId="0" fontId="255" fillId="0" borderId="46" applyNumberFormat="0" applyFill="0" applyAlignment="0" applyProtection="0"/>
    <xf numFmtId="284" fontId="255" fillId="0" borderId="0" applyNumberFormat="0" applyFill="0" applyBorder="0" applyAlignment="0" applyProtection="0"/>
    <xf numFmtId="0" fontId="282" fillId="76" borderId="0" applyNumberFormat="0" applyBorder="0" applyAlignment="0" applyProtection="0">
      <alignment vertical="center"/>
    </xf>
    <xf numFmtId="0" fontId="282" fillId="77" borderId="0" applyNumberFormat="0" applyBorder="0" applyAlignment="0" applyProtection="0">
      <alignment vertical="center"/>
    </xf>
    <xf numFmtId="0" fontId="282" fillId="78" borderId="0" applyNumberFormat="0" applyBorder="0" applyAlignment="0" applyProtection="0">
      <alignment vertical="center"/>
    </xf>
    <xf numFmtId="0" fontId="282" fillId="73" borderId="0" applyNumberFormat="0" applyBorder="0" applyAlignment="0" applyProtection="0">
      <alignment vertical="center"/>
    </xf>
    <xf numFmtId="0" fontId="282" fillId="74" borderId="0" applyNumberFormat="0" applyBorder="0" applyAlignment="0" applyProtection="0">
      <alignment vertical="center"/>
    </xf>
    <xf numFmtId="0" fontId="282" fillId="79" borderId="0" applyNumberFormat="0" applyBorder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0" fontId="386" fillId="80" borderId="40" applyNumberFormat="0" applyAlignment="0" applyProtection="0">
      <alignment vertical="center"/>
    </xf>
    <xf numFmtId="0" fontId="387" fillId="63" borderId="0" applyNumberFormat="0" applyBorder="0" applyAlignment="0" applyProtection="0">
      <alignment vertical="center"/>
    </xf>
    <xf numFmtId="0" fontId="5" fillId="82" borderId="50" applyNumberFormat="0" applyFont="0" applyAlignment="0" applyProtection="0">
      <alignment vertical="center"/>
    </xf>
    <xf numFmtId="0" fontId="388" fillId="53" borderId="0" applyNumberFormat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81" borderId="41" applyNumberFormat="0" applyAlignment="0" applyProtection="0">
      <alignment vertical="center"/>
    </xf>
    <xf numFmtId="0" fontId="391" fillId="0" borderId="49" applyNumberFormat="0" applyFill="0" applyAlignment="0" applyProtection="0">
      <alignment vertical="center"/>
    </xf>
    <xf numFmtId="0" fontId="392" fillId="0" borderId="54" applyNumberFormat="0" applyFill="0" applyAlignment="0" applyProtection="0">
      <alignment vertical="center"/>
    </xf>
    <xf numFmtId="0" fontId="393" fillId="67" borderId="40" applyNumberFormat="0" applyAlignment="0" applyProtection="0">
      <alignment vertical="center"/>
    </xf>
    <xf numFmtId="0" fontId="394" fillId="0" borderId="0" applyNumberFormat="0" applyFill="0" applyBorder="0" applyAlignment="0" applyProtection="0">
      <alignment vertical="center"/>
    </xf>
    <xf numFmtId="0" fontId="395" fillId="0" borderId="44" applyNumberFormat="0" applyFill="0" applyAlignment="0" applyProtection="0">
      <alignment vertical="center"/>
    </xf>
    <xf numFmtId="0" fontId="396" fillId="0" borderId="45" applyNumberFormat="0" applyFill="0" applyAlignment="0" applyProtection="0">
      <alignment vertical="center"/>
    </xf>
    <xf numFmtId="0" fontId="397" fillId="0" borderId="46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64" borderId="0" applyNumberFormat="0" applyBorder="0" applyAlignment="0" applyProtection="0">
      <alignment vertical="center"/>
    </xf>
    <xf numFmtId="0" fontId="399" fillId="80" borderId="51" applyNumberFormat="0" applyAlignment="0" applyProtection="0">
      <alignment vertical="center"/>
    </xf>
    <xf numFmtId="0" fontId="279" fillId="0" borderId="0">
      <alignment vertical="center"/>
    </xf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0" fontId="400" fillId="0" borderId="0">
      <alignment vertical="center"/>
    </xf>
    <xf numFmtId="0" fontId="5" fillId="0" borderId="0"/>
    <xf numFmtId="0" fontId="41" fillId="0" borderId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0" fontId="91" fillId="0" borderId="81">
      <alignment horizontal="center"/>
    </xf>
    <xf numFmtId="15" fontId="286" fillId="111" borderId="83">
      <alignment horizontal="center"/>
    </xf>
    <xf numFmtId="5" fontId="275" fillId="0" borderId="84" applyAlignment="0" applyProtection="0"/>
    <xf numFmtId="0" fontId="290" fillId="112" borderId="85" applyNumberFormat="0" applyAlignment="0" applyProtection="0"/>
    <xf numFmtId="0" fontId="290" fillId="112" borderId="85" applyNumberFormat="0" applyAlignment="0" applyProtection="0"/>
    <xf numFmtId="0" fontId="290" fillId="112" borderId="85" applyNumberFormat="0" applyAlignment="0" applyProtection="0"/>
    <xf numFmtId="0" fontId="291" fillId="80" borderId="85" applyNumberFormat="0" applyAlignment="0" applyProtection="0"/>
    <xf numFmtId="0" fontId="290" fillId="112" borderId="85" applyNumberFormat="0" applyAlignment="0" applyProtection="0"/>
    <xf numFmtId="0" fontId="290" fillId="112" borderId="85" applyNumberFormat="0" applyAlignment="0" applyProtection="0"/>
    <xf numFmtId="0" fontId="291" fillId="80" borderId="85" applyNumberFormat="0" applyAlignment="0" applyProtection="0"/>
    <xf numFmtId="0" fontId="291" fillId="80" borderId="85" applyNumberFormat="0" applyAlignment="0" applyProtection="0"/>
    <xf numFmtId="287" fontId="304" fillId="113" borderId="83" applyProtection="0">
      <alignment horizontal="center"/>
    </xf>
    <xf numFmtId="0" fontId="309" fillId="33" borderId="86"/>
    <xf numFmtId="284" fontId="309" fillId="33" borderId="86"/>
    <xf numFmtId="0" fontId="309" fillId="33" borderId="86"/>
    <xf numFmtId="284" fontId="309" fillId="33" borderId="86"/>
    <xf numFmtId="287" fontId="313" fillId="115" borderId="83" applyProtection="0">
      <alignment horizontal="center"/>
    </xf>
    <xf numFmtId="0" fontId="314" fillId="33" borderId="86"/>
    <xf numFmtId="284" fontId="314" fillId="33" borderId="86"/>
    <xf numFmtId="0" fontId="314" fillId="116" borderId="86"/>
    <xf numFmtId="284" fontId="314" fillId="116" borderId="86"/>
    <xf numFmtId="0" fontId="317" fillId="0" borderId="87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284" fontId="317" fillId="0" borderId="87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77" fillId="0" borderId="82">
      <alignment horizontal="left" vertical="center"/>
    </xf>
    <xf numFmtId="0" fontId="331" fillId="0" borderId="83" applyNumberFormat="0" applyAlignment="0" applyProtection="0"/>
    <xf numFmtId="284" fontId="331" fillId="0" borderId="83" applyNumberFormat="0" applyAlignment="0" applyProtection="0"/>
    <xf numFmtId="10" fontId="101" fillId="59" borderId="81" applyNumberFormat="0" applyBorder="0" applyAlignment="0" applyProtection="0"/>
    <xf numFmtId="10" fontId="101" fillId="59" borderId="81" applyNumberFormat="0" applyBorder="0" applyAlignment="0" applyProtection="0"/>
    <xf numFmtId="10" fontId="101" fillId="59" borderId="81" applyNumberFormat="0" applyBorder="0" applyAlignment="0" applyProtection="0"/>
    <xf numFmtId="10" fontId="316" fillId="59" borderId="81" applyNumberFormat="0" applyBorder="0" applyAlignment="0" applyProtection="0"/>
    <xf numFmtId="10" fontId="101" fillId="59" borderId="81" applyNumberFormat="0" applyBorder="0" applyAlignment="0" applyProtection="0"/>
    <xf numFmtId="0" fontId="332" fillId="53" borderId="85" applyNumberFormat="0" applyAlignment="0" applyProtection="0"/>
    <xf numFmtId="0" fontId="332" fillId="53" borderId="85" applyNumberFormat="0" applyAlignment="0" applyProtection="0"/>
    <xf numFmtId="0" fontId="332" fillId="53" borderId="85" applyNumberFormat="0" applyAlignment="0" applyProtection="0"/>
    <xf numFmtId="0" fontId="332" fillId="67" borderId="85" applyNumberFormat="0" applyAlignment="0" applyProtection="0"/>
    <xf numFmtId="0" fontId="332" fillId="53" borderId="85" applyNumberFormat="0" applyAlignment="0" applyProtection="0"/>
    <xf numFmtId="0" fontId="332" fillId="53" borderId="85" applyNumberFormat="0" applyAlignment="0" applyProtection="0"/>
    <xf numFmtId="0" fontId="332" fillId="67" borderId="85" applyNumberFormat="0" applyAlignment="0" applyProtection="0"/>
    <xf numFmtId="0" fontId="332" fillId="67" borderId="85" applyNumberFormat="0" applyAlignment="0" applyProtection="0"/>
    <xf numFmtId="0" fontId="333" fillId="114" borderId="83" applyNumberFormat="0" applyAlignment="0" applyProtection="0"/>
    <xf numFmtId="284" fontId="333" fillId="114" borderId="83" applyNumberFormat="0" applyAlignment="0" applyProtection="0"/>
    <xf numFmtId="0" fontId="299" fillId="82" borderId="88" applyNumberFormat="0" applyFont="0" applyAlignment="0" applyProtection="0"/>
    <xf numFmtId="0" fontId="5" fillId="82" borderId="88" applyNumberFormat="0" applyFont="0" applyAlignment="0" applyProtection="0"/>
    <xf numFmtId="0" fontId="299" fillId="82" borderId="88" applyNumberFormat="0" applyFont="0" applyAlignment="0" applyProtection="0"/>
    <xf numFmtId="0" fontId="299" fillId="82" borderId="88" applyNumberFormat="0" applyFont="0" applyAlignment="0" applyProtection="0"/>
    <xf numFmtId="0" fontId="5" fillId="82" borderId="88" applyNumberFormat="0" applyFont="0" applyAlignment="0" applyProtection="0"/>
    <xf numFmtId="0" fontId="5" fillId="82" borderId="88" applyNumberFormat="0" applyFont="0" applyAlignment="0" applyProtection="0"/>
    <xf numFmtId="0" fontId="346" fillId="112" borderId="89" applyNumberFormat="0" applyAlignment="0" applyProtection="0"/>
    <xf numFmtId="0" fontId="346" fillId="112" borderId="89" applyNumberFormat="0" applyAlignment="0" applyProtection="0"/>
    <xf numFmtId="0" fontId="346" fillId="112" borderId="89" applyNumberFormat="0" applyAlignment="0" applyProtection="0"/>
    <xf numFmtId="0" fontId="346" fillId="80" borderId="89" applyNumberFormat="0" applyAlignment="0" applyProtection="0"/>
    <xf numFmtId="0" fontId="346" fillId="112" borderId="89" applyNumberFormat="0" applyAlignment="0" applyProtection="0"/>
    <xf numFmtId="0" fontId="346" fillId="112" borderId="89" applyNumberFormat="0" applyAlignment="0" applyProtection="0"/>
    <xf numFmtId="0" fontId="346" fillId="80" borderId="89" applyNumberFormat="0" applyAlignment="0" applyProtection="0"/>
    <xf numFmtId="0" fontId="346" fillId="80" borderId="89" applyNumberFormat="0" applyAlignment="0" applyProtection="0"/>
    <xf numFmtId="287" fontId="333" fillId="124" borderId="90" applyProtection="0">
      <alignment horizontal="center"/>
    </xf>
    <xf numFmtId="0" fontId="357" fillId="125" borderId="91" applyNumberFormat="0" applyProtection="0">
      <alignment vertical="center"/>
    </xf>
    <xf numFmtId="284" fontId="357" fillId="125" borderId="91" applyNumberFormat="0" applyProtection="0">
      <alignment vertical="center"/>
    </xf>
    <xf numFmtId="0" fontId="358" fillId="125" borderId="89" applyNumberFormat="0" applyProtection="0">
      <alignment horizontal="left" vertical="center" indent="1"/>
    </xf>
    <xf numFmtId="284" fontId="358" fillId="125" borderId="89" applyNumberFormat="0" applyProtection="0">
      <alignment horizontal="left" vertical="center" indent="1"/>
    </xf>
    <xf numFmtId="0" fontId="360" fillId="127" borderId="91" applyNumberFormat="0" applyProtection="0">
      <alignment horizontal="right" vertical="center"/>
    </xf>
    <xf numFmtId="284" fontId="360" fillId="127" borderId="91" applyNumberFormat="0" applyProtection="0">
      <alignment horizontal="right" vertical="center"/>
    </xf>
    <xf numFmtId="0" fontId="360" fillId="128" borderId="91" applyNumberFormat="0" applyProtection="0">
      <alignment horizontal="right" vertical="center"/>
    </xf>
    <xf numFmtId="284" fontId="360" fillId="128" borderId="91" applyNumberFormat="0" applyProtection="0">
      <alignment horizontal="right" vertical="center"/>
    </xf>
    <xf numFmtId="0" fontId="360" fillId="120" borderId="91" applyNumberFormat="0" applyProtection="0">
      <alignment horizontal="right" vertical="center"/>
    </xf>
    <xf numFmtId="284" fontId="360" fillId="120" borderId="91" applyNumberFormat="0" applyProtection="0">
      <alignment horizontal="right" vertical="center"/>
    </xf>
    <xf numFmtId="0" fontId="360" fillId="129" borderId="91" applyNumberFormat="0" applyProtection="0">
      <alignment horizontal="right" vertical="center"/>
    </xf>
    <xf numFmtId="284" fontId="360" fillId="129" borderId="91" applyNumberFormat="0" applyProtection="0">
      <alignment horizontal="right" vertical="center"/>
    </xf>
    <xf numFmtId="0" fontId="360" fillId="130" borderId="91" applyNumberFormat="0" applyProtection="0">
      <alignment horizontal="right" vertical="center"/>
    </xf>
    <xf numFmtId="284" fontId="360" fillId="130" borderId="91" applyNumberFormat="0" applyProtection="0">
      <alignment horizontal="right" vertical="center"/>
    </xf>
    <xf numFmtId="0" fontId="360" fillId="131" borderId="91" applyNumberFormat="0" applyProtection="0">
      <alignment horizontal="right" vertical="center"/>
    </xf>
    <xf numFmtId="284" fontId="360" fillId="131" borderId="91" applyNumberFormat="0" applyProtection="0">
      <alignment horizontal="right" vertical="center"/>
    </xf>
    <xf numFmtId="0" fontId="360" fillId="132" borderId="91" applyNumberFormat="0" applyProtection="0">
      <alignment horizontal="right" vertical="center"/>
    </xf>
    <xf numFmtId="284" fontId="360" fillId="132" borderId="91" applyNumberFormat="0" applyProtection="0">
      <alignment horizontal="right" vertical="center"/>
    </xf>
    <xf numFmtId="0" fontId="360" fillId="133" borderId="91" applyNumberFormat="0" applyProtection="0">
      <alignment horizontal="right" vertical="center"/>
    </xf>
    <xf numFmtId="284" fontId="360" fillId="133" borderId="91" applyNumberFormat="0" applyProtection="0">
      <alignment horizontal="right" vertical="center"/>
    </xf>
    <xf numFmtId="0" fontId="360" fillId="134" borderId="91" applyNumberFormat="0" applyProtection="0">
      <alignment horizontal="right" vertical="center"/>
    </xf>
    <xf numFmtId="284" fontId="360" fillId="134" borderId="91" applyNumberFormat="0" applyProtection="0">
      <alignment horizontal="right" vertical="center"/>
    </xf>
    <xf numFmtId="0" fontId="360" fillId="138" borderId="91" applyNumberFormat="0" applyProtection="0">
      <alignment horizontal="right" vertical="center"/>
    </xf>
    <xf numFmtId="284" fontId="360" fillId="138" borderId="91" applyNumberFormat="0" applyProtection="0">
      <alignment horizontal="right" vertical="center"/>
    </xf>
    <xf numFmtId="0" fontId="52" fillId="139" borderId="89" applyNumberFormat="0" applyProtection="0">
      <alignment horizontal="left" vertical="center" indent="1"/>
    </xf>
    <xf numFmtId="284" fontId="52" fillId="139" borderId="89" applyNumberFormat="0" applyProtection="0">
      <alignment horizontal="left" vertical="center" indent="1"/>
    </xf>
    <xf numFmtId="0" fontId="52" fillId="140" borderId="89" applyNumberFormat="0" applyProtection="0">
      <alignment horizontal="left" vertical="center" indent="1"/>
    </xf>
    <xf numFmtId="284" fontId="52" fillId="140" borderId="89" applyNumberFormat="0" applyProtection="0">
      <alignment horizontal="left" vertical="center" indent="1"/>
    </xf>
    <xf numFmtId="0" fontId="52" fillId="121" borderId="89" applyNumberFormat="0" applyProtection="0">
      <alignment horizontal="left" vertical="center" indent="1"/>
    </xf>
    <xf numFmtId="284" fontId="52" fillId="121" borderId="89" applyNumberFormat="0" applyProtection="0">
      <alignment horizontal="left" vertical="center" indent="1"/>
    </xf>
    <xf numFmtId="0" fontId="52" fillId="126" borderId="89" applyNumberFormat="0" applyProtection="0">
      <alignment horizontal="left" vertical="center" indent="1"/>
    </xf>
    <xf numFmtId="284" fontId="52" fillId="126" borderId="89" applyNumberFormat="0" applyProtection="0">
      <alignment horizontal="left" vertical="center" indent="1"/>
    </xf>
    <xf numFmtId="0" fontId="360" fillId="110" borderId="91" applyNumberFormat="0" applyProtection="0">
      <alignment vertical="center"/>
    </xf>
    <xf numFmtId="284" fontId="360" fillId="110" borderId="91" applyNumberFormat="0" applyProtection="0">
      <alignment vertical="center"/>
    </xf>
    <xf numFmtId="0" fontId="363" fillId="110" borderId="91" applyNumberFormat="0" applyProtection="0">
      <alignment vertical="center"/>
    </xf>
    <xf numFmtId="284" fontId="363" fillId="110" borderId="91" applyNumberFormat="0" applyProtection="0">
      <alignment vertical="center"/>
    </xf>
    <xf numFmtId="0" fontId="328" fillId="138" borderId="92" applyNumberFormat="0" applyProtection="0">
      <alignment horizontal="left" vertical="center" indent="1"/>
    </xf>
    <xf numFmtId="284" fontId="328" fillId="138" borderId="92" applyNumberFormat="0" applyProtection="0">
      <alignment horizontal="left" vertical="center" indent="1"/>
    </xf>
    <xf numFmtId="0" fontId="326" fillId="141" borderId="89" applyNumberFormat="0" applyProtection="0">
      <alignment horizontal="left" vertical="center" indent="1"/>
    </xf>
    <xf numFmtId="284" fontId="326" fillId="141" borderId="89" applyNumberFormat="0" applyProtection="0">
      <alignment horizontal="left" vertical="center" indent="1"/>
    </xf>
    <xf numFmtId="0" fontId="366" fillId="143" borderId="92" applyNumberFormat="0" applyProtection="0">
      <alignment horizontal="left" vertical="center" indent="1"/>
    </xf>
    <xf numFmtId="284" fontId="366" fillId="143" borderId="92" applyNumberFormat="0" applyProtection="0">
      <alignment horizontal="left" vertical="center" indent="1"/>
    </xf>
    <xf numFmtId="0" fontId="367" fillId="33" borderId="83" applyNumberFormat="0" applyProtection="0">
      <alignment horizontal="right" vertical="center"/>
    </xf>
    <xf numFmtId="284" fontId="367" fillId="33" borderId="83" applyNumberFormat="0" applyProtection="0">
      <alignment horizontal="right" vertical="center"/>
    </xf>
    <xf numFmtId="0" fontId="333" fillId="144" borderId="93" applyNumberFormat="0" applyProtection="0">
      <alignment horizontal="center"/>
    </xf>
    <xf numFmtId="284" fontId="333" fillId="144" borderId="93" applyNumberFormat="0" applyProtection="0">
      <alignment horizontal="center"/>
    </xf>
    <xf numFmtId="3" fontId="370" fillId="83" borderId="81">
      <alignment horizontal="left" vertical="top" wrapText="1"/>
      <protection locked="0"/>
    </xf>
    <xf numFmtId="3" fontId="370" fillId="83" borderId="81">
      <alignment horizontal="left" vertical="top" wrapText="1"/>
      <protection locked="0"/>
    </xf>
    <xf numFmtId="287" fontId="52" fillId="0" borderId="94" applyAlignment="0"/>
    <xf numFmtId="287" fontId="372" fillId="0" borderId="94" applyFill="0" applyAlignment="0" applyProtection="0"/>
    <xf numFmtId="0" fontId="288" fillId="0" borderId="83" applyNumberFormat="0" applyFill="0" applyAlignment="0" applyProtection="0"/>
    <xf numFmtId="284" fontId="288" fillId="0" borderId="83" applyNumberFormat="0" applyFill="0" applyAlignment="0" applyProtection="0"/>
    <xf numFmtId="0" fontId="288" fillId="0" borderId="83" applyNumberFormat="0" applyFill="0" applyAlignment="0" applyProtection="0"/>
    <xf numFmtId="0" fontId="288" fillId="0" borderId="83" applyNumberFormat="0" applyFill="0" applyAlignment="0" applyProtection="0"/>
    <xf numFmtId="252" fontId="372" fillId="0" borderId="87" applyFill="0"/>
    <xf numFmtId="252" fontId="372" fillId="0" borderId="94" applyFill="0"/>
    <xf numFmtId="0" fontId="378" fillId="0" borderId="95" applyNumberFormat="0" applyFill="0" applyAlignment="0" applyProtection="0"/>
    <xf numFmtId="0" fontId="378" fillId="0" borderId="95" applyNumberFormat="0" applyFill="0" applyAlignment="0" applyProtection="0"/>
    <xf numFmtId="0" fontId="378" fillId="0" borderId="96" applyNumberFormat="0" applyFill="0" applyAlignment="0" applyProtection="0"/>
    <xf numFmtId="0" fontId="378" fillId="0" borderId="95" applyNumberFormat="0" applyFill="0" applyAlignment="0" applyProtection="0"/>
    <xf numFmtId="0" fontId="378" fillId="0" borderId="95" applyNumberFormat="0" applyFill="0" applyAlignment="0" applyProtection="0"/>
    <xf numFmtId="252" fontId="52" fillId="0" borderId="87" applyFill="0"/>
    <xf numFmtId="252" fontId="52" fillId="0" borderId="94" applyFill="0"/>
    <xf numFmtId="0" fontId="239" fillId="80" borderId="89" applyNumberFormat="0" applyAlignment="0" applyProtection="0"/>
    <xf numFmtId="284" fontId="239" fillId="80" borderId="89" applyNumberFormat="0" applyAlignment="0" applyProtection="0"/>
    <xf numFmtId="0" fontId="239" fillId="80" borderId="89" applyNumberFormat="0" applyAlignment="0" applyProtection="0"/>
    <xf numFmtId="0" fontId="239" fillId="80" borderId="89" applyNumberFormat="0" applyAlignment="0" applyProtection="0"/>
    <xf numFmtId="0" fontId="240" fillId="80" borderId="85" applyNumberFormat="0" applyAlignment="0" applyProtection="0"/>
    <xf numFmtId="284" fontId="240" fillId="80" borderId="85" applyNumberFormat="0" applyAlignment="0" applyProtection="0"/>
    <xf numFmtId="0" fontId="240" fillId="80" borderId="85" applyNumberFormat="0" applyAlignment="0" applyProtection="0"/>
    <xf numFmtId="0" fontId="240" fillId="80" borderId="85" applyNumberFormat="0" applyAlignment="0" applyProtection="0"/>
    <xf numFmtId="0" fontId="247" fillId="67" borderId="85" applyNumberFormat="0" applyAlignment="0" applyProtection="0"/>
    <xf numFmtId="284" fontId="247" fillId="67" borderId="85" applyNumberFormat="0" applyAlignment="0" applyProtection="0"/>
    <xf numFmtId="0" fontId="247" fillId="67" borderId="85" applyNumberFormat="0" applyAlignment="0" applyProtection="0"/>
    <xf numFmtId="0" fontId="247" fillId="67" borderId="85" applyNumberFormat="0" applyAlignment="0" applyProtection="0"/>
    <xf numFmtId="0" fontId="249" fillId="0" borderId="96" applyNumberFormat="0" applyFill="0" applyAlignment="0" applyProtection="0"/>
    <xf numFmtId="284" fontId="249" fillId="0" borderId="96" applyNumberFormat="0" applyFill="0" applyAlignment="0" applyProtection="0"/>
    <xf numFmtId="0" fontId="249" fillId="0" borderId="96" applyNumberFormat="0" applyFill="0" applyAlignment="0" applyProtection="0"/>
    <xf numFmtId="0" fontId="249" fillId="0" borderId="96" applyNumberFormat="0" applyFill="0" applyAlignment="0" applyProtection="0"/>
    <xf numFmtId="0" fontId="46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284" fontId="46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6" fillId="82" borderId="88" applyNumberFormat="0" applyFont="0" applyAlignment="0" applyProtection="0"/>
    <xf numFmtId="0" fontId="48" fillId="82" borderId="88" applyNumberFormat="0" applyFont="0" applyAlignment="0" applyProtection="0"/>
    <xf numFmtId="0" fontId="46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48" fillId="82" borderId="88" applyNumberFormat="0" applyFont="0" applyAlignment="0" applyProtection="0"/>
    <xf numFmtId="0" fontId="386" fillId="80" borderId="85" applyNumberFormat="0" applyAlignment="0" applyProtection="0">
      <alignment vertical="center"/>
    </xf>
    <xf numFmtId="0" fontId="5" fillId="82" borderId="88" applyNumberFormat="0" applyFont="0" applyAlignment="0" applyProtection="0">
      <alignment vertical="center"/>
    </xf>
    <xf numFmtId="0" fontId="392" fillId="0" borderId="96" applyNumberFormat="0" applyFill="0" applyAlignment="0" applyProtection="0">
      <alignment vertical="center"/>
    </xf>
    <xf numFmtId="0" fontId="393" fillId="67" borderId="85" applyNumberFormat="0" applyAlignment="0" applyProtection="0">
      <alignment vertical="center"/>
    </xf>
    <xf numFmtId="0" fontId="399" fillId="80" borderId="89" applyNumberFormat="0" applyAlignment="0" applyProtection="0">
      <alignment vertical="center"/>
    </xf>
    <xf numFmtId="0" fontId="1" fillId="0" borderId="0"/>
    <xf numFmtId="166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85" applyNumberFormat="0" applyAlignment="0" applyProtection="0"/>
    <xf numFmtId="0" fontId="154" fillId="80" borderId="85" applyNumberFormat="0" applyAlignment="0" applyProtection="0"/>
    <xf numFmtId="0" fontId="154" fillId="80" borderId="85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85" applyNumberFormat="0" applyAlignment="0" applyProtection="0"/>
    <xf numFmtId="0" fontId="190" fillId="67" borderId="85" applyNumberFormat="0" applyAlignment="0" applyProtection="0"/>
    <xf numFmtId="0" fontId="190" fillId="67" borderId="85" applyNumberForma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43" fillId="82" borderId="88" applyNumberFormat="0" applyFont="0" applyAlignment="0" applyProtection="0"/>
    <xf numFmtId="0" fontId="134" fillId="82" borderId="88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88" applyNumberFormat="0" applyFont="0" applyAlignment="0" applyProtection="0"/>
    <xf numFmtId="0" fontId="258" fillId="67" borderId="85" applyNumberFormat="0" applyAlignment="0" applyProtection="0">
      <alignment vertical="center"/>
    </xf>
    <xf numFmtId="0" fontId="268" fillId="80" borderId="8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77" fillId="0" borderId="60" applyNumberFormat="0" applyAlignment="0" applyProtection="0">
      <alignment horizontal="left"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0" fontId="291" fillId="80" borderId="249" applyNumberFormat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0" fontId="1" fillId="0" borderId="0"/>
    <xf numFmtId="0" fontId="291" fillId="80" borderId="183" applyNumberFormat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4" fillId="33" borderId="134"/>
    <xf numFmtId="284" fontId="360" fillId="132" borderId="139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3" fontId="370" fillId="83" borderId="129">
      <alignment horizontal="left" vertical="top" wrapText="1"/>
      <protection locked="0"/>
    </xf>
    <xf numFmtId="166" fontId="1" fillId="0" borderId="0" applyFont="0" applyFill="0" applyBorder="0" applyAlignment="0" applyProtection="0"/>
    <xf numFmtId="0" fontId="240" fillId="80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28" borderId="255" applyNumberFormat="0" applyProtection="0">
      <alignment horizontal="right" vertical="center"/>
    </xf>
    <xf numFmtId="0" fontId="268" fillId="80" borderId="133" applyNumberFormat="0" applyAlignment="0" applyProtection="0">
      <alignment vertical="center"/>
    </xf>
    <xf numFmtId="10" fontId="316" fillId="59" borderId="179" applyNumberFormat="0" applyBorder="0" applyAlignment="0" applyProtection="0"/>
    <xf numFmtId="0" fontId="247" fillId="67" borderId="183" applyNumberFormat="0" applyAlignment="0" applyProtection="0"/>
    <xf numFmtId="0" fontId="52" fillId="140" borderId="187" applyNumberFormat="0" applyProtection="0">
      <alignment horizontal="left" vertical="center" indent="1"/>
    </xf>
    <xf numFmtId="0" fontId="91" fillId="0" borderId="245">
      <alignment horizontal="center"/>
    </xf>
    <xf numFmtId="0" fontId="134" fillId="82" borderId="136" applyNumberFormat="0" applyFont="0" applyAlignment="0" applyProtection="0">
      <alignment vertical="center"/>
    </xf>
    <xf numFmtId="0" fontId="317" fillId="0" borderId="251">
      <alignment horizontal="left" vertical="center"/>
    </xf>
    <xf numFmtId="0" fontId="91" fillId="0" borderId="179">
      <alignment horizontal="center"/>
    </xf>
    <xf numFmtId="284" fontId="333" fillId="114" borderId="181" applyNumberFormat="0" applyAlignment="0" applyProtection="0"/>
    <xf numFmtId="9" fontId="41" fillId="0" borderId="0" applyFont="0" applyFill="0" applyBorder="0" applyAlignment="0" applyProtection="0"/>
    <xf numFmtId="4" fontId="207" fillId="87" borderId="137" applyNumberFormat="0" applyProtection="0">
      <alignment horizontal="left" vertical="center"/>
    </xf>
    <xf numFmtId="166" fontId="5" fillId="0" borderId="0" applyFont="0" applyFill="0" applyBorder="0" applyAlignment="0" applyProtection="0"/>
    <xf numFmtId="284" fontId="314" fillId="33" borderId="184"/>
    <xf numFmtId="4" fontId="210" fillId="104" borderId="253" applyNumberFormat="0" applyProtection="0">
      <alignment horizontal="right" vertical="center"/>
    </xf>
    <xf numFmtId="0" fontId="226" fillId="0" borderId="278" applyNumberFormat="0" applyFill="0" applyAlignment="0" applyProtection="0"/>
    <xf numFmtId="287" fontId="372" fillId="0" borderId="258" applyFill="0" applyAlignment="0" applyProtection="0"/>
    <xf numFmtId="252" fontId="372" fillId="0" borderId="251" applyFill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253" applyNumberFormat="0" applyProtection="0">
      <alignment horizontal="right" vertical="center"/>
    </xf>
    <xf numFmtId="166" fontId="41" fillId="0" borderId="0" applyFont="0" applyFill="0" applyBorder="0" applyAlignment="0" applyProtection="0"/>
    <xf numFmtId="287" fontId="52" fillId="0" borderId="142" applyAlignment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33" fillId="144" borderId="225" applyNumberFormat="0" applyProtection="0">
      <alignment horizontal="center"/>
    </xf>
    <xf numFmtId="0" fontId="46" fillId="82" borderId="136" applyNumberFormat="0" applyFont="0" applyAlignment="0" applyProtection="0"/>
    <xf numFmtId="0" fontId="271" fillId="0" borderId="194" applyNumberFormat="0" applyFill="0" applyAlignment="0" applyProtection="0">
      <alignment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90" fillId="67" borderId="249" applyNumberFormat="0" applyAlignment="0" applyProtection="0"/>
    <xf numFmtId="0" fontId="378" fillId="0" borderId="259" applyNumberFormat="0" applyFill="0" applyAlignment="0" applyProtection="0"/>
    <xf numFmtId="0" fontId="91" fillId="0" borderId="245">
      <alignment horizontal="center"/>
    </xf>
    <xf numFmtId="0" fontId="259" fillId="80" borderId="137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6" fillId="143" borderId="190" applyNumberFormat="0" applyProtection="0">
      <alignment horizontal="left" vertical="center" indent="1"/>
    </xf>
    <xf numFmtId="0" fontId="360" fillId="133" borderId="255" applyNumberFormat="0" applyProtection="0">
      <alignment horizontal="right" vertical="center"/>
    </xf>
    <xf numFmtId="0" fontId="143" fillId="82" borderId="252" applyNumberFormat="0" applyFont="0" applyAlignment="0" applyProtection="0"/>
    <xf numFmtId="176" fontId="5" fillId="0" borderId="0" applyFont="0" applyFill="0" applyBorder="0" applyAlignment="0" applyProtection="0"/>
    <xf numFmtId="0" fontId="48" fillId="82" borderId="186" applyNumberFormat="0" applyFont="0" applyAlignment="0" applyProtection="0"/>
    <xf numFmtId="0" fontId="48" fillId="82" borderId="270" applyNumberFormat="0" applyFont="0" applyAlignment="0" applyProtection="0"/>
    <xf numFmtId="284" fontId="358" fillId="125" borderId="187" applyNumberFormat="0" applyProtection="0">
      <alignment horizontal="left" vertical="center" indent="1"/>
    </xf>
    <xf numFmtId="0" fontId="358" fillId="125" borderId="187" applyNumberFormat="0" applyProtection="0">
      <alignment horizontal="left" vertical="center" indent="1"/>
    </xf>
    <xf numFmtId="0" fontId="332" fillId="53" borderId="183" applyNumberFormat="0" applyAlignment="0" applyProtection="0"/>
    <xf numFmtId="252" fontId="52" fillId="0" borderId="226" applyFill="0"/>
    <xf numFmtId="0" fontId="77" fillId="0" borderId="214">
      <alignment horizontal="left" vertical="center"/>
    </xf>
    <xf numFmtId="0" fontId="291" fillId="80" borderId="217" applyNumberFormat="0" applyAlignment="0" applyProtection="0"/>
    <xf numFmtId="0" fontId="91" fillId="0" borderId="213">
      <alignment horizontal="center"/>
    </xf>
    <xf numFmtId="284" fontId="317" fillId="0" borderId="203">
      <alignment horizontal="left" vertical="center"/>
    </xf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258" fillId="67" borderId="267" applyNumberFormat="0" applyAlignment="0" applyProtection="0">
      <alignment vertical="center"/>
    </xf>
    <xf numFmtId="0" fontId="46" fillId="82" borderId="252" applyNumberFormat="0" applyFont="0" applyAlignment="0" applyProtection="0"/>
    <xf numFmtId="0" fontId="91" fillId="0" borderId="263">
      <alignment horizontal="center"/>
    </xf>
    <xf numFmtId="284" fontId="239" fillId="80" borderId="253" applyNumberFormat="0" applyAlignment="0" applyProtection="0"/>
    <xf numFmtId="0" fontId="332" fillId="67" borderId="249" applyNumberFormat="0" applyAlignment="0" applyProtection="0"/>
    <xf numFmtId="0" fontId="346" fillId="112" borderId="253" applyNumberFormat="0" applyAlignment="0" applyProtection="0"/>
    <xf numFmtId="0" fontId="48" fillId="82" borderId="252" applyNumberFormat="0" applyFont="0" applyAlignment="0" applyProtection="0"/>
    <xf numFmtId="5" fontId="275" fillId="0" borderId="132" applyAlignment="0" applyProtection="0"/>
    <xf numFmtId="284" fontId="52" fillId="140" borderId="271" applyNumberFormat="0" applyProtection="0">
      <alignment horizontal="left" vertical="center" indent="1"/>
    </xf>
    <xf numFmtId="3" fontId="370" fillId="83" borderId="263">
      <alignment horizontal="left" vertical="top" wrapText="1"/>
      <protection locked="0"/>
    </xf>
    <xf numFmtId="284" fontId="314" fillId="33" borderId="250"/>
    <xf numFmtId="0" fontId="77" fillId="0" borderId="246">
      <alignment horizontal="left" vertical="center"/>
    </xf>
    <xf numFmtId="0" fontId="143" fillId="82" borderId="252" applyNumberFormat="0" applyFont="0" applyAlignment="0" applyProtection="0"/>
    <xf numFmtId="0" fontId="360" fillId="132" borderId="139" applyNumberFormat="0" applyProtection="0">
      <alignment horizontal="right" vertical="center"/>
    </xf>
    <xf numFmtId="0" fontId="378" fillId="0" borderId="259" applyNumberFormat="0" applyFill="0" applyAlignment="0" applyProtection="0"/>
    <xf numFmtId="0" fontId="360" fillId="130" borderId="255" applyNumberFormat="0" applyProtection="0">
      <alignment horizontal="right" vertical="center"/>
    </xf>
    <xf numFmtId="284" fontId="360" fillId="130" borderId="255" applyNumberFormat="0" applyProtection="0">
      <alignment horizontal="right" vertical="center"/>
    </xf>
    <xf numFmtId="284" fontId="360" fillId="129" borderId="255" applyNumberFormat="0" applyProtection="0">
      <alignment horizontal="right" vertical="center"/>
    </xf>
    <xf numFmtId="284" fontId="360" fillId="120" borderId="255" applyNumberFormat="0" applyProtection="0">
      <alignment horizontal="right" vertical="center"/>
    </xf>
    <xf numFmtId="284" fontId="358" fillId="125" borderId="253" applyNumberFormat="0" applyProtection="0">
      <alignment horizontal="left" vertical="center" indent="1"/>
    </xf>
    <xf numFmtId="0" fontId="360" fillId="110" borderId="139" applyNumberFormat="0" applyProtection="0">
      <alignment vertical="center"/>
    </xf>
    <xf numFmtId="0" fontId="346" fillId="112" borderId="253" applyNumberFormat="0" applyAlignment="0" applyProtection="0"/>
    <xf numFmtId="0" fontId="332" fillId="53" borderId="249" applyNumberFormat="0" applyAlignment="0" applyProtection="0"/>
    <xf numFmtId="0" fontId="77" fillId="0" borderId="246">
      <alignment horizontal="left" vertical="center"/>
    </xf>
    <xf numFmtId="252" fontId="372" fillId="0" borderId="142" applyFill="0"/>
    <xf numFmtId="0" fontId="91" fillId="0" borderId="129">
      <alignment horizontal="center"/>
    </xf>
    <xf numFmtId="0" fontId="77" fillId="0" borderId="130">
      <alignment horizontal="left" vertical="center"/>
    </xf>
    <xf numFmtId="0" fontId="48" fillId="82" borderId="136" applyNumberFormat="0" applyFont="0" applyAlignment="0" applyProtection="0"/>
    <xf numFmtId="0" fontId="143" fillId="82" borderId="136" applyNumberFormat="0" applyFont="0" applyAlignment="0" applyProtection="0"/>
    <xf numFmtId="0" fontId="239" fillId="80" borderId="221" applyNumberFormat="0" applyAlignment="0" applyProtection="0"/>
    <xf numFmtId="0" fontId="386" fillId="80" borderId="201" applyNumberFormat="0" applyAlignment="0" applyProtection="0">
      <alignment vertical="center"/>
    </xf>
    <xf numFmtId="284" fontId="317" fillId="0" borderId="251">
      <alignment horizontal="left" vertical="center"/>
    </xf>
    <xf numFmtId="10" fontId="101" fillId="59" borderId="197" applyNumberFormat="0" applyBorder="0" applyAlignment="0" applyProtection="0"/>
    <xf numFmtId="0" fontId="143" fillId="82" borderId="252" applyNumberFormat="0" applyFont="0" applyAlignment="0" applyProtection="0"/>
    <xf numFmtId="255" fontId="24" fillId="0" borderId="132" applyFill="0" applyProtection="0"/>
    <xf numFmtId="175" fontId="107" fillId="0" borderId="0" applyFont="0" applyFill="0" applyBorder="0" applyAlignment="0" applyProtection="0"/>
    <xf numFmtId="0" fontId="91" fillId="0" borderId="245">
      <alignment horizontal="center"/>
    </xf>
    <xf numFmtId="0" fontId="190" fillId="67" borderId="249" applyNumberFormat="0" applyAlignment="0" applyProtection="0"/>
    <xf numFmtId="0" fontId="366" fillId="143" borderId="140" applyNumberFormat="0" applyProtection="0">
      <alignment horizontal="left" vertical="center" indent="1"/>
    </xf>
    <xf numFmtId="9" fontId="108" fillId="0" borderId="18" applyNumberFormat="0" applyBorder="0"/>
    <xf numFmtId="0" fontId="77" fillId="0" borderId="198">
      <alignment horizontal="left" vertical="center"/>
    </xf>
    <xf numFmtId="284" fontId="317" fillId="0" borderId="269">
      <alignment horizontal="left" vertical="center"/>
    </xf>
    <xf numFmtId="0" fontId="378" fillId="0" borderId="278" applyNumberFormat="0" applyFill="0" applyAlignment="0" applyProtection="0"/>
    <xf numFmtId="0" fontId="5" fillId="102" borderId="271" applyNumberFormat="0" applyProtection="0">
      <alignment horizontal="left" vertical="center" indent="1"/>
    </xf>
    <xf numFmtId="0" fontId="346" fillId="112" borderId="271" applyNumberFormat="0" applyAlignment="0" applyProtection="0"/>
    <xf numFmtId="284" fontId="46" fillId="82" borderId="204" applyNumberFormat="0" applyFont="0" applyAlignment="0" applyProtection="0"/>
    <xf numFmtId="0" fontId="5" fillId="52" borderId="137" applyNumberFormat="0" applyProtection="0">
      <alignment horizontal="left" vertical="center" indent="1"/>
    </xf>
    <xf numFmtId="284" fontId="247" fillId="67" borderId="217" applyNumberFormat="0" applyAlignment="0" applyProtection="0"/>
    <xf numFmtId="0" fontId="5" fillId="82" borderId="186" applyNumberFormat="0" applyFont="0" applyAlignment="0" applyProtection="0"/>
    <xf numFmtId="10" fontId="101" fillId="59" borderId="129" applyNumberFormat="0" applyBorder="0" applyAlignment="0" applyProtection="0"/>
    <xf numFmtId="10" fontId="101" fillId="59" borderId="213" applyNumberFormat="0" applyBorder="0" applyAlignment="0" applyProtection="0"/>
    <xf numFmtId="0" fontId="317" fillId="0" borderId="203">
      <alignment horizontal="left" vertical="center"/>
    </xf>
    <xf numFmtId="5" fontId="275" fillId="0" borderId="182" applyAlignment="0" applyProtection="0"/>
    <xf numFmtId="0" fontId="190" fillId="67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331" fillId="0" borderId="181" applyNumberFormat="0" applyAlignment="0" applyProtection="0"/>
    <xf numFmtId="0" fontId="378" fillId="0" borderId="277" applyNumberFormat="0" applyFill="0" applyAlignment="0" applyProtection="0"/>
    <xf numFmtId="284" fontId="309" fillId="33" borderId="25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314" fillId="33" borderId="250"/>
    <xf numFmtId="0" fontId="360" fillId="120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284" fontId="309" fillId="33" borderId="250"/>
    <xf numFmtId="4" fontId="76" fillId="90" borderId="271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84" fontId="333" fillId="144" borderId="257" applyNumberFormat="0" applyProtection="0">
      <alignment horizontal="center"/>
    </xf>
    <xf numFmtId="176" fontId="5" fillId="0" borderId="0" applyFont="0" applyFill="0" applyBorder="0" applyAlignment="0" applyProtection="0"/>
    <xf numFmtId="0" fontId="357" fillId="125" borderId="255" applyNumberFormat="0" applyProtection="0">
      <alignment vertical="center"/>
    </xf>
    <xf numFmtId="0" fontId="360" fillId="132" borderId="255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48" fillId="82" borderId="252" applyNumberFormat="0" applyFont="0" applyAlignment="0" applyProtection="0"/>
    <xf numFmtId="0" fontId="52" fillId="139" borderId="253" applyNumberFormat="0" applyProtection="0">
      <alignment horizontal="left" vertical="center" indent="1"/>
    </xf>
    <xf numFmtId="0" fontId="77" fillId="0" borderId="180">
      <alignment horizontal="left" vertical="center"/>
    </xf>
    <xf numFmtId="176" fontId="5" fillId="0" borderId="0" applyFont="0" applyFill="0" applyBorder="0" applyAlignment="0" applyProtection="0"/>
    <xf numFmtId="284" fontId="326" fillId="141" borderId="187" applyNumberFormat="0" applyProtection="0">
      <alignment horizontal="left" vertical="center" indent="1"/>
    </xf>
    <xf numFmtId="0" fontId="259" fillId="80" borderId="253" applyNumberFormat="0" applyAlignment="0" applyProtection="0">
      <alignment vertical="center"/>
    </xf>
    <xf numFmtId="0" fontId="77" fillId="0" borderId="264">
      <alignment horizontal="left" vertical="center"/>
    </xf>
    <xf numFmtId="176" fontId="5" fillId="0" borderId="0" applyFont="0" applyFill="0" applyBorder="0" applyAlignment="0" applyProtection="0"/>
    <xf numFmtId="0" fontId="367" fillId="33" borderId="247" applyNumberFormat="0" applyProtection="0">
      <alignment horizontal="right" vertical="center"/>
    </xf>
    <xf numFmtId="0" fontId="378" fillId="0" borderId="259" applyNumberFormat="0" applyFill="0" applyAlignment="0" applyProtection="0"/>
    <xf numFmtId="0" fontId="91" fillId="0" borderId="179">
      <alignment horizontal="center"/>
    </xf>
    <xf numFmtId="284" fontId="358" fillId="125" borderId="187" applyNumberFormat="0" applyProtection="0">
      <alignment horizontal="left" vertical="center" indent="1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7" fillId="33" borderId="247" applyNumberFormat="0" applyProtection="0">
      <alignment horizontal="right" vertical="center"/>
    </xf>
    <xf numFmtId="10" fontId="101" fillId="59" borderId="263" applyNumberFormat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8" fillId="80" borderId="249" applyNumberFormat="0" applyAlignment="0" applyProtection="0">
      <alignment vertical="center"/>
    </xf>
    <xf numFmtId="252" fontId="372" fillId="0" borderId="185" applyFill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7" fillId="0" borderId="180">
      <alignment horizontal="left" vertical="center"/>
    </xf>
    <xf numFmtId="284" fontId="328" fillId="138" borderId="256" applyNumberFormat="0" applyProtection="0">
      <alignment horizontal="left" vertical="center" indent="1"/>
    </xf>
    <xf numFmtId="0" fontId="48" fillId="82" borderId="252" applyNumberFormat="0" applyFont="0" applyAlignment="0" applyProtection="0"/>
    <xf numFmtId="176" fontId="5" fillId="0" borderId="0" applyFont="0" applyFill="0" applyBorder="0" applyAlignment="0" applyProtection="0"/>
    <xf numFmtId="0" fontId="249" fillId="0" borderId="194" applyNumberFormat="0" applyFill="0" applyAlignment="0" applyProtection="0"/>
    <xf numFmtId="0" fontId="48" fillId="82" borderId="270" applyNumberFormat="0" applyFont="0" applyAlignment="0" applyProtection="0"/>
    <xf numFmtId="176" fontId="5" fillId="0" borderId="0" applyFont="0" applyFill="0" applyBorder="0" applyAlignment="0" applyProtection="0"/>
    <xf numFmtId="0" fontId="91" fillId="0" borderId="245">
      <alignment horizontal="center"/>
    </xf>
    <xf numFmtId="287" fontId="372" fillId="0" borderId="276" applyFill="0" applyAlignment="0" applyProtection="0"/>
    <xf numFmtId="284" fontId="360" fillId="133" borderId="255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0" fillId="129" borderId="255" applyNumberFormat="0" applyProtection="0">
      <alignment horizontal="right" vertical="center"/>
    </xf>
    <xf numFmtId="0" fontId="52" fillId="139" borderId="253" applyNumberFormat="0" applyProtection="0">
      <alignment horizontal="left" vertical="center" indent="1"/>
    </xf>
    <xf numFmtId="0" fontId="346" fillId="112" borderId="221" applyNumberFormat="0" applyAlignment="0" applyProtection="0"/>
    <xf numFmtId="0" fontId="52" fillId="140" borderId="187" applyNumberFormat="0" applyProtection="0">
      <alignment horizontal="left" vertical="center" indent="1"/>
    </xf>
    <xf numFmtId="284" fontId="52" fillId="140" borderId="187" applyNumberFormat="0" applyProtection="0">
      <alignment horizontal="left" vertical="center" indent="1"/>
    </xf>
    <xf numFmtId="284" fontId="360" fillId="138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284" fontId="360" fillId="134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284" fontId="360" fillId="133" borderId="189" applyNumberFormat="0" applyProtection="0">
      <alignment horizontal="right" vertical="center"/>
    </xf>
    <xf numFmtId="284" fontId="360" fillId="132" borderId="189" applyNumberFormat="0" applyProtection="0">
      <alignment horizontal="right" vertical="center"/>
    </xf>
    <xf numFmtId="284" fontId="360" fillId="131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284" fontId="360" fillId="129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284" fontId="360" fillId="120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284" fontId="360" fillId="128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284" fontId="360" fillId="127" borderId="189" applyNumberFormat="0" applyProtection="0">
      <alignment horizontal="right" vertical="center"/>
    </xf>
    <xf numFmtId="0" fontId="360" fillId="127" borderId="189" applyNumberFormat="0" applyProtection="0">
      <alignment horizontal="right" vertical="center"/>
    </xf>
    <xf numFmtId="284" fontId="357" fillId="125" borderId="189" applyNumberFormat="0" applyProtection="0">
      <alignment vertical="center"/>
    </xf>
    <xf numFmtId="0" fontId="357" fillId="125" borderId="189" applyNumberFormat="0" applyProtection="0">
      <alignment vertical="center"/>
    </xf>
    <xf numFmtId="287" fontId="333" fillId="124" borderId="188" applyProtection="0">
      <alignment horizontal="center"/>
    </xf>
    <xf numFmtId="0" fontId="346" fillId="80" borderId="187" applyNumberFormat="0" applyAlignment="0" applyProtection="0"/>
    <xf numFmtId="0" fontId="346" fillId="80" borderId="187" applyNumberFormat="0" applyAlignment="0" applyProtection="0"/>
    <xf numFmtId="0" fontId="360" fillId="132" borderId="189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284" fontId="333" fillId="114" borderId="181" applyNumberFormat="0" applyAlignment="0" applyProtection="0"/>
    <xf numFmtId="0" fontId="333" fillId="114" borderId="181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299" fillId="82" borderId="186" applyNumberFormat="0" applyFont="0" applyAlignment="0" applyProtection="0"/>
    <xf numFmtId="10" fontId="316" fillId="59" borderId="179" applyNumberFormat="0" applyBorder="0" applyAlignment="0" applyProtection="0"/>
    <xf numFmtId="10" fontId="101" fillId="59" borderId="179" applyNumberFormat="0" applyBorder="0" applyAlignment="0" applyProtection="0"/>
    <xf numFmtId="176" fontId="5" fillId="0" borderId="0" applyFont="0" applyFill="0" applyBorder="0" applyAlignment="0" applyProtection="0"/>
    <xf numFmtId="0" fontId="77" fillId="0" borderId="214">
      <alignment horizontal="left" vertical="center"/>
    </xf>
    <xf numFmtId="0" fontId="309" fillId="33" borderId="218"/>
    <xf numFmtId="284" fontId="309" fillId="33" borderId="218"/>
    <xf numFmtId="0" fontId="309" fillId="33" borderId="218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87" fontId="304" fillId="113" borderId="215" applyProtection="0">
      <alignment horizontal="center"/>
    </xf>
    <xf numFmtId="0" fontId="291" fillId="80" borderId="217" applyNumberFormat="0" applyAlignment="0" applyProtection="0"/>
    <xf numFmtId="0" fontId="290" fillId="112" borderId="217" applyNumberFormat="0" applyAlignment="0" applyProtection="0"/>
    <xf numFmtId="0" fontId="91" fillId="0" borderId="213">
      <alignment horizontal="center"/>
    </xf>
    <xf numFmtId="0" fontId="291" fillId="80" borderId="183" applyNumberFormat="0" applyAlignment="0" applyProtection="0"/>
    <xf numFmtId="173" fontId="138" fillId="0" borderId="0" applyFont="0" applyFill="0" applyBorder="0" applyProtection="0">
      <alignment vertical="center"/>
    </xf>
    <xf numFmtId="284" fontId="317" fillId="0" borderId="185">
      <alignment horizontal="left" vertical="center"/>
    </xf>
    <xf numFmtId="0" fontId="332" fillId="67" borderId="183" applyNumberFormat="0" applyAlignment="0" applyProtection="0"/>
    <xf numFmtId="0" fontId="346" fillId="80" borderId="187" applyNumberFormat="0" applyAlignment="0" applyProtection="0"/>
    <xf numFmtId="0" fontId="357" fillId="125" borderId="189" applyNumberFormat="0" applyProtection="0">
      <alignment vertical="center"/>
    </xf>
    <xf numFmtId="0" fontId="360" fillId="128" borderId="189" applyNumberFormat="0" applyProtection="0">
      <alignment horizontal="right" vertical="center"/>
    </xf>
    <xf numFmtId="0" fontId="291" fillId="80" borderId="183" applyNumberFormat="0" applyAlignment="0" applyProtection="0"/>
    <xf numFmtId="0" fontId="360" fillId="131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0" fontId="154" fillId="80" borderId="201" applyNumberFormat="0" applyAlignment="0" applyProtection="0"/>
    <xf numFmtId="0" fontId="190" fillId="67" borderId="201" applyNumberFormat="0" applyAlignment="0" applyProtection="0"/>
    <xf numFmtId="0" fontId="332" fillId="53" borderId="217" applyNumberFormat="0" applyAlignment="0" applyProtection="0"/>
    <xf numFmtId="0" fontId="314" fillId="33" borderId="202"/>
    <xf numFmtId="0" fontId="77" fillId="0" borderId="198">
      <alignment horizontal="left" vertical="center"/>
    </xf>
    <xf numFmtId="0" fontId="77" fillId="0" borderId="198">
      <alignment horizontal="left" vertical="center"/>
    </xf>
    <xf numFmtId="0" fontId="346" fillId="80" borderId="221" applyNumberFormat="0" applyAlignment="0" applyProtection="0"/>
    <xf numFmtId="10" fontId="101" fillId="59" borderId="213" applyNumberFormat="0" applyBorder="0" applyAlignment="0" applyProtection="0"/>
    <xf numFmtId="0" fontId="332" fillId="53" borderId="217" applyNumberFormat="0" applyAlignment="0" applyProtection="0"/>
    <xf numFmtId="10" fontId="101" fillId="59" borderId="213" applyNumberFormat="0" applyBorder="0" applyAlignment="0" applyProtection="0"/>
    <xf numFmtId="284" fontId="288" fillId="0" borderId="215" applyNumberFormat="0" applyFill="0" applyAlignment="0" applyProtection="0"/>
    <xf numFmtId="0" fontId="5" fillId="82" borderId="220" applyNumberFormat="0" applyFont="0" applyAlignment="0" applyProtection="0"/>
    <xf numFmtId="10" fontId="316" fillId="59" borderId="213" applyNumberFormat="0" applyBorder="0" applyAlignment="0" applyProtection="0"/>
    <xf numFmtId="287" fontId="52" fillId="0" borderId="210" applyAlignment="0"/>
    <xf numFmtId="0" fontId="5" fillId="82" borderId="186" applyNumberFormat="0" applyFont="0" applyAlignment="0" applyProtection="0"/>
    <xf numFmtId="0" fontId="360" fillId="127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10" fontId="316" fillId="59" borderId="197" applyNumberFormat="0" applyBorder="0" applyAlignment="0" applyProtection="0"/>
    <xf numFmtId="284" fontId="360" fillId="138" borderId="223" applyNumberFormat="0" applyProtection="0">
      <alignment horizontal="right" vertical="center"/>
    </xf>
    <xf numFmtId="284" fontId="326" fillId="141" borderId="221" applyNumberFormat="0" applyProtection="0">
      <alignment horizontal="left" vertical="center" indent="1"/>
    </xf>
    <xf numFmtId="0" fontId="346" fillId="112" borderId="221" applyNumberFormat="0" applyAlignment="0" applyProtection="0"/>
    <xf numFmtId="284" fontId="357" fillId="125" borderId="223" applyNumberFormat="0" applyProtection="0">
      <alignment vertical="center"/>
    </xf>
    <xf numFmtId="0" fontId="378" fillId="0" borderId="227" applyNumberFormat="0" applyFill="0" applyAlignment="0" applyProtection="0"/>
    <xf numFmtId="0" fontId="52" fillId="140" borderId="253" applyNumberFormat="0" applyProtection="0">
      <alignment horizontal="left" vertical="center" indent="1"/>
    </xf>
    <xf numFmtId="0" fontId="91" fillId="0" borderId="245">
      <alignment horizontal="center"/>
    </xf>
    <xf numFmtId="0" fontId="331" fillId="0" borderId="247" applyNumberFormat="0" applyAlignment="0" applyProtection="0"/>
    <xf numFmtId="0" fontId="332" fillId="53" borderId="133" applyNumberFormat="0" applyAlignment="0" applyProtection="0"/>
    <xf numFmtId="0" fontId="190" fillId="67" borderId="249" applyNumberFormat="0" applyAlignment="0" applyProtection="0"/>
    <xf numFmtId="0" fontId="268" fillId="80" borderId="249" applyNumberFormat="0" applyAlignment="0" applyProtection="0">
      <alignment vertical="center"/>
    </xf>
    <xf numFmtId="0" fontId="247" fillId="67" borderId="249" applyNumberFormat="0" applyAlignment="0" applyProtection="0"/>
    <xf numFmtId="0" fontId="5" fillId="82" borderId="252" applyNumberFormat="0" applyFont="0" applyAlignment="0" applyProtection="0"/>
    <xf numFmtId="0" fontId="5" fillId="0" borderId="271" applyNumberFormat="0" applyProtection="0">
      <alignment horizontal="left" vertical="center" indent="1"/>
    </xf>
    <xf numFmtId="287" fontId="333" fillId="124" borderId="254" applyProtection="0">
      <alignment horizontal="center"/>
    </xf>
    <xf numFmtId="0" fontId="247" fillId="67" borderId="249" applyNumberFormat="0" applyAlignment="0" applyProtection="0"/>
    <xf numFmtId="0" fontId="378" fillId="0" borderId="259" applyNumberFormat="0" applyFill="0" applyAlignment="0" applyProtection="0"/>
    <xf numFmtId="0" fontId="290" fillId="112" borderId="249" applyNumberFormat="0" applyAlignment="0" applyProtection="0"/>
    <xf numFmtId="284" fontId="317" fillId="0" borderId="135">
      <alignment horizontal="left" vertical="center"/>
    </xf>
    <xf numFmtId="0" fontId="317" fillId="0" borderId="135">
      <alignment horizontal="left" vertical="center"/>
    </xf>
    <xf numFmtId="0" fontId="291" fillId="80" borderId="267" applyNumberFormat="0" applyAlignment="0" applyProtection="0"/>
    <xf numFmtId="0" fontId="52" fillId="121" borderId="253" applyNumberFormat="0" applyProtection="0">
      <alignment horizontal="left" vertical="center" indent="1"/>
    </xf>
    <xf numFmtId="0" fontId="5" fillId="101" borderId="271" applyNumberFormat="0" applyProtection="0">
      <alignment horizontal="left" vertical="center" indent="1"/>
    </xf>
    <xf numFmtId="0" fontId="91" fillId="0" borderId="245">
      <alignment horizontal="center"/>
    </xf>
    <xf numFmtId="0" fontId="291" fillId="80" borderId="133" applyNumberFormat="0" applyAlignment="0" applyProtection="0"/>
    <xf numFmtId="0" fontId="331" fillId="0" borderId="265" applyNumberForma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5" fillId="82" borderId="186" applyNumberFormat="0" applyFon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201" fillId="80" borderId="253" applyNumberFormat="0" applyAlignment="0" applyProtection="0"/>
    <xf numFmtId="0" fontId="290" fillId="112" borderId="249" applyNumberFormat="0" applyAlignment="0" applyProtection="0"/>
    <xf numFmtId="3" fontId="370" fillId="83" borderId="245">
      <alignment horizontal="left" vertical="top" wrapText="1"/>
      <protection locked="0"/>
    </xf>
    <xf numFmtId="0" fontId="240" fillId="80" borderId="249" applyNumberFormat="0" applyAlignment="0" applyProtection="0"/>
    <xf numFmtId="284" fontId="46" fillId="82" borderId="252" applyNumberFormat="0" applyFont="0" applyAlignment="0" applyProtection="0"/>
    <xf numFmtId="0" fontId="249" fillId="0" borderId="260" applyNumberFormat="0" applyFill="0" applyAlignment="0" applyProtection="0"/>
    <xf numFmtId="0" fontId="5" fillId="82" borderId="252" applyNumberFormat="0" applyFont="0" applyAlignment="0" applyProtection="0">
      <alignment vertical="center"/>
    </xf>
    <xf numFmtId="0" fontId="386" fillId="80" borderId="249" applyNumberFormat="0" applyAlignment="0" applyProtection="0">
      <alignment vertical="center"/>
    </xf>
    <xf numFmtId="0" fontId="309" fillId="33" borderId="250"/>
    <xf numFmtId="0" fontId="48" fillId="82" borderId="252" applyNumberFormat="0" applyFont="0" applyAlignment="0" applyProtection="0"/>
    <xf numFmtId="0" fontId="291" fillId="80" borderId="299" applyNumberFormat="0" applyAlignment="0" applyProtection="0"/>
    <xf numFmtId="4" fontId="76" fillId="91" borderId="271" applyNumberFormat="0" applyProtection="0">
      <alignment horizontal="right" vertical="center"/>
    </xf>
    <xf numFmtId="0" fontId="291" fillId="80" borderId="267" applyNumberFormat="0" applyAlignment="0" applyProtection="0"/>
    <xf numFmtId="0" fontId="247" fillId="67" borderId="249" applyNumberFormat="0" applyAlignment="0" applyProtection="0"/>
    <xf numFmtId="284" fontId="333" fillId="144" borderId="257" applyNumberFormat="0" applyProtection="0">
      <alignment horizontal="center"/>
    </xf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148" fillId="52" borderId="261">
      <alignment horizontal="centerContinuous" vertical="top"/>
    </xf>
    <xf numFmtId="166" fontId="96" fillId="0" borderId="0" applyFont="0" applyFill="0" applyBorder="0" applyAlignment="0" applyProtection="0"/>
    <xf numFmtId="0" fontId="299" fillId="82" borderId="136" applyNumberFormat="0" applyFont="0" applyAlignment="0" applyProtection="0"/>
    <xf numFmtId="0" fontId="346" fillId="80" borderId="137" applyNumberFormat="0" applyAlignment="0" applyProtection="0"/>
    <xf numFmtId="0" fontId="317" fillId="0" borderId="251">
      <alignment horizontal="left" vertical="center"/>
    </xf>
    <xf numFmtId="0" fontId="77" fillId="0" borderId="264">
      <alignment horizontal="left" vertical="center"/>
    </xf>
    <xf numFmtId="10" fontId="316" fillId="59" borderId="245" applyNumberFormat="0" applyBorder="0" applyAlignment="0" applyProtection="0"/>
    <xf numFmtId="0" fontId="91" fillId="0" borderId="245">
      <alignment horizontal="center"/>
    </xf>
    <xf numFmtId="0" fontId="332" fillId="53" borderId="267" applyNumberFormat="0" applyAlignment="0" applyProtection="0"/>
    <xf numFmtId="0" fontId="346" fillId="80" borderId="271" applyNumberFormat="0" applyAlignment="0" applyProtection="0"/>
    <xf numFmtId="0" fontId="360" fillId="130" borderId="139" applyNumberFormat="0" applyProtection="0">
      <alignment horizontal="right" vertical="center"/>
    </xf>
    <xf numFmtId="0" fontId="328" fillId="138" borderId="140" applyNumberFormat="0" applyProtection="0">
      <alignment horizontal="left" vertical="center" indent="1"/>
    </xf>
    <xf numFmtId="252" fontId="52" fillId="0" borderId="251" applyFill="0"/>
    <xf numFmtId="0" fontId="360" fillId="129" borderId="255" applyNumberFormat="0" applyProtection="0">
      <alignment horizontal="right" vertical="center"/>
    </xf>
    <xf numFmtId="0" fontId="360" fillId="127" borderId="255" applyNumberFormat="0" applyProtection="0">
      <alignment horizontal="right" vertical="center"/>
    </xf>
    <xf numFmtId="284" fontId="358" fillId="125" borderId="253" applyNumberFormat="0" applyProtection="0">
      <alignment horizontal="left" vertical="center" indent="1"/>
    </xf>
    <xf numFmtId="0" fontId="363" fillId="110" borderId="255" applyNumberFormat="0" applyProtection="0">
      <alignment vertic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284" fontId="288" fillId="0" borderId="247" applyNumberFormat="0" applyFill="0" applyAlignment="0" applyProtection="0"/>
    <xf numFmtId="0" fontId="328" fillId="138" borderId="190" applyNumberFormat="0" applyProtection="0">
      <alignment horizontal="left" vertical="center" indent="1"/>
    </xf>
    <xf numFmtId="10" fontId="101" fillId="59" borderId="263" applyNumberFormat="0" applyBorder="0" applyAlignment="0" applyProtection="0"/>
    <xf numFmtId="0" fontId="201" fillId="80" borderId="89" applyNumberFormat="0" applyAlignment="0" applyProtection="0"/>
    <xf numFmtId="0" fontId="201" fillId="80" borderId="89" applyNumberFormat="0" applyAlignment="0" applyProtection="0"/>
    <xf numFmtId="0" fontId="201" fillId="80" borderId="89" applyNumberFormat="0" applyAlignment="0" applyProtection="0"/>
    <xf numFmtId="0" fontId="148" fillId="52" borderId="145">
      <alignment horizontal="centerContinuous" vertical="top"/>
    </xf>
    <xf numFmtId="0" fontId="346" fillId="112" borderId="137" applyNumberFormat="0" applyAlignment="0" applyProtection="0"/>
    <xf numFmtId="4" fontId="207" fillId="86" borderId="89" applyNumberFormat="0" applyProtection="0">
      <alignment vertical="center"/>
    </xf>
    <xf numFmtId="0" fontId="5" fillId="52" borderId="89" applyNumberFormat="0" applyProtection="0">
      <alignment vertical="center"/>
    </xf>
    <xf numFmtId="4" fontId="207" fillId="87" borderId="89" applyNumberFormat="0" applyProtection="0">
      <alignment horizontal="left" vertical="center"/>
    </xf>
    <xf numFmtId="4" fontId="207" fillId="88" borderId="89" applyNumberFormat="0" applyProtection="0">
      <alignment horizontal="center" vertical="top"/>
    </xf>
    <xf numFmtId="0" fontId="74" fillId="89" borderId="89" applyNumberFormat="0" applyProtection="0">
      <alignment horizontal="left" vertical="top"/>
    </xf>
    <xf numFmtId="4" fontId="76" fillId="90" borderId="89" applyNumberFormat="0" applyProtection="0">
      <alignment horizontal="right" vertical="center"/>
    </xf>
    <xf numFmtId="4" fontId="76" fillId="91" borderId="89" applyNumberFormat="0" applyProtection="0">
      <alignment horizontal="right" vertical="center"/>
    </xf>
    <xf numFmtId="4" fontId="76" fillId="51" borderId="89" applyNumberFormat="0" applyProtection="0">
      <alignment horizontal="right" vertical="center"/>
    </xf>
    <xf numFmtId="4" fontId="76" fillId="92" borderId="89" applyNumberFormat="0" applyProtection="0">
      <alignment horizontal="right" vertical="center"/>
    </xf>
    <xf numFmtId="4" fontId="76" fillId="93" borderId="89" applyNumberFormat="0" applyProtection="0">
      <alignment horizontal="right" vertical="center"/>
    </xf>
    <xf numFmtId="4" fontId="76" fillId="94" borderId="89" applyNumberFormat="0" applyProtection="0">
      <alignment horizontal="right" vertical="center"/>
    </xf>
    <xf numFmtId="4" fontId="76" fillId="95" borderId="89" applyNumberFormat="0" applyProtection="0">
      <alignment horizontal="right" vertical="center"/>
    </xf>
    <xf numFmtId="4" fontId="76" fillId="96" borderId="89" applyNumberFormat="0" applyProtection="0">
      <alignment horizontal="right" vertical="center"/>
    </xf>
    <xf numFmtId="4" fontId="76" fillId="97" borderId="89" applyNumberFormat="0" applyProtection="0">
      <alignment horizontal="right" vertical="center"/>
    </xf>
    <xf numFmtId="0" fontId="366" fillId="143" borderId="140" applyNumberFormat="0" applyProtection="0">
      <alignment horizontal="left" vertical="center" indent="1"/>
    </xf>
    <xf numFmtId="0" fontId="5" fillId="99" borderId="89" applyNumberFormat="0" applyProtection="0">
      <alignment horizontal="left" vertical="center" indent="1"/>
    </xf>
    <xf numFmtId="4" fontId="76" fillId="100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1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102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52" borderId="89" applyNumberFormat="0" applyProtection="0">
      <alignment horizontal="left" vertical="center" indent="1"/>
    </xf>
    <xf numFmtId="0" fontId="5" fillId="0" borderId="89" applyNumberFormat="0" applyProtection="0">
      <alignment horizontal="left" vertical="center" indent="1"/>
    </xf>
    <xf numFmtId="0" fontId="5" fillId="99" borderId="89" applyNumberFormat="0" applyProtection="0">
      <alignment horizontal="left" vertical="center" indent="1"/>
    </xf>
    <xf numFmtId="0" fontId="76" fillId="99" borderId="89" applyNumberFormat="0" applyProtection="0">
      <alignment vertical="center"/>
    </xf>
    <xf numFmtId="0" fontId="5" fillId="99" borderId="89" applyNumberFormat="0" applyProtection="0">
      <alignment vertical="center"/>
    </xf>
    <xf numFmtId="0" fontId="76" fillId="99" borderId="89" applyNumberFormat="0" applyProtection="0">
      <alignment horizontal="left" vertical="center" indent="1"/>
    </xf>
    <xf numFmtId="0" fontId="76" fillId="99" borderId="89" applyNumberFormat="0" applyProtection="0">
      <alignment horizontal="left" vertical="center" indent="1"/>
    </xf>
    <xf numFmtId="3" fontId="76" fillId="56" borderId="89" applyProtection="0">
      <alignment horizontal="right" vertical="center"/>
    </xf>
    <xf numFmtId="0" fontId="5" fillId="0" borderId="89" applyNumberFormat="0" applyProtection="0">
      <alignment horizontal="right" vertical="center"/>
    </xf>
    <xf numFmtId="0" fontId="5" fillId="99" borderId="89" applyNumberFormat="0" applyProtection="0">
      <alignment horizontal="left" vertical="center" indent="1"/>
    </xf>
    <xf numFmtId="0" fontId="74" fillId="103" borderId="89" applyNumberFormat="0" applyProtection="0">
      <alignment horizontal="center" vertical="top"/>
    </xf>
    <xf numFmtId="0" fontId="143" fillId="82" borderId="136" applyNumberFormat="0" applyFont="0" applyAlignment="0" applyProtection="0"/>
    <xf numFmtId="4" fontId="210" fillId="104" borderId="89" applyNumberFormat="0" applyProtection="0">
      <alignment horizontal="right" vertical="center"/>
    </xf>
    <xf numFmtId="0" fontId="76" fillId="99" borderId="221" applyNumberFormat="0" applyProtection="0">
      <alignment horizontal="left" vertical="center" indent="1"/>
    </xf>
    <xf numFmtId="0" fontId="290" fillId="112" borderId="183" applyNumberFormat="0" applyAlignment="0" applyProtection="0"/>
    <xf numFmtId="0" fontId="143" fillId="82" borderId="220" applyNumberFormat="0" applyFont="0" applyAlignment="0" applyProtection="0"/>
    <xf numFmtId="4" fontId="207" fillId="87" borderId="253" applyNumberFormat="0" applyProtection="0">
      <alignment horizontal="left" vertical="center"/>
    </xf>
    <xf numFmtId="0" fontId="317" fillId="0" borderId="251">
      <alignment horizontal="left" vertical="center"/>
    </xf>
    <xf numFmtId="287" fontId="304" fillId="113" borderId="265" applyProtection="0">
      <alignment horizontal="center"/>
    </xf>
    <xf numFmtId="0" fontId="288" fillId="0" borderId="199" applyNumberFormat="0" applyFill="0" applyAlignment="0" applyProtection="0"/>
    <xf numFmtId="284" fontId="326" fillId="141" borderId="271" applyNumberFormat="0" applyProtection="0">
      <alignment horizontal="left" vertical="center" indent="1"/>
    </xf>
    <xf numFmtId="0" fontId="154" fillId="80" borderId="267" applyNumberFormat="0" applyAlignment="0" applyProtection="0"/>
    <xf numFmtId="0" fontId="393" fillId="67" borderId="249" applyNumberFormat="0" applyAlignment="0" applyProtection="0">
      <alignment vertical="center"/>
    </xf>
    <xf numFmtId="0" fontId="48" fillId="82" borderId="252" applyNumberFormat="0" applyFont="0" applyAlignment="0" applyProtection="0"/>
    <xf numFmtId="0" fontId="74" fillId="89" borderId="271" applyNumberFormat="0" applyProtection="0">
      <alignment horizontal="left" vertical="top"/>
    </xf>
    <xf numFmtId="284" fontId="46" fillId="82" borderId="252" applyNumberFormat="0" applyFont="0" applyAlignment="0" applyProtection="0"/>
    <xf numFmtId="0" fontId="91" fillId="0" borderId="245">
      <alignment horizontal="center"/>
    </xf>
    <xf numFmtId="12" fontId="121" fillId="0" borderId="129">
      <alignment horizontal="center"/>
    </xf>
    <xf numFmtId="0" fontId="91" fillId="0" borderId="197">
      <alignment horizontal="center"/>
    </xf>
    <xf numFmtId="0" fontId="290" fillId="112" borderId="201" applyNumberFormat="0" applyAlignment="0" applyProtection="0"/>
    <xf numFmtId="0" fontId="392" fillId="0" borderId="212" applyNumberFormat="0" applyFill="0" applyAlignment="0" applyProtection="0">
      <alignment vertical="center"/>
    </xf>
    <xf numFmtId="0" fontId="290" fillId="112" borderId="217" applyNumberFormat="0" applyAlignment="0" applyProtection="0"/>
    <xf numFmtId="0" fontId="299" fillId="82" borderId="186" applyNumberFormat="0" applyFont="0" applyAlignment="0" applyProtection="0"/>
    <xf numFmtId="0" fontId="346" fillId="80" borderId="187" applyNumberFormat="0" applyAlignment="0" applyProtection="0"/>
    <xf numFmtId="0" fontId="52" fillId="126" borderId="221" applyNumberFormat="0" applyProtection="0">
      <alignment horizontal="left" vertical="center" indent="1"/>
    </xf>
    <xf numFmtId="0" fontId="226" fillId="0" borderId="96" applyNumberFormat="0" applyFill="0" applyAlignment="0" applyProtection="0"/>
    <xf numFmtId="0" fontId="226" fillId="0" borderId="96" applyNumberFormat="0" applyFill="0" applyAlignment="0" applyProtection="0"/>
    <xf numFmtId="0" fontId="226" fillId="0" borderId="96" applyNumberFormat="0" applyFill="0" applyAlignment="0" applyProtection="0"/>
    <xf numFmtId="284" fontId="360" fillId="131" borderId="255" applyNumberFormat="0" applyProtection="0">
      <alignment horizontal="right" vertical="center"/>
    </xf>
    <xf numFmtId="0" fontId="332" fillId="53" borderId="249" applyNumberFormat="0" applyAlignment="0" applyProtection="0"/>
    <xf numFmtId="262" fontId="185" fillId="0" borderId="145">
      <alignment horizontal="left"/>
    </xf>
    <xf numFmtId="284" fontId="360" fillId="134" borderId="189" applyNumberFormat="0" applyProtection="0">
      <alignment horizontal="right" vertical="center"/>
    </xf>
    <xf numFmtId="0" fontId="52" fillId="139" borderId="187" applyNumberFormat="0" applyProtection="0">
      <alignment horizontal="left" vertical="center" indent="1"/>
    </xf>
    <xf numFmtId="0" fontId="360" fillId="133" borderId="189" applyNumberFormat="0" applyProtection="0">
      <alignment horizontal="right" vertical="center"/>
    </xf>
    <xf numFmtId="0" fontId="346" fillId="112" borderId="187" applyNumberFormat="0" applyAlignment="0" applyProtection="0"/>
    <xf numFmtId="0" fontId="5" fillId="82" borderId="186" applyNumberFormat="0" applyFont="0" applyAlignment="0" applyProtection="0"/>
    <xf numFmtId="10" fontId="101" fillId="59" borderId="179" applyNumberFormat="0" applyBorder="0" applyAlignment="0" applyProtection="0"/>
    <xf numFmtId="0" fontId="143" fillId="82" borderId="220" applyNumberFormat="0" applyFont="0" applyAlignment="0" applyProtection="0"/>
    <xf numFmtId="0" fontId="77" fillId="0" borderId="214">
      <alignment horizontal="left" vertical="center"/>
    </xf>
    <xf numFmtId="0" fontId="360" fillId="129" borderId="189" applyNumberFormat="0" applyProtection="0">
      <alignment horizontal="right" vertical="center"/>
    </xf>
    <xf numFmtId="0" fontId="143" fillId="82" borderId="220" applyNumberFormat="0" applyFont="0" applyAlignment="0" applyProtection="0"/>
    <xf numFmtId="0" fontId="46" fillId="82" borderId="204" applyNumberFormat="0" applyFont="0" applyAlignment="0" applyProtection="0"/>
    <xf numFmtId="0" fontId="360" fillId="133" borderId="223" applyNumberFormat="0" applyProtection="0">
      <alignment horizontal="right" vertical="center"/>
    </xf>
    <xf numFmtId="284" fontId="360" fillId="110" borderId="255" applyNumberFormat="0" applyProtection="0">
      <alignment vertical="center"/>
    </xf>
    <xf numFmtId="0" fontId="314" fillId="116" borderId="268"/>
    <xf numFmtId="5" fontId="275" fillId="0" borderId="248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82" borderId="186" applyNumberFormat="0" applyFont="0" applyAlignment="0" applyProtection="0"/>
    <xf numFmtId="0" fontId="154" fillId="80" borderId="217" applyNumberFormat="0" applyAlignment="0" applyProtection="0"/>
    <xf numFmtId="0" fontId="77" fillId="0" borderId="246">
      <alignment horizontal="left" vertical="center"/>
    </xf>
    <xf numFmtId="3" fontId="370" fillId="83" borderId="245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0" fontId="249" fillId="0" borderId="260" applyNumberFormat="0" applyFill="0" applyAlignment="0" applyProtection="0"/>
    <xf numFmtId="0" fontId="91" fillId="0" borderId="197">
      <alignment horizontal="center"/>
    </xf>
    <xf numFmtId="0" fontId="346" fillId="112" borderId="271" applyNumberFormat="0" applyAlignment="0" applyProtection="0"/>
    <xf numFmtId="0" fontId="48" fillId="82" borderId="252" applyNumberFormat="0" applyFont="0" applyAlignment="0" applyProtection="0"/>
    <xf numFmtId="0" fontId="48" fillId="82" borderId="204" applyNumberFormat="0" applyFont="0" applyAlignment="0" applyProtection="0"/>
    <xf numFmtId="0" fontId="48" fillId="82" borderId="186" applyNumberFormat="0" applyFont="0" applyAlignment="0" applyProtection="0"/>
    <xf numFmtId="252" fontId="372" fillId="0" borderId="192" applyFill="0"/>
    <xf numFmtId="0" fontId="333" fillId="114" borderId="215" applyNumberFormat="0" applyAlignment="0" applyProtection="0"/>
    <xf numFmtId="284" fontId="247" fillId="67" borderId="201" applyNumberFormat="0" applyAlignment="0" applyProtection="0"/>
    <xf numFmtId="0" fontId="332" fillId="53" borderId="217" applyNumberFormat="0" applyAlignment="0" applyProtection="0"/>
    <xf numFmtId="284" fontId="309" fillId="33" borderId="202"/>
    <xf numFmtId="0" fontId="259" fillId="80" borderId="89" applyNumberFormat="0" applyAlignment="0" applyProtection="0">
      <alignment vertical="center"/>
    </xf>
    <xf numFmtId="0" fontId="190" fillId="67" borderId="183" applyNumberFormat="0" applyAlignment="0" applyProtection="0"/>
    <xf numFmtId="0" fontId="154" fillId="80" borderId="183" applyNumberFormat="0" applyAlignment="0" applyProtection="0"/>
    <xf numFmtId="0" fontId="309" fillId="33" borderId="202"/>
    <xf numFmtId="284" fontId="314" fillId="116" borderId="202"/>
    <xf numFmtId="0" fontId="77" fillId="0" borderId="198">
      <alignment horizontal="left" vertical="center"/>
    </xf>
    <xf numFmtId="0" fontId="48" fillId="82" borderId="186" applyNumberFormat="0" applyFont="0" applyAlignment="0" applyProtection="0"/>
    <xf numFmtId="0" fontId="247" fillId="67" borderId="201" applyNumberFormat="0" applyAlignment="0" applyProtection="0"/>
    <xf numFmtId="0" fontId="288" fillId="0" borderId="181" applyNumberFormat="0" applyFill="0" applyAlignment="0" applyProtection="0"/>
    <xf numFmtId="0" fontId="143" fillId="82" borderId="220" applyNumberFormat="0" applyFont="0" applyAlignment="0" applyProtection="0"/>
    <xf numFmtId="0" fontId="363" fillId="110" borderId="223" applyNumberFormat="0" applyProtection="0">
      <alignment vertical="center"/>
    </xf>
    <xf numFmtId="284" fontId="288" fillId="0" borderId="181" applyNumberFormat="0" applyFill="0" applyAlignment="0" applyProtection="0"/>
    <xf numFmtId="284" fontId="309" fillId="33" borderId="184"/>
    <xf numFmtId="0" fontId="290" fillId="112" borderId="183" applyNumberFormat="0" applyAlignment="0" applyProtection="0"/>
    <xf numFmtId="284" fontId="326" fillId="141" borderId="187" applyNumberFormat="0" applyProtection="0">
      <alignment horizontal="left" vertical="center" indent="1"/>
    </xf>
    <xf numFmtId="284" fontId="366" fillId="143" borderId="256" applyNumberFormat="0" applyProtection="0">
      <alignment horizontal="left" vertical="center" indent="1"/>
    </xf>
    <xf numFmtId="284" fontId="309" fillId="33" borderId="218"/>
    <xf numFmtId="0" fontId="332" fillId="53" borderId="249" applyNumberFormat="0" applyAlignment="0" applyProtection="0"/>
    <xf numFmtId="0" fontId="91" fillId="0" borderId="213">
      <alignment horizontal="center"/>
    </xf>
    <xf numFmtId="0" fontId="247" fillId="67" borderId="201" applyNumberFormat="0" applyAlignment="0" applyProtection="0"/>
    <xf numFmtId="0" fontId="360" fillId="131" borderId="189" applyNumberFormat="0" applyProtection="0">
      <alignment horizontal="right" vertical="center"/>
    </xf>
    <xf numFmtId="0" fontId="240" fillId="80" borderId="217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271" fillId="0" borderId="96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77" fillId="0" borderId="214">
      <alignment horizontal="left" vertical="center"/>
    </xf>
    <xf numFmtId="166" fontId="1" fillId="0" borderId="0" applyFont="0" applyFill="0" applyBorder="0" applyAlignment="0" applyProtection="0"/>
    <xf numFmtId="284" fontId="314" fillId="116" borderId="218"/>
    <xf numFmtId="166" fontId="1" fillId="0" borderId="0" applyFont="0" applyFill="0" applyBorder="0" applyAlignment="0" applyProtection="0"/>
    <xf numFmtId="0" fontId="346" fillId="112" borderId="137" applyNumberFormat="0" applyAlignment="0" applyProtection="0"/>
    <xf numFmtId="284" fontId="363" fillId="110" borderId="255" applyNumberFormat="0" applyProtection="0">
      <alignment vertical="center"/>
    </xf>
    <xf numFmtId="9" fontId="108" fillId="0" borderId="18" applyNumberFormat="0" applyBorder="0"/>
    <xf numFmtId="0" fontId="346" fillId="112" borderId="137" applyNumberFormat="0" applyAlignment="0" applyProtection="0"/>
    <xf numFmtId="9" fontId="108" fillId="0" borderId="18" applyNumberFormat="0" applyBorder="0"/>
    <xf numFmtId="9" fontId="108" fillId="0" borderId="18" applyNumberFormat="0" applyBorder="0"/>
    <xf numFmtId="0" fontId="358" fillId="125" borderId="137" applyNumberFormat="0" applyProtection="0">
      <alignment horizontal="left" vertical="center" indent="1"/>
    </xf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66" fillId="143" borderId="256" applyNumberFormat="0" applyProtection="0">
      <alignment horizontal="left" vertical="center" indent="1"/>
    </xf>
    <xf numFmtId="9" fontId="108" fillId="0" borderId="18" applyNumberFormat="0" applyBorder="0"/>
    <xf numFmtId="0" fontId="346" fillId="112" borderId="13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0" fillId="67" borderId="217" applyNumberFormat="0" applyAlignment="0" applyProtection="0"/>
    <xf numFmtId="9" fontId="108" fillId="0" borderId="18" applyNumberFormat="0" applyBorder="0"/>
    <xf numFmtId="0" fontId="346" fillId="80" borderId="137" applyNumberFormat="0" applyAlignment="0" applyProtection="0"/>
    <xf numFmtId="0" fontId="143" fillId="82" borderId="136" applyNumberFormat="0" applyFont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78" fillId="0" borderId="211" applyNumberFormat="0" applyFill="0" applyAlignment="0" applyProtection="0"/>
    <xf numFmtId="284" fontId="52" fillId="126" borderId="137" applyNumberFormat="0" applyProtection="0">
      <alignment horizontal="left" vertical="center" indent="1"/>
    </xf>
    <xf numFmtId="0" fontId="143" fillId="82" borderId="270" applyNumberFormat="0" applyFont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4" fillId="116" borderId="25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34" fillId="82" borderId="252" applyNumberFormat="0" applyFont="0" applyAlignment="0" applyProtection="0">
      <alignment vertical="center"/>
    </xf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143" applyNumberFormat="0" applyFill="0" applyAlignment="0" applyProtection="0"/>
    <xf numFmtId="166" fontId="1" fillId="0" borderId="0" applyFont="0" applyFill="0" applyBorder="0" applyAlignment="0" applyProtection="0"/>
    <xf numFmtId="0" fontId="240" fillId="80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2" fillId="67" borderId="249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72" fillId="0" borderId="142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143" applyNumberFormat="0" applyFill="0" applyAlignment="0" applyProtection="0"/>
    <xf numFmtId="166" fontId="1" fillId="0" borderId="0" applyFont="0" applyFill="0" applyBorder="0" applyAlignment="0" applyProtection="0"/>
    <xf numFmtId="0" fontId="247" fillId="67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0" fillId="80" borderId="26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0" borderId="131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2" fontId="185" fillId="0" borderId="261">
      <alignment horizontal="left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143" applyNumberFormat="0" applyFill="0" applyAlignment="0" applyProtection="0"/>
    <xf numFmtId="166" fontId="1" fillId="0" borderId="0" applyFont="0" applyFill="0" applyBorder="0" applyAlignment="0" applyProtection="0"/>
    <xf numFmtId="0" fontId="247" fillId="67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0" borderId="131" applyNumberFormat="0" applyFill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0" fillId="112" borderId="249" applyNumberFormat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136" applyNumberFormat="0" applyFon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4" fillId="33" borderId="134"/>
    <xf numFmtId="0" fontId="226" fillId="0" borderId="278" applyNumberFormat="0" applyFill="0" applyAlignment="0" applyProtection="0"/>
    <xf numFmtId="284" fontId="52" fillId="140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252" fontId="52" fillId="0" borderId="142" applyFill="0"/>
    <xf numFmtId="166" fontId="1" fillId="0" borderId="0" applyFont="0" applyFill="0" applyBorder="0" applyAlignment="0" applyProtection="0"/>
    <xf numFmtId="284" fontId="249" fillId="0" borderId="144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2" fillId="0" borderId="142" applyFill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287" fontId="313" fillId="115" borderId="131" applyProtection="0">
      <alignment horizont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2" fillId="0" borderId="14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393" fillId="67" borderId="133" applyNumberFormat="0" applyAlignment="0" applyProtection="0">
      <alignment vertic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270" applyNumberFormat="0" applyFont="0" applyAlignment="0" applyProtection="0"/>
    <xf numFmtId="0" fontId="378" fillId="0" borderId="260" applyNumberFormat="0" applyFill="0" applyAlignment="0" applyProtection="0"/>
    <xf numFmtId="255" fontId="24" fillId="0" borderId="298" applyFill="0" applyProtection="0"/>
    <xf numFmtId="4" fontId="207" fillId="86" borderId="271" applyNumberFormat="0" applyProtection="0">
      <alignment vertical="center"/>
    </xf>
    <xf numFmtId="166" fontId="1" fillId="0" borderId="0" applyFont="0" applyFill="0" applyBorder="0" applyAlignment="0" applyProtection="0"/>
    <xf numFmtId="0" fontId="1" fillId="0" borderId="0"/>
    <xf numFmtId="0" fontId="77" fillId="0" borderId="180">
      <alignment horizontal="left" vertical="center"/>
    </xf>
    <xf numFmtId="0" fontId="314" fillId="33" borderId="250"/>
    <xf numFmtId="284" fontId="309" fillId="33" borderId="184"/>
    <xf numFmtId="0" fontId="288" fillId="0" borderId="265" applyNumberFormat="0" applyFill="0" applyAlignment="0" applyProtection="0"/>
    <xf numFmtId="0" fontId="288" fillId="0" borderId="247" applyNumberFormat="0" applyFill="0" applyAlignment="0" applyProtection="0"/>
    <xf numFmtId="0" fontId="326" fillId="141" borderId="253" applyNumberFormat="0" applyProtection="0">
      <alignment horizontal="left" vertical="center" indent="1"/>
    </xf>
    <xf numFmtId="0" fontId="360" fillId="134" borderId="189" applyNumberFormat="0" applyProtection="0">
      <alignment horizontal="right" vertical="center"/>
    </xf>
    <xf numFmtId="0" fontId="299" fillId="82" borderId="186" applyNumberFormat="0" applyFont="0" applyAlignment="0" applyProtection="0"/>
    <xf numFmtId="0" fontId="360" fillId="134" borderId="189" applyNumberFormat="0" applyProtection="0">
      <alignment horizontal="right" vertical="center"/>
    </xf>
    <xf numFmtId="287" fontId="52" fillId="0" borderId="258" applyAlignment="0"/>
    <xf numFmtId="0" fontId="77" fillId="0" borderId="180">
      <alignment horizontal="left" vertical="center"/>
    </xf>
    <xf numFmtId="0" fontId="326" fillId="141" borderId="187" applyNumberFormat="0" applyProtection="0">
      <alignment horizontal="left" vertical="center" indent="1"/>
    </xf>
    <xf numFmtId="0" fontId="226" fillId="0" borderId="260" applyNumberFormat="0" applyFill="0" applyAlignment="0" applyProtection="0"/>
    <xf numFmtId="0" fontId="309" fillId="33" borderId="184"/>
    <xf numFmtId="0" fontId="358" fillId="125" borderId="187" applyNumberFormat="0" applyProtection="0">
      <alignment horizontal="left" vertical="center" indent="1"/>
    </xf>
    <xf numFmtId="252" fontId="372" fillId="0" borderId="258" applyFill="0"/>
    <xf numFmtId="284" fontId="360" fillId="129" borderId="273" applyNumberFormat="0" applyProtection="0">
      <alignment horizontal="right" vertical="center"/>
    </xf>
    <xf numFmtId="4" fontId="76" fillId="96" borderId="271" applyNumberFormat="0" applyProtection="0">
      <alignment horizontal="right" vertical="center"/>
    </xf>
    <xf numFmtId="284" fontId="249" fillId="0" borderId="194" applyNumberFormat="0" applyFill="0" applyAlignment="0" applyProtection="0"/>
    <xf numFmtId="252" fontId="372" fillId="0" borderId="192" applyFill="0"/>
    <xf numFmtId="0" fontId="148" fillId="52" borderId="261">
      <alignment horizontal="centerContinuous" vertical="top"/>
    </xf>
    <xf numFmtId="0" fontId="143" fillId="82" borderId="270" applyNumberFormat="0" applyFont="0" applyAlignment="0" applyProtection="0"/>
    <xf numFmtId="0" fontId="5" fillId="0" borderId="221" applyNumberFormat="0" applyProtection="0">
      <alignment horizontal="left" vertical="center" indent="1"/>
    </xf>
    <xf numFmtId="284" fontId="309" fillId="33" borderId="202"/>
    <xf numFmtId="0" fontId="268" fillId="80" borderId="183" applyNumberFormat="0" applyAlignment="0" applyProtection="0">
      <alignment vertical="center"/>
    </xf>
    <xf numFmtId="0" fontId="240" fillId="80" borderId="201" applyNumberFormat="0" applyAlignment="0" applyProtection="0"/>
    <xf numFmtId="0" fontId="288" fillId="0" borderId="181" applyNumberFormat="0" applyFill="0" applyAlignment="0" applyProtection="0"/>
    <xf numFmtId="0" fontId="326" fillId="141" borderId="187" applyNumberFormat="0" applyProtection="0">
      <alignment horizontal="left" vertical="center" indent="1"/>
    </xf>
    <xf numFmtId="0" fontId="309" fillId="33" borderId="184"/>
    <xf numFmtId="4" fontId="76" fillId="51" borderId="187" applyNumberFormat="0" applyProtection="0">
      <alignment horizontal="right" vertical="center"/>
    </xf>
    <xf numFmtId="0" fontId="5" fillId="0" borderId="187" applyNumberFormat="0" applyProtection="0">
      <alignment horizontal="left" vertical="center" indent="1"/>
    </xf>
    <xf numFmtId="0" fontId="48" fillId="82" borderId="220" applyNumberFormat="0" applyFont="0" applyAlignment="0" applyProtection="0"/>
    <xf numFmtId="0" fontId="5" fillId="82" borderId="204" applyNumberFormat="0" applyFont="0" applyAlignment="0" applyProtection="0"/>
    <xf numFmtId="284" fontId="360" fillId="132" borderId="207" applyNumberFormat="0" applyProtection="0">
      <alignment horizontal="right" vertical="center"/>
    </xf>
    <xf numFmtId="284" fontId="360" fillId="127" borderId="207" applyNumberFormat="0" applyProtection="0">
      <alignment horizontal="right" vertical="center"/>
    </xf>
    <xf numFmtId="0" fontId="326" fillId="141" borderId="187" applyNumberFormat="0" applyProtection="0">
      <alignment horizontal="left" vertical="center" indent="1"/>
    </xf>
    <xf numFmtId="0" fontId="91" fillId="0" borderId="197">
      <alignment horizontal="center"/>
    </xf>
    <xf numFmtId="0" fontId="77" fillId="0" borderId="198">
      <alignment horizontal="left" vertical="center"/>
    </xf>
    <xf numFmtId="0" fontId="143" fillId="82" borderId="204" applyNumberFormat="0" applyFont="0" applyAlignment="0" applyProtection="0"/>
    <xf numFmtId="0" fontId="332" fillId="53" borderId="183" applyNumberFormat="0" applyAlignment="0" applyProtection="0"/>
    <xf numFmtId="0" fontId="360" fillId="131" borderId="189" applyNumberFormat="0" applyProtection="0">
      <alignment horizontal="right" vertical="center"/>
    </xf>
    <xf numFmtId="0" fontId="77" fillId="0" borderId="180">
      <alignment horizontal="left" vertical="center"/>
    </xf>
    <xf numFmtId="0" fontId="360" fillId="110" borderId="189" applyNumberFormat="0" applyProtection="0">
      <alignment vertical="center"/>
    </xf>
    <xf numFmtId="0" fontId="332" fillId="53" borderId="249" applyNumberFormat="0" applyAlignment="0" applyProtection="0"/>
    <xf numFmtId="0" fontId="360" fillId="110" borderId="255" applyNumberFormat="0" applyProtection="0">
      <alignment vertical="center"/>
    </xf>
    <xf numFmtId="10" fontId="101" fillId="59" borderId="245" applyNumberFormat="0" applyBorder="0" applyAlignment="0" applyProtection="0"/>
    <xf numFmtId="0" fontId="288" fillId="0" borderId="247" applyNumberFormat="0" applyFill="0" applyAlignment="0" applyProtection="0"/>
    <xf numFmtId="0" fontId="328" fillId="138" borderId="256" applyNumberFormat="0" applyProtection="0">
      <alignment horizontal="left" vertical="center" indent="1"/>
    </xf>
    <xf numFmtId="0" fontId="360" fillId="128" borderId="189" applyNumberFormat="0" applyProtection="0">
      <alignment horizontal="right" vertical="center"/>
    </xf>
    <xf numFmtId="0" fontId="143" fillId="82" borderId="252" applyNumberFormat="0" applyFont="0" applyAlignment="0" applyProtection="0"/>
    <xf numFmtId="0" fontId="52" fillId="139" borderId="271" applyNumberFormat="0" applyProtection="0">
      <alignment horizontal="left" vertical="center" indent="1"/>
    </xf>
    <xf numFmtId="0" fontId="332" fillId="67" borderId="183" applyNumberFormat="0" applyAlignment="0" applyProtection="0"/>
    <xf numFmtId="0" fontId="332" fillId="53" borderId="183" applyNumberFormat="0" applyAlignment="0" applyProtection="0"/>
    <xf numFmtId="10" fontId="101" fillId="59" borderId="179" applyNumberFormat="0" applyBorder="0" applyAlignment="0" applyProtection="0"/>
    <xf numFmtId="284" fontId="331" fillId="0" borderId="181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360" fillId="138" borderId="223" applyNumberFormat="0" applyProtection="0">
      <alignment horizontal="right" vertical="center"/>
    </xf>
    <xf numFmtId="0" fontId="360" fillId="128" borderId="223" applyNumberFormat="0" applyProtection="0">
      <alignment horizontal="right" vertical="center"/>
    </xf>
    <xf numFmtId="0" fontId="392" fillId="0" borderId="228" applyNumberFormat="0" applyFill="0" applyAlignment="0" applyProtection="0">
      <alignment vertical="center"/>
    </xf>
    <xf numFmtId="0" fontId="5" fillId="82" borderId="220" applyNumberFormat="0" applyFont="0" applyAlignment="0" applyProtection="0">
      <alignment vertical="center"/>
    </xf>
    <xf numFmtId="0" fontId="386" fillId="80" borderId="217" applyNumberFormat="0" applyAlignment="0" applyProtection="0">
      <alignment vertical="center"/>
    </xf>
    <xf numFmtId="0" fontId="46" fillId="82" borderId="220" applyNumberFormat="0" applyFont="0" applyAlignment="0" applyProtection="0"/>
    <xf numFmtId="0" fontId="249" fillId="0" borderId="228" applyNumberFormat="0" applyFill="0" applyAlignment="0" applyProtection="0"/>
    <xf numFmtId="0" fontId="249" fillId="0" borderId="228" applyNumberFormat="0" applyFill="0" applyAlignment="0" applyProtection="0"/>
    <xf numFmtId="284" fontId="249" fillId="0" borderId="228" applyNumberFormat="0" applyFill="0" applyAlignment="0" applyProtection="0"/>
    <xf numFmtId="0" fontId="249" fillId="0" borderId="228" applyNumberFormat="0" applyFill="0" applyAlignment="0" applyProtection="0"/>
    <xf numFmtId="0" fontId="247" fillId="67" borderId="217" applyNumberFormat="0" applyAlignment="0" applyProtection="0"/>
    <xf numFmtId="0" fontId="247" fillId="67" borderId="217" applyNumberFormat="0" applyAlignment="0" applyProtection="0"/>
    <xf numFmtId="0" fontId="360" fillId="131" borderId="223" applyNumberFormat="0" applyProtection="0">
      <alignment horizontal="right" vertical="center"/>
    </xf>
    <xf numFmtId="0" fontId="239" fillId="80" borderId="221" applyNumberFormat="0" applyAlignment="0" applyProtection="0"/>
    <xf numFmtId="0" fontId="378" fillId="0" borderId="228" applyNumberFormat="0" applyFill="0" applyAlignment="0" applyProtection="0"/>
    <xf numFmtId="0" fontId="378" fillId="0" borderId="227" applyNumberFormat="0" applyFill="0" applyAlignment="0" applyProtection="0"/>
    <xf numFmtId="0" fontId="378" fillId="0" borderId="227" applyNumberFormat="0" applyFill="0" applyAlignment="0" applyProtection="0"/>
    <xf numFmtId="252" fontId="372" fillId="0" borderId="226" applyFill="0"/>
    <xf numFmtId="252" fontId="372" fillId="0" borderId="219" applyFill="0"/>
    <xf numFmtId="0" fontId="288" fillId="0" borderId="215" applyNumberFormat="0" applyFill="0" applyAlignment="0" applyProtection="0"/>
    <xf numFmtId="0" fontId="332" fillId="53" borderId="217" applyNumberFormat="0" applyAlignment="0" applyProtection="0"/>
    <xf numFmtId="10" fontId="101" fillId="59" borderId="213" applyNumberFormat="0" applyBorder="0" applyAlignment="0" applyProtection="0"/>
    <xf numFmtId="0" fontId="331" fillId="0" borderId="215" applyNumberFormat="0" applyAlignment="0" applyProtection="0"/>
    <xf numFmtId="284" fontId="331" fillId="0" borderId="215" applyNumberFormat="0" applyAlignment="0" applyProtection="0"/>
    <xf numFmtId="0" fontId="346" fillId="112" borderId="221" applyNumberFormat="0" applyAlignment="0" applyProtection="0"/>
    <xf numFmtId="0" fontId="77" fillId="0" borderId="214">
      <alignment horizontal="left" vertical="center"/>
    </xf>
    <xf numFmtId="252" fontId="52" fillId="0" borderId="210" applyFill="0"/>
    <xf numFmtId="0" fontId="290" fillId="112" borderId="183" applyNumberFormat="0" applyAlignment="0" applyProtection="0"/>
    <xf numFmtId="0" fontId="332" fillId="67" borderId="183" applyNumberFormat="0" applyAlignment="0" applyProtection="0"/>
    <xf numFmtId="0" fontId="317" fillId="0" borderId="185">
      <alignment horizontal="left" vertical="center"/>
    </xf>
    <xf numFmtId="0" fontId="332" fillId="53" borderId="183" applyNumberFormat="0" applyAlignment="0" applyProtection="0"/>
    <xf numFmtId="0" fontId="358" fillId="125" borderId="187" applyNumberFormat="0" applyProtection="0">
      <alignment horizontal="left" vertical="center" indent="1"/>
    </xf>
    <xf numFmtId="287" fontId="52" fillId="0" borderId="192" applyAlignment="0"/>
    <xf numFmtId="0" fontId="360" fillId="130" borderId="189" applyNumberFormat="0" applyProtection="0">
      <alignment horizontal="right" vertical="center"/>
    </xf>
    <xf numFmtId="0" fontId="328" fillId="138" borderId="190" applyNumberFormat="0" applyProtection="0">
      <alignment horizontal="left" vertical="center" indent="1"/>
    </xf>
    <xf numFmtId="284" fontId="333" fillId="114" borderId="215" applyNumberFormat="0" applyAlignment="0" applyProtection="0"/>
    <xf numFmtId="0" fontId="399" fillId="80" borderId="221" applyNumberFormat="0" applyAlignment="0" applyProtection="0">
      <alignment vertical="center"/>
    </xf>
    <xf numFmtId="0" fontId="5" fillId="82" borderId="220" applyNumberFormat="0" applyFont="0" applyAlignment="0" applyProtection="0"/>
    <xf numFmtId="0" fontId="5" fillId="82" borderId="220" applyNumberFormat="0" applyFont="0" applyAlignment="0" applyProtection="0"/>
    <xf numFmtId="0" fontId="77" fillId="0" borderId="214">
      <alignment horizontal="left" vertical="center"/>
    </xf>
    <xf numFmtId="0" fontId="143" fillId="82" borderId="220" applyNumberFormat="0" applyFont="0" applyAlignment="0" applyProtection="0"/>
    <xf numFmtId="0" fontId="240" fillId="80" borderId="267" applyNumberFormat="0" applyAlignment="0" applyProtection="0"/>
    <xf numFmtId="0" fontId="143" fillId="82" borderId="220" applyNumberFormat="0" applyFont="0" applyAlignment="0" applyProtection="0"/>
    <xf numFmtId="0" fontId="346" fillId="112" borderId="187" applyNumberFormat="0" applyAlignment="0" applyProtection="0"/>
    <xf numFmtId="284" fontId="52" fillId="121" borderId="221" applyNumberFormat="0" applyProtection="0">
      <alignment horizontal="left" vertical="center" indent="1"/>
    </xf>
    <xf numFmtId="0" fontId="346" fillId="80" borderId="221" applyNumberFormat="0" applyAlignment="0" applyProtection="0"/>
    <xf numFmtId="0" fontId="249" fillId="0" borderId="260" applyNumberFormat="0" applyFill="0" applyAlignment="0" applyProtection="0"/>
    <xf numFmtId="0" fontId="239" fillId="80" borderId="253" applyNumberFormat="0" applyAlignment="0" applyProtection="0"/>
    <xf numFmtId="287" fontId="372" fillId="0" borderId="258" applyFill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46" fillId="112" borderId="271" applyNumberFormat="0" applyAlignment="0" applyProtection="0"/>
    <xf numFmtId="0" fontId="91" fillId="0" borderId="245">
      <alignment horizontal="center"/>
    </xf>
    <xf numFmtId="10" fontId="316" fillId="59" borderId="245" applyNumberFormat="0" applyBorder="0" applyAlignment="0" applyProtection="0"/>
    <xf numFmtId="0" fontId="299" fillId="82" borderId="252" applyNumberFormat="0" applyFont="0" applyAlignment="0" applyProtection="0"/>
    <xf numFmtId="284" fontId="360" fillId="128" borderId="255" applyNumberFormat="0" applyProtection="0">
      <alignment horizontal="right" vertical="center"/>
    </xf>
    <xf numFmtId="284" fontId="360" fillId="110" borderId="255" applyNumberFormat="0" applyProtection="0">
      <alignment vertical="center"/>
    </xf>
    <xf numFmtId="284" fontId="360" fillId="132" borderId="255" applyNumberFormat="0" applyProtection="0">
      <alignment horizontal="right" vertical="center"/>
    </xf>
    <xf numFmtId="284" fontId="363" fillId="110" borderId="255" applyNumberFormat="0" applyProtection="0">
      <alignment vertical="center"/>
    </xf>
    <xf numFmtId="0" fontId="48" fillId="82" borderId="252" applyNumberFormat="0" applyFont="0" applyAlignment="0" applyProtection="0"/>
    <xf numFmtId="10" fontId="101" fillId="59" borderId="245" applyNumberFormat="0" applyBorder="0" applyAlignment="0" applyProtection="0"/>
    <xf numFmtId="0" fontId="290" fillId="112" borderId="133" applyNumberFormat="0" applyAlignment="0" applyProtection="0"/>
    <xf numFmtId="284" fontId="360" fillId="138" borderId="255" applyNumberFormat="0" applyProtection="0">
      <alignment horizontal="right" vertical="center"/>
    </xf>
    <xf numFmtId="0" fontId="190" fillId="67" borderId="183" applyNumberFormat="0" applyAlignment="0" applyProtection="0"/>
    <xf numFmtId="0" fontId="291" fillId="80" borderId="133" applyNumberFormat="0" applyAlignment="0" applyProtection="0"/>
    <xf numFmtId="252" fontId="52" fillId="0" borderId="258" applyFill="0"/>
    <xf numFmtId="0" fontId="143" fillId="82" borderId="186" applyNumberFormat="0" applyFont="0" applyAlignment="0" applyProtection="0"/>
    <xf numFmtId="0" fontId="393" fillId="67" borderId="183" applyNumberFormat="0" applyAlignment="0" applyProtection="0">
      <alignment vertical="center"/>
    </xf>
    <xf numFmtId="0" fontId="239" fillId="80" borderId="187" applyNumberFormat="0" applyAlignment="0" applyProtection="0"/>
    <xf numFmtId="0" fontId="357" fillId="125" borderId="189" applyNumberFormat="0" applyProtection="0">
      <alignment vertical="center"/>
    </xf>
    <xf numFmtId="0" fontId="290" fillId="112" borderId="249" applyNumberFormat="0" applyAlignment="0" applyProtection="0"/>
    <xf numFmtId="0" fontId="290" fillId="112" borderId="85" applyNumberFormat="0" applyAlignment="0" applyProtection="0"/>
    <xf numFmtId="0" fontId="291" fillId="80" borderId="85" applyNumberFormat="0" applyAlignment="0" applyProtection="0"/>
    <xf numFmtId="0" fontId="291" fillId="80" borderId="85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1" fillId="0" borderId="245">
      <alignment horizontal="center"/>
    </xf>
    <xf numFmtId="0" fontId="314" fillId="33" borderId="250"/>
    <xf numFmtId="0" fontId="77" fillId="0" borderId="246">
      <alignment horizontal="left" vertical="center"/>
    </xf>
    <xf numFmtId="10" fontId="101" fillId="59" borderId="245" applyNumberFormat="0" applyBorder="0" applyAlignment="0" applyProtection="0"/>
    <xf numFmtId="0" fontId="77" fillId="0" borderId="246">
      <alignment horizontal="left" vertical="center"/>
    </xf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90" fillId="67" borderId="249" applyNumberFormat="0" applyAlignment="0" applyProtection="0"/>
    <xf numFmtId="0" fontId="143" fillId="82" borderId="252" applyNumberFormat="0" applyFont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7" fillId="0" borderId="135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4" fontId="317" fillId="0" borderId="135">
      <alignment horizontal="left" vertical="center"/>
    </xf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91" fillId="80" borderId="183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1" fillId="80" borderId="183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0" fontId="332" fillId="67" borderId="133" applyNumberFormat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32" fillId="53" borderId="133" applyNumberFormat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140" borderId="271" applyNumberFormat="0" applyProtection="0">
      <alignment horizontal="left" vertical="center" indent="1"/>
    </xf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88" fillId="0" borderId="265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0" fontId="346" fillId="80" borderId="271" applyNumberFormat="0" applyAlignment="0" applyProtection="0"/>
    <xf numFmtId="284" fontId="333" fillId="144" borderId="275" applyNumberFormat="0" applyProtection="0">
      <alignment horizontal="center"/>
    </xf>
    <xf numFmtId="0" fontId="360" fillId="132" borderId="273" applyNumberFormat="0" applyProtection="0">
      <alignment horizontal="right" vertical="center"/>
    </xf>
    <xf numFmtId="0" fontId="52" fillId="121" borderId="271" applyNumberFormat="0" applyProtection="0">
      <alignment horizontal="left" vertical="center" indent="1"/>
    </xf>
    <xf numFmtId="166" fontId="143" fillId="0" borderId="0" applyFont="0" applyFill="0" applyBorder="0" applyAlignment="0" applyProtection="0"/>
    <xf numFmtId="284" fontId="360" fillId="120" borderId="273" applyNumberFormat="0" applyProtection="0">
      <alignment horizontal="right" vertical="center"/>
    </xf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284" fontId="52" fillId="126" borderId="271" applyNumberFormat="0" applyProtection="0">
      <alignment horizontal="left" vertical="center" indent="1"/>
    </xf>
    <xf numFmtId="166" fontId="5" fillId="0" borderId="0" applyFont="0" applyFill="0" applyBorder="0" applyAlignment="0" applyProtection="0"/>
    <xf numFmtId="0" fontId="91" fillId="0" borderId="263">
      <alignment horizontal="center"/>
    </xf>
    <xf numFmtId="0" fontId="392" fillId="0" borderId="260" applyNumberFormat="0" applyFill="0" applyAlignment="0" applyProtection="0">
      <alignment vertical="center"/>
    </xf>
    <xf numFmtId="0" fontId="5" fillId="82" borderId="252" applyNumberFormat="0" applyFont="0" applyAlignment="0" applyProtection="0">
      <alignment vertical="center"/>
    </xf>
    <xf numFmtId="0" fontId="48" fillId="82" borderId="252" applyNumberFormat="0" applyFont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247" fillId="67" borderId="249" applyNumberFormat="0" applyAlignment="0" applyProtection="0"/>
    <xf numFmtId="0" fontId="5" fillId="52" borderId="253" applyNumberFormat="0" applyProtection="0">
      <alignment horizontal="left" vertical="center" indent="1"/>
    </xf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91" fillId="0" borderId="245">
      <alignment horizontal="center"/>
    </xf>
    <xf numFmtId="0" fontId="91" fillId="0" borderId="245">
      <alignment horizont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1" fillId="0" borderId="245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6" fillId="143" borderId="256" applyNumberFormat="0" applyProtection="0">
      <alignment horizontal="left" vertical="center" indent="1"/>
    </xf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63" fillId="110" borderId="255" applyNumberFormat="0" applyProtection="0">
      <alignment vertical="center"/>
    </xf>
    <xf numFmtId="0" fontId="367" fillId="33" borderId="247" applyNumberFormat="0" applyProtection="0">
      <alignment horizontal="right" vertical="center"/>
    </xf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0" fillId="127" borderId="255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5" fillId="82" borderId="252" applyNumberFormat="0" applyFont="0" applyAlignment="0" applyProtection="0"/>
    <xf numFmtId="0" fontId="360" fillId="120" borderId="255" applyNumberFormat="0" applyProtection="0">
      <alignment horizontal="right"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31" fillId="0" borderId="247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7" fontId="52" fillId="0" borderId="258" applyAlignment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3" fontId="370" fillId="83" borderId="245">
      <alignment horizontal="left" vertical="top" wrapText="1"/>
      <protection locked="0"/>
    </xf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3" fontId="370" fillId="83" borderId="245">
      <alignment horizontal="left" vertical="top" wrapText="1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333" fillId="144" borderId="257" applyNumberFormat="0" applyProtection="0">
      <alignment horizontal="center"/>
    </xf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3" fillId="144" borderId="257" applyNumberFormat="0" applyProtection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287" fontId="372" fillId="0" borderId="258" applyFill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0" fontId="52" fillId="121" borderId="253" applyNumberFormat="0" applyProtection="0">
      <alignment horizontal="left" vertical="center" indent="1"/>
    </xf>
    <xf numFmtId="166" fontId="41" fillId="0" borderId="0" applyFont="0" applyFill="0" applyBorder="0" applyAlignment="0" applyProtection="0"/>
    <xf numFmtId="284" fontId="52" fillId="121" borderId="253" applyNumberFormat="0" applyProtection="0">
      <alignment horizontal="left" vertical="center" indent="1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284" fontId="360" fillId="128" borderId="255" applyNumberFormat="0" applyProtection="0">
      <alignment horizontal="right" vertical="center"/>
    </xf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3" fillId="144" borderId="275" applyNumberFormat="0" applyProtection="0">
      <alignment horizontal="center"/>
    </xf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8" fillId="82" borderId="270" applyNumberFormat="0" applyFont="0" applyAlignment="0" applyProtection="0"/>
    <xf numFmtId="0" fontId="386" fillId="80" borderId="267" applyNumberFormat="0" applyAlignment="0" applyProtection="0">
      <alignment vertical="center"/>
    </xf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28" fillId="138" borderId="274" applyNumberFormat="0" applyProtection="0">
      <alignment horizontal="left" vertical="center" indent="1"/>
    </xf>
    <xf numFmtId="0" fontId="5" fillId="82" borderId="270" applyNumberFormat="0" applyFont="0" applyAlignment="0" applyProtection="0">
      <alignment vertical="center"/>
    </xf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92" fillId="0" borderId="278" applyNumberFormat="0" applyFill="0" applyAlignment="0" applyProtection="0">
      <alignment vertical="center"/>
    </xf>
    <xf numFmtId="166" fontId="5" fillId="0" borderId="0" applyFont="0" applyFill="0" applyBorder="0" applyAlignment="0" applyProtection="0"/>
    <xf numFmtId="0" fontId="360" fillId="128" borderId="273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0" fillId="131" borderId="273" applyNumberFormat="0" applyProtection="0">
      <alignment horizontal="right" vertical="center"/>
    </xf>
    <xf numFmtId="0" fontId="360" fillId="138" borderId="273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76" fillId="56" borderId="253" applyProtection="0">
      <alignment horizontal="right" vertical="center"/>
    </xf>
    <xf numFmtId="0" fontId="143" fillId="82" borderId="270" applyNumberFormat="0" applyFont="0" applyAlignment="0" applyProtection="0"/>
    <xf numFmtId="0" fontId="226" fillId="0" borderId="260" applyNumberFormat="0" applyFill="0" applyAlignment="0" applyProtection="0"/>
    <xf numFmtId="0" fontId="74" fillId="103" borderId="253" applyNumberFormat="0" applyProtection="0">
      <alignment horizontal="center" vertical="top"/>
    </xf>
    <xf numFmtId="0" fontId="5" fillId="99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2" borderId="253" applyNumberFormat="0" applyProtection="0">
      <alignment horizontal="left" vertical="center" indent="1"/>
    </xf>
    <xf numFmtId="0" fontId="76" fillId="99" borderId="253" applyNumberFormat="0" applyProtection="0">
      <alignment horizontal="left" vertical="center" indent="1"/>
    </xf>
    <xf numFmtId="0" fontId="46" fillId="82" borderId="270" applyNumberFormat="0" applyFont="0" applyAlignment="0" applyProtection="0"/>
    <xf numFmtId="0" fontId="48" fillId="82" borderId="270" applyNumberFormat="0" applyFont="0" applyAlignment="0" applyProtection="0"/>
    <xf numFmtId="0" fontId="5" fillId="0" borderId="253" applyNumberFormat="0" applyProtection="0">
      <alignment horizontal="left" vertical="center" indent="1"/>
    </xf>
    <xf numFmtId="4" fontId="76" fillId="100" borderId="253" applyNumberFormat="0" applyProtection="0">
      <alignment horizontal="left" vertical="center" indent="1"/>
    </xf>
    <xf numFmtId="0" fontId="290" fillId="112" borderId="249" applyNumberFormat="0" applyAlignment="0" applyProtection="0"/>
    <xf numFmtId="0" fontId="5" fillId="99" borderId="253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6" fillId="96" borderId="253" applyNumberFormat="0" applyProtection="0">
      <alignment horizontal="right" vertical="center"/>
    </xf>
    <xf numFmtId="0" fontId="5" fillId="0" borderId="253" applyNumberFormat="0" applyProtection="0">
      <alignment horizontal="left" vertical="center" indent="1"/>
    </xf>
    <xf numFmtId="0" fontId="5" fillId="52" borderId="253" applyNumberFormat="0" applyProtection="0">
      <alignment vertical="center"/>
    </xf>
    <xf numFmtId="252" fontId="372" fillId="0" borderId="258" applyFill="0"/>
    <xf numFmtId="0" fontId="91" fillId="0" borderId="245">
      <alignment horizontal="center"/>
    </xf>
    <xf numFmtId="0" fontId="134" fillId="82" borderId="270" applyNumberFormat="0" applyFont="0" applyAlignment="0" applyProtection="0">
      <alignment vertical="center"/>
    </xf>
    <xf numFmtId="252" fontId="52" fillId="0" borderId="258" applyFill="0"/>
    <xf numFmtId="252" fontId="52" fillId="0" borderId="269" applyFill="0"/>
    <xf numFmtId="0" fontId="309" fillId="33" borderId="250"/>
    <xf numFmtId="0" fontId="288" fillId="0" borderId="247" applyNumberFormat="0" applyFill="0" applyAlignment="0" applyProtection="0"/>
    <xf numFmtId="284" fontId="240" fillId="80" borderId="249" applyNumberFormat="0" applyAlignment="0" applyProtection="0"/>
    <xf numFmtId="0" fontId="239" fillId="80" borderId="253" applyNumberFormat="0" applyAlignment="0" applyProtection="0"/>
    <xf numFmtId="284" fontId="367" fillId="33" borderId="247" applyNumberFormat="0" applyProtection="0">
      <alignment horizontal="right" vertical="center"/>
    </xf>
    <xf numFmtId="0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154" fillId="80" borderId="249" applyNumberFormat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60" fillId="134" borderId="255" applyNumberFormat="0" applyProtection="0">
      <alignment horizontal="right" vertical="center"/>
    </xf>
    <xf numFmtId="177" fontId="48" fillId="0" borderId="0" applyFont="0" applyFill="0" applyBorder="0" applyAlignment="0" applyProtection="0"/>
    <xf numFmtId="0" fontId="291" fillId="80" borderId="267" applyNumberFormat="0" applyAlignment="0" applyProtection="0"/>
    <xf numFmtId="0" fontId="360" fillId="131" borderId="255" applyNumberFormat="0" applyProtection="0">
      <alignment horizontal="right" vertical="center"/>
    </xf>
    <xf numFmtId="0" fontId="77" fillId="0" borderId="246">
      <alignment horizontal="left" vertical="center"/>
    </xf>
    <xf numFmtId="0" fontId="271" fillId="0" borderId="194" applyNumberFormat="0" applyFill="0" applyAlignment="0" applyProtection="0">
      <alignment vertical="center"/>
    </xf>
    <xf numFmtId="0" fontId="291" fillId="80" borderId="133" applyNumberForma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17" fillId="0" borderId="87">
      <alignment horizontal="left" vertical="center"/>
    </xf>
    <xf numFmtId="284" fontId="317" fillId="0" borderId="87">
      <alignment horizontal="left" vertical="center"/>
    </xf>
    <xf numFmtId="287" fontId="304" fillId="113" borderId="247" applyProtection="0">
      <alignment horizontal="center"/>
    </xf>
    <xf numFmtId="0" fontId="77" fillId="0" borderId="246">
      <alignment horizontal="left" vertical="center"/>
    </xf>
    <xf numFmtId="5" fontId="275" fillId="0" borderId="248" applyAlignment="0" applyProtection="0"/>
    <xf numFmtId="0" fontId="91" fillId="0" borderId="245">
      <alignment horizontal="center"/>
    </xf>
    <xf numFmtId="0" fontId="332" fillId="53" borderId="85" applyNumberFormat="0" applyAlignment="0" applyProtection="0"/>
    <xf numFmtId="0" fontId="91" fillId="0" borderId="245">
      <alignment horizontal="center"/>
    </xf>
    <xf numFmtId="0" fontId="360" fillId="110" borderId="255" applyNumberFormat="0" applyProtection="0">
      <alignment vertical="center"/>
    </xf>
    <xf numFmtId="0" fontId="5" fillId="82" borderId="270" applyNumberFormat="0" applyFont="0" applyAlignment="0" applyProtection="0"/>
    <xf numFmtId="0" fontId="357" fillId="125" borderId="139" applyNumberFormat="0" applyProtection="0">
      <alignment vertical="center"/>
    </xf>
    <xf numFmtId="0" fontId="332" fillId="67" borderId="85" applyNumberFormat="0" applyAlignment="0" applyProtection="0"/>
    <xf numFmtId="0" fontId="332" fillId="67" borderId="85" applyNumberFormat="0" applyAlignment="0" applyProtection="0"/>
    <xf numFmtId="0" fontId="48" fillId="82" borderId="252" applyNumberFormat="0" applyFont="0" applyAlignment="0" applyProtection="0"/>
    <xf numFmtId="0" fontId="378" fillId="0" borderId="259" applyNumberFormat="0" applyFill="0" applyAlignment="0" applyProtection="0"/>
    <xf numFmtId="252" fontId="52" fillId="0" borderId="251" applyFill="0"/>
    <xf numFmtId="0" fontId="360" fillId="138" borderId="139" applyNumberFormat="0" applyProtection="0">
      <alignment horizontal="right" vertical="center"/>
    </xf>
    <xf numFmtId="0" fontId="360" fillId="127" borderId="255" applyNumberFormat="0" applyProtection="0">
      <alignment horizontal="right" vertical="center"/>
    </xf>
    <xf numFmtId="284" fontId="357" fillId="125" borderId="255" applyNumberFormat="0" applyProtection="0">
      <alignment vertical="center"/>
    </xf>
    <xf numFmtId="0" fontId="346" fillId="80" borderId="253" applyNumberFormat="0" applyAlignment="0" applyProtection="0"/>
    <xf numFmtId="0" fontId="247" fillId="67" borderId="249" applyNumberFormat="0" applyAlignment="0" applyProtection="0"/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309" fillId="33" borderId="134"/>
    <xf numFmtId="0" fontId="91" fillId="0" borderId="129">
      <alignment horizontal="center"/>
    </xf>
    <xf numFmtId="0" fontId="91" fillId="0" borderId="129">
      <alignment horizontal="center"/>
    </xf>
    <xf numFmtId="15" fontId="286" fillId="111" borderId="131">
      <alignment horizontal="center"/>
    </xf>
    <xf numFmtId="5" fontId="275" fillId="0" borderId="132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1" fillId="80" borderId="133" applyNumberFormat="0" applyAlignment="0" applyProtection="0"/>
    <xf numFmtId="287" fontId="304" fillId="113" borderId="131" applyProtection="0">
      <alignment horizontal="center"/>
    </xf>
    <xf numFmtId="0" fontId="309" fillId="33" borderId="134"/>
    <xf numFmtId="284" fontId="309" fillId="33" borderId="134"/>
    <xf numFmtId="0" fontId="314" fillId="116" borderId="134"/>
    <xf numFmtId="284" fontId="314" fillId="116" borderId="134"/>
    <xf numFmtId="0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299" fillId="82" borderId="136" applyNumberFormat="0" applyFon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31" fillId="0" borderId="131" applyNumberFormat="0" applyAlignment="0" applyProtection="0"/>
    <xf numFmtId="284" fontId="331" fillId="0" borderId="131" applyNumberFormat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3" fillId="114" borderId="131" applyNumberFormat="0" applyAlignment="0" applyProtection="0"/>
    <xf numFmtId="284" fontId="333" fillId="114" borderId="131" applyNumberForma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288" fillId="0" borderId="131" applyNumberFormat="0" applyFill="0" applyAlignment="0" applyProtection="0"/>
    <xf numFmtId="0" fontId="378" fillId="0" borderId="143" applyNumberFormat="0" applyFill="0" applyAlignment="0" applyProtection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0" fontId="240" fillId="80" borderId="133" applyNumberFormat="0" applyAlignment="0" applyProtection="0"/>
    <xf numFmtId="284" fontId="240" fillId="80" borderId="133" applyNumberFormat="0" applyAlignment="0" applyProtection="0"/>
    <xf numFmtId="0" fontId="249" fillId="0" borderId="144" applyNumberFormat="0" applyFill="0" applyAlignment="0" applyProtection="0"/>
    <xf numFmtId="0" fontId="386" fillId="80" borderId="133" applyNumberFormat="0" applyAlignment="0" applyProtection="0">
      <alignment vertical="center"/>
    </xf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5" fillId="82" borderId="136" applyNumberFormat="0" applyFont="0" applyAlignment="0" applyProtection="0">
      <alignment vertical="center"/>
    </xf>
    <xf numFmtId="0" fontId="357" fillId="125" borderId="273" applyNumberFormat="0" applyProtection="0">
      <alignment vertical="center"/>
    </xf>
    <xf numFmtId="4" fontId="76" fillId="93" borderId="253" applyNumberFormat="0" applyProtection="0">
      <alignment horizontal="right" vertical="center"/>
    </xf>
    <xf numFmtId="252" fontId="52" fillId="0" borderId="192" applyFill="0"/>
    <xf numFmtId="284" fontId="326" fillId="141" borderId="253" applyNumberFormat="0" applyProtection="0">
      <alignment horizontal="left" vertical="center" indent="1"/>
    </xf>
    <xf numFmtId="0" fontId="5" fillId="82" borderId="270" applyNumberFormat="0" applyFont="0" applyAlignment="0" applyProtection="0"/>
    <xf numFmtId="284" fontId="357" fillId="125" borderId="189" applyNumberFormat="0" applyProtection="0">
      <alignment vertical="center"/>
    </xf>
    <xf numFmtId="0" fontId="77" fillId="0" borderId="180">
      <alignment horizontal="left" vertical="center"/>
    </xf>
    <xf numFmtId="0" fontId="332" fillId="67" borderId="183" applyNumberFormat="0" applyAlignment="0" applyProtection="0"/>
    <xf numFmtId="0" fontId="346" fillId="112" borderId="187" applyNumberFormat="0" applyAlignment="0" applyProtection="0"/>
    <xf numFmtId="0" fontId="239" fillId="80" borderId="221" applyNumberFormat="0" applyAlignment="0" applyProtection="0"/>
    <xf numFmtId="0" fontId="48" fillId="82" borderId="204" applyNumberFormat="0" applyFont="0" applyAlignment="0" applyProtection="0"/>
    <xf numFmtId="284" fontId="363" fillId="110" borderId="223" applyNumberFormat="0" applyProtection="0">
      <alignment vertical="center"/>
    </xf>
    <xf numFmtId="0" fontId="48" fillId="82" borderId="252" applyNumberFormat="0" applyFont="0" applyAlignment="0" applyProtection="0"/>
    <xf numFmtId="0" fontId="91" fillId="0" borderId="213">
      <alignment horizontal="center"/>
    </xf>
    <xf numFmtId="0" fontId="52" fillId="140" borderId="253" applyNumberFormat="0" applyProtection="0">
      <alignment horizontal="left" vertical="center" indent="1"/>
    </xf>
    <xf numFmtId="284" fontId="240" fillId="80" borderId="267" applyNumberFormat="0" applyAlignment="0" applyProtection="0"/>
    <xf numFmtId="0" fontId="134" fillId="82" borderId="252" applyNumberFormat="0" applyFont="0" applyAlignment="0" applyProtection="0">
      <alignment vertical="center"/>
    </xf>
    <xf numFmtId="284" fontId="363" fillId="110" borderId="273" applyNumberFormat="0" applyProtection="0">
      <alignment vertical="center"/>
    </xf>
    <xf numFmtId="0" fontId="77" fillId="0" borderId="214">
      <alignment horizontal="left" vertical="center"/>
    </xf>
    <xf numFmtId="0" fontId="290" fillId="112" borderId="217" applyNumberFormat="0" applyAlignment="0" applyProtection="0"/>
    <xf numFmtId="0" fontId="332" fillId="67" borderId="267" applyNumberFormat="0" applyAlignment="0" applyProtection="0"/>
    <xf numFmtId="252" fontId="52" fillId="0" borderId="210" applyFill="0"/>
    <xf numFmtId="0" fontId="76" fillId="99" borderId="253" applyNumberFormat="0" applyProtection="0">
      <alignment horizontal="left" vertical="center" indent="1"/>
    </xf>
    <xf numFmtId="0" fontId="247" fillId="67" borderId="267" applyNumberFormat="0" applyAlignment="0" applyProtection="0"/>
    <xf numFmtId="4" fontId="76" fillId="97" borderId="253" applyNumberFormat="0" applyProtection="0">
      <alignment horizontal="right" vertical="center"/>
    </xf>
    <xf numFmtId="0" fontId="399" fillId="80" borderId="253" applyNumberFormat="0" applyAlignment="0" applyProtection="0">
      <alignment vertical="center"/>
    </xf>
    <xf numFmtId="0" fontId="201" fillId="80" borderId="271" applyNumberFormat="0" applyAlignment="0" applyProtection="0"/>
    <xf numFmtId="0" fontId="52" fillId="139" borderId="253" applyNumberFormat="0" applyProtection="0">
      <alignment horizontal="left" vertical="center" indent="1"/>
    </xf>
    <xf numFmtId="0" fontId="76" fillId="99" borderId="271" applyNumberFormat="0" applyProtection="0">
      <alignment vertical="center"/>
    </xf>
    <xf numFmtId="0" fontId="13" fillId="58" borderId="262" applyNumberFormat="0" applyFont="0" applyBorder="0" applyAlignment="0">
      <alignment vertical="center"/>
    </xf>
    <xf numFmtId="0" fontId="239" fillId="80" borderId="271" applyNumberFormat="0" applyAlignment="0" applyProtection="0"/>
    <xf numFmtId="0" fontId="5" fillId="52" borderId="271" applyNumberFormat="0" applyProtection="0">
      <alignment vertical="center"/>
    </xf>
    <xf numFmtId="0" fontId="290" fillId="112" borderId="267" applyNumberFormat="0" applyAlignment="0" applyProtection="0"/>
    <xf numFmtId="0" fontId="332" fillId="53" borderId="133" applyNumberFormat="0" applyAlignment="0" applyProtection="0"/>
    <xf numFmtId="284" fontId="357" fillId="125" borderId="139" applyNumberFormat="0" applyProtection="0">
      <alignment vertical="center"/>
    </xf>
    <xf numFmtId="284" fontId="360" fillId="120" borderId="139" applyNumberFormat="0" applyProtection="0">
      <alignment horizontal="right" vertical="center"/>
    </xf>
    <xf numFmtId="284" fontId="326" fillId="141" borderId="137" applyNumberFormat="0" applyProtection="0">
      <alignment horizontal="left" vertical="center" indent="1"/>
    </xf>
    <xf numFmtId="284" fontId="314" fillId="116" borderId="184"/>
    <xf numFmtId="0" fontId="290" fillId="112" borderId="183" applyNumberFormat="0" applyAlignment="0" applyProtection="0"/>
    <xf numFmtId="0" fontId="154" fillId="80" borderId="133" applyNumberFormat="0" applyAlignment="0" applyProtection="0"/>
    <xf numFmtId="0" fontId="360" fillId="110" borderId="255" applyNumberFormat="0" applyProtection="0">
      <alignment vertical="center"/>
    </xf>
    <xf numFmtId="0" fontId="258" fillId="67" borderId="133" applyNumberFormat="0" applyAlignment="0" applyProtection="0">
      <alignment vertical="center"/>
    </xf>
    <xf numFmtId="0" fontId="378" fillId="0" borderId="260" applyNumberFormat="0" applyFill="0" applyAlignment="0" applyProtection="0"/>
    <xf numFmtId="0" fontId="52" fillId="139" borderId="253" applyNumberFormat="0" applyProtection="0">
      <alignment horizontal="left" vertical="center" indent="1"/>
    </xf>
    <xf numFmtId="0" fontId="360" fillId="128" borderId="207" applyNumberFormat="0" applyProtection="0">
      <alignment horizontal="right" vertical="center"/>
    </xf>
    <xf numFmtId="0" fontId="360" fillId="134" borderId="273" applyNumberFormat="0" applyProtection="0">
      <alignment horizontal="right" vertical="center"/>
    </xf>
    <xf numFmtId="4" fontId="207" fillId="88" borderId="253" applyNumberFormat="0" applyProtection="0">
      <alignment horizontal="center" vertical="top"/>
    </xf>
    <xf numFmtId="0" fontId="360" fillId="128" borderId="255" applyNumberFormat="0" applyProtection="0">
      <alignment horizontal="right" vertical="center"/>
    </xf>
    <xf numFmtId="0" fontId="91" fillId="0" borderId="179">
      <alignment horizontal="center"/>
    </xf>
    <xf numFmtId="284" fontId="333" fillId="144" borderId="141" applyNumberFormat="0" applyProtection="0">
      <alignment horizontal="center"/>
    </xf>
    <xf numFmtId="0" fontId="258" fillId="67" borderId="183" applyNumberFormat="0" applyAlignment="0" applyProtection="0">
      <alignment vertical="center"/>
    </xf>
    <xf numFmtId="0" fontId="240" fillId="80" borderId="249" applyNumberFormat="0" applyAlignment="0" applyProtection="0"/>
    <xf numFmtId="0" fontId="393" fillId="67" borderId="249" applyNumberFormat="0" applyAlignment="0" applyProtection="0">
      <alignment vertical="center"/>
    </xf>
    <xf numFmtId="0" fontId="48" fillId="82" borderId="252" applyNumberFormat="0" applyFont="0" applyAlignment="0" applyProtection="0"/>
    <xf numFmtId="0" fontId="378" fillId="0" borderId="259" applyNumberFormat="0" applyFill="0" applyAlignment="0" applyProtection="0"/>
    <xf numFmtId="0" fontId="290" fillId="112" borderId="183" applyNumberFormat="0" applyAlignment="0" applyProtection="0"/>
    <xf numFmtId="287" fontId="52" fillId="0" borderId="258" applyAlignment="0"/>
    <xf numFmtId="0" fontId="314" fillId="33" borderId="218"/>
    <xf numFmtId="0" fontId="154" fillId="80" borderId="249" applyNumberFormat="0" applyAlignment="0" applyProtection="0"/>
    <xf numFmtId="0" fontId="91" fillId="0" borderId="213">
      <alignment horizontal="center"/>
    </xf>
    <xf numFmtId="287" fontId="52" fillId="0" borderId="258" applyAlignment="0"/>
    <xf numFmtId="284" fontId="360" fillId="131" borderId="255" applyNumberFormat="0" applyProtection="0">
      <alignment horizontal="right" vertical="center"/>
    </xf>
    <xf numFmtId="5" fontId="275" fillId="0" borderId="216" applyAlignment="0" applyProtection="0"/>
    <xf numFmtId="0" fontId="309" fillId="33" borderId="250"/>
    <xf numFmtId="0" fontId="154" fillId="80" borderId="249" applyNumberFormat="0" applyAlignment="0" applyProtection="0"/>
    <xf numFmtId="0" fontId="77" fillId="0" borderId="180">
      <alignment horizontal="left" vertical="center"/>
    </xf>
    <xf numFmtId="0" fontId="5" fillId="52" borderId="221" applyNumberFormat="0" applyProtection="0">
      <alignment vertical="center"/>
    </xf>
    <xf numFmtId="252" fontId="52" fillId="0" borderId="251" applyFill="0"/>
    <xf numFmtId="0" fontId="239" fillId="80" borderId="253" applyNumberFormat="0" applyAlignment="0" applyProtection="0"/>
    <xf numFmtId="284" fontId="360" fillId="127" borderId="273" applyNumberFormat="0" applyProtection="0">
      <alignment horizontal="right" vertical="center"/>
    </xf>
    <xf numFmtId="0" fontId="290" fillId="112" borderId="217" applyNumberFormat="0" applyAlignment="0" applyProtection="0"/>
    <xf numFmtId="284" fontId="360" fillId="127" borderId="255" applyNumberFormat="0" applyProtection="0">
      <alignment horizontal="right" vertical="center"/>
    </xf>
    <xf numFmtId="0" fontId="333" fillId="114" borderId="247" applyNumberFormat="0" applyAlignment="0" applyProtection="0"/>
    <xf numFmtId="284" fontId="309" fillId="33" borderId="250"/>
    <xf numFmtId="0" fontId="291" fillId="80" borderId="217" applyNumberFormat="0" applyAlignment="0" applyProtection="0"/>
    <xf numFmtId="0" fontId="332" fillId="53" borderId="267" applyNumberFormat="0" applyAlignment="0" applyProtection="0"/>
    <xf numFmtId="0" fontId="91" fillId="0" borderId="213">
      <alignment horizontal="center"/>
    </xf>
    <xf numFmtId="0" fontId="143" fillId="82" borderId="252" applyNumberFormat="0" applyFont="0" applyAlignment="0" applyProtection="0"/>
    <xf numFmtId="287" fontId="313" fillId="115" borderId="215" applyProtection="0">
      <alignment horizontal="center"/>
    </xf>
    <xf numFmtId="15" fontId="286" fillId="111" borderId="215">
      <alignment horizontal="center"/>
    </xf>
    <xf numFmtId="0" fontId="378" fillId="0" borderId="259" applyNumberFormat="0" applyFill="0" applyAlignment="0" applyProtection="0"/>
    <xf numFmtId="0" fontId="76" fillId="99" borderId="253" applyNumberFormat="0" applyProtection="0">
      <alignment vertical="center"/>
    </xf>
    <xf numFmtId="0" fontId="249" fillId="0" borderId="278" applyNumberFormat="0" applyFill="0" applyAlignment="0" applyProtection="0"/>
    <xf numFmtId="0" fontId="247" fillId="67" borderId="249" applyNumberFormat="0" applyAlignment="0" applyProtection="0"/>
    <xf numFmtId="4" fontId="76" fillId="95" borderId="253" applyNumberFormat="0" applyProtection="0">
      <alignment horizontal="right" vertical="center"/>
    </xf>
    <xf numFmtId="284" fontId="317" fillId="0" borderId="251">
      <alignment horizontal="left" vertical="center"/>
    </xf>
    <xf numFmtId="0" fontId="299" fillId="82" borderId="252" applyNumberFormat="0" applyFont="0" applyAlignment="0" applyProtection="0"/>
    <xf numFmtId="0" fontId="378" fillId="0" borderId="211" applyNumberFormat="0" applyFill="0" applyAlignment="0" applyProtection="0"/>
    <xf numFmtId="3" fontId="370" fillId="83" borderId="245">
      <alignment horizontal="left" vertical="top" wrapText="1"/>
      <protection locked="0"/>
    </xf>
    <xf numFmtId="252" fontId="372" fillId="0" borderId="210" applyFill="0"/>
    <xf numFmtId="3" fontId="76" fillId="56" borderId="221" applyProtection="0">
      <alignment horizontal="right" vertical="center"/>
    </xf>
    <xf numFmtId="287" fontId="52" fillId="0" borderId="226" applyAlignment="0"/>
    <xf numFmtId="0" fontId="288" fillId="0" borderId="199" applyNumberFormat="0" applyFill="0" applyAlignment="0" applyProtection="0"/>
    <xf numFmtId="0" fontId="346" fillId="80" borderId="253" applyNumberFormat="0" applyAlignment="0" applyProtection="0"/>
    <xf numFmtId="0" fontId="77" fillId="0" borderId="246">
      <alignment horizontal="left" vertical="center"/>
    </xf>
    <xf numFmtId="0" fontId="239" fillId="80" borderId="253" applyNumberFormat="0" applyAlignment="0" applyProtection="0"/>
    <xf numFmtId="0" fontId="288" fillId="0" borderId="199" applyNumberFormat="0" applyFill="0" applyAlignment="0" applyProtection="0"/>
    <xf numFmtId="284" fontId="288" fillId="0" borderId="199" applyNumberFormat="0" applyFill="0" applyAlignment="0" applyProtection="0"/>
    <xf numFmtId="5" fontId="275" fillId="0" borderId="248" applyAlignment="0" applyProtection="0"/>
    <xf numFmtId="0" fontId="346" fillId="112" borderId="221" applyNumberFormat="0" applyAlignment="0" applyProtection="0"/>
    <xf numFmtId="0" fontId="288" fillId="0" borderId="215" applyNumberFormat="0" applyFill="0" applyAlignment="0" applyProtection="0"/>
    <xf numFmtId="284" fontId="52" fillId="139" borderId="187" applyNumberFormat="0" applyProtection="0">
      <alignment horizontal="left" vertical="center" indent="1"/>
    </xf>
    <xf numFmtId="0" fontId="91" fillId="0" borderId="179">
      <alignment horizontal="center"/>
    </xf>
    <xf numFmtId="0" fontId="271" fillId="0" borderId="144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239" fillId="80" borderId="253" applyNumberFormat="0" applyAlignment="0" applyProtection="0"/>
    <xf numFmtId="0" fontId="48" fillId="82" borderId="270" applyNumberFormat="0" applyFont="0" applyAlignment="0" applyProtection="0"/>
    <xf numFmtId="0" fontId="247" fillId="67" borderId="249" applyNumberFormat="0" applyAlignment="0" applyProtection="0"/>
    <xf numFmtId="284" fontId="52" fillId="121" borderId="253" applyNumberFormat="0" applyProtection="0">
      <alignment horizontal="left" vertical="center" indent="1"/>
    </xf>
    <xf numFmtId="0" fontId="360" fillId="110" borderId="273" applyNumberFormat="0" applyProtection="0">
      <alignment vertical="center"/>
    </xf>
    <xf numFmtId="0" fontId="360" fillId="138" borderId="255" applyNumberFormat="0" applyProtection="0">
      <alignment horizontal="right" vertical="center"/>
    </xf>
    <xf numFmtId="0" fontId="5" fillId="0" borderId="271" applyNumberFormat="0" applyProtection="0">
      <alignment horizontal="left" vertical="center" indent="1"/>
    </xf>
    <xf numFmtId="284" fontId="247" fillId="67" borderId="249" applyNumberFormat="0" applyAlignment="0" applyProtection="0"/>
    <xf numFmtId="0" fontId="240" fillId="80" borderId="249" applyNumberFormat="0" applyAlignment="0" applyProtection="0"/>
    <xf numFmtId="284" fontId="367" fillId="33" borderId="247" applyNumberFormat="0" applyProtection="0">
      <alignment horizontal="right" vertical="center"/>
    </xf>
    <xf numFmtId="0" fontId="378" fillId="0" borderId="193" applyNumberFormat="0" applyFill="0" applyAlignment="0" applyProtection="0"/>
    <xf numFmtId="0" fontId="291" fillId="80" borderId="249" applyNumberFormat="0" applyAlignment="0" applyProtection="0"/>
    <xf numFmtId="0" fontId="332" fillId="53" borderId="249" applyNumberFormat="0" applyAlignment="0" applyProtection="0"/>
    <xf numFmtId="0" fontId="332" fillId="67" borderId="249" applyNumberFormat="0" applyAlignment="0" applyProtection="0"/>
    <xf numFmtId="0" fontId="77" fillId="0" borderId="264">
      <alignment horizontal="left" vertical="center"/>
    </xf>
    <xf numFmtId="0" fontId="259" fillId="80" borderId="137" applyNumberFormat="0" applyAlignment="0" applyProtection="0">
      <alignment vertical="center"/>
    </xf>
    <xf numFmtId="0" fontId="331" fillId="0" borderId="247" applyNumberFormat="0" applyAlignment="0" applyProtection="0"/>
    <xf numFmtId="0" fontId="332" fillId="67" borderId="249" applyNumberFormat="0" applyAlignment="0" applyProtection="0"/>
    <xf numFmtId="0" fontId="249" fillId="0" borderId="260" applyNumberFormat="0" applyFill="0" applyAlignment="0" applyProtection="0"/>
    <xf numFmtId="0" fontId="5" fillId="0" borderId="221" applyNumberFormat="0" applyProtection="0">
      <alignment horizontal="right" vertical="center"/>
    </xf>
    <xf numFmtId="284" fontId="52" fillId="126" borderId="253" applyNumberFormat="0" applyProtection="0">
      <alignment horizontal="left" vertical="center" indent="1"/>
    </xf>
    <xf numFmtId="0" fontId="346" fillId="112" borderId="221" applyNumberFormat="0" applyAlignment="0" applyProtection="0"/>
    <xf numFmtId="284" fontId="239" fillId="80" borderId="187" applyNumberFormat="0" applyAlignment="0" applyProtection="0"/>
    <xf numFmtId="0" fontId="239" fillId="80" borderId="187" applyNumberFormat="0" applyAlignment="0" applyProtection="0"/>
    <xf numFmtId="0" fontId="77" fillId="0" borderId="180">
      <alignment horizontal="left" vertical="center"/>
    </xf>
    <xf numFmtId="0" fontId="48" fillId="82" borderId="220" applyNumberFormat="0" applyFont="0" applyAlignment="0" applyProtection="0"/>
    <xf numFmtId="0" fontId="333" fillId="114" borderId="199" applyNumberFormat="0" applyAlignment="0" applyProtection="0"/>
    <xf numFmtId="284" fontId="333" fillId="114" borderId="199" applyNumberFormat="0" applyAlignment="0" applyProtection="0"/>
    <xf numFmtId="0" fontId="309" fillId="33" borderId="202"/>
    <xf numFmtId="0" fontId="360" fillId="138" borderId="255" applyNumberFormat="0" applyProtection="0">
      <alignment horizontal="right" vertical="center"/>
    </xf>
    <xf numFmtId="0" fontId="332" fillId="53" borderId="249" applyNumberFormat="0" applyAlignment="0" applyProtection="0"/>
    <xf numFmtId="4" fontId="76" fillId="97" borderId="271" applyNumberFormat="0" applyProtection="0">
      <alignment horizontal="right" vertical="center"/>
    </xf>
    <xf numFmtId="0" fontId="190" fillId="67" borderId="201" applyNumberFormat="0" applyAlignment="0" applyProtection="0"/>
    <xf numFmtId="0" fontId="143" fillId="82" borderId="252" applyNumberFormat="0" applyFont="0" applyAlignment="0" applyProtection="0"/>
    <xf numFmtId="284" fontId="360" fillId="138" borderId="273" applyNumberFormat="0" applyProtection="0">
      <alignment horizontal="right" vertical="center"/>
    </xf>
    <xf numFmtId="284" fontId="52" fillId="139" borderId="271" applyNumberFormat="0" applyProtection="0">
      <alignment horizontal="left" vertical="center" indent="1"/>
    </xf>
    <xf numFmtId="0" fontId="360" fillId="133" borderId="273" applyNumberFormat="0" applyProtection="0">
      <alignment horizontal="right" vertical="center"/>
    </xf>
    <xf numFmtId="284" fontId="240" fillId="80" borderId="249" applyNumberFormat="0" applyAlignment="0" applyProtection="0"/>
    <xf numFmtId="10" fontId="101" fillId="59" borderId="245" applyNumberFormat="0" applyBorder="0" applyAlignment="0" applyProtection="0"/>
    <xf numFmtId="0" fontId="290" fillId="112" borderId="267" applyNumberFormat="0" applyAlignment="0" applyProtection="0"/>
    <xf numFmtId="0" fontId="77" fillId="0" borderId="264">
      <alignment horizontal="left" vertical="center"/>
    </xf>
    <xf numFmtId="284" fontId="331" fillId="0" borderId="247" applyNumberFormat="0" applyAlignment="0" applyProtection="0"/>
    <xf numFmtId="284" fontId="333" fillId="114" borderId="247" applyNumberFormat="0" applyAlignment="0" applyProtection="0"/>
    <xf numFmtId="12" fontId="121" fillId="0" borderId="129">
      <alignment horizontal="center"/>
    </xf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314" fillId="33" borderId="268"/>
    <xf numFmtId="284" fontId="360" fillId="133" borderId="273" applyNumberFormat="0" applyProtection="0">
      <alignment horizontal="right" vertical="center"/>
    </xf>
    <xf numFmtId="0" fontId="290" fillId="112" borderId="267" applyNumberFormat="0" applyAlignment="0" applyProtection="0"/>
    <xf numFmtId="0" fontId="332" fillId="53" borderId="249" applyNumberFormat="0" applyAlignment="0" applyProtection="0"/>
    <xf numFmtId="0" fontId="143" fillId="82" borderId="252" applyNumberFormat="0" applyFont="0" applyAlignment="0" applyProtection="0"/>
    <xf numFmtId="0" fontId="259" fillId="80" borderId="221" applyNumberFormat="0" applyAlignment="0" applyProtection="0">
      <alignment vertical="center"/>
    </xf>
    <xf numFmtId="0" fontId="333" fillId="144" borderId="257" applyNumberFormat="0" applyProtection="0">
      <alignment horizontal="center"/>
    </xf>
    <xf numFmtId="0" fontId="271" fillId="0" borderId="228" applyNumberFormat="0" applyFill="0" applyAlignment="0" applyProtection="0">
      <alignment vertical="center"/>
    </xf>
    <xf numFmtId="0" fontId="226" fillId="0" borderId="228" applyNumberFormat="0" applyFill="0" applyAlignment="0" applyProtection="0"/>
    <xf numFmtId="12" fontId="121" fillId="0" borderId="245">
      <alignment horizontal="center"/>
    </xf>
    <xf numFmtId="4" fontId="210" fillId="104" borderId="221" applyNumberFormat="0" applyProtection="0">
      <alignment horizontal="right" vertical="center"/>
    </xf>
    <xf numFmtId="0" fontId="5" fillId="101" borderId="221" applyNumberFormat="0" applyProtection="0">
      <alignment horizontal="left" vertical="center" indent="1"/>
    </xf>
    <xf numFmtId="4" fontId="207" fillId="86" borderId="221" applyNumberFormat="0" applyProtection="0">
      <alignment vertical="center"/>
    </xf>
    <xf numFmtId="0" fontId="154" fillId="80" borderId="249" applyNumberFormat="0" applyAlignment="0" applyProtection="0"/>
    <xf numFmtId="0" fontId="5" fillId="82" borderId="252" applyNumberFormat="0" applyFont="0" applyAlignment="0" applyProtection="0"/>
    <xf numFmtId="0" fontId="205" fillId="1" borderId="130" applyNumberFormat="0" applyFont="0" applyAlignment="0">
      <alignment horizontal="center"/>
    </xf>
    <xf numFmtId="4" fontId="210" fillId="104" borderId="137" applyNumberFormat="0" applyProtection="0">
      <alignment horizontal="right" vertical="center"/>
    </xf>
    <xf numFmtId="0" fontId="74" fillId="103" borderId="137" applyNumberFormat="0" applyProtection="0">
      <alignment horizontal="center" vertical="top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6" fillId="56" borderId="137" applyProtection="0">
      <alignment horizontal="right" vertical="center"/>
    </xf>
    <xf numFmtId="0" fontId="76" fillId="99" borderId="137" applyNumberFormat="0" applyProtection="0">
      <alignment horizontal="left" vertical="center" indent="1"/>
    </xf>
    <xf numFmtId="0" fontId="76" fillId="99" borderId="137" applyNumberFormat="0" applyProtection="0">
      <alignment horizontal="left" vertical="center" indent="1"/>
    </xf>
    <xf numFmtId="0" fontId="5" fillId="99" borderId="137" applyNumberFormat="0" applyProtection="0">
      <alignment vertical="center"/>
    </xf>
    <xf numFmtId="0" fontId="76" fillId="99" borderId="137" applyNumberFormat="0" applyProtection="0">
      <alignment vertical="center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5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6" fillId="100" borderId="137" applyNumberFormat="0" applyProtection="0">
      <alignment horizontal="left" vertical="center" indent="1"/>
    </xf>
    <xf numFmtId="0" fontId="357" fillId="125" borderId="207" applyNumberFormat="0" applyProtection="0">
      <alignment vertical="center"/>
    </xf>
    <xf numFmtId="0" fontId="5" fillId="99" borderId="137" applyNumberFormat="0" applyProtection="0">
      <alignment horizontal="left" vertical="center" indent="1"/>
    </xf>
    <xf numFmtId="0" fontId="360" fillId="127" borderId="207" applyNumberFormat="0" applyProtection="0">
      <alignment horizontal="right" vertical="center"/>
    </xf>
    <xf numFmtId="284" fontId="52" fillId="121" borderId="205" applyNumberFormat="0" applyProtection="0">
      <alignment horizontal="left" vertical="center" indent="1"/>
    </xf>
    <xf numFmtId="4" fontId="76" fillId="97" borderId="137" applyNumberFormat="0" applyProtection="0">
      <alignment horizontal="right" vertical="center"/>
    </xf>
    <xf numFmtId="4" fontId="76" fillId="96" borderId="137" applyNumberFormat="0" applyProtection="0">
      <alignment horizontal="right" vertical="center"/>
    </xf>
    <xf numFmtId="4" fontId="76" fillId="95" borderId="137" applyNumberFormat="0" applyProtection="0">
      <alignment horizontal="right" vertical="center"/>
    </xf>
    <xf numFmtId="4" fontId="76" fillId="94" borderId="137" applyNumberFormat="0" applyProtection="0">
      <alignment horizontal="right" vertical="center"/>
    </xf>
    <xf numFmtId="4" fontId="76" fillId="93" borderId="137" applyNumberFormat="0" applyProtection="0">
      <alignment horizontal="right" vertical="center"/>
    </xf>
    <xf numFmtId="4" fontId="76" fillId="92" borderId="137" applyNumberFormat="0" applyProtection="0">
      <alignment horizontal="right" vertical="center"/>
    </xf>
    <xf numFmtId="4" fontId="76" fillId="51" borderId="137" applyNumberFormat="0" applyProtection="0">
      <alignment horizontal="right" vertical="center"/>
    </xf>
    <xf numFmtId="4" fontId="76" fillId="91" borderId="137" applyNumberFormat="0" applyProtection="0">
      <alignment horizontal="right" vertical="center"/>
    </xf>
    <xf numFmtId="4" fontId="76" fillId="90" borderId="137" applyNumberFormat="0" applyProtection="0">
      <alignment horizontal="right" vertical="center"/>
    </xf>
    <xf numFmtId="0" fontId="74" fillId="89" borderId="137" applyNumberFormat="0" applyProtection="0">
      <alignment horizontal="left" vertical="top"/>
    </xf>
    <xf numFmtId="4" fontId="207" fillId="88" borderId="137" applyNumberFormat="0" applyProtection="0">
      <alignment horizontal="center" vertical="top"/>
    </xf>
    <xf numFmtId="4" fontId="207" fillId="86" borderId="137" applyNumberFormat="0" applyProtection="0">
      <alignment vertical="center"/>
    </xf>
    <xf numFmtId="0" fontId="77" fillId="0" borderId="214">
      <alignment horizontal="left" vertical="center"/>
    </xf>
    <xf numFmtId="0" fontId="154" fillId="80" borderId="217" applyNumberFormat="0" applyAlignment="0" applyProtection="0"/>
    <xf numFmtId="284" fontId="366" fillId="143" borderId="224" applyNumberFormat="0" applyProtection="0">
      <alignment horizontal="left" vertical="center" indent="1"/>
    </xf>
    <xf numFmtId="0" fontId="154" fillId="80" borderId="201" applyNumberFormat="0" applyAlignment="0" applyProtection="0"/>
    <xf numFmtId="0" fontId="52" fillId="121" borderId="187" applyNumberFormat="0" applyProtection="0">
      <alignment horizontal="left" vertical="center" indent="1"/>
    </xf>
    <xf numFmtId="0" fontId="366" fillId="143" borderId="224" applyNumberFormat="0" applyProtection="0">
      <alignment horizontal="left" vertical="center" indent="1"/>
    </xf>
    <xf numFmtId="0" fontId="360" fillId="129" borderId="223" applyNumberFormat="0" applyProtection="0">
      <alignment horizontal="right" vertical="center"/>
    </xf>
    <xf numFmtId="0" fontId="357" fillId="125" borderId="223" applyNumberFormat="0" applyProtection="0">
      <alignment vertical="center"/>
    </xf>
    <xf numFmtId="284" fontId="240" fillId="80" borderId="201" applyNumberFormat="0" applyAlignment="0" applyProtection="0"/>
    <xf numFmtId="284" fontId="240" fillId="80" borderId="217" applyNumberFormat="0" applyAlignment="0" applyProtection="0"/>
    <xf numFmtId="0" fontId="360" fillId="120" borderId="223" applyNumberFormat="0" applyProtection="0">
      <alignment horizontal="right" vertical="center"/>
    </xf>
    <xf numFmtId="284" fontId="52" fillId="139" borderId="221" applyNumberFormat="0" applyProtection="0">
      <alignment horizontal="left" vertical="center" indent="1"/>
    </xf>
    <xf numFmtId="284" fontId="52" fillId="140" borderId="221" applyNumberFormat="0" applyProtection="0">
      <alignment horizontal="left" vertical="center" indent="1"/>
    </xf>
    <xf numFmtId="284" fontId="360" fillId="120" borderId="223" applyNumberFormat="0" applyProtection="0">
      <alignment horizontal="right" vertical="center"/>
    </xf>
    <xf numFmtId="0" fontId="299" fillId="82" borderId="220" applyNumberFormat="0" applyFont="0" applyAlignment="0" applyProtection="0"/>
    <xf numFmtId="0" fontId="326" fillId="141" borderId="221" applyNumberFormat="0" applyProtection="0">
      <alignment horizontal="left" vertical="center" indent="1"/>
    </xf>
    <xf numFmtId="284" fontId="52" fillId="126" borderId="221" applyNumberFormat="0" applyProtection="0">
      <alignment horizontal="left" vertical="center" indent="1"/>
    </xf>
    <xf numFmtId="287" fontId="333" fillId="124" borderId="222" applyProtection="0">
      <alignment horizontal="center"/>
    </xf>
    <xf numFmtId="0" fontId="346" fillId="80" borderId="221" applyNumberFormat="0" applyAlignment="0" applyProtection="0"/>
    <xf numFmtId="0" fontId="378" fillId="0" borderId="227" applyNumberFormat="0" applyFill="0" applyAlignment="0" applyProtection="0"/>
    <xf numFmtId="0" fontId="393" fillId="67" borderId="217" applyNumberFormat="0" applyAlignment="0" applyProtection="0">
      <alignment vertical="center"/>
    </xf>
    <xf numFmtId="0" fontId="288" fillId="0" borderId="215" applyNumberFormat="0" applyFill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0" fontId="346" fillId="112" borderId="187" applyNumberFormat="0" applyAlignment="0" applyProtection="0"/>
    <xf numFmtId="0" fontId="288" fillId="0" borderId="247" applyNumberFormat="0" applyFill="0" applyAlignment="0" applyProtection="0"/>
    <xf numFmtId="0" fontId="360" fillId="120" borderId="189" applyNumberFormat="0" applyProtection="0">
      <alignment horizontal="right" vertical="center"/>
    </xf>
    <xf numFmtId="284" fontId="314" fillId="33" borderId="202"/>
    <xf numFmtId="0" fontId="77" fillId="0" borderId="198">
      <alignment horizontal="left" vertical="center"/>
    </xf>
    <xf numFmtId="0" fontId="5" fillId="82" borderId="204" applyNumberFormat="0" applyFont="0" applyAlignment="0" applyProtection="0">
      <alignment vertical="center"/>
    </xf>
    <xf numFmtId="0" fontId="48" fillId="82" borderId="204" applyNumberFormat="0" applyFont="0" applyAlignment="0" applyProtection="0"/>
    <xf numFmtId="284" fontId="360" fillId="134" borderId="223" applyNumberFormat="0" applyProtection="0">
      <alignment horizontal="right" vertical="center"/>
    </xf>
    <xf numFmtId="0" fontId="77" fillId="0" borderId="214">
      <alignment horizontal="left" vertical="center"/>
    </xf>
    <xf numFmtId="0" fontId="5" fillId="52" borderId="187" applyNumberFormat="0" applyProtection="0">
      <alignment horizontal="left" vertical="center" indent="1"/>
    </xf>
    <xf numFmtId="0" fontId="317" fillId="0" borderId="203">
      <alignment horizontal="left" vertical="center"/>
    </xf>
    <xf numFmtId="10" fontId="101" fillId="59" borderId="197" applyNumberFormat="0" applyBorder="0" applyAlignment="0" applyProtection="0"/>
    <xf numFmtId="284" fontId="360" fillId="128" borderId="223" applyNumberFormat="0" applyProtection="0">
      <alignment horizontal="right" vertical="center"/>
    </xf>
    <xf numFmtId="0" fontId="52" fillId="139" borderId="221" applyNumberFormat="0" applyProtection="0">
      <alignment horizontal="left" vertical="center" indent="1"/>
    </xf>
    <xf numFmtId="284" fontId="360" fillId="131" borderId="223" applyNumberFormat="0" applyProtection="0">
      <alignment horizontal="right" vertical="center"/>
    </xf>
    <xf numFmtId="0" fontId="77" fillId="0" borderId="246">
      <alignment horizontal="left" vertical="center"/>
    </xf>
    <xf numFmtId="0" fontId="193" fillId="0" borderId="129">
      <alignment horizontal="center"/>
    </xf>
    <xf numFmtId="284" fontId="314" fillId="116" borderId="250"/>
    <xf numFmtId="287" fontId="52" fillId="0" borderId="258" applyAlignment="0"/>
    <xf numFmtId="284" fontId="358" fillId="125" borderId="253" applyNumberFormat="0" applyProtection="0">
      <alignment horizontal="left" vertical="center" indent="1"/>
    </xf>
    <xf numFmtId="0" fontId="5" fillId="82" borderId="252" applyNumberFormat="0" applyFont="0" applyAlignment="0" applyProtection="0"/>
    <xf numFmtId="0" fontId="378" fillId="0" borderId="259" applyNumberFormat="0" applyFill="0" applyAlignment="0" applyProtection="0"/>
    <xf numFmtId="0" fontId="346" fillId="112" borderId="253" applyNumberFormat="0" applyAlignment="0" applyProtection="0"/>
    <xf numFmtId="0" fontId="358" fillId="125" borderId="271" applyNumberFormat="0" applyProtection="0">
      <alignment horizontal="left" vertical="center" indent="1"/>
    </xf>
    <xf numFmtId="0" fontId="332" fillId="67" borderId="267" applyNumberFormat="0" applyAlignment="0" applyProtection="0"/>
    <xf numFmtId="0" fontId="48" fillId="82" borderId="252" applyNumberFormat="0" applyFont="0" applyAlignment="0" applyProtection="0"/>
    <xf numFmtId="284" fontId="360" fillId="134" borderId="255" applyNumberFormat="0" applyProtection="0">
      <alignment horizontal="right" vertical="center"/>
    </xf>
    <xf numFmtId="0" fontId="317" fillId="0" borderId="301">
      <alignment horizontal="left" vertical="center"/>
    </xf>
    <xf numFmtId="4" fontId="76" fillId="94" borderId="271" applyNumberFormat="0" applyProtection="0">
      <alignment horizontal="right" vertical="center"/>
    </xf>
    <xf numFmtId="0" fontId="309" fillId="33" borderId="250"/>
    <xf numFmtId="0" fontId="77" fillId="0" borderId="246">
      <alignment horizontal="left" vertical="center"/>
    </xf>
    <xf numFmtId="0" fontId="94" fillId="1" borderId="145">
      <alignment horizontal="left"/>
    </xf>
    <xf numFmtId="262" fontId="185" fillId="0" borderId="145">
      <alignment horizontal="left"/>
    </xf>
    <xf numFmtId="252" fontId="372" fillId="0" borderId="258" applyFill="0"/>
    <xf numFmtId="0" fontId="367" fillId="33" borderId="247" applyNumberFormat="0" applyProtection="0">
      <alignment horizontal="right" vertical="center"/>
    </xf>
    <xf numFmtId="0" fontId="332" fillId="67" borderId="249" applyNumberFormat="0" applyAlignment="0" applyProtection="0"/>
    <xf numFmtId="252" fontId="372" fillId="0" borderId="276" applyFill="0"/>
    <xf numFmtId="0" fontId="5" fillId="0" borderId="271" applyNumberFormat="0" applyProtection="0">
      <alignment horizontal="right" vertical="center"/>
    </xf>
    <xf numFmtId="0" fontId="366" fillId="143" borderId="256" applyNumberFormat="0" applyProtection="0">
      <alignment horizontal="left" vertical="center" indent="1"/>
    </xf>
    <xf numFmtId="284" fontId="366" fillId="143" borderId="256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0" fontId="258" fillId="67" borderId="183" applyNumberFormat="0" applyAlignment="0" applyProtection="0">
      <alignment vertical="center"/>
    </xf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90" fillId="67" borderId="183" applyNumberFormat="0" applyAlignment="0" applyProtection="0"/>
    <xf numFmtId="0" fontId="143" fillId="82" borderId="252" applyNumberFormat="0" applyFont="0" applyAlignment="0" applyProtection="0"/>
    <xf numFmtId="0" fontId="399" fillId="80" borderId="187" applyNumberFormat="0" applyAlignment="0" applyProtection="0">
      <alignment vertical="center"/>
    </xf>
    <xf numFmtId="0" fontId="392" fillId="0" borderId="194" applyNumberFormat="0" applyFill="0" applyAlignment="0" applyProtection="0">
      <alignment vertical="center"/>
    </xf>
    <xf numFmtId="0" fontId="5" fillId="82" borderId="186" applyNumberFormat="0" applyFont="0" applyAlignment="0" applyProtection="0">
      <alignment vertical="center"/>
    </xf>
    <xf numFmtId="0" fontId="386" fillId="80" borderId="183" applyNumberFormat="0" applyAlignment="0" applyProtection="0">
      <alignment vertical="center"/>
    </xf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239" fillId="80" borderId="187" applyNumberFormat="0" applyAlignment="0" applyProtection="0"/>
    <xf numFmtId="0" fontId="247" fillId="67" borderId="183" applyNumberFormat="0" applyAlignment="0" applyProtection="0"/>
    <xf numFmtId="0" fontId="239" fillId="80" borderId="187" applyNumberFormat="0" applyAlignment="0" applyProtection="0"/>
    <xf numFmtId="3" fontId="370" fillId="83" borderId="179">
      <alignment horizontal="left" vertical="top" wrapText="1"/>
      <protection locked="0"/>
    </xf>
    <xf numFmtId="252" fontId="372" fillId="0" borderId="192" applyFill="0"/>
    <xf numFmtId="0" fontId="288" fillId="0" borderId="181" applyNumberFormat="0" applyFill="0" applyAlignment="0" applyProtection="0"/>
    <xf numFmtId="258" fontId="24" fillId="0" borderId="132" applyFill="0" applyProtection="0"/>
    <xf numFmtId="0" fontId="299" fillId="82" borderId="88" applyNumberFormat="0" applyFont="0" applyAlignment="0" applyProtection="0"/>
    <xf numFmtId="0" fontId="5" fillId="82" borderId="88" applyNumberFormat="0" applyFont="0" applyAlignment="0" applyProtection="0"/>
    <xf numFmtId="0" fontId="5" fillId="82" borderId="88" applyNumberFormat="0" applyFont="0" applyAlignment="0" applyProtection="0"/>
    <xf numFmtId="0" fontId="346" fillId="112" borderId="89" applyNumberFormat="0" applyAlignment="0" applyProtection="0"/>
    <xf numFmtId="0" fontId="205" fillId="1" borderId="230" applyNumberFormat="0" applyFont="0" applyAlignment="0">
      <alignment horizontal="center"/>
    </xf>
    <xf numFmtId="0" fontId="346" fillId="80" borderId="89" applyNumberFormat="0" applyAlignment="0" applyProtection="0"/>
    <xf numFmtId="0" fontId="346" fillId="80" borderId="89" applyNumberFormat="0" applyAlignment="0" applyProtection="0"/>
    <xf numFmtId="0" fontId="201" fillId="80" borderId="271" applyNumberFormat="0" applyAlignment="0" applyProtection="0"/>
    <xf numFmtId="12" fontId="121" fillId="0" borderId="229">
      <alignment horizontal="center"/>
    </xf>
    <xf numFmtId="0" fontId="226" fillId="0" borderId="194" applyNumberFormat="0" applyFill="0" applyAlignment="0" applyProtection="0"/>
    <xf numFmtId="5" fontId="120" fillId="0" borderId="132" applyAlignment="0" applyProtection="0"/>
    <xf numFmtId="0" fontId="378" fillId="0" borderId="277" applyNumberFormat="0" applyFill="0" applyAlignment="0" applyProtection="0"/>
    <xf numFmtId="284" fontId="328" fillId="138" borderId="274" applyNumberFormat="0" applyProtection="0">
      <alignment horizontal="left" vertical="center" indent="1"/>
    </xf>
    <xf numFmtId="0" fontId="52" fillId="126" borderId="271" applyNumberFormat="0" applyProtection="0">
      <alignment horizontal="left" vertical="center" indent="1"/>
    </xf>
    <xf numFmtId="284" fontId="360" fillId="128" borderId="273" applyNumberFormat="0" applyProtection="0">
      <alignment horizontal="right" vertical="center"/>
    </xf>
    <xf numFmtId="0" fontId="268" fillId="80" borderId="267" applyNumberFormat="0" applyAlignment="0" applyProtection="0">
      <alignment vertical="center"/>
    </xf>
    <xf numFmtId="0" fontId="346" fillId="80" borderId="253" applyNumberFormat="0" applyAlignment="0" applyProtection="0"/>
    <xf numFmtId="0" fontId="366" fillId="143" borderId="274" applyNumberFormat="0" applyProtection="0">
      <alignment horizontal="left" vertical="center" indent="1"/>
    </xf>
    <xf numFmtId="284" fontId="360" fillId="134" borderId="273" applyNumberFormat="0" applyProtection="0">
      <alignment horizontal="righ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284" fontId="317" fillId="0" borderId="251">
      <alignment horizontal="left" vertical="center"/>
    </xf>
    <xf numFmtId="0" fontId="309" fillId="33" borderId="25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15" fontId="286" fillId="111" borderId="247">
      <alignment horizontal="center"/>
    </xf>
    <xf numFmtId="0" fontId="326" fillId="141" borderId="253" applyNumberFormat="0" applyProtection="0">
      <alignment horizontal="left" vertical="center" indent="1"/>
    </xf>
    <xf numFmtId="0" fontId="91" fillId="0" borderId="245">
      <alignment horizontal="center"/>
    </xf>
    <xf numFmtId="0" fontId="91" fillId="0" borderId="245">
      <alignment horizontal="center"/>
    </xf>
    <xf numFmtId="252" fontId="372" fillId="0" borderId="258" applyFill="0"/>
    <xf numFmtId="0" fontId="52" fillId="126" borderId="253" applyNumberFormat="0" applyProtection="0">
      <alignment horizontal="left" vertical="center" indent="1"/>
    </xf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284" fontId="288" fillId="0" borderId="265" applyNumberFormat="0" applyFill="0" applyAlignment="0" applyProtection="0"/>
    <xf numFmtId="0" fontId="358" fillId="125" borderId="137" applyNumberFormat="0" applyProtection="0">
      <alignment horizontal="left" vertical="center" indent="1"/>
    </xf>
    <xf numFmtId="0" fontId="77" fillId="0" borderId="264">
      <alignment horizontal="left" vertical="center"/>
    </xf>
    <xf numFmtId="10" fontId="101" fillId="59" borderId="263" applyNumberFormat="0" applyBorder="0" applyAlignment="0" applyProtection="0"/>
    <xf numFmtId="0" fontId="360" fillId="127" borderId="139" applyNumberFormat="0" applyProtection="0">
      <alignment horizontal="right" vertical="center"/>
    </xf>
    <xf numFmtId="0" fontId="399" fillId="80" borderId="271" applyNumberFormat="0" applyAlignment="0" applyProtection="0">
      <alignment vertical="center"/>
    </xf>
    <xf numFmtId="0" fontId="360" fillId="128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0" fontId="5" fillId="82" borderId="270" applyNumberFormat="0" applyFont="0" applyAlignment="0" applyProtection="0"/>
    <xf numFmtId="0" fontId="360" fillId="129" borderId="139" applyNumberFormat="0" applyProtection="0">
      <alignment horizontal="right" vertical="center"/>
    </xf>
    <xf numFmtId="10" fontId="316" fillId="59" borderId="263" applyNumberFormat="0" applyBorder="0" applyAlignment="0" applyProtection="0"/>
    <xf numFmtId="0" fontId="386" fillId="80" borderId="249" applyNumberFormat="0" applyAlignment="0" applyProtection="0">
      <alignment vertical="center"/>
    </xf>
    <xf numFmtId="0" fontId="360" fillId="131" borderId="139" applyNumberFormat="0" applyProtection="0">
      <alignment horizontal="right" vertical="center"/>
    </xf>
    <xf numFmtId="0" fontId="77" fillId="0" borderId="246">
      <alignment horizontal="left" vertical="center"/>
    </xf>
    <xf numFmtId="0" fontId="360" fillId="133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0" fontId="143" fillId="82" borderId="252" applyNumberFormat="0" applyFont="0" applyAlignment="0" applyProtection="0"/>
    <xf numFmtId="0" fontId="52" fillId="139" borderId="137" applyNumberFormat="0" applyProtection="0">
      <alignment horizontal="left" vertical="center" indent="1"/>
    </xf>
    <xf numFmtId="0" fontId="190" fillId="67" borderId="249" applyNumberFormat="0" applyAlignment="0" applyProtection="0"/>
    <xf numFmtId="0" fontId="239" fillId="80" borderId="253" applyNumberFormat="0" applyAlignment="0" applyProtection="0"/>
    <xf numFmtId="0" fontId="360" fillId="129" borderId="255" applyNumberFormat="0" applyProtection="0">
      <alignment horizontal="right" vertical="center"/>
    </xf>
    <xf numFmtId="284" fontId="360" fillId="127" borderId="255" applyNumberFormat="0" applyProtection="0">
      <alignment horizontal="right" vertical="center"/>
    </xf>
    <xf numFmtId="0" fontId="358" fillId="125" borderId="253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7" fontId="333" fillId="124" borderId="254" applyProtection="0">
      <alignment horizontal="center"/>
    </xf>
    <xf numFmtId="0" fontId="357" fillId="125" borderId="255" applyNumberFormat="0" applyProtection="0">
      <alignment vertical="center"/>
    </xf>
    <xf numFmtId="0" fontId="52" fillId="121" borderId="137" applyNumberFormat="0" applyProtection="0">
      <alignment horizontal="left" vertical="center" indent="1"/>
    </xf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52" fillId="126" borderId="137" applyNumberFormat="0" applyProtection="0">
      <alignment horizontal="left" vertical="center" indent="1"/>
    </xf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63" fillId="110" borderId="139" applyNumberFormat="0" applyProtection="0">
      <alignment vertical="center"/>
    </xf>
    <xf numFmtId="0" fontId="346" fillId="112" borderId="253" applyNumberFormat="0" applyAlignment="0" applyProtection="0"/>
    <xf numFmtId="0" fontId="326" fillId="141" borderId="137" applyNumberFormat="0" applyProtection="0">
      <alignment horizontal="left" vertical="center" indent="1"/>
    </xf>
    <xf numFmtId="0" fontId="46" fillId="82" borderId="252" applyNumberFormat="0" applyFont="0" applyAlignment="0" applyProtection="0"/>
    <xf numFmtId="0" fontId="332" fillId="53" borderId="249" applyNumberFormat="0" applyAlignment="0" applyProtection="0"/>
    <xf numFmtId="287" fontId="52" fillId="0" borderId="258" applyAlignment="0"/>
    <xf numFmtId="0" fontId="360" fillId="134" borderId="255" applyNumberFormat="0" applyProtection="0">
      <alignment horizontal="right" vertical="center"/>
    </xf>
    <xf numFmtId="0" fontId="328" fillId="138" borderId="256" applyNumberFormat="0" applyProtection="0">
      <alignment horizontal="left" vertical="center" indent="1"/>
    </xf>
    <xf numFmtId="0" fontId="360" fillId="128" borderId="255" applyNumberFormat="0" applyProtection="0">
      <alignment horizontal="right" vertical="center"/>
    </xf>
    <xf numFmtId="0" fontId="346" fillId="80" borderId="253" applyNumberFormat="0" applyAlignment="0" applyProtection="0"/>
    <xf numFmtId="0" fontId="357" fillId="125" borderId="255" applyNumberFormat="0" applyProtection="0">
      <alignment vertical="center"/>
    </xf>
    <xf numFmtId="0" fontId="367" fillId="33" borderId="131" applyNumberFormat="0" applyProtection="0">
      <alignment horizontal="right" vertical="center"/>
    </xf>
    <xf numFmtId="0" fontId="346" fillId="80" borderId="253" applyNumberFormat="0" applyAlignment="0" applyProtection="0"/>
    <xf numFmtId="284" fontId="357" fillId="125" borderId="255" applyNumberFormat="0" applyProtection="0">
      <alignment vertical="center"/>
    </xf>
    <xf numFmtId="0" fontId="358" fillId="125" borderId="253" applyNumberFormat="0" applyProtection="0">
      <alignment horizontal="left" vertical="center" indent="1"/>
    </xf>
    <xf numFmtId="284" fontId="247" fillId="67" borderId="249" applyNumberFormat="0" applyAlignment="0" applyProtection="0"/>
    <xf numFmtId="0" fontId="240" fillId="80" borderId="249" applyNumberFormat="0" applyAlignment="0" applyProtection="0"/>
    <xf numFmtId="284" fontId="360" fillId="130" borderId="273" applyNumberFormat="0" applyProtection="0">
      <alignment horizontal="right" vertical="center"/>
    </xf>
    <xf numFmtId="3" fontId="370" fillId="83" borderId="263">
      <alignment horizontal="left" vertical="top" wrapText="1"/>
      <protection locked="0"/>
    </xf>
    <xf numFmtId="287" fontId="52" fillId="0" borderId="142" applyAlignment="0"/>
    <xf numFmtId="287" fontId="304" fillId="113" borderId="247" applyProtection="0">
      <alignment horizontal="center"/>
    </xf>
    <xf numFmtId="0" fontId="239" fillId="80" borderId="271" applyNumberFormat="0" applyAlignment="0" applyProtection="0"/>
    <xf numFmtId="0" fontId="74" fillId="103" borderId="271" applyNumberFormat="0" applyProtection="0">
      <alignment horizontal="center" vertical="top"/>
    </xf>
    <xf numFmtId="0" fontId="46" fillId="82" borderId="136" applyNumberFormat="0" applyFont="0" applyAlignment="0" applyProtection="0"/>
    <xf numFmtId="10" fontId="316" fillId="59" borderId="129" applyNumberFormat="0" applyBorder="0" applyAlignment="0" applyProtection="0"/>
    <xf numFmtId="0" fontId="332" fillId="53" borderId="133" applyNumberFormat="0" applyAlignment="0" applyProtection="0"/>
    <xf numFmtId="0" fontId="299" fillId="82" borderId="136" applyNumberFormat="0" applyFont="0" applyAlignment="0" applyProtection="0"/>
    <xf numFmtId="0" fontId="360" fillId="127" borderId="139" applyNumberFormat="0" applyProtection="0">
      <alignment horizontal="right" vertical="center"/>
    </xf>
    <xf numFmtId="284" fontId="358" fillId="125" borderId="137" applyNumberFormat="0" applyProtection="0">
      <alignment horizontal="left" vertical="center" indent="1"/>
    </xf>
    <xf numFmtId="0" fontId="357" fillId="125" borderId="91" applyNumberFormat="0" applyProtection="0">
      <alignment vertical="center"/>
    </xf>
    <xf numFmtId="0" fontId="360" fillId="129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58" fillId="125" borderId="89" applyNumberFormat="0" applyProtection="0">
      <alignment horizontal="left" vertical="center" indent="1"/>
    </xf>
    <xf numFmtId="0" fontId="360" fillId="133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27" borderId="91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28" borderId="91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0" fontId="360" fillId="120" borderId="91" applyNumberFormat="0" applyProtection="0">
      <alignment horizontal="right" vertical="center"/>
    </xf>
    <xf numFmtId="284" fontId="360" fillId="138" borderId="139" applyNumberFormat="0" applyProtection="0">
      <alignment horizontal="right" vertical="center"/>
    </xf>
    <xf numFmtId="0" fontId="360" fillId="129" borderId="91" applyNumberFormat="0" applyProtection="0">
      <alignment horizontal="right" vertical="center"/>
    </xf>
    <xf numFmtId="0" fontId="52" fillId="139" borderId="137" applyNumberFormat="0" applyProtection="0">
      <alignment horizontal="left" vertical="center" indent="1"/>
    </xf>
    <xf numFmtId="0" fontId="360" fillId="130" borderId="91" applyNumberFormat="0" applyProtection="0">
      <alignment horizontal="right" vertical="center"/>
    </xf>
    <xf numFmtId="284" fontId="52" fillId="139" borderId="137" applyNumberFormat="0" applyProtection="0">
      <alignment horizontal="left" vertical="center" indent="1"/>
    </xf>
    <xf numFmtId="0" fontId="360" fillId="131" borderId="91" applyNumberFormat="0" applyProtection="0">
      <alignment horizontal="right" vertical="center"/>
    </xf>
    <xf numFmtId="0" fontId="52" fillId="140" borderId="137" applyNumberFormat="0" applyProtection="0">
      <alignment horizontal="left" vertical="center" indent="1"/>
    </xf>
    <xf numFmtId="0" fontId="360" fillId="132" borderId="91" applyNumberFormat="0" applyProtection="0">
      <alignment horizontal="right" vertical="center"/>
    </xf>
    <xf numFmtId="0" fontId="360" fillId="110" borderId="139" applyNumberFormat="0" applyProtection="0">
      <alignment vertical="center"/>
    </xf>
    <xf numFmtId="0" fontId="360" fillId="133" borderId="91" applyNumberFormat="0" applyProtection="0">
      <alignment horizontal="right" vertical="center"/>
    </xf>
    <xf numFmtId="284" fontId="360" fillId="110" borderId="139" applyNumberFormat="0" applyProtection="0">
      <alignment vertical="center"/>
    </xf>
    <xf numFmtId="0" fontId="360" fillId="134" borderId="91" applyNumberFormat="0" applyProtection="0">
      <alignment horizontal="right" vertical="center"/>
    </xf>
    <xf numFmtId="0" fontId="363" fillId="110" borderId="139" applyNumberFormat="0" applyProtection="0">
      <alignment vertical="center"/>
    </xf>
    <xf numFmtId="0" fontId="360" fillId="138" borderId="91" applyNumberFormat="0" applyProtection="0">
      <alignment horizontal="right" vertical="center"/>
    </xf>
    <xf numFmtId="0" fontId="291" fillId="80" borderId="249" applyNumberFormat="0" applyAlignment="0" applyProtection="0"/>
    <xf numFmtId="4" fontId="76" fillId="94" borderId="221" applyNumberFormat="0" applyProtection="0">
      <alignment horizontal="right" vertical="center"/>
    </xf>
    <xf numFmtId="0" fontId="52" fillId="139" borderId="89" applyNumberFormat="0" applyProtection="0">
      <alignment horizontal="left" vertical="center" indent="1"/>
    </xf>
    <xf numFmtId="284" fontId="360" fillId="130" borderId="223" applyNumberFormat="0" applyProtection="0">
      <alignment horizontal="right" vertical="center"/>
    </xf>
    <xf numFmtId="0" fontId="392" fillId="0" borderId="194" applyNumberFormat="0" applyFill="0" applyAlignment="0" applyProtection="0">
      <alignment vertical="center"/>
    </xf>
    <xf numFmtId="0" fontId="143" fillId="82" borderId="186" applyNumberFormat="0" applyFont="0" applyAlignment="0" applyProtection="0"/>
    <xf numFmtId="0" fontId="52" fillId="140" borderId="89" applyNumberFormat="0" applyProtection="0">
      <alignment horizontal="left" vertical="center" indent="1"/>
    </xf>
    <xf numFmtId="0" fontId="91" fillId="0" borderId="179">
      <alignment horizontal="center"/>
    </xf>
    <xf numFmtId="0" fontId="5" fillId="99" borderId="187" applyNumberFormat="0" applyProtection="0">
      <alignment horizontal="left" vertical="center" indent="1"/>
    </xf>
    <xf numFmtId="0" fontId="201" fillId="80" borderId="187" applyNumberFormat="0" applyAlignment="0" applyProtection="0"/>
    <xf numFmtId="0" fontId="52" fillId="121" borderId="89" applyNumberFormat="0" applyProtection="0">
      <alignment horizontal="left" vertical="center" indent="1"/>
    </xf>
    <xf numFmtId="3" fontId="76" fillId="56" borderId="187" applyProtection="0">
      <alignment horizontal="right" vertical="center"/>
    </xf>
    <xf numFmtId="0" fontId="346" fillId="112" borderId="205" applyNumberFormat="0" applyAlignment="0" applyProtection="0"/>
    <xf numFmtId="0" fontId="48" fillId="82" borderId="220" applyNumberFormat="0" applyFont="0" applyAlignment="0" applyProtection="0"/>
    <xf numFmtId="0" fontId="52" fillId="126" borderId="89" applyNumberFormat="0" applyProtection="0">
      <alignment horizontal="left" vertical="center" indent="1"/>
    </xf>
    <xf numFmtId="284" fontId="360" fillId="129" borderId="207" applyNumberFormat="0" applyProtection="0">
      <alignment horizontal="right" vertical="center"/>
    </xf>
    <xf numFmtId="0" fontId="360" fillId="110" borderId="91" applyNumberFormat="0" applyProtection="0">
      <alignment vertical="center"/>
    </xf>
    <xf numFmtId="284" fontId="360" fillId="138" borderId="207" applyNumberFormat="0" applyProtection="0">
      <alignment horizontal="right" vertical="center"/>
    </xf>
    <xf numFmtId="0" fontId="363" fillId="110" borderId="91" applyNumberFormat="0" applyProtection="0">
      <alignment vertical="center"/>
    </xf>
    <xf numFmtId="284" fontId="249" fillId="0" borderId="212" applyNumberFormat="0" applyFill="0" applyAlignment="0" applyProtection="0"/>
    <xf numFmtId="0" fontId="328" fillId="138" borderId="92" applyNumberFormat="0" applyProtection="0">
      <alignment horizontal="left" vertical="center" indent="1"/>
    </xf>
    <xf numFmtId="0" fontId="154" fillId="80" borderId="133" applyNumberFormat="0" applyAlignment="0" applyProtection="0"/>
    <xf numFmtId="0" fontId="326" fillId="141" borderId="89" applyNumberFormat="0" applyProtection="0">
      <alignment horizontal="left" vertical="center" indent="1"/>
    </xf>
    <xf numFmtId="0" fontId="154" fillId="80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366" fillId="143" borderId="92" applyNumberFormat="0" applyProtection="0">
      <alignment horizontal="left" vertical="center" indent="1"/>
    </xf>
    <xf numFmtId="0" fontId="143" fillId="82" borderId="136" applyNumberFormat="0" applyFont="0" applyAlignment="0" applyProtection="0"/>
    <xf numFmtId="0" fontId="367" fillId="33" borderId="83" applyNumberFormat="0" applyProtection="0">
      <alignment horizontal="right" vertical="center"/>
    </xf>
    <xf numFmtId="0" fontId="143" fillId="82" borderId="136" applyNumberFormat="0" applyFont="0" applyAlignment="0" applyProtection="0"/>
    <xf numFmtId="0" fontId="288" fillId="0" borderId="181" applyNumberFormat="0" applyFill="0" applyAlignment="0" applyProtection="0"/>
    <xf numFmtId="0" fontId="360" fillId="127" borderId="273" applyNumberFormat="0" applyProtection="0">
      <alignment horizontal="right" vertical="center"/>
    </xf>
    <xf numFmtId="0" fontId="46" fillId="82" borderId="186" applyNumberFormat="0" applyFont="0" applyAlignment="0" applyProtection="0"/>
    <xf numFmtId="0" fontId="360" fillId="133" borderId="207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284" fontId="249" fillId="0" borderId="260" applyNumberFormat="0" applyFill="0" applyAlignment="0" applyProtection="0"/>
    <xf numFmtId="0" fontId="317" fillId="0" borderId="251">
      <alignment horizontal="left" vertical="center"/>
    </xf>
    <xf numFmtId="0" fontId="314" fillId="116" borderId="250"/>
    <xf numFmtId="0" fontId="333" fillId="114" borderId="247" applyNumberFormat="0" applyAlignment="0" applyProtection="0"/>
    <xf numFmtId="0" fontId="77" fillId="0" borderId="264">
      <alignment horizontal="left" vertical="center"/>
    </xf>
    <xf numFmtId="287" fontId="52" fillId="0" borderId="94" applyAlignment="0"/>
    <xf numFmtId="0" fontId="77" fillId="0" borderId="264">
      <alignment horizontal="left" vertic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5" fillId="0" borderId="271" applyNumberFormat="0" applyProtection="0">
      <alignment horizontal="left" vertical="center" indent="1"/>
    </xf>
    <xf numFmtId="0" fontId="299" fillId="82" borderId="204" applyNumberFormat="0" applyFont="0" applyAlignment="0" applyProtection="0"/>
    <xf numFmtId="4" fontId="76" fillId="90" borderId="221" applyNumberFormat="0" applyProtection="0">
      <alignment horizontal="right" vertical="center"/>
    </xf>
    <xf numFmtId="0" fontId="363" fillId="110" borderId="189" applyNumberFormat="0" applyProtection="0">
      <alignment vertical="center"/>
    </xf>
    <xf numFmtId="0" fontId="290" fillId="112" borderId="201" applyNumberFormat="0" applyAlignment="0" applyProtection="0"/>
    <xf numFmtId="0" fontId="46" fillId="82" borderId="204" applyNumberFormat="0" applyFont="0" applyAlignment="0" applyProtection="0"/>
    <xf numFmtId="0" fontId="291" fillId="80" borderId="201" applyNumberFormat="0" applyAlignment="0" applyProtection="0"/>
    <xf numFmtId="287" fontId="304" fillId="113" borderId="199" applyProtection="0">
      <alignment horizontal="center"/>
    </xf>
    <xf numFmtId="3" fontId="370" fillId="83" borderId="213">
      <alignment horizontal="left" vertical="top" wrapText="1"/>
      <protection locked="0"/>
    </xf>
    <xf numFmtId="0" fontId="52" fillId="140" borderId="221" applyNumberFormat="0" applyProtection="0">
      <alignment horizontal="left" vertical="center" indent="1"/>
    </xf>
    <xf numFmtId="252" fontId="372" fillId="0" borderId="94" applyFill="0"/>
    <xf numFmtId="0" fontId="52" fillId="121" borderId="221" applyNumberFormat="0" applyProtection="0">
      <alignment horizontal="left" vertical="center" indent="1"/>
    </xf>
    <xf numFmtId="284" fontId="333" fillId="144" borderId="225" applyNumberFormat="0" applyProtection="0">
      <alignment horizontal="center"/>
    </xf>
    <xf numFmtId="284" fontId="239" fillId="80" borderId="221" applyNumberFormat="0" applyAlignment="0" applyProtection="0"/>
    <xf numFmtId="252" fontId="52" fillId="0" borderId="87" applyFill="0"/>
    <xf numFmtId="252" fontId="52" fillId="0" borderId="94" applyFill="0"/>
    <xf numFmtId="0" fontId="190" fillId="67" borderId="267" applyNumberFormat="0" applyAlignment="0" applyProtection="0"/>
    <xf numFmtId="15" fontId="286" fillId="111" borderId="265">
      <alignment horizontal="center"/>
    </xf>
    <xf numFmtId="0" fontId="346" fillId="80" borderId="271" applyNumberFormat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29" borderId="255" applyNumberFormat="0" applyProtection="0">
      <alignment horizontal="right" vertical="center"/>
    </xf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5" fontId="275" fillId="0" borderId="132" applyAlignment="0" applyProtection="0"/>
    <xf numFmtId="0" fontId="392" fillId="0" borderId="260" applyNumberFormat="0" applyFill="0" applyAlignment="0" applyProtection="0">
      <alignment vertical="center"/>
    </xf>
    <xf numFmtId="0" fontId="46" fillId="82" borderId="186" applyNumberFormat="0" applyFont="0" applyAlignment="0" applyProtection="0"/>
    <xf numFmtId="0" fontId="239" fillId="80" borderId="205" applyNumberFormat="0" applyAlignment="0" applyProtection="0"/>
    <xf numFmtId="0" fontId="143" fillId="82" borderId="204" applyNumberFormat="0" applyFont="0" applyAlignment="0" applyProtection="0"/>
    <xf numFmtId="0" fontId="366" fillId="143" borderId="190" applyNumberFormat="0" applyProtection="0">
      <alignment horizontal="left" vertical="center" indent="1"/>
    </xf>
    <xf numFmtId="10" fontId="101" fillId="59" borderId="245" applyNumberFormat="0" applyBorder="0" applyAlignment="0" applyProtection="0"/>
    <xf numFmtId="0" fontId="249" fillId="0" borderId="194" applyNumberFormat="0" applyFill="0" applyAlignment="0" applyProtection="0"/>
    <xf numFmtId="3" fontId="370" fillId="83" borderId="179">
      <alignment horizontal="left" vertical="top" wrapText="1"/>
      <protection locked="0"/>
    </xf>
    <xf numFmtId="284" fontId="328" fillId="138" borderId="256" applyNumberFormat="0" applyProtection="0">
      <alignment horizontal="left" vertical="center" indent="1"/>
    </xf>
    <xf numFmtId="0" fontId="48" fillId="82" borderId="204" applyNumberFormat="0" applyFont="0" applyAlignment="0" applyProtection="0"/>
    <xf numFmtId="0" fontId="46" fillId="82" borderId="88" applyNumberFormat="0" applyFont="0" applyAlignment="0" applyProtection="0"/>
    <xf numFmtId="0" fontId="46" fillId="82" borderId="186" applyNumberFormat="0" applyFont="0" applyAlignment="0" applyProtection="0"/>
    <xf numFmtId="284" fontId="52" fillId="126" borderId="187" applyNumberFormat="0" applyProtection="0">
      <alignment horizontal="left" vertical="center" indent="1"/>
    </xf>
    <xf numFmtId="0" fontId="290" fillId="112" borderId="249" applyNumberFormat="0" applyAlignment="0" applyProtection="0"/>
    <xf numFmtId="166" fontId="1" fillId="0" borderId="0" applyFont="0" applyFill="0" applyBorder="0" applyAlignment="0" applyProtection="0"/>
    <xf numFmtId="0" fontId="247" fillId="67" borderId="249" applyNumberFormat="0" applyAlignment="0" applyProtection="0"/>
    <xf numFmtId="0" fontId="378" fillId="0" borderId="259" applyNumberFormat="0" applyFill="0" applyAlignment="0" applyProtection="0"/>
    <xf numFmtId="0" fontId="77" fillId="0" borderId="214">
      <alignment horizontal="left" vertical="center"/>
    </xf>
    <xf numFmtId="0" fontId="91" fillId="0" borderId="179">
      <alignment horizontal="center"/>
    </xf>
    <xf numFmtId="4" fontId="76" fillId="51" borderId="271" applyNumberFormat="0" applyProtection="0">
      <alignment horizontal="right" vertical="center"/>
    </xf>
    <xf numFmtId="0" fontId="91" fillId="0" borderId="213">
      <alignment horizontal="center"/>
    </xf>
    <xf numFmtId="0" fontId="5" fillId="0" borderId="137" applyNumberFormat="0" applyProtection="0">
      <alignment horizontal="left" vertical="center" indent="1"/>
    </xf>
    <xf numFmtId="0" fontId="48" fillId="82" borderId="186" applyNumberFormat="0" applyFont="0" applyAlignment="0" applyProtection="0"/>
    <xf numFmtId="284" fontId="249" fillId="0" borderId="194" applyNumberFormat="0" applyFill="0" applyAlignment="0" applyProtection="0"/>
    <xf numFmtId="252" fontId="52" fillId="0" borderId="185" applyFill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0" fontId="77" fillId="0" borderId="198">
      <alignment horizontal="left" vertical="center"/>
    </xf>
    <xf numFmtId="252" fontId="372" fillId="0" borderId="185" applyFill="0"/>
    <xf numFmtId="0" fontId="288" fillId="0" borderId="181" applyNumberFormat="0" applyFill="0" applyAlignment="0" applyProtection="0"/>
    <xf numFmtId="4" fontId="207" fillId="88" borderId="271" applyNumberFormat="0" applyProtection="0">
      <alignment horizontal="center" vertical="top"/>
    </xf>
    <xf numFmtId="0" fontId="299" fillId="82" borderId="220" applyNumberFormat="0" applyFont="0" applyAlignment="0" applyProtection="0"/>
    <xf numFmtId="0" fontId="190" fillId="67" borderId="183" applyNumberFormat="0" applyAlignment="0" applyProtection="0"/>
    <xf numFmtId="0" fontId="367" fillId="33" borderId="215" applyNumberFormat="0" applyProtection="0">
      <alignment horizontal="right" vertical="center"/>
    </xf>
    <xf numFmtId="252" fontId="52" fillId="0" borderId="192" applyFill="0"/>
    <xf numFmtId="0" fontId="378" fillId="0" borderId="193" applyNumberFormat="0" applyFill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378" fillId="0" borderId="194" applyNumberFormat="0" applyFill="0" applyAlignment="0" applyProtection="0"/>
    <xf numFmtId="0" fontId="378" fillId="0" borderId="193" applyNumberFormat="0" applyFill="0" applyAlignment="0" applyProtection="0"/>
    <xf numFmtId="0" fontId="299" fillId="82" borderId="220" applyNumberFormat="0" applyFont="0" applyAlignment="0" applyProtection="0"/>
    <xf numFmtId="0" fontId="226" fillId="0" borderId="228" applyNumberFormat="0" applyFill="0" applyAlignment="0" applyProtection="0"/>
    <xf numFmtId="166" fontId="41" fillId="0" borderId="0" applyFont="0" applyFill="0" applyBorder="0" applyAlignment="0" applyProtection="0"/>
    <xf numFmtId="0" fontId="5" fillId="52" borderId="137" applyNumberFormat="0" applyProtection="0">
      <alignment vertical="center"/>
    </xf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10" borderId="207" applyNumberFormat="0" applyProtection="0">
      <alignment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9" fillId="0" borderId="144" applyNumberFormat="0" applyFill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0" fontId="91" fillId="0" borderId="97">
      <alignment horizontal="center"/>
    </xf>
    <xf numFmtId="15" fontId="286" fillId="111" borderId="99">
      <alignment horizontal="center"/>
    </xf>
    <xf numFmtId="5" fontId="275" fillId="0" borderId="100" applyAlignment="0" applyProtection="0"/>
    <xf numFmtId="0" fontId="290" fillId="112" borderId="101" applyNumberFormat="0" applyAlignment="0" applyProtection="0"/>
    <xf numFmtId="0" fontId="290" fillId="112" borderId="101" applyNumberFormat="0" applyAlignment="0" applyProtection="0"/>
    <xf numFmtId="0" fontId="290" fillId="112" borderId="101" applyNumberFormat="0" applyAlignment="0" applyProtection="0"/>
    <xf numFmtId="0" fontId="291" fillId="80" borderId="101" applyNumberFormat="0" applyAlignment="0" applyProtection="0"/>
    <xf numFmtId="0" fontId="290" fillId="112" borderId="101" applyNumberFormat="0" applyAlignment="0" applyProtection="0"/>
    <xf numFmtId="0" fontId="290" fillId="112" borderId="101" applyNumberFormat="0" applyAlignment="0" applyProtection="0"/>
    <xf numFmtId="0" fontId="291" fillId="80" borderId="101" applyNumberFormat="0" applyAlignment="0" applyProtection="0"/>
    <xf numFmtId="0" fontId="291" fillId="80" borderId="101" applyNumberFormat="0" applyAlignment="0" applyProtection="0"/>
    <xf numFmtId="287" fontId="304" fillId="113" borderId="99" applyProtection="0">
      <alignment horizontal="center"/>
    </xf>
    <xf numFmtId="0" fontId="309" fillId="33" borderId="102"/>
    <xf numFmtId="284" fontId="309" fillId="33" borderId="102"/>
    <xf numFmtId="0" fontId="309" fillId="33" borderId="102"/>
    <xf numFmtId="284" fontId="309" fillId="33" borderId="102"/>
    <xf numFmtId="287" fontId="313" fillId="115" borderId="99" applyProtection="0">
      <alignment horizontal="center"/>
    </xf>
    <xf numFmtId="0" fontId="314" fillId="33" borderId="102"/>
    <xf numFmtId="284" fontId="314" fillId="33" borderId="102"/>
    <xf numFmtId="0" fontId="314" fillId="116" borderId="102"/>
    <xf numFmtId="284" fontId="314" fillId="116" borderId="102"/>
    <xf numFmtId="0" fontId="317" fillId="0" borderId="103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284" fontId="317" fillId="0" borderId="103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77" fillId="0" borderId="98">
      <alignment horizontal="left" vertical="center"/>
    </xf>
    <xf numFmtId="0" fontId="331" fillId="0" borderId="99" applyNumberFormat="0" applyAlignment="0" applyProtection="0"/>
    <xf numFmtId="284" fontId="331" fillId="0" borderId="99" applyNumberFormat="0" applyAlignment="0" applyProtection="0"/>
    <xf numFmtId="10" fontId="101" fillId="59" borderId="97" applyNumberFormat="0" applyBorder="0" applyAlignment="0" applyProtection="0"/>
    <xf numFmtId="10" fontId="101" fillId="59" borderId="97" applyNumberFormat="0" applyBorder="0" applyAlignment="0" applyProtection="0"/>
    <xf numFmtId="10" fontId="101" fillId="59" borderId="97" applyNumberFormat="0" applyBorder="0" applyAlignment="0" applyProtection="0"/>
    <xf numFmtId="10" fontId="316" fillId="59" borderId="97" applyNumberFormat="0" applyBorder="0" applyAlignment="0" applyProtection="0"/>
    <xf numFmtId="10" fontId="101" fillId="59" borderId="97" applyNumberFormat="0" applyBorder="0" applyAlignment="0" applyProtection="0"/>
    <xf numFmtId="0" fontId="332" fillId="53" borderId="101" applyNumberFormat="0" applyAlignment="0" applyProtection="0"/>
    <xf numFmtId="0" fontId="332" fillId="53" borderId="101" applyNumberFormat="0" applyAlignment="0" applyProtection="0"/>
    <xf numFmtId="0" fontId="332" fillId="53" borderId="101" applyNumberFormat="0" applyAlignment="0" applyProtection="0"/>
    <xf numFmtId="0" fontId="332" fillId="67" borderId="101" applyNumberFormat="0" applyAlignment="0" applyProtection="0"/>
    <xf numFmtId="0" fontId="332" fillId="53" borderId="101" applyNumberFormat="0" applyAlignment="0" applyProtection="0"/>
    <xf numFmtId="0" fontId="332" fillId="53" borderId="101" applyNumberFormat="0" applyAlignment="0" applyProtection="0"/>
    <xf numFmtId="0" fontId="332" fillId="67" borderId="101" applyNumberFormat="0" applyAlignment="0" applyProtection="0"/>
    <xf numFmtId="0" fontId="332" fillId="67" borderId="101" applyNumberFormat="0" applyAlignment="0" applyProtection="0"/>
    <xf numFmtId="0" fontId="333" fillId="114" borderId="99" applyNumberFormat="0" applyAlignment="0" applyProtection="0"/>
    <xf numFmtId="284" fontId="333" fillId="114" borderId="99" applyNumberFormat="0" applyAlignment="0" applyProtection="0"/>
    <xf numFmtId="0" fontId="299" fillId="82" borderId="104" applyNumberFormat="0" applyFont="0" applyAlignment="0" applyProtection="0"/>
    <xf numFmtId="0" fontId="5" fillId="82" borderId="104" applyNumberFormat="0" applyFont="0" applyAlignment="0" applyProtection="0"/>
    <xf numFmtId="0" fontId="299" fillId="82" borderId="104" applyNumberFormat="0" applyFont="0" applyAlignment="0" applyProtection="0"/>
    <xf numFmtId="0" fontId="299" fillId="82" borderId="104" applyNumberFormat="0" applyFont="0" applyAlignment="0" applyProtection="0"/>
    <xf numFmtId="0" fontId="5" fillId="82" borderId="104" applyNumberFormat="0" applyFont="0" applyAlignment="0" applyProtection="0"/>
    <xf numFmtId="0" fontId="5" fillId="82" borderId="104" applyNumberFormat="0" applyFont="0" applyAlignment="0" applyProtection="0"/>
    <xf numFmtId="0" fontId="346" fillId="112" borderId="105" applyNumberFormat="0" applyAlignment="0" applyProtection="0"/>
    <xf numFmtId="0" fontId="346" fillId="112" borderId="105" applyNumberFormat="0" applyAlignment="0" applyProtection="0"/>
    <xf numFmtId="0" fontId="346" fillId="112" borderId="105" applyNumberFormat="0" applyAlignment="0" applyProtection="0"/>
    <xf numFmtId="0" fontId="346" fillId="80" borderId="105" applyNumberFormat="0" applyAlignment="0" applyProtection="0"/>
    <xf numFmtId="0" fontId="346" fillId="112" borderId="105" applyNumberFormat="0" applyAlignment="0" applyProtection="0"/>
    <xf numFmtId="0" fontId="346" fillId="112" borderId="105" applyNumberFormat="0" applyAlignment="0" applyProtection="0"/>
    <xf numFmtId="0" fontId="346" fillId="80" borderId="105" applyNumberFormat="0" applyAlignment="0" applyProtection="0"/>
    <xf numFmtId="0" fontId="346" fillId="80" borderId="105" applyNumberFormat="0" applyAlignment="0" applyProtection="0"/>
    <xf numFmtId="287" fontId="333" fillId="124" borderId="106" applyProtection="0">
      <alignment horizontal="center"/>
    </xf>
    <xf numFmtId="0" fontId="357" fillId="125" borderId="107" applyNumberFormat="0" applyProtection="0">
      <alignment vertical="center"/>
    </xf>
    <xf numFmtId="284" fontId="357" fillId="125" borderId="107" applyNumberFormat="0" applyProtection="0">
      <alignment vertical="center"/>
    </xf>
    <xf numFmtId="0" fontId="358" fillId="125" borderId="105" applyNumberFormat="0" applyProtection="0">
      <alignment horizontal="left" vertical="center" indent="1"/>
    </xf>
    <xf numFmtId="284" fontId="358" fillId="125" borderId="105" applyNumberFormat="0" applyProtection="0">
      <alignment horizontal="left" vertical="center" indent="1"/>
    </xf>
    <xf numFmtId="0" fontId="360" fillId="127" borderId="107" applyNumberFormat="0" applyProtection="0">
      <alignment horizontal="right" vertical="center"/>
    </xf>
    <xf numFmtId="284" fontId="360" fillId="127" borderId="107" applyNumberFormat="0" applyProtection="0">
      <alignment horizontal="right" vertical="center"/>
    </xf>
    <xf numFmtId="0" fontId="360" fillId="128" borderId="107" applyNumberFormat="0" applyProtection="0">
      <alignment horizontal="right" vertical="center"/>
    </xf>
    <xf numFmtId="284" fontId="360" fillId="128" borderId="107" applyNumberFormat="0" applyProtection="0">
      <alignment horizontal="right" vertical="center"/>
    </xf>
    <xf numFmtId="0" fontId="360" fillId="120" borderId="107" applyNumberFormat="0" applyProtection="0">
      <alignment horizontal="right" vertical="center"/>
    </xf>
    <xf numFmtId="284" fontId="360" fillId="120" borderId="107" applyNumberFormat="0" applyProtection="0">
      <alignment horizontal="right" vertical="center"/>
    </xf>
    <xf numFmtId="0" fontId="360" fillId="129" borderId="107" applyNumberFormat="0" applyProtection="0">
      <alignment horizontal="right" vertical="center"/>
    </xf>
    <xf numFmtId="284" fontId="360" fillId="129" borderId="107" applyNumberFormat="0" applyProtection="0">
      <alignment horizontal="right" vertical="center"/>
    </xf>
    <xf numFmtId="0" fontId="360" fillId="130" borderId="107" applyNumberFormat="0" applyProtection="0">
      <alignment horizontal="right" vertical="center"/>
    </xf>
    <xf numFmtId="284" fontId="360" fillId="130" borderId="107" applyNumberFormat="0" applyProtection="0">
      <alignment horizontal="right" vertical="center"/>
    </xf>
    <xf numFmtId="0" fontId="360" fillId="131" borderId="107" applyNumberFormat="0" applyProtection="0">
      <alignment horizontal="right" vertical="center"/>
    </xf>
    <xf numFmtId="284" fontId="360" fillId="131" borderId="107" applyNumberFormat="0" applyProtection="0">
      <alignment horizontal="right" vertical="center"/>
    </xf>
    <xf numFmtId="0" fontId="360" fillId="132" borderId="107" applyNumberFormat="0" applyProtection="0">
      <alignment horizontal="right" vertical="center"/>
    </xf>
    <xf numFmtId="284" fontId="360" fillId="132" borderId="107" applyNumberFormat="0" applyProtection="0">
      <alignment horizontal="right" vertical="center"/>
    </xf>
    <xf numFmtId="0" fontId="360" fillId="133" borderId="107" applyNumberFormat="0" applyProtection="0">
      <alignment horizontal="right" vertical="center"/>
    </xf>
    <xf numFmtId="284" fontId="360" fillId="133" borderId="107" applyNumberFormat="0" applyProtection="0">
      <alignment horizontal="right" vertical="center"/>
    </xf>
    <xf numFmtId="0" fontId="360" fillId="134" borderId="107" applyNumberFormat="0" applyProtection="0">
      <alignment horizontal="right" vertical="center"/>
    </xf>
    <xf numFmtId="284" fontId="360" fillId="134" borderId="107" applyNumberFormat="0" applyProtection="0">
      <alignment horizontal="right" vertical="center"/>
    </xf>
    <xf numFmtId="0" fontId="360" fillId="138" borderId="107" applyNumberFormat="0" applyProtection="0">
      <alignment horizontal="right" vertical="center"/>
    </xf>
    <xf numFmtId="284" fontId="360" fillId="138" borderId="107" applyNumberFormat="0" applyProtection="0">
      <alignment horizontal="right" vertical="center"/>
    </xf>
    <xf numFmtId="0" fontId="52" fillId="139" borderId="105" applyNumberFormat="0" applyProtection="0">
      <alignment horizontal="left" vertical="center" indent="1"/>
    </xf>
    <xf numFmtId="284" fontId="52" fillId="139" borderId="105" applyNumberFormat="0" applyProtection="0">
      <alignment horizontal="left" vertical="center" indent="1"/>
    </xf>
    <xf numFmtId="0" fontId="52" fillId="140" borderId="105" applyNumberFormat="0" applyProtection="0">
      <alignment horizontal="left" vertical="center" indent="1"/>
    </xf>
    <xf numFmtId="284" fontId="52" fillId="140" borderId="105" applyNumberFormat="0" applyProtection="0">
      <alignment horizontal="left" vertical="center" indent="1"/>
    </xf>
    <xf numFmtId="0" fontId="52" fillId="121" borderId="105" applyNumberFormat="0" applyProtection="0">
      <alignment horizontal="left" vertical="center" indent="1"/>
    </xf>
    <xf numFmtId="284" fontId="52" fillId="121" borderId="105" applyNumberFormat="0" applyProtection="0">
      <alignment horizontal="left" vertical="center" indent="1"/>
    </xf>
    <xf numFmtId="0" fontId="52" fillId="126" borderId="105" applyNumberFormat="0" applyProtection="0">
      <alignment horizontal="left" vertical="center" indent="1"/>
    </xf>
    <xf numFmtId="284" fontId="52" fillId="126" borderId="105" applyNumberFormat="0" applyProtection="0">
      <alignment horizontal="left" vertical="center" indent="1"/>
    </xf>
    <xf numFmtId="0" fontId="360" fillId="110" borderId="107" applyNumberFormat="0" applyProtection="0">
      <alignment vertical="center"/>
    </xf>
    <xf numFmtId="284" fontId="360" fillId="110" borderId="107" applyNumberFormat="0" applyProtection="0">
      <alignment vertical="center"/>
    </xf>
    <xf numFmtId="0" fontId="363" fillId="110" borderId="107" applyNumberFormat="0" applyProtection="0">
      <alignment vertical="center"/>
    </xf>
    <xf numFmtId="284" fontId="363" fillId="110" borderId="107" applyNumberFormat="0" applyProtection="0">
      <alignment vertical="center"/>
    </xf>
    <xf numFmtId="0" fontId="328" fillId="138" borderId="108" applyNumberFormat="0" applyProtection="0">
      <alignment horizontal="left" vertical="center" indent="1"/>
    </xf>
    <xf numFmtId="284" fontId="328" fillId="138" borderId="108" applyNumberFormat="0" applyProtection="0">
      <alignment horizontal="left" vertical="center" indent="1"/>
    </xf>
    <xf numFmtId="0" fontId="326" fillId="141" borderId="105" applyNumberFormat="0" applyProtection="0">
      <alignment horizontal="left" vertical="center" indent="1"/>
    </xf>
    <xf numFmtId="284" fontId="326" fillId="141" borderId="105" applyNumberFormat="0" applyProtection="0">
      <alignment horizontal="left" vertical="center" indent="1"/>
    </xf>
    <xf numFmtId="0" fontId="366" fillId="143" borderId="108" applyNumberFormat="0" applyProtection="0">
      <alignment horizontal="left" vertical="center" indent="1"/>
    </xf>
    <xf numFmtId="284" fontId="366" fillId="143" borderId="108" applyNumberFormat="0" applyProtection="0">
      <alignment horizontal="left" vertical="center" indent="1"/>
    </xf>
    <xf numFmtId="0" fontId="367" fillId="33" borderId="99" applyNumberFormat="0" applyProtection="0">
      <alignment horizontal="right" vertical="center"/>
    </xf>
    <xf numFmtId="284" fontId="367" fillId="33" borderId="99" applyNumberFormat="0" applyProtection="0">
      <alignment horizontal="right" vertical="center"/>
    </xf>
    <xf numFmtId="0" fontId="333" fillId="144" borderId="109" applyNumberFormat="0" applyProtection="0">
      <alignment horizontal="center"/>
    </xf>
    <xf numFmtId="284" fontId="333" fillId="144" borderId="109" applyNumberFormat="0" applyProtection="0">
      <alignment horizontal="center"/>
    </xf>
    <xf numFmtId="3" fontId="370" fillId="83" borderId="97">
      <alignment horizontal="left" vertical="top" wrapText="1"/>
      <protection locked="0"/>
    </xf>
    <xf numFmtId="3" fontId="370" fillId="83" borderId="97">
      <alignment horizontal="left" vertical="top" wrapText="1"/>
      <protection locked="0"/>
    </xf>
    <xf numFmtId="287" fontId="52" fillId="0" borderId="110" applyAlignment="0"/>
    <xf numFmtId="287" fontId="372" fillId="0" borderId="110" applyFill="0" applyAlignment="0" applyProtection="0"/>
    <xf numFmtId="0" fontId="288" fillId="0" borderId="99" applyNumberFormat="0" applyFill="0" applyAlignment="0" applyProtection="0"/>
    <xf numFmtId="284" fontId="288" fillId="0" borderId="99" applyNumberFormat="0" applyFill="0" applyAlignment="0" applyProtection="0"/>
    <xf numFmtId="0" fontId="288" fillId="0" borderId="99" applyNumberFormat="0" applyFill="0" applyAlignment="0" applyProtection="0"/>
    <xf numFmtId="0" fontId="288" fillId="0" borderId="99" applyNumberFormat="0" applyFill="0" applyAlignment="0" applyProtection="0"/>
    <xf numFmtId="252" fontId="372" fillId="0" borderId="103" applyFill="0"/>
    <xf numFmtId="252" fontId="372" fillId="0" borderId="110" applyFill="0"/>
    <xf numFmtId="0" fontId="378" fillId="0" borderId="111" applyNumberFormat="0" applyFill="0" applyAlignment="0" applyProtection="0"/>
    <xf numFmtId="0" fontId="378" fillId="0" borderId="111" applyNumberFormat="0" applyFill="0" applyAlignment="0" applyProtection="0"/>
    <xf numFmtId="0" fontId="378" fillId="0" borderId="112" applyNumberFormat="0" applyFill="0" applyAlignment="0" applyProtection="0"/>
    <xf numFmtId="0" fontId="378" fillId="0" borderId="111" applyNumberFormat="0" applyFill="0" applyAlignment="0" applyProtection="0"/>
    <xf numFmtId="0" fontId="378" fillId="0" borderId="111" applyNumberFormat="0" applyFill="0" applyAlignment="0" applyProtection="0"/>
    <xf numFmtId="252" fontId="52" fillId="0" borderId="103" applyFill="0"/>
    <xf numFmtId="252" fontId="52" fillId="0" borderId="110" applyFill="0"/>
    <xf numFmtId="0" fontId="239" fillId="80" borderId="105" applyNumberFormat="0" applyAlignment="0" applyProtection="0"/>
    <xf numFmtId="284" fontId="239" fillId="80" borderId="105" applyNumberFormat="0" applyAlignment="0" applyProtection="0"/>
    <xf numFmtId="0" fontId="239" fillId="80" borderId="105" applyNumberFormat="0" applyAlignment="0" applyProtection="0"/>
    <xf numFmtId="0" fontId="239" fillId="80" borderId="105" applyNumberFormat="0" applyAlignment="0" applyProtection="0"/>
    <xf numFmtId="0" fontId="240" fillId="80" borderId="101" applyNumberFormat="0" applyAlignment="0" applyProtection="0"/>
    <xf numFmtId="284" fontId="240" fillId="80" borderId="101" applyNumberFormat="0" applyAlignment="0" applyProtection="0"/>
    <xf numFmtId="0" fontId="240" fillId="80" borderId="101" applyNumberFormat="0" applyAlignment="0" applyProtection="0"/>
    <xf numFmtId="0" fontId="240" fillId="80" borderId="101" applyNumberFormat="0" applyAlignment="0" applyProtection="0"/>
    <xf numFmtId="0" fontId="247" fillId="67" borderId="101" applyNumberFormat="0" applyAlignment="0" applyProtection="0"/>
    <xf numFmtId="284" fontId="247" fillId="67" borderId="101" applyNumberFormat="0" applyAlignment="0" applyProtection="0"/>
    <xf numFmtId="0" fontId="247" fillId="67" borderId="101" applyNumberFormat="0" applyAlignment="0" applyProtection="0"/>
    <xf numFmtId="0" fontId="247" fillId="67" borderId="101" applyNumberFormat="0" applyAlignment="0" applyProtection="0"/>
    <xf numFmtId="0" fontId="249" fillId="0" borderId="112" applyNumberFormat="0" applyFill="0" applyAlignment="0" applyProtection="0"/>
    <xf numFmtId="284" fontId="249" fillId="0" borderId="112" applyNumberFormat="0" applyFill="0" applyAlignment="0" applyProtection="0"/>
    <xf numFmtId="0" fontId="249" fillId="0" borderId="112" applyNumberFormat="0" applyFill="0" applyAlignment="0" applyProtection="0"/>
    <xf numFmtId="0" fontId="249" fillId="0" borderId="112" applyNumberFormat="0" applyFill="0" applyAlignment="0" applyProtection="0"/>
    <xf numFmtId="0" fontId="46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284" fontId="46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6" fillId="82" borderId="104" applyNumberFormat="0" applyFont="0" applyAlignment="0" applyProtection="0"/>
    <xf numFmtId="0" fontId="48" fillId="82" borderId="104" applyNumberFormat="0" applyFont="0" applyAlignment="0" applyProtection="0"/>
    <xf numFmtId="0" fontId="46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48" fillId="82" borderId="104" applyNumberFormat="0" applyFont="0" applyAlignment="0" applyProtection="0"/>
    <xf numFmtId="0" fontId="386" fillId="80" borderId="101" applyNumberFormat="0" applyAlignment="0" applyProtection="0">
      <alignment vertical="center"/>
    </xf>
    <xf numFmtId="0" fontId="5" fillId="82" borderId="104" applyNumberFormat="0" applyFont="0" applyAlignment="0" applyProtection="0">
      <alignment vertical="center"/>
    </xf>
    <xf numFmtId="0" fontId="392" fillId="0" borderId="112" applyNumberFormat="0" applyFill="0" applyAlignment="0" applyProtection="0">
      <alignment vertical="center"/>
    </xf>
    <xf numFmtId="0" fontId="393" fillId="67" borderId="101" applyNumberFormat="0" applyAlignment="0" applyProtection="0">
      <alignment vertical="center"/>
    </xf>
    <xf numFmtId="0" fontId="399" fillId="80" borderId="105" applyNumberFormat="0" applyAlignment="0" applyProtection="0">
      <alignment vertical="center"/>
    </xf>
    <xf numFmtId="0" fontId="399" fillId="80" borderId="137" applyNumberFormat="0" applyAlignment="0" applyProtection="0">
      <alignment vertical="center"/>
    </xf>
    <xf numFmtId="166" fontId="1" fillId="0" borderId="0" applyFont="0" applyFill="0" applyBorder="0" applyAlignment="0" applyProtection="0"/>
    <xf numFmtId="284" fontId="309" fillId="33" borderId="134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101" applyNumberFormat="0" applyAlignment="0" applyProtection="0"/>
    <xf numFmtId="0" fontId="154" fillId="80" borderId="101" applyNumberFormat="0" applyAlignment="0" applyProtection="0"/>
    <xf numFmtId="0" fontId="154" fillId="80" borderId="101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101" applyNumberFormat="0" applyAlignment="0" applyProtection="0"/>
    <xf numFmtId="0" fontId="190" fillId="67" borderId="101" applyNumberFormat="0" applyAlignment="0" applyProtection="0"/>
    <xf numFmtId="0" fontId="190" fillId="67" borderId="101" applyNumberForma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43" fillId="82" borderId="104" applyNumberFormat="0" applyFont="0" applyAlignment="0" applyProtection="0"/>
    <xf numFmtId="0" fontId="134" fillId="82" borderId="104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104" applyNumberFormat="0" applyFont="0" applyAlignment="0" applyProtection="0"/>
    <xf numFmtId="0" fontId="258" fillId="67" borderId="101" applyNumberFormat="0" applyAlignment="0" applyProtection="0">
      <alignment vertical="center"/>
    </xf>
    <xf numFmtId="0" fontId="268" fillId="80" borderId="10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82" borderId="186" applyNumberFormat="0" applyFont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7" fillId="67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2" fillId="0" borderId="276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2" fillId="0" borderId="135" applyFill="0"/>
    <xf numFmtId="166" fontId="1" fillId="0" borderId="0" applyFont="0" applyFill="0" applyBorder="0" applyAlignment="0" applyProtection="0"/>
    <xf numFmtId="0" fontId="249" fillId="0" borderId="144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263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2" fillId="0" borderId="135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6" fillId="112" borderId="25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3" fillId="110" borderId="189" applyNumberForma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25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144" applyNumberFormat="0" applyFill="0" applyAlignment="0" applyProtection="0"/>
    <xf numFmtId="166" fontId="1" fillId="0" borderId="0" applyFont="0" applyFill="0" applyBorder="0" applyAlignment="0" applyProtection="0"/>
    <xf numFmtId="284" fontId="247" fillId="67" borderId="13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7" fillId="0" borderId="264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288" fillId="0" borderId="131" applyNumberFormat="0" applyFill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252" applyNumberFormat="0" applyFont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3" fillId="58" borderId="146" applyNumberFormat="0" applyFont="0" applyBorder="0" applyAlignment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284" fontId="46" fillId="82" borderId="270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284" fontId="367" fillId="33" borderId="215" applyNumberFormat="0" applyProtection="0">
      <alignment horizontal="right" vertical="center"/>
    </xf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84" fontId="240" fillId="80" borderId="133" applyNumberFormat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0" fontId="360" fillId="138" borderId="123" applyNumberFormat="0" applyProtection="0">
      <alignment horizontal="right" vertical="center"/>
    </xf>
    <xf numFmtId="0" fontId="346" fillId="80" borderId="121" applyNumberFormat="0" applyAlignment="0" applyProtection="0"/>
    <xf numFmtId="0" fontId="5" fillId="82" borderId="120" applyNumberFormat="0" applyFont="0" applyAlignment="0" applyProtection="0"/>
    <xf numFmtId="0" fontId="299" fillId="82" borderId="120" applyNumberFormat="0" applyFont="0" applyAlignment="0" applyProtection="0"/>
    <xf numFmtId="0" fontId="5" fillId="52" borderId="121" applyNumberFormat="0" applyProtection="0">
      <alignment horizontal="left" vertical="center" indent="1"/>
    </xf>
    <xf numFmtId="0" fontId="24" fillId="0" borderId="39" applyAlignment="0">
      <alignment horizontal="centerContinuous"/>
    </xf>
    <xf numFmtId="0" fontId="393" fillId="67" borderId="133" applyNumberForma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240" fillId="80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10" fontId="101" fillId="59" borderId="129" applyNumberFormat="0" applyBorder="0" applyAlignment="0" applyProtection="0"/>
    <xf numFmtId="284" fontId="331" fillId="0" borderId="131" applyNumberFormat="0" applyAlignment="0" applyProtection="0"/>
    <xf numFmtId="0" fontId="331" fillId="0" borderId="131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284" fontId="314" fillId="33" borderId="134"/>
    <xf numFmtId="0" fontId="309" fillId="33" borderId="134"/>
    <xf numFmtId="287" fontId="304" fillId="113" borderId="131" applyProtection="0">
      <alignment horizontal="center"/>
    </xf>
    <xf numFmtId="0" fontId="291" fillId="80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5" fontId="275" fillId="0" borderId="132" applyAlignment="0" applyProtection="0"/>
    <xf numFmtId="15" fontId="286" fillId="111" borderId="131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252" fontId="52" fillId="0" borderId="126" applyFill="0"/>
    <xf numFmtId="252" fontId="372" fillId="0" borderId="126" applyFill="0"/>
    <xf numFmtId="0" fontId="367" fillId="33" borderId="115" applyNumberFormat="0" applyProtection="0">
      <alignment horizontal="right" vertical="center"/>
    </xf>
    <xf numFmtId="0" fontId="366" fillId="143" borderId="124" applyNumberFormat="0" applyProtection="0">
      <alignment horizontal="left" vertical="center" indent="1"/>
    </xf>
    <xf numFmtId="0" fontId="326" fillId="141" borderId="121" applyNumberFormat="0" applyProtection="0">
      <alignment horizontal="left" vertical="center" indent="1"/>
    </xf>
    <xf numFmtId="0" fontId="363" fillId="110" borderId="123" applyNumberFormat="0" applyProtection="0">
      <alignment vertical="center"/>
    </xf>
    <xf numFmtId="0" fontId="360" fillId="110" borderId="123" applyNumberFormat="0" applyProtection="0">
      <alignment vertical="center"/>
    </xf>
    <xf numFmtId="0" fontId="52" fillId="126" borderId="121" applyNumberFormat="0" applyProtection="0">
      <alignment horizontal="left" vertical="center" indent="1"/>
    </xf>
    <xf numFmtId="0" fontId="52" fillId="121" borderId="121" applyNumberFormat="0" applyProtection="0">
      <alignment horizontal="left" vertical="center" indent="1"/>
    </xf>
    <xf numFmtId="0" fontId="52" fillId="140" borderId="121" applyNumberFormat="0" applyProtection="0">
      <alignment horizontal="left" vertical="center" indent="1"/>
    </xf>
    <xf numFmtId="0" fontId="52" fillId="139" borderId="121" applyNumberFormat="0" applyProtection="0">
      <alignment horizontal="left" vertical="center" indent="1"/>
    </xf>
    <xf numFmtId="0" fontId="360" fillId="133" borderId="123" applyNumberFormat="0" applyProtection="0">
      <alignment horizontal="right" vertical="center"/>
    </xf>
    <xf numFmtId="0" fontId="360" fillId="132" borderId="123" applyNumberFormat="0" applyProtection="0">
      <alignment horizontal="right" vertical="center"/>
    </xf>
    <xf numFmtId="0" fontId="360" fillId="120" borderId="123" applyNumberFormat="0" applyProtection="0">
      <alignment horizontal="right" vertical="center"/>
    </xf>
    <xf numFmtId="0" fontId="360" fillId="127" borderId="123" applyNumberFormat="0" applyProtection="0">
      <alignment horizontal="right" vertical="center"/>
    </xf>
    <xf numFmtId="0" fontId="346" fillId="112" borderId="121" applyNumberFormat="0" applyAlignment="0" applyProtection="0"/>
    <xf numFmtId="0" fontId="5" fillId="82" borderId="120" applyNumberFormat="0" applyFont="0" applyAlignment="0" applyProtection="0"/>
    <xf numFmtId="0" fontId="54" fillId="0" borderId="34" applyNumberFormat="0" applyFill="0" applyAlignment="0" applyProtection="0"/>
    <xf numFmtId="166" fontId="41" fillId="0" borderId="0" applyFont="0" applyFill="0" applyBorder="0" applyAlignment="0" applyProtection="0"/>
    <xf numFmtId="0" fontId="41" fillId="0" borderId="0"/>
    <xf numFmtId="0" fontId="386" fillId="80" borderId="133" applyNumberFormat="0" applyAlignment="0" applyProtection="0">
      <alignment vertical="center"/>
    </xf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14" fillId="33" borderId="134"/>
    <xf numFmtId="0" fontId="268" fillId="80" borderId="133" applyNumberFormat="0" applyAlignment="0" applyProtection="0">
      <alignment vertical="center"/>
    </xf>
    <xf numFmtId="0" fontId="258" fillId="67" borderId="133" applyNumberFormat="0" applyAlignment="0" applyProtection="0">
      <alignment vertical="center"/>
    </xf>
    <xf numFmtId="0" fontId="5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252" fontId="52" fillId="0" borderId="142" applyFill="0"/>
    <xf numFmtId="252" fontId="52" fillId="0" borderId="135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372" fillId="0" borderId="142" applyFill="0"/>
    <xf numFmtId="252" fontId="372" fillId="0" borderId="135" applyFill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287" fontId="372" fillId="0" borderId="142" applyFill="0" applyAlignment="0" applyProtection="0"/>
    <xf numFmtId="287" fontId="52" fillId="0" borderId="142" applyAlignment="0"/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4" fontId="333" fillId="144" borderId="141" applyNumberFormat="0" applyProtection="0">
      <alignment horizontal="center"/>
    </xf>
    <xf numFmtId="0" fontId="333" fillId="144" borderId="141" applyNumberFormat="0" applyProtection="0">
      <alignment horizontal="center"/>
    </xf>
    <xf numFmtId="284" fontId="367" fillId="33" borderId="131" applyNumberFormat="0" applyProtection="0">
      <alignment horizontal="right" vertical="center"/>
    </xf>
    <xf numFmtId="0" fontId="367" fillId="33" borderId="131" applyNumberFormat="0" applyProtection="0">
      <alignment horizontal="right" vertical="center"/>
    </xf>
    <xf numFmtId="284" fontId="366" fillId="143" borderId="140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8" fillId="138" borderId="140" applyNumberFormat="0" applyProtection="0">
      <alignment horizontal="left" vertical="center" indent="1"/>
    </xf>
    <xf numFmtId="284" fontId="363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0" fillId="110" borderId="139" applyNumberFormat="0" applyProtection="0">
      <alignment vertical="center"/>
    </xf>
    <xf numFmtId="284" fontId="52" fillId="126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39" borderId="137" applyNumberFormat="0" applyProtection="0">
      <alignment horizontal="left" vertical="center" indent="1"/>
    </xf>
    <xf numFmtId="284" fontId="360" fillId="138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284" fontId="358" fillId="125" borderId="137" applyNumberFormat="0" applyProtection="0">
      <alignment horizontal="left" vertical="center" indent="1"/>
    </xf>
    <xf numFmtId="0" fontId="358" fillId="125" borderId="137" applyNumberFormat="0" applyProtection="0">
      <alignment horizontal="left" vertical="center" indent="1"/>
    </xf>
    <xf numFmtId="284" fontId="357" fillId="125" borderId="139" applyNumberFormat="0" applyProtection="0">
      <alignment vertical="center"/>
    </xf>
    <xf numFmtId="0" fontId="357" fillId="125" borderId="139" applyNumberFormat="0" applyProtection="0">
      <alignment vertical="center"/>
    </xf>
    <xf numFmtId="287" fontId="333" fillId="124" borderId="138" applyProtection="0">
      <alignment horizontal="center"/>
    </xf>
    <xf numFmtId="0" fontId="346" fillId="80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284" fontId="333" fillId="114" borderId="131" applyNumberFormat="0" applyAlignment="0" applyProtection="0"/>
    <xf numFmtId="0" fontId="333" fillId="114" borderId="131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46" fillId="82" borderId="120" applyNumberFormat="0" applyFont="0" applyAlignment="0" applyProtection="0"/>
    <xf numFmtId="252" fontId="52" fillId="0" borderId="119" applyFill="0"/>
    <xf numFmtId="287" fontId="52" fillId="0" borderId="126" applyAlignment="0"/>
    <xf numFmtId="0" fontId="328" fillId="138" borderId="124" applyNumberFormat="0" applyProtection="0">
      <alignment horizontal="left" vertical="center" indent="1"/>
    </xf>
    <xf numFmtId="0" fontId="360" fillId="134" borderId="123" applyNumberFormat="0" applyProtection="0">
      <alignment horizontal="right" vertical="center"/>
    </xf>
    <xf numFmtId="0" fontId="360" fillId="130" borderId="123" applyNumberFormat="0" applyProtection="0">
      <alignment horizontal="right" vertical="center"/>
    </xf>
    <xf numFmtId="0" fontId="360" fillId="131" borderId="123" applyNumberFormat="0" applyProtection="0">
      <alignment horizontal="right" vertical="center"/>
    </xf>
    <xf numFmtId="0" fontId="360" fillId="129" borderId="123" applyNumberFormat="0" applyProtection="0">
      <alignment horizontal="right" vertical="center"/>
    </xf>
    <xf numFmtId="0" fontId="360" fillId="128" borderId="123" applyNumberFormat="0" applyProtection="0">
      <alignment horizontal="right" vertical="center"/>
    </xf>
    <xf numFmtId="0" fontId="358" fillId="125" borderId="121" applyNumberFormat="0" applyProtection="0">
      <alignment horizontal="left" vertical="center" indent="1"/>
    </xf>
    <xf numFmtId="0" fontId="357" fillId="125" borderId="123" applyNumberFormat="0" applyProtection="0">
      <alignment vertical="center"/>
    </xf>
    <xf numFmtId="0" fontId="346" fillId="80" borderId="121" applyNumberFormat="0" applyAlignment="0" applyProtection="0"/>
    <xf numFmtId="0" fontId="332" fillId="67" borderId="117" applyNumberFormat="0" applyAlignment="0" applyProtection="0"/>
    <xf numFmtId="0" fontId="332" fillId="67" borderId="117" applyNumberFormat="0" applyAlignment="0" applyProtection="0"/>
    <xf numFmtId="0" fontId="332" fillId="53" borderId="117" applyNumberFormat="0" applyAlignment="0" applyProtection="0"/>
    <xf numFmtId="284" fontId="317" fillId="0" borderId="119">
      <alignment horizontal="left" vertical="center"/>
    </xf>
    <xf numFmtId="0" fontId="317" fillId="0" borderId="119">
      <alignment horizontal="left" vertical="center"/>
    </xf>
    <xf numFmtId="284" fontId="303" fillId="110" borderId="56">
      <alignment wrapText="1"/>
    </xf>
    <xf numFmtId="0" fontId="303" fillId="110" borderId="56">
      <alignment wrapText="1"/>
    </xf>
    <xf numFmtId="0" fontId="291" fillId="80" borderId="117" applyNumberFormat="0" applyAlignment="0" applyProtection="0"/>
    <xf numFmtId="0" fontId="291" fillId="80" borderId="117" applyNumberFormat="0" applyAlignment="0" applyProtection="0"/>
    <xf numFmtId="0" fontId="290" fillId="112" borderId="117" applyNumberFormat="0" applyAlignment="0" applyProtection="0"/>
    <xf numFmtId="0" fontId="271" fillId="0" borderId="128" applyNumberFormat="0" applyFill="0" applyAlignment="0" applyProtection="0">
      <alignment vertical="center"/>
    </xf>
    <xf numFmtId="0" fontId="259" fillId="80" borderId="121" applyNumberFormat="0" applyAlignment="0" applyProtection="0">
      <alignment vertical="center"/>
    </xf>
    <xf numFmtId="0" fontId="226" fillId="0" borderId="128" applyNumberFormat="0" applyFill="0" applyAlignment="0" applyProtection="0"/>
    <xf numFmtId="0" fontId="226" fillId="0" borderId="128" applyNumberFormat="0" applyFill="0" applyAlignment="0" applyProtection="0"/>
    <xf numFmtId="0" fontId="226" fillId="0" borderId="128" applyNumberFormat="0" applyFill="0" applyAlignment="0" applyProtection="0"/>
    <xf numFmtId="4" fontId="210" fillId="104" borderId="121" applyNumberFormat="0" applyProtection="0">
      <alignment horizontal="right" vertical="center"/>
    </xf>
    <xf numFmtId="0" fontId="74" fillId="103" borderId="121" applyNumberFormat="0" applyProtection="0">
      <alignment horizontal="center" vertical="top"/>
    </xf>
    <xf numFmtId="0" fontId="5" fillId="99" borderId="121" applyNumberFormat="0" applyProtection="0">
      <alignment horizontal="left" vertical="center" indent="1"/>
    </xf>
    <xf numFmtId="0" fontId="5" fillId="0" borderId="121" applyNumberFormat="0" applyProtection="0">
      <alignment horizontal="right" vertical="center"/>
    </xf>
    <xf numFmtId="3" fontId="76" fillId="56" borderId="121" applyProtection="0">
      <alignment horizontal="right" vertical="center"/>
    </xf>
    <xf numFmtId="0" fontId="76" fillId="99" borderId="121" applyNumberFormat="0" applyProtection="0">
      <alignment horizontal="left" vertical="center" indent="1"/>
    </xf>
    <xf numFmtId="0" fontId="76" fillId="99" borderId="121" applyNumberFormat="0" applyProtection="0">
      <alignment horizontal="left" vertical="center" indent="1"/>
    </xf>
    <xf numFmtId="0" fontId="5" fillId="99" borderId="121" applyNumberFormat="0" applyProtection="0">
      <alignment vertical="center"/>
    </xf>
    <xf numFmtId="0" fontId="76" fillId="99" borderId="121" applyNumberFormat="0" applyProtection="0">
      <alignment vertical="center"/>
    </xf>
    <xf numFmtId="0" fontId="5" fillId="99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6" fillId="96" borderId="121" applyNumberFormat="0" applyProtection="0">
      <alignment horizontal="right" vertical="center"/>
    </xf>
    <xf numFmtId="0" fontId="5" fillId="0" borderId="121" applyNumberFormat="0" applyProtection="0">
      <alignment horizontal="left" vertical="center" indent="1"/>
    </xf>
    <xf numFmtId="0" fontId="5" fillId="102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0" fontId="5" fillId="101" borderId="121" applyNumberFormat="0" applyProtection="0">
      <alignment horizontal="left" vertical="center" indent="1"/>
    </xf>
    <xf numFmtId="0" fontId="5" fillId="0" borderId="121" applyNumberFormat="0" applyProtection="0">
      <alignment horizontal="left" vertical="center" indent="1"/>
    </xf>
    <xf numFmtId="4" fontId="76" fillId="100" borderId="121" applyNumberFormat="0" applyProtection="0">
      <alignment horizontal="left" vertical="center" indent="1"/>
    </xf>
    <xf numFmtId="0" fontId="5" fillId="99" borderId="121" applyNumberFormat="0" applyProtection="0">
      <alignment horizontal="left" vertical="center" indent="1"/>
    </xf>
    <xf numFmtId="4" fontId="76" fillId="97" borderId="121" applyNumberFormat="0" applyProtection="0">
      <alignment horizontal="right" vertical="center"/>
    </xf>
    <xf numFmtId="4" fontId="76" fillId="95" borderId="121" applyNumberFormat="0" applyProtection="0">
      <alignment horizontal="right" vertical="center"/>
    </xf>
    <xf numFmtId="4" fontId="76" fillId="94" borderId="121" applyNumberFormat="0" applyProtection="0">
      <alignment horizontal="right" vertical="center"/>
    </xf>
    <xf numFmtId="4" fontId="76" fillId="93" borderId="121" applyNumberFormat="0" applyProtection="0">
      <alignment horizontal="right" vertical="center"/>
    </xf>
    <xf numFmtId="4" fontId="76" fillId="92" borderId="121" applyNumberFormat="0" applyProtection="0">
      <alignment horizontal="right" vertical="center"/>
    </xf>
    <xf numFmtId="4" fontId="76" fillId="51" borderId="121" applyNumberFormat="0" applyProtection="0">
      <alignment horizontal="right" vertical="center"/>
    </xf>
    <xf numFmtId="4" fontId="76" fillId="91" borderId="121" applyNumberFormat="0" applyProtection="0">
      <alignment horizontal="right" vertical="center"/>
    </xf>
    <xf numFmtId="4" fontId="76" fillId="90" borderId="121" applyNumberFormat="0" applyProtection="0">
      <alignment horizontal="right" vertical="center"/>
    </xf>
    <xf numFmtId="0" fontId="74" fillId="89" borderId="121" applyNumberFormat="0" applyProtection="0">
      <alignment horizontal="left" vertical="top"/>
    </xf>
    <xf numFmtId="4" fontId="207" fillId="88" borderId="121" applyNumberFormat="0" applyProtection="0">
      <alignment horizontal="center" vertical="top"/>
    </xf>
    <xf numFmtId="4" fontId="207" fillId="87" borderId="121" applyNumberFormat="0" applyProtection="0">
      <alignment horizontal="left" vertical="center"/>
    </xf>
    <xf numFmtId="0" fontId="5" fillId="52" borderId="121" applyNumberFormat="0" applyProtection="0">
      <alignment vertical="center"/>
    </xf>
    <xf numFmtId="4" fontId="207" fillId="86" borderId="121" applyNumberFormat="0" applyProtection="0">
      <alignment vertical="center"/>
    </xf>
    <xf numFmtId="0" fontId="201" fillId="80" borderId="121" applyNumberFormat="0" applyAlignment="0" applyProtection="0"/>
    <xf numFmtId="0" fontId="201" fillId="80" borderId="121" applyNumberFormat="0" applyAlignment="0" applyProtection="0"/>
    <xf numFmtId="0" fontId="201" fillId="80" borderId="121" applyNumberFormat="0" applyAlignment="0" applyProtection="0"/>
    <xf numFmtId="287" fontId="52" fillId="0" borderId="110" applyAlignment="0"/>
    <xf numFmtId="252" fontId="372" fillId="0" borderId="110" applyFill="0"/>
    <xf numFmtId="252" fontId="52" fillId="0" borderId="110" applyFill="0"/>
    <xf numFmtId="9" fontId="41" fillId="0" borderId="0" applyFont="0" applyFill="0" applyBorder="0" applyAlignment="0" applyProtection="0"/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0" fontId="91" fillId="0" borderId="113">
      <alignment horizontal="center"/>
    </xf>
    <xf numFmtId="15" fontId="286" fillId="111" borderId="115">
      <alignment horizontal="center"/>
    </xf>
    <xf numFmtId="5" fontId="275" fillId="0" borderId="116" applyAlignment="0" applyProtection="0"/>
    <xf numFmtId="0" fontId="290" fillId="112" borderId="117" applyNumberFormat="0" applyAlignment="0" applyProtection="0"/>
    <xf numFmtId="0" fontId="290" fillId="112" borderId="117" applyNumberFormat="0" applyAlignment="0" applyProtection="0"/>
    <xf numFmtId="0" fontId="290" fillId="112" borderId="117" applyNumberFormat="0" applyAlignment="0" applyProtection="0"/>
    <xf numFmtId="0" fontId="291" fillId="80" borderId="117" applyNumberFormat="0" applyAlignment="0" applyProtection="0"/>
    <xf numFmtId="0" fontId="290" fillId="112" borderId="117" applyNumberFormat="0" applyAlignment="0" applyProtection="0"/>
    <xf numFmtId="0" fontId="290" fillId="112" borderId="117" applyNumberFormat="0" applyAlignment="0" applyProtection="0"/>
    <xf numFmtId="0" fontId="291" fillId="80" borderId="117" applyNumberFormat="0" applyAlignment="0" applyProtection="0"/>
    <xf numFmtId="0" fontId="291" fillId="80" borderId="117" applyNumberFormat="0" applyAlignment="0" applyProtection="0"/>
    <xf numFmtId="287" fontId="304" fillId="113" borderId="115" applyProtection="0">
      <alignment horizontal="center"/>
    </xf>
    <xf numFmtId="0" fontId="309" fillId="33" borderId="118"/>
    <xf numFmtId="284" fontId="309" fillId="33" borderId="118"/>
    <xf numFmtId="0" fontId="309" fillId="33" borderId="118"/>
    <xf numFmtId="284" fontId="309" fillId="33" borderId="118"/>
    <xf numFmtId="287" fontId="313" fillId="115" borderId="115" applyProtection="0">
      <alignment horizontal="center"/>
    </xf>
    <xf numFmtId="0" fontId="314" fillId="33" borderId="118"/>
    <xf numFmtId="284" fontId="314" fillId="33" borderId="118"/>
    <xf numFmtId="0" fontId="314" fillId="116" borderId="118"/>
    <xf numFmtId="284" fontId="314" fillId="116" borderId="118"/>
    <xf numFmtId="0" fontId="317" fillId="0" borderId="119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284" fontId="317" fillId="0" borderId="119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77" fillId="0" borderId="114">
      <alignment horizontal="left" vertical="center"/>
    </xf>
    <xf numFmtId="0" fontId="331" fillId="0" borderId="115" applyNumberFormat="0" applyAlignment="0" applyProtection="0"/>
    <xf numFmtId="284" fontId="331" fillId="0" borderId="115" applyNumberFormat="0" applyAlignment="0" applyProtection="0"/>
    <xf numFmtId="10" fontId="101" fillId="59" borderId="113" applyNumberFormat="0" applyBorder="0" applyAlignment="0" applyProtection="0"/>
    <xf numFmtId="10" fontId="101" fillId="59" borderId="113" applyNumberFormat="0" applyBorder="0" applyAlignment="0" applyProtection="0"/>
    <xf numFmtId="10" fontId="101" fillId="59" borderId="113" applyNumberFormat="0" applyBorder="0" applyAlignment="0" applyProtection="0"/>
    <xf numFmtId="10" fontId="316" fillId="59" borderId="113" applyNumberFormat="0" applyBorder="0" applyAlignment="0" applyProtection="0"/>
    <xf numFmtId="10" fontId="101" fillId="59" borderId="113" applyNumberFormat="0" applyBorder="0" applyAlignment="0" applyProtection="0"/>
    <xf numFmtId="0" fontId="332" fillId="53" borderId="117" applyNumberFormat="0" applyAlignment="0" applyProtection="0"/>
    <xf numFmtId="0" fontId="332" fillId="53" borderId="117" applyNumberFormat="0" applyAlignment="0" applyProtection="0"/>
    <xf numFmtId="0" fontId="332" fillId="53" borderId="117" applyNumberFormat="0" applyAlignment="0" applyProtection="0"/>
    <xf numFmtId="0" fontId="332" fillId="67" borderId="117" applyNumberFormat="0" applyAlignment="0" applyProtection="0"/>
    <xf numFmtId="0" fontId="332" fillId="53" borderId="117" applyNumberFormat="0" applyAlignment="0" applyProtection="0"/>
    <xf numFmtId="0" fontId="332" fillId="53" borderId="117" applyNumberFormat="0" applyAlignment="0" applyProtection="0"/>
    <xf numFmtId="0" fontId="332" fillId="67" borderId="117" applyNumberFormat="0" applyAlignment="0" applyProtection="0"/>
    <xf numFmtId="0" fontId="332" fillId="67" borderId="117" applyNumberFormat="0" applyAlignment="0" applyProtection="0"/>
    <xf numFmtId="0" fontId="333" fillId="114" borderId="115" applyNumberFormat="0" applyAlignment="0" applyProtection="0"/>
    <xf numFmtId="284" fontId="333" fillId="114" borderId="115" applyNumberFormat="0" applyAlignment="0" applyProtection="0"/>
    <xf numFmtId="0" fontId="299" fillId="82" borderId="120" applyNumberFormat="0" applyFont="0" applyAlignment="0" applyProtection="0"/>
    <xf numFmtId="0" fontId="5" fillId="82" borderId="120" applyNumberFormat="0" applyFont="0" applyAlignment="0" applyProtection="0"/>
    <xf numFmtId="0" fontId="299" fillId="82" borderId="120" applyNumberFormat="0" applyFont="0" applyAlignment="0" applyProtection="0"/>
    <xf numFmtId="0" fontId="299" fillId="82" borderId="120" applyNumberFormat="0" applyFont="0" applyAlignment="0" applyProtection="0"/>
    <xf numFmtId="0" fontId="5" fillId="82" borderId="120" applyNumberFormat="0" applyFont="0" applyAlignment="0" applyProtection="0"/>
    <xf numFmtId="0" fontId="5" fillId="82" borderId="120" applyNumberFormat="0" applyFont="0" applyAlignment="0" applyProtection="0"/>
    <xf numFmtId="0" fontId="346" fillId="112" borderId="121" applyNumberFormat="0" applyAlignment="0" applyProtection="0"/>
    <xf numFmtId="0" fontId="346" fillId="112" borderId="121" applyNumberFormat="0" applyAlignment="0" applyProtection="0"/>
    <xf numFmtId="0" fontId="346" fillId="112" borderId="121" applyNumberFormat="0" applyAlignment="0" applyProtection="0"/>
    <xf numFmtId="0" fontId="346" fillId="80" borderId="121" applyNumberFormat="0" applyAlignment="0" applyProtection="0"/>
    <xf numFmtId="0" fontId="346" fillId="112" borderId="121" applyNumberFormat="0" applyAlignment="0" applyProtection="0"/>
    <xf numFmtId="0" fontId="346" fillId="112" borderId="121" applyNumberFormat="0" applyAlignment="0" applyProtection="0"/>
    <xf numFmtId="0" fontId="346" fillId="80" borderId="121" applyNumberFormat="0" applyAlignment="0" applyProtection="0"/>
    <xf numFmtId="0" fontId="346" fillId="80" borderId="121" applyNumberFormat="0" applyAlignment="0" applyProtection="0"/>
    <xf numFmtId="287" fontId="333" fillId="124" borderId="122" applyProtection="0">
      <alignment horizontal="center"/>
    </xf>
    <xf numFmtId="0" fontId="357" fillId="125" borderId="123" applyNumberFormat="0" applyProtection="0">
      <alignment vertical="center"/>
    </xf>
    <xf numFmtId="284" fontId="357" fillId="125" borderId="123" applyNumberFormat="0" applyProtection="0">
      <alignment vertical="center"/>
    </xf>
    <xf numFmtId="0" fontId="358" fillId="125" borderId="121" applyNumberFormat="0" applyProtection="0">
      <alignment horizontal="left" vertical="center" indent="1"/>
    </xf>
    <xf numFmtId="284" fontId="358" fillId="125" borderId="121" applyNumberFormat="0" applyProtection="0">
      <alignment horizontal="left" vertical="center" indent="1"/>
    </xf>
    <xf numFmtId="0" fontId="360" fillId="127" borderId="123" applyNumberFormat="0" applyProtection="0">
      <alignment horizontal="right" vertical="center"/>
    </xf>
    <xf numFmtId="284" fontId="360" fillId="127" borderId="123" applyNumberFormat="0" applyProtection="0">
      <alignment horizontal="right" vertical="center"/>
    </xf>
    <xf numFmtId="0" fontId="360" fillId="128" borderId="123" applyNumberFormat="0" applyProtection="0">
      <alignment horizontal="right" vertical="center"/>
    </xf>
    <xf numFmtId="284" fontId="360" fillId="128" borderId="123" applyNumberFormat="0" applyProtection="0">
      <alignment horizontal="right" vertical="center"/>
    </xf>
    <xf numFmtId="0" fontId="360" fillId="120" borderId="123" applyNumberFormat="0" applyProtection="0">
      <alignment horizontal="right" vertical="center"/>
    </xf>
    <xf numFmtId="284" fontId="360" fillId="120" borderId="123" applyNumberFormat="0" applyProtection="0">
      <alignment horizontal="right" vertical="center"/>
    </xf>
    <xf numFmtId="0" fontId="360" fillId="129" borderId="123" applyNumberFormat="0" applyProtection="0">
      <alignment horizontal="right" vertical="center"/>
    </xf>
    <xf numFmtId="284" fontId="360" fillId="129" borderId="123" applyNumberFormat="0" applyProtection="0">
      <alignment horizontal="right" vertical="center"/>
    </xf>
    <xf numFmtId="0" fontId="360" fillId="130" borderId="123" applyNumberFormat="0" applyProtection="0">
      <alignment horizontal="right" vertical="center"/>
    </xf>
    <xf numFmtId="284" fontId="360" fillId="130" borderId="123" applyNumberFormat="0" applyProtection="0">
      <alignment horizontal="right" vertical="center"/>
    </xf>
    <xf numFmtId="0" fontId="360" fillId="131" borderId="123" applyNumberFormat="0" applyProtection="0">
      <alignment horizontal="right" vertical="center"/>
    </xf>
    <xf numFmtId="284" fontId="360" fillId="131" borderId="123" applyNumberFormat="0" applyProtection="0">
      <alignment horizontal="right" vertical="center"/>
    </xf>
    <xf numFmtId="0" fontId="360" fillId="132" borderId="123" applyNumberFormat="0" applyProtection="0">
      <alignment horizontal="right" vertical="center"/>
    </xf>
    <xf numFmtId="284" fontId="360" fillId="132" borderId="123" applyNumberFormat="0" applyProtection="0">
      <alignment horizontal="right" vertical="center"/>
    </xf>
    <xf numFmtId="0" fontId="360" fillId="133" borderId="123" applyNumberFormat="0" applyProtection="0">
      <alignment horizontal="right" vertical="center"/>
    </xf>
    <xf numFmtId="284" fontId="360" fillId="133" borderId="123" applyNumberFormat="0" applyProtection="0">
      <alignment horizontal="right" vertical="center"/>
    </xf>
    <xf numFmtId="0" fontId="360" fillId="134" borderId="123" applyNumberFormat="0" applyProtection="0">
      <alignment horizontal="right" vertical="center"/>
    </xf>
    <xf numFmtId="284" fontId="360" fillId="134" borderId="123" applyNumberFormat="0" applyProtection="0">
      <alignment horizontal="right" vertical="center"/>
    </xf>
    <xf numFmtId="0" fontId="360" fillId="138" borderId="123" applyNumberFormat="0" applyProtection="0">
      <alignment horizontal="right" vertical="center"/>
    </xf>
    <xf numFmtId="284" fontId="360" fillId="138" borderId="123" applyNumberFormat="0" applyProtection="0">
      <alignment horizontal="right" vertical="center"/>
    </xf>
    <xf numFmtId="0" fontId="52" fillId="139" borderId="121" applyNumberFormat="0" applyProtection="0">
      <alignment horizontal="left" vertical="center" indent="1"/>
    </xf>
    <xf numFmtId="284" fontId="52" fillId="139" borderId="121" applyNumberFormat="0" applyProtection="0">
      <alignment horizontal="left" vertical="center" indent="1"/>
    </xf>
    <xf numFmtId="0" fontId="52" fillId="140" borderId="121" applyNumberFormat="0" applyProtection="0">
      <alignment horizontal="left" vertical="center" indent="1"/>
    </xf>
    <xf numFmtId="284" fontId="52" fillId="140" borderId="121" applyNumberFormat="0" applyProtection="0">
      <alignment horizontal="left" vertical="center" indent="1"/>
    </xf>
    <xf numFmtId="0" fontId="52" fillId="121" borderId="121" applyNumberFormat="0" applyProtection="0">
      <alignment horizontal="left" vertical="center" indent="1"/>
    </xf>
    <xf numFmtId="284" fontId="52" fillId="121" borderId="121" applyNumberFormat="0" applyProtection="0">
      <alignment horizontal="left" vertical="center" indent="1"/>
    </xf>
    <xf numFmtId="0" fontId="52" fillId="126" borderId="121" applyNumberFormat="0" applyProtection="0">
      <alignment horizontal="left" vertical="center" indent="1"/>
    </xf>
    <xf numFmtId="284" fontId="52" fillId="126" borderId="121" applyNumberFormat="0" applyProtection="0">
      <alignment horizontal="left" vertical="center" indent="1"/>
    </xf>
    <xf numFmtId="0" fontId="360" fillId="110" borderId="123" applyNumberFormat="0" applyProtection="0">
      <alignment vertical="center"/>
    </xf>
    <xf numFmtId="284" fontId="360" fillId="110" borderId="123" applyNumberFormat="0" applyProtection="0">
      <alignment vertical="center"/>
    </xf>
    <xf numFmtId="0" fontId="363" fillId="110" borderId="123" applyNumberFormat="0" applyProtection="0">
      <alignment vertical="center"/>
    </xf>
    <xf numFmtId="284" fontId="363" fillId="110" borderId="123" applyNumberFormat="0" applyProtection="0">
      <alignment vertical="center"/>
    </xf>
    <xf numFmtId="0" fontId="328" fillId="138" borderId="124" applyNumberFormat="0" applyProtection="0">
      <alignment horizontal="left" vertical="center" indent="1"/>
    </xf>
    <xf numFmtId="284" fontId="328" fillId="138" borderId="124" applyNumberFormat="0" applyProtection="0">
      <alignment horizontal="left" vertical="center" indent="1"/>
    </xf>
    <xf numFmtId="0" fontId="326" fillId="141" borderId="121" applyNumberFormat="0" applyProtection="0">
      <alignment horizontal="left" vertical="center" indent="1"/>
    </xf>
    <xf numFmtId="284" fontId="326" fillId="141" borderId="121" applyNumberFormat="0" applyProtection="0">
      <alignment horizontal="left" vertical="center" indent="1"/>
    </xf>
    <xf numFmtId="0" fontId="366" fillId="143" borderId="124" applyNumberFormat="0" applyProtection="0">
      <alignment horizontal="left" vertical="center" indent="1"/>
    </xf>
    <xf numFmtId="284" fontId="366" fillId="143" borderId="124" applyNumberFormat="0" applyProtection="0">
      <alignment horizontal="left" vertical="center" indent="1"/>
    </xf>
    <xf numFmtId="0" fontId="367" fillId="33" borderId="115" applyNumberFormat="0" applyProtection="0">
      <alignment horizontal="right" vertical="center"/>
    </xf>
    <xf numFmtId="284" fontId="367" fillId="33" borderId="115" applyNumberFormat="0" applyProtection="0">
      <alignment horizontal="right" vertical="center"/>
    </xf>
    <xf numFmtId="0" fontId="333" fillId="144" borderId="125" applyNumberFormat="0" applyProtection="0">
      <alignment horizontal="center"/>
    </xf>
    <xf numFmtId="284" fontId="333" fillId="144" borderId="125" applyNumberFormat="0" applyProtection="0">
      <alignment horizontal="center"/>
    </xf>
    <xf numFmtId="3" fontId="370" fillId="83" borderId="113">
      <alignment horizontal="left" vertical="top" wrapText="1"/>
      <protection locked="0"/>
    </xf>
    <xf numFmtId="3" fontId="370" fillId="83" borderId="113">
      <alignment horizontal="left" vertical="top" wrapText="1"/>
      <protection locked="0"/>
    </xf>
    <xf numFmtId="287" fontId="52" fillId="0" borderId="126" applyAlignment="0"/>
    <xf numFmtId="287" fontId="372" fillId="0" borderId="126" applyFill="0" applyAlignment="0" applyProtection="0"/>
    <xf numFmtId="0" fontId="288" fillId="0" borderId="115" applyNumberFormat="0" applyFill="0" applyAlignment="0" applyProtection="0"/>
    <xf numFmtId="284" fontId="288" fillId="0" borderId="115" applyNumberFormat="0" applyFill="0" applyAlignment="0" applyProtection="0"/>
    <xf numFmtId="0" fontId="288" fillId="0" borderId="115" applyNumberFormat="0" applyFill="0" applyAlignment="0" applyProtection="0"/>
    <xf numFmtId="0" fontId="288" fillId="0" borderId="115" applyNumberFormat="0" applyFill="0" applyAlignment="0" applyProtection="0"/>
    <xf numFmtId="252" fontId="372" fillId="0" borderId="119" applyFill="0"/>
    <xf numFmtId="252" fontId="372" fillId="0" borderId="126" applyFill="0"/>
    <xf numFmtId="0" fontId="378" fillId="0" borderId="127" applyNumberFormat="0" applyFill="0" applyAlignment="0" applyProtection="0"/>
    <xf numFmtId="0" fontId="378" fillId="0" borderId="127" applyNumberFormat="0" applyFill="0" applyAlignment="0" applyProtection="0"/>
    <xf numFmtId="0" fontId="378" fillId="0" borderId="128" applyNumberFormat="0" applyFill="0" applyAlignment="0" applyProtection="0"/>
    <xf numFmtId="0" fontId="378" fillId="0" borderId="127" applyNumberFormat="0" applyFill="0" applyAlignment="0" applyProtection="0"/>
    <xf numFmtId="0" fontId="378" fillId="0" borderId="127" applyNumberFormat="0" applyFill="0" applyAlignment="0" applyProtection="0"/>
    <xf numFmtId="252" fontId="52" fillId="0" borderId="119" applyFill="0"/>
    <xf numFmtId="252" fontId="52" fillId="0" borderId="126" applyFill="0"/>
    <xf numFmtId="0" fontId="239" fillId="80" borderId="121" applyNumberFormat="0" applyAlignment="0" applyProtection="0"/>
    <xf numFmtId="284" fontId="239" fillId="80" borderId="121" applyNumberFormat="0" applyAlignment="0" applyProtection="0"/>
    <xf numFmtId="0" fontId="239" fillId="80" borderId="121" applyNumberFormat="0" applyAlignment="0" applyProtection="0"/>
    <xf numFmtId="0" fontId="239" fillId="80" borderId="121" applyNumberFormat="0" applyAlignment="0" applyProtection="0"/>
    <xf numFmtId="0" fontId="240" fillId="80" borderId="117" applyNumberFormat="0" applyAlignment="0" applyProtection="0"/>
    <xf numFmtId="284" fontId="240" fillId="80" borderId="117" applyNumberFormat="0" applyAlignment="0" applyProtection="0"/>
    <xf numFmtId="0" fontId="240" fillId="80" borderId="117" applyNumberFormat="0" applyAlignment="0" applyProtection="0"/>
    <xf numFmtId="0" fontId="240" fillId="80" borderId="117" applyNumberFormat="0" applyAlignment="0" applyProtection="0"/>
    <xf numFmtId="0" fontId="247" fillId="67" borderId="117" applyNumberFormat="0" applyAlignment="0" applyProtection="0"/>
    <xf numFmtId="284" fontId="247" fillId="67" borderId="117" applyNumberFormat="0" applyAlignment="0" applyProtection="0"/>
    <xf numFmtId="0" fontId="247" fillId="67" borderId="117" applyNumberFormat="0" applyAlignment="0" applyProtection="0"/>
    <xf numFmtId="0" fontId="247" fillId="67" borderId="117" applyNumberFormat="0" applyAlignment="0" applyProtection="0"/>
    <xf numFmtId="0" fontId="249" fillId="0" borderId="128" applyNumberFormat="0" applyFill="0" applyAlignment="0" applyProtection="0"/>
    <xf numFmtId="284" fontId="249" fillId="0" borderId="128" applyNumberFormat="0" applyFill="0" applyAlignment="0" applyProtection="0"/>
    <xf numFmtId="0" fontId="249" fillId="0" borderId="128" applyNumberFormat="0" applyFill="0" applyAlignment="0" applyProtection="0"/>
    <xf numFmtId="0" fontId="249" fillId="0" borderId="128" applyNumberFormat="0" applyFill="0" applyAlignment="0" applyProtection="0"/>
    <xf numFmtId="0" fontId="46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284" fontId="46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6" fillId="82" borderId="120" applyNumberFormat="0" applyFont="0" applyAlignment="0" applyProtection="0"/>
    <xf numFmtId="0" fontId="48" fillId="82" borderId="120" applyNumberFormat="0" applyFont="0" applyAlignment="0" applyProtection="0"/>
    <xf numFmtId="0" fontId="46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48" fillId="82" borderId="120" applyNumberFormat="0" applyFont="0" applyAlignment="0" applyProtection="0"/>
    <xf numFmtId="0" fontId="386" fillId="80" borderId="117" applyNumberFormat="0" applyAlignment="0" applyProtection="0">
      <alignment vertical="center"/>
    </xf>
    <xf numFmtId="0" fontId="5" fillId="82" borderId="120" applyNumberFormat="0" applyFont="0" applyAlignment="0" applyProtection="0">
      <alignment vertical="center"/>
    </xf>
    <xf numFmtId="0" fontId="392" fillId="0" borderId="128" applyNumberFormat="0" applyFill="0" applyAlignment="0" applyProtection="0">
      <alignment vertical="center"/>
    </xf>
    <xf numFmtId="0" fontId="393" fillId="67" borderId="117" applyNumberFormat="0" applyAlignment="0" applyProtection="0">
      <alignment vertical="center"/>
    </xf>
    <xf numFmtId="0" fontId="399" fillId="80" borderId="121" applyNumberFormat="0" applyAlignment="0" applyProtection="0">
      <alignment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284" fontId="314" fillId="116" borderId="134"/>
    <xf numFmtId="0" fontId="309" fillId="33" borderId="134"/>
    <xf numFmtId="0" fontId="154" fillId="80" borderId="117" applyNumberFormat="0" applyAlignment="0" applyProtection="0"/>
    <xf numFmtId="0" fontId="154" fillId="80" borderId="117" applyNumberFormat="0" applyAlignment="0" applyProtection="0"/>
    <xf numFmtId="0" fontId="154" fillId="80" borderId="117" applyNumberFormat="0" applyAlignment="0" applyProtection="0"/>
    <xf numFmtId="0" fontId="190" fillId="67" borderId="117" applyNumberFormat="0" applyAlignment="0" applyProtection="0"/>
    <xf numFmtId="0" fontId="190" fillId="67" borderId="117" applyNumberFormat="0" applyAlignment="0" applyProtection="0"/>
    <xf numFmtId="0" fontId="190" fillId="67" borderId="117" applyNumberForma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43" fillId="82" borderId="120" applyNumberFormat="0" applyFont="0" applyAlignment="0" applyProtection="0"/>
    <xf numFmtId="0" fontId="134" fillId="82" borderId="120" applyNumberFormat="0" applyFont="0" applyAlignment="0" applyProtection="0">
      <alignment vertical="center"/>
    </xf>
    <xf numFmtId="0" fontId="5" fillId="82" borderId="120" applyNumberFormat="0" applyFont="0" applyAlignment="0" applyProtection="0"/>
    <xf numFmtId="0" fontId="258" fillId="67" borderId="117" applyNumberFormat="0" applyAlignment="0" applyProtection="0">
      <alignment vertical="center"/>
    </xf>
    <xf numFmtId="0" fontId="268" fillId="80" borderId="117" applyNumberFormat="0" applyAlignment="0" applyProtection="0">
      <alignment vertical="center"/>
    </xf>
    <xf numFmtId="0" fontId="48" fillId="82" borderId="136" applyNumberFormat="0" applyFont="0" applyAlignment="0" applyProtection="0"/>
    <xf numFmtId="284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287" fontId="313" fillId="115" borderId="131" applyProtection="0">
      <alignment horizontal="center"/>
    </xf>
    <xf numFmtId="0" fontId="399" fillId="80" borderId="137" applyNumberFormat="0" applyAlignment="0" applyProtection="0">
      <alignment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0" fontId="314" fillId="116" borderId="134"/>
    <xf numFmtId="284" fontId="309" fillId="33" borderId="134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317" fillId="0" borderId="135">
      <alignment horizontal="left" vertical="center"/>
    </xf>
    <xf numFmtId="284" fontId="309" fillId="33" borderId="134"/>
    <xf numFmtId="0" fontId="291" fillId="80" borderId="267" applyNumberFormat="0" applyAlignment="0" applyProtection="0"/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271" fillId="0" borderId="278" applyNumberFormat="0" applyFill="0" applyAlignment="0" applyProtection="0">
      <alignment vertical="center"/>
    </xf>
    <xf numFmtId="0" fontId="148" fillId="52" borderId="311">
      <alignment horizontal="centerContinuous" vertical="top"/>
    </xf>
    <xf numFmtId="0" fontId="360" fillId="130" borderId="273" applyNumberFormat="0" applyProtection="0">
      <alignment horizontal="right" vertical="center"/>
    </xf>
    <xf numFmtId="0" fontId="314" fillId="116" borderId="250"/>
    <xf numFmtId="0" fontId="77" fillId="0" borderId="246">
      <alignment horizontal="left" vertical="center"/>
    </xf>
    <xf numFmtId="0" fontId="48" fillId="82" borderId="252" applyNumberFormat="0" applyFont="0" applyAlignment="0" applyProtection="0"/>
    <xf numFmtId="0" fontId="399" fillId="80" borderId="253" applyNumberFormat="0" applyAlignment="0" applyProtection="0">
      <alignment vertical="center"/>
    </xf>
    <xf numFmtId="287" fontId="313" fillId="115" borderId="247" applyProtection="0">
      <alignment horizontal="center"/>
    </xf>
    <xf numFmtId="0" fontId="48" fillId="82" borderId="252" applyNumberFormat="0" applyFont="0" applyAlignment="0" applyProtection="0"/>
    <xf numFmtId="0" fontId="134" fillId="82" borderId="252" applyNumberFormat="0" applyFont="0" applyAlignment="0" applyProtection="0">
      <alignment vertical="center"/>
    </xf>
    <xf numFmtId="0" fontId="52" fillId="126" borderId="253" applyNumberFormat="0" applyProtection="0">
      <alignment horizontal="left" vertical="center" indent="1"/>
    </xf>
    <xf numFmtId="0" fontId="360" fillId="133" borderId="255" applyNumberFormat="0" applyProtection="0">
      <alignment horizontal="right" vertical="center"/>
    </xf>
    <xf numFmtId="0" fontId="205" fillId="1" borderId="130" applyNumberFormat="0" applyFont="0" applyAlignment="0">
      <alignment horizontal="center"/>
    </xf>
    <xf numFmtId="0" fontId="357" fillId="125" borderId="255" applyNumberFormat="0" applyProtection="0">
      <alignment vertical="center"/>
    </xf>
    <xf numFmtId="287" fontId="333" fillId="124" borderId="254" applyProtection="0">
      <alignment horizontal="center"/>
    </xf>
    <xf numFmtId="0" fontId="346" fillId="112" borderId="253" applyNumberFormat="0" applyAlignment="0" applyProtection="0"/>
    <xf numFmtId="4" fontId="210" fillId="104" borderId="137" applyNumberFormat="0" applyProtection="0">
      <alignment horizontal="right" vertical="center"/>
    </xf>
    <xf numFmtId="0" fontId="358" fillId="125" borderId="253" applyNumberFormat="0" applyProtection="0">
      <alignment horizontal="left" vertical="center" indent="1"/>
    </xf>
    <xf numFmtId="0" fontId="74" fillId="103" borderId="137" applyNumberFormat="0" applyProtection="0">
      <alignment horizontal="center" vertical="top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6" fillId="56" borderId="137" applyProtection="0">
      <alignment horizontal="right" vertical="center"/>
    </xf>
    <xf numFmtId="0" fontId="76" fillId="99" borderId="137" applyNumberFormat="0" applyProtection="0">
      <alignment horizontal="left" vertical="center" indent="1"/>
    </xf>
    <xf numFmtId="0" fontId="76" fillId="99" borderId="137" applyNumberFormat="0" applyProtection="0">
      <alignment horizontal="left" vertical="center" indent="1"/>
    </xf>
    <xf numFmtId="0" fontId="5" fillId="99" borderId="137" applyNumberFormat="0" applyProtection="0">
      <alignment vertical="center"/>
    </xf>
    <xf numFmtId="0" fontId="76" fillId="99" borderId="137" applyNumberFormat="0" applyProtection="0">
      <alignment vertical="center"/>
    </xf>
    <xf numFmtId="0" fontId="5" fillId="99" borderId="137" applyNumberFormat="0" applyProtection="0">
      <alignment horizontal="left" vertical="center" indent="1"/>
    </xf>
    <xf numFmtId="4" fontId="76" fillId="90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4" fontId="76" fillId="100" borderId="137" applyNumberFormat="0" applyProtection="0">
      <alignment horizontal="left" vertical="center" indent="1"/>
    </xf>
    <xf numFmtId="0" fontId="378" fillId="0" borderId="259" applyNumberFormat="0" applyFill="0" applyAlignment="0" applyProtection="0"/>
    <xf numFmtId="0" fontId="5" fillId="99" borderId="137" applyNumberFormat="0" applyProtection="0">
      <alignment horizontal="left" vertical="center" indent="1"/>
    </xf>
    <xf numFmtId="252" fontId="52" fillId="0" borderId="258" applyFill="0"/>
    <xf numFmtId="0" fontId="154" fillId="80" borderId="249" applyNumberFormat="0" applyAlignment="0" applyProtection="0"/>
    <xf numFmtId="0" fontId="143" fillId="82" borderId="252" applyNumberFormat="0" applyFont="0" applyAlignment="0" applyProtection="0"/>
    <xf numFmtId="4" fontId="76" fillId="97" borderId="137" applyNumberFormat="0" applyProtection="0">
      <alignment horizontal="right" vertical="center"/>
    </xf>
    <xf numFmtId="4" fontId="76" fillId="96" borderId="137" applyNumberFormat="0" applyProtection="0">
      <alignment horizontal="right" vertical="center"/>
    </xf>
    <xf numFmtId="4" fontId="76" fillId="95" borderId="137" applyNumberFormat="0" applyProtection="0">
      <alignment horizontal="right" vertical="center"/>
    </xf>
    <xf numFmtId="4" fontId="76" fillId="94" borderId="137" applyNumberFormat="0" applyProtection="0">
      <alignment horizontal="right" vertical="center"/>
    </xf>
    <xf numFmtId="4" fontId="76" fillId="93" borderId="137" applyNumberFormat="0" applyProtection="0">
      <alignment horizontal="right" vertical="center"/>
    </xf>
    <xf numFmtId="4" fontId="76" fillId="92" borderId="137" applyNumberFormat="0" applyProtection="0">
      <alignment horizontal="right" vertical="center"/>
    </xf>
    <xf numFmtId="4" fontId="76" fillId="51" borderId="137" applyNumberFormat="0" applyProtection="0">
      <alignment horizontal="right" vertical="center"/>
    </xf>
    <xf numFmtId="0" fontId="74" fillId="89" borderId="137" applyNumberFormat="0" applyProtection="0">
      <alignment horizontal="left" vertical="top"/>
    </xf>
    <xf numFmtId="4" fontId="207" fillId="88" borderId="137" applyNumberFormat="0" applyProtection="0">
      <alignment horizontal="center" vertical="top"/>
    </xf>
    <xf numFmtId="4" fontId="207" fillId="87" borderId="137" applyNumberFormat="0" applyProtection="0">
      <alignment horizontal="left" vertical="center"/>
    </xf>
    <xf numFmtId="0" fontId="5" fillId="52" borderId="137" applyNumberFormat="0" applyProtection="0">
      <alignment vertical="center"/>
    </xf>
    <xf numFmtId="4" fontId="207" fillId="86" borderId="137" applyNumberFormat="0" applyProtection="0">
      <alignment vertical="center"/>
    </xf>
    <xf numFmtId="0" fontId="52" fillId="121" borderId="253" applyNumberFormat="0" applyProtection="0">
      <alignment horizontal="left" vertical="center" indent="1"/>
    </xf>
    <xf numFmtId="0" fontId="91" fillId="0" borderId="245">
      <alignment horizontal="center"/>
    </xf>
    <xf numFmtId="0" fontId="91" fillId="0" borderId="245">
      <alignment horizontal="center"/>
    </xf>
    <xf numFmtId="0" fontId="290" fillId="112" borderId="249" applyNumberFormat="0" applyAlignment="0" applyProtection="0"/>
    <xf numFmtId="0" fontId="77" fillId="0" borderId="246">
      <alignment horizontal="left" vertical="center"/>
    </xf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10" fontId="101" fillId="59" borderId="245" applyNumberFormat="0" applyBorder="0" applyAlignment="0" applyProtection="0"/>
    <xf numFmtId="284" fontId="360" fillId="132" borderId="273" applyNumberFormat="0" applyProtection="0">
      <alignment horizontal="right" vertical="center"/>
    </xf>
    <xf numFmtId="284" fontId="360" fillId="131" borderId="273" applyNumberFormat="0" applyProtection="0">
      <alignment horizontal="right" vertical="center"/>
    </xf>
    <xf numFmtId="284" fontId="52" fillId="121" borderId="271" applyNumberFormat="0" applyProtection="0">
      <alignment horizontal="left" vertical="center" indent="1"/>
    </xf>
    <xf numFmtId="0" fontId="360" fillId="120" borderId="273" applyNumberFormat="0" applyProtection="0">
      <alignment horizontal="right" vertical="center"/>
    </xf>
    <xf numFmtId="0" fontId="299" fillId="82" borderId="270" applyNumberFormat="0" applyFont="0" applyAlignment="0" applyProtection="0"/>
    <xf numFmtId="0" fontId="326" fillId="141" borderId="271" applyNumberFormat="0" applyProtection="0">
      <alignment horizontal="left" vertical="center" indent="1"/>
    </xf>
    <xf numFmtId="284" fontId="357" fillId="125" borderId="273" applyNumberFormat="0" applyProtection="0">
      <alignment vertical="center"/>
    </xf>
    <xf numFmtId="0" fontId="378" fillId="0" borderId="277" applyNumberFormat="0" applyFill="0" applyAlignment="0" applyProtection="0"/>
    <xf numFmtId="0" fontId="393" fillId="67" borderId="267" applyNumberFormat="0" applyAlignment="0" applyProtection="0">
      <alignment vertical="center"/>
    </xf>
    <xf numFmtId="284" fontId="239" fillId="80" borderId="271" applyNumberFormat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0" fontId="91" fillId="0" borderId="245">
      <alignment horizontal="center"/>
    </xf>
    <xf numFmtId="0" fontId="193" fillId="0" borderId="129">
      <alignment horizontal="center"/>
    </xf>
    <xf numFmtId="0" fontId="94" fillId="1" borderId="145">
      <alignment horizontal="left"/>
    </xf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190" fillId="67" borderId="249" applyNumberFormat="0" applyAlignment="0" applyProtection="0"/>
    <xf numFmtId="0" fontId="346" fillId="80" borderId="137" applyNumberFormat="0" applyAlignment="0" applyProtection="0"/>
    <xf numFmtId="0" fontId="346" fillId="80" borderId="137" applyNumberFormat="0" applyAlignment="0" applyProtection="0"/>
    <xf numFmtId="258" fontId="24" fillId="0" borderId="132" applyFill="0" applyProtection="0"/>
    <xf numFmtId="255" fontId="24" fillId="0" borderId="132" applyFill="0" applyProtection="0"/>
    <xf numFmtId="0" fontId="268" fillId="80" borderId="183" applyNumberFormat="0" applyAlignment="0" applyProtection="0">
      <alignment vertical="center"/>
    </xf>
    <xf numFmtId="0" fontId="346" fillId="80" borderId="253" applyNumberFormat="0" applyAlignment="0" applyProtection="0"/>
    <xf numFmtId="5" fontId="120" fillId="0" borderId="132" applyAlignment="0" applyProtection="0"/>
    <xf numFmtId="0" fontId="77" fillId="0" borderId="246">
      <alignment horizontal="left" vertical="center"/>
    </xf>
    <xf numFmtId="0" fontId="346" fillId="112" borderId="271" applyNumberFormat="0" applyAlignment="0" applyProtection="0"/>
    <xf numFmtId="0" fontId="346" fillId="80" borderId="253" applyNumberFormat="0" applyAlignment="0" applyProtection="0"/>
    <xf numFmtId="0" fontId="332" fillId="53" borderId="249" applyNumberFormat="0" applyAlignment="0" applyProtection="0"/>
    <xf numFmtId="0" fontId="290" fillId="112" borderId="249" applyNumberFormat="0" applyAlignment="0" applyProtection="0"/>
    <xf numFmtId="0" fontId="332" fillId="67" borderId="249" applyNumberFormat="0" applyAlignment="0" applyProtection="0"/>
    <xf numFmtId="284" fontId="360" fillId="131" borderId="255" applyNumberFormat="0" applyProtection="0">
      <alignment horizontal="right" vertical="center"/>
    </xf>
    <xf numFmtId="0" fontId="190" fillId="67" borderId="267" applyNumberFormat="0" applyAlignment="0" applyProtection="0"/>
    <xf numFmtId="0" fontId="148" fillId="52" borderId="145">
      <alignment horizontal="centerContinuous" vertical="top"/>
    </xf>
    <xf numFmtId="0" fontId="309" fillId="33" borderId="268"/>
    <xf numFmtId="15" fontId="286" fillId="111" borderId="247">
      <alignment horizontal="center"/>
    </xf>
    <xf numFmtId="0" fontId="5" fillId="82" borderId="252" applyNumberFormat="0" applyFont="0" applyAlignment="0" applyProtection="0"/>
    <xf numFmtId="5" fontId="120" fillId="0" borderId="232" applyAlignment="0" applyProtection="0"/>
    <xf numFmtId="0" fontId="360" fillId="129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0" fontId="52" fillId="121" borderId="253" applyNumberFormat="0" applyProtection="0">
      <alignment horizontal="left" vertical="center" indent="1"/>
    </xf>
    <xf numFmtId="284" fontId="360" fillId="134" borderId="255" applyNumberFormat="0" applyProtection="0">
      <alignment horizontal="right" vertical="center"/>
    </xf>
    <xf numFmtId="0" fontId="386" fillId="80" borderId="249" applyNumberFormat="0" applyAlignment="0" applyProtection="0">
      <alignment vertical="center"/>
    </xf>
    <xf numFmtId="284" fontId="326" fillId="141" borderId="253" applyNumberFormat="0" applyProtection="0">
      <alignment horizontal="left" vertical="center" indent="1"/>
    </xf>
    <xf numFmtId="0" fontId="249" fillId="0" borderId="260" applyNumberFormat="0" applyFill="0" applyAlignment="0" applyProtection="0"/>
    <xf numFmtId="4" fontId="76" fillId="100" borderId="271" applyNumberFormat="0" applyProtection="0">
      <alignment horizontal="left" vertical="center" indent="1"/>
    </xf>
    <xf numFmtId="0" fontId="346" fillId="112" borderId="253" applyNumberFormat="0" applyAlignment="0" applyProtection="0"/>
    <xf numFmtId="0" fontId="299" fillId="82" borderId="270" applyNumberFormat="0" applyFont="0" applyAlignment="0" applyProtection="0"/>
    <xf numFmtId="0" fontId="143" fillId="82" borderId="252" applyNumberFormat="0" applyFont="0" applyAlignment="0" applyProtection="0"/>
    <xf numFmtId="0" fontId="360" fillId="130" borderId="255" applyNumberFormat="0" applyProtection="0">
      <alignment horizontal="right" vertical="center"/>
    </xf>
    <xf numFmtId="0" fontId="332" fillId="67" borderId="249" applyNumberFormat="0" applyAlignment="0" applyProtection="0"/>
    <xf numFmtId="0" fontId="288" fillId="0" borderId="265" applyNumberFormat="0" applyFill="0" applyAlignment="0" applyProtection="0"/>
    <xf numFmtId="0" fontId="290" fillId="112" borderId="267" applyNumberFormat="0" applyAlignment="0" applyProtection="0"/>
    <xf numFmtId="284" fontId="333" fillId="114" borderId="247" applyNumberFormat="0" applyAlignment="0" applyProtection="0"/>
    <xf numFmtId="284" fontId="360" fillId="132" borderId="255" applyNumberFormat="0" applyProtection="0">
      <alignment horizontal="right" vertical="center"/>
    </xf>
    <xf numFmtId="284" fontId="366" fillId="143" borderId="274" applyNumberFormat="0" applyProtection="0">
      <alignment horizontal="left" vertical="center" indent="1"/>
    </xf>
    <xf numFmtId="0" fontId="258" fillId="67" borderId="249" applyNumberFormat="0" applyAlignment="0" applyProtection="0">
      <alignment vertical="center"/>
    </xf>
    <xf numFmtId="252" fontId="372" fillId="0" borderId="251" applyFill="0"/>
    <xf numFmtId="0" fontId="291" fillId="80" borderId="249" applyNumberFormat="0" applyAlignment="0" applyProtection="0"/>
    <xf numFmtId="0" fontId="48" fillId="82" borderId="252" applyNumberFormat="0" applyFont="0" applyAlignment="0" applyProtection="0"/>
    <xf numFmtId="252" fontId="52" fillId="0" borderId="203" applyFill="0"/>
    <xf numFmtId="284" fontId="328" fillId="138" borderId="224" applyNumberFormat="0" applyProtection="0">
      <alignment horizontal="left" vertical="center" indent="1"/>
    </xf>
    <xf numFmtId="0" fontId="360" fillId="132" borderId="223" applyNumberFormat="0" applyProtection="0">
      <alignment horizontal="right" vertical="center"/>
    </xf>
    <xf numFmtId="284" fontId="360" fillId="132" borderId="223" applyNumberFormat="0" applyProtection="0">
      <alignment horizontal="right" vertical="center"/>
    </xf>
    <xf numFmtId="10" fontId="101" fillId="59" borderId="197" applyNumberFormat="0" applyBorder="0" applyAlignment="0" applyProtection="0"/>
    <xf numFmtId="0" fontId="268" fillId="80" borderId="217" applyNumberFormat="0" applyAlignment="0" applyProtection="0">
      <alignment vertical="center"/>
    </xf>
    <xf numFmtId="0" fontId="5" fillId="82" borderId="186" applyNumberFormat="0" applyFont="0" applyAlignment="0" applyProtection="0"/>
    <xf numFmtId="0" fontId="91" fillId="0" borderId="213">
      <alignment horizontal="center"/>
    </xf>
    <xf numFmtId="0" fontId="154" fillId="80" borderId="217" applyNumberFormat="0" applyAlignment="0" applyProtection="0"/>
    <xf numFmtId="0" fontId="143" fillId="82" borderId="220" applyNumberFormat="0" applyFont="0" applyAlignment="0" applyProtection="0"/>
    <xf numFmtId="0" fontId="393" fillId="67" borderId="201" applyNumberFormat="0" applyAlignment="0" applyProtection="0">
      <alignment vertical="center"/>
    </xf>
    <xf numFmtId="0" fontId="48" fillId="82" borderId="204" applyNumberFormat="0" applyFont="0" applyAlignment="0" applyProtection="0"/>
    <xf numFmtId="0" fontId="48" fillId="82" borderId="204" applyNumberFormat="0" applyFont="0" applyAlignment="0" applyProtection="0"/>
    <xf numFmtId="0" fontId="77" fillId="0" borderId="198">
      <alignment horizontal="left" vertical="center"/>
    </xf>
    <xf numFmtId="284" fontId="317" fillId="0" borderId="203">
      <alignment horizontal="left" vertical="center"/>
    </xf>
    <xf numFmtId="0" fontId="360" fillId="110" borderId="189" applyNumberFormat="0" applyProtection="0">
      <alignment vertical="center"/>
    </xf>
    <xf numFmtId="0" fontId="52" fillId="126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0" fontId="360" fillId="132" borderId="189" applyNumberFormat="0" applyProtection="0">
      <alignment horizontal="right" vertical="center"/>
    </xf>
    <xf numFmtId="0" fontId="143" fillId="82" borderId="204" applyNumberFormat="0" applyFont="0" applyAlignment="0" applyProtection="0"/>
    <xf numFmtId="0" fontId="143" fillId="82" borderId="204" applyNumberFormat="0" applyFont="0" applyAlignment="0" applyProtection="0"/>
    <xf numFmtId="0" fontId="143" fillId="82" borderId="204" applyNumberFormat="0" applyFont="0" applyAlignment="0" applyProtection="0"/>
    <xf numFmtId="0" fontId="143" fillId="82" borderId="204" applyNumberFormat="0" applyFont="0" applyAlignment="0" applyProtection="0"/>
    <xf numFmtId="0" fontId="190" fillId="67" borderId="201" applyNumberFormat="0" applyAlignment="0" applyProtection="0"/>
    <xf numFmtId="0" fontId="154" fillId="80" borderId="201" applyNumberFormat="0" applyAlignment="0" applyProtection="0"/>
    <xf numFmtId="0" fontId="332" fillId="67" borderId="217" applyNumberFormat="0" applyAlignment="0" applyProtection="0"/>
    <xf numFmtId="284" fontId="358" fillId="125" borderId="221" applyNumberFormat="0" applyProtection="0">
      <alignment horizontal="left" vertical="center" indent="1"/>
    </xf>
    <xf numFmtId="284" fontId="360" fillId="129" borderId="223" applyNumberFormat="0" applyProtection="0">
      <alignment horizontal="right" vertical="center"/>
    </xf>
    <xf numFmtId="284" fontId="360" fillId="133" borderId="223" applyNumberFormat="0" applyProtection="0">
      <alignment horizontal="right" vertical="center"/>
    </xf>
    <xf numFmtId="284" fontId="360" fillId="110" borderId="223" applyNumberFormat="0" applyProtection="0">
      <alignment vertical="center"/>
    </xf>
    <xf numFmtId="0" fontId="190" fillId="67" borderId="217" applyNumberFormat="0" applyAlignment="0" applyProtection="0"/>
    <xf numFmtId="0" fontId="48" fillId="82" borderId="204" applyNumberFormat="0" applyFont="0" applyAlignment="0" applyProtection="0"/>
    <xf numFmtId="0" fontId="48" fillId="82" borderId="204" applyNumberFormat="0" applyFont="0" applyAlignment="0" applyProtection="0"/>
    <xf numFmtId="0" fontId="48" fillId="82" borderId="204" applyNumberFormat="0" applyFont="0" applyAlignment="0" applyProtection="0"/>
    <xf numFmtId="252" fontId="52" fillId="0" borderId="203" applyFill="0"/>
    <xf numFmtId="0" fontId="378" fillId="0" borderId="211" applyNumberFormat="0" applyFill="0" applyAlignment="0" applyProtection="0"/>
    <xf numFmtId="0" fontId="378" fillId="0" borderId="211" applyNumberFormat="0" applyFill="0" applyAlignment="0" applyProtection="0"/>
    <xf numFmtId="0" fontId="378" fillId="0" borderId="212" applyNumberFormat="0" applyFill="0" applyAlignment="0" applyProtection="0"/>
    <xf numFmtId="287" fontId="52" fillId="0" borderId="210" applyAlignment="0"/>
    <xf numFmtId="287" fontId="372" fillId="0" borderId="210" applyFill="0" applyAlignment="0" applyProtection="0"/>
    <xf numFmtId="0" fontId="357" fillId="125" borderId="139" applyNumberFormat="0" applyProtection="0">
      <alignment vertical="center"/>
    </xf>
    <xf numFmtId="3" fontId="370" fillId="83" borderId="197">
      <alignment horizontal="left" vertical="top" wrapText="1"/>
      <protection locked="0"/>
    </xf>
    <xf numFmtId="284" fontId="333" fillId="144" borderId="209" applyNumberFormat="0" applyProtection="0">
      <alignment horizontal="center"/>
    </xf>
    <xf numFmtId="3" fontId="370" fillId="83" borderId="197">
      <alignment horizontal="left" vertical="top" wrapText="1"/>
      <protection locked="0"/>
    </xf>
    <xf numFmtId="0" fontId="358" fillId="125" borderId="137" applyNumberFormat="0" applyProtection="0">
      <alignment horizontal="left" vertical="center" indent="1"/>
    </xf>
    <xf numFmtId="0" fontId="333" fillId="144" borderId="209" applyNumberFormat="0" applyProtection="0">
      <alignment horizontal="center"/>
    </xf>
    <xf numFmtId="0" fontId="367" fillId="33" borderId="199" applyNumberFormat="0" applyProtection="0">
      <alignment horizontal="right" vertical="center"/>
    </xf>
    <xf numFmtId="284" fontId="367" fillId="33" borderId="19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284" fontId="366" fillId="143" borderId="208" applyNumberFormat="0" applyProtection="0">
      <alignment horizontal="left" vertical="center" indent="1"/>
    </xf>
    <xf numFmtId="0" fontId="360" fillId="128" borderId="139" applyNumberFormat="0" applyProtection="0">
      <alignment horizontal="right" vertical="center"/>
    </xf>
    <xf numFmtId="0" fontId="366" fillId="143" borderId="208" applyNumberFormat="0" applyProtection="0">
      <alignment horizontal="left" vertical="center" indent="1"/>
    </xf>
    <xf numFmtId="0" fontId="360" fillId="120" borderId="139" applyNumberFormat="0" applyProtection="0">
      <alignment horizontal="right" vertical="center"/>
    </xf>
    <xf numFmtId="284" fontId="326" fillId="141" borderId="205" applyNumberFormat="0" applyProtection="0">
      <alignment horizontal="left" vertical="center" indent="1"/>
    </xf>
    <xf numFmtId="0" fontId="360" fillId="129" borderId="139" applyNumberFormat="0" applyProtection="0">
      <alignment horizontal="right" vertical="center"/>
    </xf>
    <xf numFmtId="0" fontId="326" fillId="141" borderId="205" applyNumberFormat="0" applyProtection="0">
      <alignment horizontal="left" vertical="center" indent="1"/>
    </xf>
    <xf numFmtId="0" fontId="360" fillId="130" borderId="139" applyNumberFormat="0" applyProtection="0">
      <alignment horizontal="right" vertical="center"/>
    </xf>
    <xf numFmtId="284" fontId="328" fillId="138" borderId="208" applyNumberFormat="0" applyProtection="0">
      <alignment horizontal="left" vertical="center" indent="1"/>
    </xf>
    <xf numFmtId="0" fontId="360" fillId="131" borderId="139" applyNumberFormat="0" applyProtection="0">
      <alignment horizontal="right" vertical="center"/>
    </xf>
    <xf numFmtId="0" fontId="328" fillId="138" borderId="208" applyNumberFormat="0" applyProtection="0">
      <alignment horizontal="left" vertical="center" indent="1"/>
    </xf>
    <xf numFmtId="0" fontId="360" fillId="132" borderId="139" applyNumberFormat="0" applyProtection="0">
      <alignment horizontal="right" vertical="center"/>
    </xf>
    <xf numFmtId="284" fontId="363" fillId="110" borderId="207" applyNumberFormat="0" applyProtection="0">
      <alignment vertical="center"/>
    </xf>
    <xf numFmtId="0" fontId="360" fillId="133" borderId="139" applyNumberFormat="0" applyProtection="0">
      <alignment horizontal="right" vertical="center"/>
    </xf>
    <xf numFmtId="0" fontId="363" fillId="110" borderId="207" applyNumberFormat="0" applyProtection="0">
      <alignment vertical="center"/>
    </xf>
    <xf numFmtId="0" fontId="360" fillId="134" borderId="139" applyNumberFormat="0" applyProtection="0">
      <alignment horizontal="right" vertical="center"/>
    </xf>
    <xf numFmtId="284" fontId="360" fillId="110" borderId="207" applyNumberFormat="0" applyProtection="0">
      <alignment vertical="center"/>
    </xf>
    <xf numFmtId="0" fontId="52" fillId="126" borderId="205" applyNumberFormat="0" applyProtection="0">
      <alignment horizontal="left" vertical="center" indent="1"/>
    </xf>
    <xf numFmtId="284" fontId="52" fillId="126" borderId="205" applyNumberFormat="0" applyProtection="0">
      <alignment horizontal="left" vertical="center" indent="1"/>
    </xf>
    <xf numFmtId="0" fontId="360" fillId="132" borderId="207" applyNumberFormat="0" applyProtection="0">
      <alignment horizontal="right" vertical="center"/>
    </xf>
    <xf numFmtId="0" fontId="52" fillId="121" borderId="205" applyNumberFormat="0" applyProtection="0">
      <alignment horizontal="left" vertical="center" indent="1"/>
    </xf>
    <xf numFmtId="0" fontId="358" fillId="125" borderId="205" applyNumberFormat="0" applyProtection="0">
      <alignment horizontal="left" vertical="center" indent="1"/>
    </xf>
    <xf numFmtId="284" fontId="358" fillId="125" borderId="205" applyNumberFormat="0" applyProtection="0">
      <alignment horizontal="left" vertical="center" indent="1"/>
    </xf>
    <xf numFmtId="0" fontId="360" fillId="138" borderId="139" applyNumberFormat="0" applyProtection="0">
      <alignment horizontal="right" vertical="center"/>
    </xf>
    <xf numFmtId="284" fontId="357" fillId="125" borderId="207" applyNumberFormat="0" applyProtection="0">
      <alignment vertical="center"/>
    </xf>
    <xf numFmtId="0" fontId="299" fillId="82" borderId="204" applyNumberFormat="0" applyFont="0" applyAlignment="0" applyProtection="0"/>
    <xf numFmtId="0" fontId="299" fillId="82" borderId="204" applyNumberFormat="0" applyFont="0" applyAlignment="0" applyProtection="0"/>
    <xf numFmtId="0" fontId="332" fillId="53" borderId="201" applyNumberFormat="0" applyAlignment="0" applyProtection="0"/>
    <xf numFmtId="0" fontId="5" fillId="82" borderId="204" applyNumberFormat="0" applyFont="0" applyAlignment="0" applyProtection="0"/>
    <xf numFmtId="0" fontId="46" fillId="82" borderId="186" applyNumberFormat="0" applyFont="0" applyAlignment="0" applyProtection="0"/>
    <xf numFmtId="0" fontId="332" fillId="53" borderId="201" applyNumberFormat="0" applyAlignment="0" applyProtection="0"/>
    <xf numFmtId="0" fontId="52" fillId="139" borderId="137" applyNumberFormat="0" applyProtection="0">
      <alignment horizontal="left" vertical="center" indent="1"/>
    </xf>
    <xf numFmtId="252" fontId="52" fillId="0" borderId="185" applyFill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52" fillId="140" borderId="137" applyNumberFormat="0" applyProtection="0">
      <alignment horizontal="left" vertical="center" indent="1"/>
    </xf>
    <xf numFmtId="0" fontId="328" fillId="138" borderId="224" applyNumberFormat="0" applyProtection="0">
      <alignment horizontal="left" vertical="center" indent="1"/>
    </xf>
    <xf numFmtId="0" fontId="259" fillId="80" borderId="187" applyNumberFormat="0" applyAlignment="0" applyProtection="0">
      <alignment vertical="center"/>
    </xf>
    <xf numFmtId="0" fontId="52" fillId="121" borderId="137" applyNumberFormat="0" applyProtection="0">
      <alignment horizontal="left" vertical="center" indent="1"/>
    </xf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0" fontId="52" fillId="126" borderId="137" applyNumberFormat="0" applyProtection="0">
      <alignment horizontal="left" vertical="center" indent="1"/>
    </xf>
    <xf numFmtId="4" fontId="76" fillId="96" borderId="187" applyNumberFormat="0" applyProtection="0">
      <alignment horizontal="right" vertical="center"/>
    </xf>
    <xf numFmtId="0" fontId="360" fillId="110" borderId="139" applyNumberFormat="0" applyProtection="0">
      <alignment vertical="center"/>
    </xf>
    <xf numFmtId="0" fontId="5" fillId="0" borderId="187" applyNumberFormat="0" applyProtection="0">
      <alignment horizontal="left" vertical="center" indent="1"/>
    </xf>
    <xf numFmtId="0" fontId="363" fillId="110" borderId="139" applyNumberFormat="0" applyProtection="0">
      <alignment vertical="center"/>
    </xf>
    <xf numFmtId="0" fontId="5" fillId="102" borderId="187" applyNumberFormat="0" applyProtection="0">
      <alignment horizontal="left" vertical="center" indent="1"/>
    </xf>
    <xf numFmtId="0" fontId="328" fillId="138" borderId="140" applyNumberFormat="0" applyProtection="0">
      <alignment horizontal="left" vertical="center" indent="1"/>
    </xf>
    <xf numFmtId="4" fontId="76" fillId="91" borderId="187" applyNumberFormat="0" applyProtection="0">
      <alignment horizontal="right" vertical="center"/>
    </xf>
    <xf numFmtId="0" fontId="326" fillId="141" borderId="137" applyNumberFormat="0" applyProtection="0">
      <alignment horizontal="left" vertical="center" indent="1"/>
    </xf>
    <xf numFmtId="4" fontId="76" fillId="90" borderId="187" applyNumberFormat="0" applyProtection="0">
      <alignment horizontal="right" vertical="center"/>
    </xf>
    <xf numFmtId="0" fontId="134" fillId="82" borderId="220" applyNumberFormat="0" applyFont="0" applyAlignment="0" applyProtection="0">
      <alignment vertical="center"/>
    </xf>
    <xf numFmtId="0" fontId="74" fillId="89" borderId="187" applyNumberFormat="0" applyProtection="0">
      <alignment horizontal="left" vertical="top"/>
    </xf>
    <xf numFmtId="287" fontId="52" fillId="0" borderId="192" applyAlignment="0"/>
    <xf numFmtId="0" fontId="258" fillId="67" borderId="217" applyNumberFormat="0" applyAlignment="0" applyProtection="0">
      <alignment vertical="center"/>
    </xf>
    <xf numFmtId="252" fontId="372" fillId="0" borderId="192" applyFill="0"/>
    <xf numFmtId="0" fontId="332" fillId="53" borderId="217" applyNumberFormat="0" applyAlignment="0" applyProtection="0"/>
    <xf numFmtId="252" fontId="52" fillId="0" borderId="192" applyFill="0"/>
    <xf numFmtId="0" fontId="366" fillId="143" borderId="140" applyNumberFormat="0" applyProtection="0">
      <alignment horizontal="left" vertical="center" indent="1"/>
    </xf>
    <xf numFmtId="252" fontId="52" fillId="0" borderId="219" applyFill="0"/>
    <xf numFmtId="0" fontId="367" fillId="33" borderId="131" applyNumberFormat="0" applyProtection="0">
      <alignment horizontal="right" vertical="center"/>
    </xf>
    <xf numFmtId="15" fontId="286" fillId="111" borderId="181">
      <alignment horizontal="center"/>
    </xf>
    <xf numFmtId="4" fontId="207" fillId="88" borderId="221" applyNumberFormat="0" applyProtection="0">
      <alignment horizontal="center" vertical="top"/>
    </xf>
    <xf numFmtId="0" fontId="74" fillId="89" borderId="221" applyNumberFormat="0" applyProtection="0">
      <alignment horizontal="left" vertical="top"/>
    </xf>
    <xf numFmtId="0" fontId="226" fillId="0" borderId="228" applyNumberFormat="0" applyFill="0" applyAlignment="0" applyProtection="0"/>
    <xf numFmtId="0" fontId="74" fillId="103" borderId="221" applyNumberFormat="0" applyProtection="0">
      <alignment horizontal="center" vertical="top"/>
    </xf>
    <xf numFmtId="0" fontId="5" fillId="99" borderId="221" applyNumberFormat="0" applyProtection="0">
      <alignment horizontal="left" vertical="center" indent="1"/>
    </xf>
    <xf numFmtId="3" fontId="370" fillId="83" borderId="245">
      <alignment horizontal="left" vertical="top" wrapText="1"/>
      <protection locked="0"/>
    </xf>
    <xf numFmtId="0" fontId="360" fillId="120" borderId="255" applyNumberFormat="0" applyProtection="0">
      <alignment horizontal="right" vertical="center"/>
    </xf>
    <xf numFmtId="287" fontId="52" fillId="0" borderId="142" applyAlignment="0"/>
    <xf numFmtId="0" fontId="239" fillId="80" borderId="271" applyNumberFormat="0" applyAlignment="0" applyProtection="0"/>
    <xf numFmtId="252" fontId="372" fillId="0" borderId="142" applyFill="0"/>
    <xf numFmtId="252" fontId="52" fillId="0" borderId="135" applyFill="0"/>
    <xf numFmtId="252" fontId="52" fillId="0" borderId="142" applyFill="0"/>
    <xf numFmtId="0" fontId="332" fillId="67" borderId="299" applyNumberFormat="0" applyAlignment="0" applyProtection="0"/>
    <xf numFmtId="0" fontId="77" fillId="0" borderId="246">
      <alignment horizontal="left" vertical="center"/>
    </xf>
    <xf numFmtId="0" fontId="360" fillId="132" borderId="255" applyNumberFormat="0" applyProtection="0">
      <alignment horizontal="right" vertical="center"/>
    </xf>
    <xf numFmtId="252" fontId="52" fillId="0" borderId="258" applyFill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240" fillId="80" borderId="249" applyNumberFormat="0" applyAlignment="0" applyProtection="0"/>
    <xf numFmtId="0" fontId="332" fillId="67" borderId="249" applyNumberFormat="0" applyAlignment="0" applyProtection="0"/>
    <xf numFmtId="4" fontId="76" fillId="91" borderId="253" applyNumberFormat="0" applyProtection="0">
      <alignment horizontal="right" vertical="center"/>
    </xf>
    <xf numFmtId="0" fontId="226" fillId="0" borderId="194" applyNumberFormat="0" applyFill="0" applyAlignment="0" applyProtection="0"/>
    <xf numFmtId="287" fontId="313" fillId="115" borderId="247" applyProtection="0">
      <alignment horizontal="center"/>
    </xf>
    <xf numFmtId="0" fontId="291" fillId="80" borderId="249" applyNumberFormat="0" applyAlignment="0" applyProtection="0"/>
    <xf numFmtId="4" fontId="207" fillId="86" borderId="253" applyNumberFormat="0" applyProtection="0">
      <alignment vertical="center"/>
    </xf>
    <xf numFmtId="0" fontId="48" fillId="82" borderId="270" applyNumberFormat="0" applyFont="0" applyAlignment="0" applyProtection="0"/>
    <xf numFmtId="284" fontId="52" fillId="126" borderId="253" applyNumberFormat="0" applyProtection="0">
      <alignment horizontal="left" vertical="center" indent="1"/>
    </xf>
    <xf numFmtId="252" fontId="372" fillId="0" borderId="203" applyFill="0"/>
    <xf numFmtId="0" fontId="5" fillId="82" borderId="252" applyNumberFormat="0" applyFont="0" applyAlignment="0" applyProtection="0"/>
    <xf numFmtId="0" fontId="77" fillId="0" borderId="246">
      <alignment horizontal="left" vertical="center"/>
    </xf>
    <xf numFmtId="0" fontId="5" fillId="82" borderId="252" applyNumberFormat="0" applyFont="0" applyAlignment="0" applyProtection="0"/>
    <xf numFmtId="284" fontId="240" fillId="80" borderId="249" applyNumberFormat="0" applyAlignment="0" applyProtection="0"/>
    <xf numFmtId="0" fontId="331" fillId="0" borderId="181" applyNumberFormat="0" applyAlignment="0" applyProtection="0"/>
    <xf numFmtId="0" fontId="378" fillId="0" borderId="193" applyNumberFormat="0" applyFill="0" applyAlignment="0" applyProtection="0"/>
    <xf numFmtId="0" fontId="5" fillId="82" borderId="186" applyNumberFormat="0" applyFont="0" applyAlignment="0" applyProtection="0"/>
    <xf numFmtId="284" fontId="288" fillId="0" borderId="247" applyNumberFormat="0" applyFill="0" applyAlignment="0" applyProtection="0"/>
    <xf numFmtId="0" fontId="46" fillId="82" borderId="252" applyNumberFormat="0" applyFont="0" applyAlignment="0" applyProtection="0"/>
    <xf numFmtId="284" fontId="317" fillId="0" borderId="251">
      <alignment horizontal="left" vertical="center"/>
    </xf>
    <xf numFmtId="0" fontId="291" fillId="80" borderId="201" applyNumberFormat="0" applyAlignment="0" applyProtection="0"/>
    <xf numFmtId="0" fontId="52" fillId="139" borderId="187" applyNumberFormat="0" applyProtection="0">
      <alignment horizontal="left" vertical="center" indent="1"/>
    </xf>
    <xf numFmtId="0" fontId="360" fillId="133" borderId="189" applyNumberFormat="0" applyProtection="0">
      <alignment horizontal="right" vertical="center"/>
    </xf>
    <xf numFmtId="0" fontId="332" fillId="67" borderId="201" applyNumberFormat="0" applyAlignment="0" applyProtection="0"/>
    <xf numFmtId="0" fontId="48" fillId="82" borderId="204" applyNumberFormat="0" applyFont="0" applyAlignment="0" applyProtection="0"/>
    <xf numFmtId="0" fontId="46" fillId="82" borderId="136" applyNumberFormat="0" applyFont="0" applyAlignment="0" applyProtection="0"/>
    <xf numFmtId="0" fontId="249" fillId="0" borderId="194" applyNumberFormat="0" applyFill="0" applyAlignment="0" applyProtection="0"/>
    <xf numFmtId="284" fontId="360" fillId="110" borderId="255" applyNumberFormat="0" applyProtection="0">
      <alignment vertical="center"/>
    </xf>
    <xf numFmtId="0" fontId="226" fillId="0" borderId="194" applyNumberFormat="0" applyFill="0" applyAlignment="0" applyProtection="0"/>
    <xf numFmtId="0" fontId="77" fillId="0" borderId="246">
      <alignment horizontal="left" vertical="center"/>
    </xf>
    <xf numFmtId="284" fontId="317" fillId="0" borderId="251">
      <alignment horizontal="left" vertical="center"/>
    </xf>
    <xf numFmtId="284" fontId="314" fillId="116" borderId="250"/>
    <xf numFmtId="0" fontId="247" fillId="67" borderId="267" applyNumberFormat="0" applyAlignment="0" applyProtection="0"/>
    <xf numFmtId="0" fontId="240" fillId="80" borderId="267" applyNumberFormat="0" applyAlignment="0" applyProtection="0"/>
    <xf numFmtId="10" fontId="101" fillId="59" borderId="245" applyNumberFormat="0" applyBorder="0" applyAlignment="0" applyProtection="0"/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252" fontId="52" fillId="0" borderId="258" applyFill="0"/>
    <xf numFmtId="0" fontId="291" fillId="80" borderId="249" applyNumberFormat="0" applyAlignment="0" applyProtection="0"/>
    <xf numFmtId="0" fontId="290" fillId="112" borderId="267" applyNumberFormat="0" applyAlignment="0" applyProtection="0"/>
    <xf numFmtId="0" fontId="291" fillId="80" borderId="249" applyNumberFormat="0" applyAlignment="0" applyProtection="0"/>
    <xf numFmtId="284" fontId="314" fillId="33" borderId="250"/>
    <xf numFmtId="284" fontId="309" fillId="33" borderId="250"/>
    <xf numFmtId="0" fontId="291" fillId="80" borderId="249" applyNumberFormat="0" applyAlignment="0" applyProtection="0"/>
    <xf numFmtId="0" fontId="91" fillId="0" borderId="245">
      <alignment horizontal="center"/>
    </xf>
    <xf numFmtId="284" fontId="247" fillId="67" borderId="267" applyNumberFormat="0" applyAlignment="0" applyProtection="0"/>
    <xf numFmtId="284" fontId="331" fillId="0" borderId="247" applyNumberFormat="0" applyAlignment="0" applyProtection="0"/>
    <xf numFmtId="0" fontId="378" fillId="0" borderId="277" applyNumberFormat="0" applyFill="0" applyAlignment="0" applyProtection="0"/>
    <xf numFmtId="4" fontId="207" fillId="87" borderId="271" applyNumberFormat="0" applyProtection="0">
      <alignment horizontal="left" vertical="center"/>
    </xf>
    <xf numFmtId="4" fontId="76" fillId="91" borderId="137" applyNumberFormat="0" applyProtection="0">
      <alignment horizontal="right" vertical="center"/>
    </xf>
    <xf numFmtId="0" fontId="48" fillId="82" borderId="252" applyNumberFormat="0" applyFont="0" applyAlignment="0" applyProtection="0"/>
    <xf numFmtId="284" fontId="317" fillId="0" borderId="219">
      <alignment horizontal="left" vertic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15" fontId="286" fillId="111" borderId="131">
      <alignment horizontal="center"/>
    </xf>
    <xf numFmtId="5" fontId="275" fillId="0" borderId="132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1" fillId="80" borderId="133" applyNumberFormat="0" applyAlignment="0" applyProtection="0"/>
    <xf numFmtId="287" fontId="304" fillId="113" borderId="131" applyProtection="0">
      <alignment horizontal="center"/>
    </xf>
    <xf numFmtId="0" fontId="309" fillId="33" borderId="134"/>
    <xf numFmtId="284" fontId="309" fillId="33" borderId="134"/>
    <xf numFmtId="0" fontId="309" fillId="33" borderId="134"/>
    <xf numFmtId="284" fontId="309" fillId="33" borderId="134"/>
    <xf numFmtId="287" fontId="313" fillId="115" borderId="131" applyProtection="0">
      <alignment horizontal="center"/>
    </xf>
    <xf numFmtId="0" fontId="314" fillId="33" borderId="134"/>
    <xf numFmtId="284" fontId="314" fillId="33" borderId="134"/>
    <xf numFmtId="0" fontId="314" fillId="116" borderId="134"/>
    <xf numFmtId="284" fontId="314" fillId="116" borderId="134"/>
    <xf numFmtId="0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31" fillId="0" borderId="131" applyNumberFormat="0" applyAlignment="0" applyProtection="0"/>
    <xf numFmtId="284" fontId="331" fillId="0" borderId="131" applyNumberFormat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3" fillId="114" borderId="131" applyNumberFormat="0" applyAlignment="0" applyProtection="0"/>
    <xf numFmtId="284" fontId="333" fillId="114" borderId="131" applyNumberForma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80" borderId="137" applyNumberFormat="0" applyAlignment="0" applyProtection="0"/>
    <xf numFmtId="287" fontId="333" fillId="124" borderId="138" applyProtection="0">
      <alignment horizontal="center"/>
    </xf>
    <xf numFmtId="0" fontId="357" fillId="125" borderId="139" applyNumberFormat="0" applyProtection="0">
      <alignment vertical="center"/>
    </xf>
    <xf numFmtId="284" fontId="357" fillId="125" borderId="139" applyNumberFormat="0" applyProtection="0">
      <alignment vertical="center"/>
    </xf>
    <xf numFmtId="0" fontId="358" fillId="125" borderId="137" applyNumberFormat="0" applyProtection="0">
      <alignment horizontal="left" vertical="center" indent="1"/>
    </xf>
    <xf numFmtId="284" fontId="358" fillId="125" borderId="137" applyNumberFormat="0" applyProtection="0">
      <alignment horizontal="left" vertical="center" indent="1"/>
    </xf>
    <xf numFmtId="0" fontId="360" fillId="127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8" borderId="139" applyNumberFormat="0" applyProtection="0">
      <alignment horizontal="right" vertical="center"/>
    </xf>
    <xf numFmtId="0" fontId="52" fillId="139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6" borderId="137" applyNumberFormat="0" applyProtection="0">
      <alignment horizontal="left" vertical="center" indent="1"/>
    </xf>
    <xf numFmtId="0" fontId="360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3" fillId="110" borderId="139" applyNumberFormat="0" applyProtection="0">
      <alignment vertical="center"/>
    </xf>
    <xf numFmtId="0" fontId="328" fillId="138" borderId="140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66" fillId="143" borderId="140" applyNumberFormat="0" applyProtection="0">
      <alignment horizontal="left" vertical="center" indent="1"/>
    </xf>
    <xf numFmtId="0" fontId="367" fillId="33" borderId="131" applyNumberFormat="0" applyProtection="0">
      <alignment horizontal="right" vertical="center"/>
    </xf>
    <xf numFmtId="284" fontId="367" fillId="33" borderId="131" applyNumberFormat="0" applyProtection="0">
      <alignment horizontal="right" vertical="center"/>
    </xf>
    <xf numFmtId="0" fontId="333" fillId="144" borderId="141" applyNumberFormat="0" applyProtection="0">
      <alignment horizontal="center"/>
    </xf>
    <xf numFmtId="284" fontId="333" fillId="144" borderId="141" applyNumberFormat="0" applyProtection="0">
      <alignment horizontal="center"/>
    </xf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7" fontId="52" fillId="0" borderId="142" applyAlignment="0"/>
    <xf numFmtId="287" fontId="372" fillId="0" borderId="142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52" fontId="372" fillId="0" borderId="135" applyFill="0"/>
    <xf numFmtId="252" fontId="372" fillId="0" borderId="142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52" fillId="0" borderId="135" applyFill="0"/>
    <xf numFmtId="252" fontId="52" fillId="0" borderId="142" applyFill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0" fontId="240" fillId="80" borderId="133" applyNumberFormat="0" applyAlignment="0" applyProtection="0"/>
    <xf numFmtId="284" fontId="240" fillId="80" borderId="133" applyNumberFormat="0" applyAlignment="0" applyProtection="0"/>
    <xf numFmtId="0" fontId="240" fillId="80" borderId="133" applyNumberFormat="0" applyAlignment="0" applyProtection="0"/>
    <xf numFmtId="0" fontId="240" fillId="80" borderId="133" applyNumberFormat="0" applyAlignment="0" applyProtection="0"/>
    <xf numFmtId="0" fontId="247" fillId="67" borderId="133" applyNumberFormat="0" applyAlignment="0" applyProtection="0"/>
    <xf numFmtId="284" fontId="247" fillId="67" borderId="133" applyNumberFormat="0" applyAlignment="0" applyProtection="0"/>
    <xf numFmtId="0" fontId="247" fillId="67" borderId="133" applyNumberFormat="0" applyAlignment="0" applyProtection="0"/>
    <xf numFmtId="0" fontId="247" fillId="67" borderId="133" applyNumberFormat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386" fillId="80" borderId="133" applyNumberFormat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393" fillId="67" borderId="133" applyNumberFormat="0" applyAlignment="0" applyProtection="0">
      <alignment vertical="center"/>
    </xf>
    <xf numFmtId="0" fontId="399" fillId="80" borderId="137" applyNumberFormat="0" applyAlignment="0" applyProtection="0">
      <alignment vertical="center"/>
    </xf>
    <xf numFmtId="0" fontId="240" fillId="80" borderId="217" applyNumberFormat="0" applyAlignment="0" applyProtection="0"/>
    <xf numFmtId="0" fontId="5" fillId="82" borderId="220" applyNumberFormat="0" applyFont="0" applyAlignment="0" applyProtection="0"/>
    <xf numFmtId="0" fontId="299" fillId="82" borderId="186" applyNumberFormat="0" applyFont="0" applyAlignment="0" applyProtection="0"/>
    <xf numFmtId="0" fontId="154" fillId="80" borderId="249" applyNumberFormat="0" applyAlignment="0" applyProtection="0"/>
    <xf numFmtId="0" fontId="333" fillId="144" borderId="257" applyNumberFormat="0" applyProtection="0">
      <alignment horizontal="center"/>
    </xf>
    <xf numFmtId="287" fontId="372" fillId="0" borderId="192" applyFill="0" applyAlignment="0" applyProtection="0"/>
    <xf numFmtId="0" fontId="367" fillId="33" borderId="131" applyNumberFormat="0" applyProtection="0">
      <alignment horizontal="right" vertical="center"/>
    </xf>
    <xf numFmtId="4" fontId="76" fillId="51" borderId="253" applyNumberFormat="0" applyProtection="0">
      <alignment horizontal="right" vertical="center"/>
    </xf>
    <xf numFmtId="0" fontId="332" fillId="67" borderId="249" applyNumberFormat="0" applyAlignment="0" applyProtection="0"/>
    <xf numFmtId="0" fontId="5" fillId="99" borderId="187" applyNumberFormat="0" applyProtection="0">
      <alignment horizontal="left" vertical="center" indent="1"/>
    </xf>
    <xf numFmtId="4" fontId="76" fillId="100" borderId="221" applyNumberFormat="0" applyProtection="0">
      <alignment horizontal="left" vertical="center" indent="1"/>
    </xf>
    <xf numFmtId="284" fontId="317" fillId="0" borderId="185">
      <alignment horizontal="left" vertical="center"/>
    </xf>
    <xf numFmtId="0" fontId="366" fillId="143" borderId="256" applyNumberFormat="0" applyProtection="0">
      <alignment horizontal="left" vertical="center" indent="1"/>
    </xf>
    <xf numFmtId="284" fontId="328" fillId="138" borderId="190" applyNumberFormat="0" applyProtection="0">
      <alignment horizontal="left" vertical="center" indent="1"/>
    </xf>
    <xf numFmtId="252" fontId="372" fillId="0" borderId="251" applyFill="0"/>
    <xf numFmtId="252" fontId="52" fillId="0" borderId="192" applyFill="0"/>
    <xf numFmtId="0" fontId="91" fillId="0" borderId="179">
      <alignment horizontal="center"/>
    </xf>
    <xf numFmtId="0" fontId="91" fillId="0" borderId="197">
      <alignment horizontal="center"/>
    </xf>
    <xf numFmtId="0" fontId="240" fillId="80" borderId="183" applyNumberFormat="0" applyAlignment="0" applyProtection="0"/>
    <xf numFmtId="252" fontId="52" fillId="0" borderId="258" applyFill="0"/>
    <xf numFmtId="0" fontId="328" fillId="138" borderId="140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0" fontId="360" fillId="131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0" fontId="346" fillId="80" borderId="137" applyNumberFormat="0" applyAlignment="0" applyProtection="0"/>
    <xf numFmtId="0" fontId="332" fillId="53" borderId="133" applyNumberFormat="0" applyAlignment="0" applyProtection="0"/>
    <xf numFmtId="0" fontId="333" fillId="114" borderId="265" applyNumberFormat="0" applyAlignment="0" applyProtection="0"/>
    <xf numFmtId="252" fontId="52" fillId="0" borderId="142" applyFill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5" fillId="82" borderId="136" applyNumberFormat="0" applyFont="0" applyAlignment="0" applyProtection="0"/>
    <xf numFmtId="0" fontId="258" fillId="67" borderId="133" applyNumberFormat="0" applyAlignment="0" applyProtection="0">
      <alignment vertical="center"/>
    </xf>
    <xf numFmtId="0" fontId="268" fillId="80" borderId="133" applyNumberFormat="0" applyAlignment="0" applyProtection="0">
      <alignment vertical="center"/>
    </xf>
    <xf numFmtId="0" fontId="5" fillId="82" borderId="252" applyNumberFormat="0" applyFont="0" applyAlignment="0" applyProtection="0"/>
    <xf numFmtId="0" fontId="48" fillId="82" borderId="252" applyNumberFormat="0" applyFont="0" applyAlignment="0" applyProtection="0"/>
    <xf numFmtId="0" fontId="77" fillId="0" borderId="180">
      <alignment horizontal="left" vertical="center"/>
    </xf>
    <xf numFmtId="4" fontId="207" fillId="87" borderId="221" applyNumberFormat="0" applyProtection="0">
      <alignment horizontal="left" vertical="center"/>
    </xf>
    <xf numFmtId="0" fontId="46" fillId="82" borderId="252" applyNumberFormat="0" applyFont="0" applyAlignment="0" applyProtection="0"/>
    <xf numFmtId="0" fontId="5" fillId="0" borderId="253" applyNumberFormat="0" applyProtection="0">
      <alignment horizontal="left" vertical="center" indent="1"/>
    </xf>
    <xf numFmtId="284" fontId="52" fillId="139" borderId="253" applyNumberFormat="0" applyProtection="0">
      <alignment horizontal="left" vertical="center" indent="1"/>
    </xf>
    <xf numFmtId="0" fontId="249" fillId="0" borderId="278" applyNumberFormat="0" applyFill="0" applyAlignment="0" applyProtection="0"/>
    <xf numFmtId="0" fontId="46" fillId="82" borderId="252" applyNumberFormat="0" applyFont="0" applyAlignment="0" applyProtection="0"/>
    <xf numFmtId="0" fontId="314" fillId="116" borderId="218"/>
    <xf numFmtId="252" fontId="372" fillId="0" borderId="258" applyFill="0"/>
    <xf numFmtId="0" fontId="290" fillId="112" borderId="217" applyNumberFormat="0" applyAlignment="0" applyProtection="0"/>
    <xf numFmtId="0" fontId="317" fillId="0" borderId="219">
      <alignment horizontal="left" vertical="center"/>
    </xf>
    <xf numFmtId="0" fontId="291" fillId="80" borderId="249" applyNumberFormat="0" applyAlignment="0" applyProtection="0"/>
    <xf numFmtId="0" fontId="288" fillId="0" borderId="247" applyNumberFormat="0" applyFill="0" applyAlignment="0" applyProtection="0"/>
    <xf numFmtId="0" fontId="317" fillId="0" borderId="185">
      <alignment horizontal="left" vertical="center"/>
    </xf>
    <xf numFmtId="0" fontId="91" fillId="0" borderId="213">
      <alignment horizontal="center"/>
    </xf>
    <xf numFmtId="0" fontId="399" fillId="80" borderId="253" applyNumberFormat="0" applyAlignment="0" applyProtection="0">
      <alignment vertical="center"/>
    </xf>
    <xf numFmtId="10" fontId="101" fillId="59" borderId="245" applyNumberFormat="0" applyBorder="0" applyAlignment="0" applyProtection="0"/>
    <xf numFmtId="284" fontId="367" fillId="33" borderId="247" applyNumberFormat="0" applyProtection="0">
      <alignment horizontal="right" vertical="center"/>
    </xf>
    <xf numFmtId="0" fontId="77" fillId="0" borderId="180">
      <alignment horizontal="left" vertical="center"/>
    </xf>
    <xf numFmtId="284" fontId="360" fillId="133" borderId="255" applyNumberFormat="0" applyProtection="0">
      <alignment horizontal="right" vertical="center"/>
    </xf>
    <xf numFmtId="287" fontId="304" fillId="113" borderId="247" applyProtection="0">
      <alignment horizontal="center"/>
    </xf>
    <xf numFmtId="0" fontId="360" fillId="130" borderId="255" applyNumberFormat="0" applyProtection="0">
      <alignment horizontal="right" vertical="center"/>
    </xf>
    <xf numFmtId="0" fontId="77" fillId="0" borderId="214">
      <alignment horizontal="left" vertical="center"/>
    </xf>
    <xf numFmtId="284" fontId="314" fillId="33" borderId="218"/>
    <xf numFmtId="0" fontId="143" fillId="82" borderId="252" applyNumberFormat="0" applyFont="0" applyAlignment="0" applyProtection="0"/>
    <xf numFmtId="0" fontId="91" fillId="0" borderId="213">
      <alignment horizontal="center"/>
    </xf>
    <xf numFmtId="0" fontId="143" fillId="82" borderId="270" applyNumberFormat="0" applyFont="0" applyAlignment="0" applyProtection="0"/>
    <xf numFmtId="0" fontId="52" fillId="126" borderId="253" applyNumberFormat="0" applyProtection="0">
      <alignment horizontal="left" vertical="center" indent="1"/>
    </xf>
    <xf numFmtId="284" fontId="317" fillId="0" borderId="185">
      <alignment horizontal="left" vertical="center"/>
    </xf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332" fillId="67" borderId="133" applyNumberFormat="0" applyAlignment="0" applyProtection="0"/>
    <xf numFmtId="0" fontId="190" fillId="67" borderId="249" applyNumberFormat="0" applyAlignment="0" applyProtection="0"/>
    <xf numFmtId="0" fontId="239" fillId="80" borderId="253" applyNumberFormat="0" applyAlignment="0" applyProtection="0"/>
    <xf numFmtId="284" fontId="309" fillId="33" borderId="184"/>
    <xf numFmtId="0" fontId="314" fillId="116" borderId="202"/>
    <xf numFmtId="0" fontId="5" fillId="82" borderId="270" applyNumberFormat="0" applyFont="0" applyAlignment="0" applyProtection="0"/>
    <xf numFmtId="284" fontId="288" fillId="0" borderId="247" applyNumberFormat="0" applyFill="0" applyAlignment="0" applyProtection="0"/>
    <xf numFmtId="0" fontId="333" fillId="144" borderId="141" applyNumberFormat="0" applyProtection="0">
      <alignment horizontal="center"/>
    </xf>
    <xf numFmtId="0" fontId="74" fillId="89" borderId="253" applyNumberFormat="0" applyProtection="0">
      <alignment horizontal="left" vertical="top"/>
    </xf>
    <xf numFmtId="284" fontId="367" fillId="33" borderId="265" applyNumberFormat="0" applyProtection="0">
      <alignment horizontal="right" vertical="center"/>
    </xf>
    <xf numFmtId="0" fontId="5" fillId="82" borderId="204" applyNumberFormat="0" applyFont="0" applyAlignment="0" applyProtection="0"/>
    <xf numFmtId="0" fontId="134" fillId="82" borderId="186" applyNumberFormat="0" applyFont="0" applyAlignment="0" applyProtection="0">
      <alignment vertical="center"/>
    </xf>
    <xf numFmtId="284" fontId="360" fillId="133" borderId="189" applyNumberFormat="0" applyProtection="0">
      <alignment horizontal="right" vertical="center"/>
    </xf>
    <xf numFmtId="252" fontId="52" fillId="0" borderId="251" applyFill="0"/>
    <xf numFmtId="0" fontId="5" fillId="82" borderId="136" applyNumberFormat="0" applyFont="0" applyAlignment="0" applyProtection="0"/>
    <xf numFmtId="0" fontId="332" fillId="53" borderId="201" applyNumberFormat="0" applyAlignment="0" applyProtection="0"/>
    <xf numFmtId="0" fontId="360" fillId="110" borderId="189" applyNumberFormat="0" applyProtection="0">
      <alignment vertical="center"/>
    </xf>
    <xf numFmtId="0" fontId="332" fillId="53" borderId="299" applyNumberFormat="0" applyAlignment="0" applyProtection="0"/>
    <xf numFmtId="284" fontId="333" fillId="144" borderId="191" applyNumberFormat="0" applyProtection="0">
      <alignment horizontal="center"/>
    </xf>
    <xf numFmtId="0" fontId="326" fillId="141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0" fontId="360" fillId="132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0" fontId="357" fillId="125" borderId="139" applyNumberFormat="0" applyProtection="0">
      <alignment vertical="center"/>
    </xf>
    <xf numFmtId="0" fontId="332" fillId="67" borderId="133" applyNumberFormat="0" applyAlignment="0" applyProtection="0"/>
    <xf numFmtId="0" fontId="332" fillId="67" borderId="299" applyNumberFormat="0" applyAlignment="0" applyProtection="0"/>
    <xf numFmtId="0" fontId="143" fillId="82" borderId="252" applyNumberFormat="0" applyFont="0" applyAlignment="0" applyProtection="0"/>
    <xf numFmtId="0" fontId="201" fillId="80" borderId="271" applyNumberFormat="0" applyAlignment="0" applyProtection="0"/>
    <xf numFmtId="0" fontId="5" fillId="99" borderId="253" applyNumberFormat="0" applyProtection="0">
      <alignment horizontal="left" vertical="center" indent="1"/>
    </xf>
    <xf numFmtId="0" fontId="13" fillId="58" borderId="146" applyNumberFormat="0" applyFont="0" applyBorder="0" applyAlignment="0">
      <alignment vertical="center"/>
    </xf>
    <xf numFmtId="0" fontId="393" fillId="67" borderId="249" applyNumberFormat="0" applyAlignment="0" applyProtection="0">
      <alignment vertical="center"/>
    </xf>
    <xf numFmtId="0" fontId="5" fillId="101" borderId="253" applyNumberFormat="0" applyProtection="0">
      <alignment horizontal="left" vertical="center" indent="1"/>
    </xf>
    <xf numFmtId="0" fontId="247" fillId="67" borderId="267" applyNumberFormat="0" applyAlignment="0" applyProtection="0"/>
    <xf numFmtId="0" fontId="48" fillId="82" borderId="270" applyNumberFormat="0" applyFont="0" applyAlignment="0" applyProtection="0"/>
    <xf numFmtId="0" fontId="91" fillId="0" borderId="245">
      <alignment horizontal="center"/>
    </xf>
    <xf numFmtId="0" fontId="77" fillId="0" borderId="246">
      <alignment horizontal="left" vertical="center"/>
    </xf>
    <xf numFmtId="0" fontId="288" fillId="0" borderId="247" applyNumberFormat="0" applyFill="0" applyAlignment="0" applyProtection="0"/>
    <xf numFmtId="0" fontId="360" fillId="133" borderId="255" applyNumberFormat="0" applyProtection="0">
      <alignment horizontal="right" vertical="center"/>
    </xf>
    <xf numFmtId="0" fontId="201" fillId="80" borderId="253" applyNumberFormat="0" applyAlignment="0" applyProtection="0"/>
    <xf numFmtId="0" fontId="328" fillId="138" borderId="256" applyNumberFormat="0" applyProtection="0">
      <alignment horizontal="left" vertical="center" indent="1"/>
    </xf>
    <xf numFmtId="10" fontId="101" fillId="59" borderId="245" applyNumberFormat="0" applyBorder="0" applyAlignment="0" applyProtection="0"/>
    <xf numFmtId="287" fontId="333" fillId="124" borderId="272" applyProtection="0">
      <alignment horizontal="center"/>
    </xf>
    <xf numFmtId="0" fontId="360" fillId="129" borderId="273" applyNumberFormat="0" applyProtection="0">
      <alignment horizontal="right" vertical="center"/>
    </xf>
    <xf numFmtId="0" fontId="48" fillId="82" borderId="252" applyNumberFormat="0" applyFont="0" applyAlignment="0" applyProtection="0"/>
    <xf numFmtId="0" fontId="48" fillId="82" borderId="220" applyNumberFormat="0" applyFont="0" applyAlignment="0" applyProtection="0"/>
    <xf numFmtId="10" fontId="101" fillId="59" borderId="179" applyNumberFormat="0" applyBorder="0" applyAlignment="0" applyProtection="0"/>
    <xf numFmtId="252" fontId="52" fillId="0" borderId="258" applyFill="0"/>
    <xf numFmtId="0" fontId="247" fillId="67" borderId="183" applyNumberFormat="0" applyAlignment="0" applyProtection="0"/>
    <xf numFmtId="284" fontId="366" fillId="143" borderId="140" applyNumberFormat="0" applyProtection="0">
      <alignment horizontal="left" vertical="center" indent="1"/>
    </xf>
    <xf numFmtId="4" fontId="76" fillId="94" borderId="253" applyNumberFormat="0" applyProtection="0">
      <alignment horizontal="right" vertical="center"/>
    </xf>
    <xf numFmtId="0" fontId="290" fillId="112" borderId="249" applyNumberFormat="0" applyAlignment="0" applyProtection="0"/>
    <xf numFmtId="4" fontId="76" fillId="92" borderId="187" applyNumberFormat="0" applyProtection="0">
      <alignment horizontal="right" vertical="center"/>
    </xf>
    <xf numFmtId="0" fontId="77" fillId="0" borderId="180">
      <alignment horizontal="left" vertical="center"/>
    </xf>
    <xf numFmtId="252" fontId="372" fillId="0" borderId="258" applyFill="0"/>
    <xf numFmtId="0" fontId="268" fillId="80" borderId="201" applyNumberFormat="0" applyAlignment="0" applyProtection="0">
      <alignment vertical="center"/>
    </xf>
    <xf numFmtId="0" fontId="48" fillId="82" borderId="186" applyNumberFormat="0" applyFont="0" applyAlignment="0" applyProtection="0"/>
    <xf numFmtId="0" fontId="291" fillId="80" borderId="249" applyNumberFormat="0" applyAlignment="0" applyProtection="0"/>
    <xf numFmtId="0" fontId="190" fillId="67" borderId="183" applyNumberFormat="0" applyAlignment="0" applyProtection="0"/>
    <xf numFmtId="284" fontId="363" fillId="110" borderId="139" applyNumberFormat="0" applyProtection="0">
      <alignment vertical="center"/>
    </xf>
    <xf numFmtId="284" fontId="52" fillId="140" borderId="137" applyNumberFormat="0" applyProtection="0">
      <alignment horizontal="left" vertical="center" indent="1"/>
    </xf>
    <xf numFmtId="284" fontId="360" fillId="130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46" fillId="80" borderId="137" applyNumberFormat="0" applyAlignment="0" applyProtection="0"/>
    <xf numFmtId="0" fontId="332" fillId="53" borderId="133" applyNumberFormat="0" applyAlignment="0" applyProtection="0"/>
    <xf numFmtId="0" fontId="367" fillId="33" borderId="247" applyNumberFormat="0" applyProtection="0">
      <alignment horizontal="right" vertical="center"/>
    </xf>
    <xf numFmtId="252" fontId="52" fillId="0" borderId="135" applyFill="0"/>
    <xf numFmtId="0" fontId="360" fillId="131" borderId="255" applyNumberFormat="0" applyProtection="0">
      <alignment horizontal="right" vertical="center"/>
    </xf>
    <xf numFmtId="0" fontId="317" fillId="0" borderId="269">
      <alignment horizontal="left" vertical="center"/>
    </xf>
    <xf numFmtId="0" fontId="363" fillId="110" borderId="273" applyNumberFormat="0" applyProtection="0">
      <alignment vertical="center"/>
    </xf>
    <xf numFmtId="0" fontId="247" fillId="67" borderId="249" applyNumberFormat="0" applyAlignment="0" applyProtection="0"/>
    <xf numFmtId="0" fontId="366" fillId="143" borderId="256" applyNumberFormat="0" applyProtection="0">
      <alignment horizontal="left" vertical="center" indent="1"/>
    </xf>
    <xf numFmtId="4" fontId="76" fillId="92" borderId="253" applyNumberFormat="0" applyProtection="0">
      <alignment horizontal="right" vertical="center"/>
    </xf>
    <xf numFmtId="0" fontId="52" fillId="140" borderId="253" applyNumberFormat="0" applyProtection="0">
      <alignment horizontal="left" vertical="center" indent="1"/>
    </xf>
    <xf numFmtId="284" fontId="249" fillId="0" borderId="278" applyNumberFormat="0" applyFill="0" applyAlignment="0" applyProtection="0"/>
    <xf numFmtId="0" fontId="77" fillId="0" borderId="246">
      <alignment horizontal="left" vertical="center"/>
    </xf>
    <xf numFmtId="284" fontId="52" fillId="139" borderId="253" applyNumberFormat="0" applyProtection="0">
      <alignment horizontal="left" vertical="center" indent="1"/>
    </xf>
    <xf numFmtId="0" fontId="154" fillId="80" borderId="267" applyNumberFormat="0" applyAlignment="0" applyProtection="0"/>
    <xf numFmtId="0" fontId="48" fillId="82" borderId="252" applyNumberFormat="0" applyFont="0" applyAlignment="0" applyProtection="0"/>
    <xf numFmtId="0" fontId="249" fillId="0" borderId="278" applyNumberFormat="0" applyFill="0" applyAlignment="0" applyProtection="0"/>
    <xf numFmtId="0" fontId="392" fillId="0" borderId="260" applyNumberFormat="0" applyFill="0" applyAlignment="0" applyProtection="0">
      <alignment vertical="center"/>
    </xf>
    <xf numFmtId="0" fontId="48" fillId="82" borderId="252" applyNumberFormat="0" applyFont="0" applyAlignment="0" applyProtection="0"/>
    <xf numFmtId="284" fontId="239" fillId="80" borderId="253" applyNumberFormat="0" applyAlignment="0" applyProtection="0"/>
    <xf numFmtId="284" fontId="328" fillId="138" borderId="190" applyNumberFormat="0" applyProtection="0">
      <alignment horizontal="left" vertical="center" indent="1"/>
    </xf>
    <xf numFmtId="284" fontId="367" fillId="33" borderId="131" applyNumberFormat="0" applyProtection="0">
      <alignment horizontal="right" vertical="center"/>
    </xf>
    <xf numFmtId="4" fontId="76" fillId="90" borderId="253" applyNumberFormat="0" applyProtection="0">
      <alignment horizontal="right" vertical="center"/>
    </xf>
    <xf numFmtId="0" fontId="143" fillId="82" borderId="252" applyNumberFormat="0" applyFont="0" applyAlignment="0" applyProtection="0"/>
    <xf numFmtId="0" fontId="48" fillId="82" borderId="220" applyNumberFormat="0" applyFont="0" applyAlignment="0" applyProtection="0"/>
    <xf numFmtId="0" fontId="201" fillId="80" borderId="221" applyNumberFormat="0" applyAlignment="0" applyProtection="0"/>
    <xf numFmtId="0" fontId="226" fillId="0" borderId="260" applyNumberFormat="0" applyFill="0" applyAlignment="0" applyProtection="0"/>
    <xf numFmtId="287" fontId="304" fillId="113" borderId="181" applyProtection="0">
      <alignment horizontal="center"/>
    </xf>
    <xf numFmtId="0" fontId="360" fillId="120" borderId="189" applyNumberFormat="0" applyProtection="0">
      <alignment horizontal="right" vertical="center"/>
    </xf>
    <xf numFmtId="5" fontId="275" fillId="0" borderId="200" applyAlignment="0" applyProtection="0"/>
    <xf numFmtId="0" fontId="333" fillId="144" borderId="191" applyNumberFormat="0" applyProtection="0">
      <alignment horizontal="center"/>
    </xf>
    <xf numFmtId="0" fontId="91" fillId="0" borderId="245">
      <alignment horizontal="center"/>
    </xf>
    <xf numFmtId="284" fontId="333" fillId="114" borderId="247" applyNumberFormat="0" applyAlignment="0" applyProtection="0"/>
    <xf numFmtId="284" fontId="46" fillId="82" borderId="186" applyNumberFormat="0" applyFont="0" applyAlignment="0" applyProtection="0"/>
    <xf numFmtId="0" fontId="5" fillId="0" borderId="221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284" fontId="360" fillId="131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287" fontId="333" fillId="124" borderId="138" applyProtection="0">
      <alignment horizontal="center"/>
    </xf>
    <xf numFmtId="0" fontId="332" fillId="53" borderId="133" applyNumberFormat="0" applyAlignment="0" applyProtection="0"/>
    <xf numFmtId="5" fontId="275" fillId="0" borderId="298" applyAlignment="0" applyProtection="0"/>
    <xf numFmtId="0" fontId="290" fillId="112" borderId="299" applyNumberFormat="0" applyAlignment="0" applyProtection="0"/>
    <xf numFmtId="0" fontId="48" fillId="82" borderId="186" applyNumberFormat="0" applyFont="0" applyAlignment="0" applyProtection="0"/>
    <xf numFmtId="0" fontId="271" fillId="0" borderId="260" applyNumberFormat="0" applyFill="0" applyAlignment="0" applyProtection="0">
      <alignment vertical="center"/>
    </xf>
    <xf numFmtId="284" fontId="360" fillId="128" borderId="255" applyNumberFormat="0" applyProtection="0">
      <alignment horizontal="right" vertical="center"/>
    </xf>
    <xf numFmtId="0" fontId="5" fillId="99" borderId="271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360" fillId="128" borderId="255" applyNumberFormat="0" applyProtection="0">
      <alignment horizontal="right" vertical="center"/>
    </xf>
    <xf numFmtId="0" fontId="48" fillId="82" borderId="270" applyNumberFormat="0" applyFont="0" applyAlignment="0" applyProtection="0"/>
    <xf numFmtId="0" fontId="91" fillId="0" borderId="245">
      <alignment horizontal="center"/>
    </xf>
    <xf numFmtId="0" fontId="240" fillId="80" borderId="249" applyNumberFormat="0" applyAlignment="0" applyProtection="0"/>
    <xf numFmtId="0" fontId="201" fillId="80" borderId="253" applyNumberFormat="0" applyAlignment="0" applyProtection="0"/>
    <xf numFmtId="0" fontId="332" fillId="53" borderId="249" applyNumberFormat="0" applyAlignment="0" applyProtection="0"/>
    <xf numFmtId="252" fontId="52" fillId="0" borderId="251" applyFill="0"/>
    <xf numFmtId="0" fontId="143" fillId="82" borderId="270" applyNumberFormat="0" applyFont="0" applyAlignment="0" applyProtection="0"/>
    <xf numFmtId="0" fontId="46" fillId="82" borderId="252" applyNumberFormat="0" applyFont="0" applyAlignment="0" applyProtection="0"/>
    <xf numFmtId="0" fontId="271" fillId="0" borderId="144" applyNumberFormat="0" applyFill="0" applyAlignment="0" applyProtection="0">
      <alignment vertical="center"/>
    </xf>
    <xf numFmtId="0" fontId="240" fillId="80" borderId="217" applyNumberFormat="0" applyAlignment="0" applyProtection="0"/>
    <xf numFmtId="284" fontId="240" fillId="80" borderId="133" applyNumberFormat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0" fontId="360" fillId="138" borderId="139" applyNumberFormat="0" applyProtection="0">
      <alignment horizontal="right" vertical="center"/>
    </xf>
    <xf numFmtId="0" fontId="346" fillId="80" borderId="137" applyNumberForma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52" borderId="137" applyNumberFormat="0" applyProtection="0">
      <alignment horizontal="left" vertical="center" indent="1"/>
    </xf>
    <xf numFmtId="255" fontId="24" fillId="0" borderId="248" applyFill="0" applyProtection="0"/>
    <xf numFmtId="0" fontId="393" fillId="67" borderId="133" applyNumberForma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240" fillId="80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10" fontId="101" fillId="59" borderId="129" applyNumberFormat="0" applyBorder="0" applyAlignment="0" applyProtection="0"/>
    <xf numFmtId="284" fontId="331" fillId="0" borderId="131" applyNumberFormat="0" applyAlignment="0" applyProtection="0"/>
    <xf numFmtId="0" fontId="331" fillId="0" borderId="131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284" fontId="314" fillId="33" borderId="134"/>
    <xf numFmtId="0" fontId="309" fillId="33" borderId="134"/>
    <xf numFmtId="287" fontId="304" fillId="113" borderId="131" applyProtection="0">
      <alignment horizontal="center"/>
    </xf>
    <xf numFmtId="0" fontId="291" fillId="80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5" fontId="275" fillId="0" borderId="132" applyAlignment="0" applyProtection="0"/>
    <xf numFmtId="15" fontId="286" fillId="111" borderId="131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252" fontId="52" fillId="0" borderId="142" applyFill="0"/>
    <xf numFmtId="252" fontId="372" fillId="0" borderId="142" applyFill="0"/>
    <xf numFmtId="0" fontId="367" fillId="33" borderId="131" applyNumberFormat="0" applyProtection="0">
      <alignment horizontal="right" vertical="center"/>
    </xf>
    <xf numFmtId="0" fontId="366" fillId="143" borderId="140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0" fontId="363" fillId="110" borderId="139" applyNumberFormat="0" applyProtection="0">
      <alignment vertical="center"/>
    </xf>
    <xf numFmtId="0" fontId="360" fillId="110" borderId="139" applyNumberFormat="0" applyProtection="0">
      <alignment vertical="center"/>
    </xf>
    <xf numFmtId="0" fontId="52" fillId="126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0" fontId="52" fillId="139" borderId="137" applyNumberFormat="0" applyProtection="0">
      <alignment horizontal="left" vertical="center" indent="1"/>
    </xf>
    <xf numFmtId="0" fontId="360" fillId="133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0" fontId="346" fillId="112" borderId="137" applyNumberFormat="0" applyAlignment="0" applyProtection="0"/>
    <xf numFmtId="0" fontId="5" fillId="82" borderId="136" applyNumberFormat="0" applyFont="0" applyAlignment="0" applyProtection="0"/>
    <xf numFmtId="0" fontId="247" fillId="67" borderId="217" applyNumberFormat="0" applyAlignment="0" applyProtection="0"/>
    <xf numFmtId="0" fontId="386" fillId="80" borderId="133" applyNumberFormat="0" applyAlignment="0" applyProtection="0">
      <alignment vertical="center"/>
    </xf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14" fillId="33" borderId="134"/>
    <xf numFmtId="0" fontId="268" fillId="80" borderId="133" applyNumberFormat="0" applyAlignment="0" applyProtection="0">
      <alignment vertical="center"/>
    </xf>
    <xf numFmtId="0" fontId="258" fillId="67" borderId="133" applyNumberFormat="0" applyAlignment="0" applyProtection="0">
      <alignment vertical="center"/>
    </xf>
    <xf numFmtId="0" fontId="5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252" fontId="52" fillId="0" borderId="142" applyFill="0"/>
    <xf numFmtId="252" fontId="52" fillId="0" borderId="135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372" fillId="0" borderId="142" applyFill="0"/>
    <xf numFmtId="252" fontId="372" fillId="0" borderId="135" applyFill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287" fontId="372" fillId="0" borderId="142" applyFill="0" applyAlignment="0" applyProtection="0"/>
    <xf numFmtId="287" fontId="52" fillId="0" borderId="142" applyAlignment="0"/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4" fontId="333" fillId="144" borderId="141" applyNumberFormat="0" applyProtection="0">
      <alignment horizontal="center"/>
    </xf>
    <xf numFmtId="0" fontId="333" fillId="144" borderId="141" applyNumberFormat="0" applyProtection="0">
      <alignment horizontal="center"/>
    </xf>
    <xf numFmtId="284" fontId="367" fillId="33" borderId="131" applyNumberFormat="0" applyProtection="0">
      <alignment horizontal="right" vertical="center"/>
    </xf>
    <xf numFmtId="0" fontId="367" fillId="33" borderId="131" applyNumberFormat="0" applyProtection="0">
      <alignment horizontal="right" vertical="center"/>
    </xf>
    <xf numFmtId="284" fontId="366" fillId="143" borderId="140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8" fillId="138" borderId="140" applyNumberFormat="0" applyProtection="0">
      <alignment horizontal="left" vertical="center" indent="1"/>
    </xf>
    <xf numFmtId="284" fontId="363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0" fillId="110" borderId="139" applyNumberFormat="0" applyProtection="0">
      <alignment vertical="center"/>
    </xf>
    <xf numFmtId="284" fontId="52" fillId="126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39" borderId="137" applyNumberFormat="0" applyProtection="0">
      <alignment horizontal="left" vertical="center" indent="1"/>
    </xf>
    <xf numFmtId="284" fontId="360" fillId="138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284" fontId="358" fillId="125" borderId="137" applyNumberFormat="0" applyProtection="0">
      <alignment horizontal="left" vertical="center" indent="1"/>
    </xf>
    <xf numFmtId="0" fontId="358" fillId="125" borderId="137" applyNumberFormat="0" applyProtection="0">
      <alignment horizontal="left" vertical="center" indent="1"/>
    </xf>
    <xf numFmtId="284" fontId="357" fillId="125" borderId="139" applyNumberFormat="0" applyProtection="0">
      <alignment vertical="center"/>
    </xf>
    <xf numFmtId="0" fontId="357" fillId="125" borderId="139" applyNumberFormat="0" applyProtection="0">
      <alignment vertical="center"/>
    </xf>
    <xf numFmtId="287" fontId="333" fillId="124" borderId="138" applyProtection="0">
      <alignment horizontal="center"/>
    </xf>
    <xf numFmtId="0" fontId="346" fillId="80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284" fontId="333" fillId="114" borderId="131" applyNumberFormat="0" applyAlignment="0" applyProtection="0"/>
    <xf numFmtId="0" fontId="333" fillId="114" borderId="131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46" fillId="82" borderId="136" applyNumberFormat="0" applyFont="0" applyAlignment="0" applyProtection="0"/>
    <xf numFmtId="252" fontId="52" fillId="0" borderId="135" applyFill="0"/>
    <xf numFmtId="287" fontId="52" fillId="0" borderId="142" applyAlignment="0"/>
    <xf numFmtId="0" fontId="328" fillId="138" borderId="140" applyNumberFormat="0" applyProtection="0">
      <alignment horizontal="left" vertical="center" indent="1"/>
    </xf>
    <xf numFmtId="0" fontId="360" fillId="134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0" fontId="358" fillId="125" borderId="137" applyNumberFormat="0" applyProtection="0">
      <alignment horizontal="left" vertical="center" indent="1"/>
    </xf>
    <xf numFmtId="0" fontId="357" fillId="125" borderId="139" applyNumberFormat="0" applyProtection="0">
      <alignment vertical="center"/>
    </xf>
    <xf numFmtId="0" fontId="346" fillId="80" borderId="137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284" fontId="317" fillId="0" borderId="135">
      <alignment horizontal="left" vertical="center"/>
    </xf>
    <xf numFmtId="0" fontId="317" fillId="0" borderId="135">
      <alignment horizontal="left" vertical="center"/>
    </xf>
    <xf numFmtId="0" fontId="291" fillId="80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71" fillId="0" borderId="144" applyNumberFormat="0" applyFill="0" applyAlignment="0" applyProtection="0">
      <alignment vertical="center"/>
    </xf>
    <xf numFmtId="0" fontId="259" fillId="80" borderId="137" applyNumberFormat="0" applyAlignment="0" applyProtection="0">
      <alignment vertical="center"/>
    </xf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4" fontId="210" fillId="104" borderId="137" applyNumberFormat="0" applyProtection="0">
      <alignment horizontal="right" vertical="center"/>
    </xf>
    <xf numFmtId="0" fontId="74" fillId="103" borderId="137" applyNumberFormat="0" applyProtection="0">
      <alignment horizontal="center" vertical="top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6" fillId="56" borderId="137" applyProtection="0">
      <alignment horizontal="right" vertical="center"/>
    </xf>
    <xf numFmtId="0" fontId="76" fillId="99" borderId="137" applyNumberFormat="0" applyProtection="0">
      <alignment horizontal="left" vertical="center" indent="1"/>
    </xf>
    <xf numFmtId="0" fontId="76" fillId="99" borderId="137" applyNumberFormat="0" applyProtection="0">
      <alignment horizontal="left" vertical="center" indent="1"/>
    </xf>
    <xf numFmtId="0" fontId="5" fillId="99" borderId="137" applyNumberFormat="0" applyProtection="0">
      <alignment vertical="center"/>
    </xf>
    <xf numFmtId="0" fontId="76" fillId="99" borderId="137" applyNumberFormat="0" applyProtection="0">
      <alignment vertical="center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6" fillId="96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6" fillId="100" borderId="137" applyNumberFormat="0" applyProtection="0">
      <alignment horizontal="left" vertical="center" indent="1"/>
    </xf>
    <xf numFmtId="0" fontId="5" fillId="99" borderId="137" applyNumberFormat="0" applyProtection="0">
      <alignment horizontal="left" vertical="center" indent="1"/>
    </xf>
    <xf numFmtId="4" fontId="76" fillId="97" borderId="137" applyNumberFormat="0" applyProtection="0">
      <alignment horizontal="right" vertical="center"/>
    </xf>
    <xf numFmtId="4" fontId="76" fillId="95" borderId="137" applyNumberFormat="0" applyProtection="0">
      <alignment horizontal="right" vertical="center"/>
    </xf>
    <xf numFmtId="4" fontId="76" fillId="94" borderId="137" applyNumberFormat="0" applyProtection="0">
      <alignment horizontal="right" vertical="center"/>
    </xf>
    <xf numFmtId="4" fontId="76" fillId="93" borderId="137" applyNumberFormat="0" applyProtection="0">
      <alignment horizontal="right" vertical="center"/>
    </xf>
    <xf numFmtId="4" fontId="76" fillId="92" borderId="137" applyNumberFormat="0" applyProtection="0">
      <alignment horizontal="right" vertical="center"/>
    </xf>
    <xf numFmtId="4" fontId="76" fillId="51" borderId="137" applyNumberFormat="0" applyProtection="0">
      <alignment horizontal="right" vertical="center"/>
    </xf>
    <xf numFmtId="4" fontId="76" fillId="91" borderId="137" applyNumberFormat="0" applyProtection="0">
      <alignment horizontal="right" vertical="center"/>
    </xf>
    <xf numFmtId="4" fontId="76" fillId="90" borderId="137" applyNumberFormat="0" applyProtection="0">
      <alignment horizontal="right" vertical="center"/>
    </xf>
    <xf numFmtId="0" fontId="74" fillId="89" borderId="137" applyNumberFormat="0" applyProtection="0">
      <alignment horizontal="left" vertical="top"/>
    </xf>
    <xf numFmtId="4" fontId="207" fillId="88" borderId="137" applyNumberFormat="0" applyProtection="0">
      <alignment horizontal="center" vertical="top"/>
    </xf>
    <xf numFmtId="4" fontId="207" fillId="87" borderId="137" applyNumberFormat="0" applyProtection="0">
      <alignment horizontal="left" vertical="center"/>
    </xf>
    <xf numFmtId="0" fontId="5" fillId="52" borderId="137" applyNumberFormat="0" applyProtection="0">
      <alignment vertical="center"/>
    </xf>
    <xf numFmtId="4" fontId="207" fillId="86" borderId="137" applyNumberFormat="0" applyProtection="0">
      <alignment vertical="center"/>
    </xf>
    <xf numFmtId="0" fontId="201" fillId="80" borderId="137" applyNumberFormat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287" fontId="52" fillId="0" borderId="142" applyAlignment="0"/>
    <xf numFmtId="252" fontId="372" fillId="0" borderId="142" applyFill="0"/>
    <xf numFmtId="252" fontId="52" fillId="0" borderId="142" applyFill="0"/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15" fontId="286" fillId="111" borderId="131">
      <alignment horizontal="center"/>
    </xf>
    <xf numFmtId="5" fontId="275" fillId="0" borderId="132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1" fillId="80" borderId="133" applyNumberFormat="0" applyAlignment="0" applyProtection="0"/>
    <xf numFmtId="287" fontId="304" fillId="113" borderId="131" applyProtection="0">
      <alignment horizontal="center"/>
    </xf>
    <xf numFmtId="0" fontId="309" fillId="33" borderId="134"/>
    <xf numFmtId="284" fontId="309" fillId="33" borderId="134"/>
    <xf numFmtId="0" fontId="309" fillId="33" borderId="134"/>
    <xf numFmtId="284" fontId="309" fillId="33" borderId="134"/>
    <xf numFmtId="287" fontId="313" fillId="115" borderId="131" applyProtection="0">
      <alignment horizontal="center"/>
    </xf>
    <xf numFmtId="0" fontId="314" fillId="33" borderId="134"/>
    <xf numFmtId="284" fontId="314" fillId="33" borderId="134"/>
    <xf numFmtId="0" fontId="314" fillId="116" borderId="134"/>
    <xf numFmtId="284" fontId="314" fillId="116" borderId="134"/>
    <xf numFmtId="0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31" fillId="0" borderId="131" applyNumberFormat="0" applyAlignment="0" applyProtection="0"/>
    <xf numFmtId="284" fontId="331" fillId="0" borderId="131" applyNumberFormat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3" fillId="114" borderId="131" applyNumberFormat="0" applyAlignment="0" applyProtection="0"/>
    <xf numFmtId="284" fontId="333" fillId="114" borderId="131" applyNumberForma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80" borderId="137" applyNumberFormat="0" applyAlignment="0" applyProtection="0"/>
    <xf numFmtId="287" fontId="333" fillId="124" borderId="138" applyProtection="0">
      <alignment horizontal="center"/>
    </xf>
    <xf numFmtId="0" fontId="357" fillId="125" borderId="139" applyNumberFormat="0" applyProtection="0">
      <alignment vertical="center"/>
    </xf>
    <xf numFmtId="284" fontId="357" fillId="125" borderId="139" applyNumberFormat="0" applyProtection="0">
      <alignment vertical="center"/>
    </xf>
    <xf numFmtId="0" fontId="358" fillId="125" borderId="137" applyNumberFormat="0" applyProtection="0">
      <alignment horizontal="left" vertical="center" indent="1"/>
    </xf>
    <xf numFmtId="284" fontId="358" fillId="125" borderId="137" applyNumberFormat="0" applyProtection="0">
      <alignment horizontal="left" vertical="center" indent="1"/>
    </xf>
    <xf numFmtId="0" fontId="360" fillId="127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8" borderId="139" applyNumberFormat="0" applyProtection="0">
      <alignment horizontal="right" vertical="center"/>
    </xf>
    <xf numFmtId="0" fontId="52" fillId="139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6" borderId="137" applyNumberFormat="0" applyProtection="0">
      <alignment horizontal="left" vertical="center" indent="1"/>
    </xf>
    <xf numFmtId="0" fontId="360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3" fillId="110" borderId="139" applyNumberFormat="0" applyProtection="0">
      <alignment vertical="center"/>
    </xf>
    <xf numFmtId="0" fontId="328" fillId="138" borderId="140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66" fillId="143" borderId="140" applyNumberFormat="0" applyProtection="0">
      <alignment horizontal="left" vertical="center" indent="1"/>
    </xf>
    <xf numFmtId="0" fontId="367" fillId="33" borderId="131" applyNumberFormat="0" applyProtection="0">
      <alignment horizontal="right" vertical="center"/>
    </xf>
    <xf numFmtId="284" fontId="367" fillId="33" borderId="131" applyNumberFormat="0" applyProtection="0">
      <alignment horizontal="right" vertical="center"/>
    </xf>
    <xf numFmtId="0" fontId="333" fillId="144" borderId="141" applyNumberFormat="0" applyProtection="0">
      <alignment horizontal="center"/>
    </xf>
    <xf numFmtId="284" fontId="333" fillId="144" borderId="141" applyNumberFormat="0" applyProtection="0">
      <alignment horizontal="center"/>
    </xf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7" fontId="52" fillId="0" borderId="142" applyAlignment="0"/>
    <xf numFmtId="287" fontId="372" fillId="0" borderId="142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52" fontId="372" fillId="0" borderId="135" applyFill="0"/>
    <xf numFmtId="252" fontId="372" fillId="0" borderId="142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52" fillId="0" borderId="135" applyFill="0"/>
    <xf numFmtId="252" fontId="52" fillId="0" borderId="142" applyFill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0" fontId="240" fillId="80" borderId="133" applyNumberFormat="0" applyAlignment="0" applyProtection="0"/>
    <xf numFmtId="284" fontId="240" fillId="80" borderId="133" applyNumberFormat="0" applyAlignment="0" applyProtection="0"/>
    <xf numFmtId="0" fontId="240" fillId="80" borderId="133" applyNumberFormat="0" applyAlignment="0" applyProtection="0"/>
    <xf numFmtId="0" fontId="240" fillId="80" borderId="133" applyNumberFormat="0" applyAlignment="0" applyProtection="0"/>
    <xf numFmtId="0" fontId="247" fillId="67" borderId="133" applyNumberFormat="0" applyAlignment="0" applyProtection="0"/>
    <xf numFmtId="284" fontId="247" fillId="67" borderId="133" applyNumberFormat="0" applyAlignment="0" applyProtection="0"/>
    <xf numFmtId="0" fontId="247" fillId="67" borderId="133" applyNumberFormat="0" applyAlignment="0" applyProtection="0"/>
    <xf numFmtId="0" fontId="247" fillId="67" borderId="133" applyNumberFormat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386" fillId="80" borderId="133" applyNumberFormat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393" fillId="67" borderId="133" applyNumberFormat="0" applyAlignment="0" applyProtection="0">
      <alignment vertical="center"/>
    </xf>
    <xf numFmtId="0" fontId="399" fillId="80" borderId="137" applyNumberFormat="0" applyAlignment="0" applyProtection="0">
      <alignment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284" fontId="314" fillId="116" borderId="134"/>
    <xf numFmtId="0" fontId="309" fillId="33" borderId="134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5" fillId="82" borderId="136" applyNumberFormat="0" applyFont="0" applyAlignment="0" applyProtection="0"/>
    <xf numFmtId="0" fontId="258" fillId="67" borderId="133" applyNumberFormat="0" applyAlignment="0" applyProtection="0">
      <alignment vertical="center"/>
    </xf>
    <xf numFmtId="0" fontId="268" fillId="80" borderId="133" applyNumberFormat="0" applyAlignment="0" applyProtection="0">
      <alignment vertical="center"/>
    </xf>
    <xf numFmtId="0" fontId="48" fillId="82" borderId="136" applyNumberFormat="0" applyFont="0" applyAlignment="0" applyProtection="0"/>
    <xf numFmtId="284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287" fontId="313" fillId="115" borderId="131" applyProtection="0">
      <alignment horizontal="center"/>
    </xf>
    <xf numFmtId="0" fontId="399" fillId="80" borderId="137" applyNumberFormat="0" applyAlignment="0" applyProtection="0">
      <alignment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0" fontId="314" fillId="116" borderId="134"/>
    <xf numFmtId="284" fontId="309" fillId="33" borderId="134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317" fillId="0" borderId="135">
      <alignment horizontal="left" vertical="center"/>
    </xf>
    <xf numFmtId="284" fontId="309" fillId="33" borderId="134"/>
    <xf numFmtId="0" fontId="5" fillId="82" borderId="252" applyNumberFormat="0" applyFont="0" applyAlignment="0" applyProtection="0"/>
    <xf numFmtId="0" fontId="48" fillId="82" borderId="270" applyNumberFormat="0" applyFont="0" applyAlignment="0" applyProtection="0"/>
    <xf numFmtId="0" fontId="5" fillId="99" borderId="253" applyNumberFormat="0" applyProtection="0">
      <alignment vertical="center"/>
    </xf>
    <xf numFmtId="0" fontId="378" fillId="0" borderId="193" applyNumberFormat="0" applyFill="0" applyAlignment="0" applyProtection="0"/>
    <xf numFmtId="0" fontId="5" fillId="0" borderId="221" applyNumberFormat="0" applyProtection="0">
      <alignment horizontal="left" vertical="center" indent="1"/>
    </xf>
    <xf numFmtId="284" fontId="314" fillId="33" borderId="184"/>
    <xf numFmtId="287" fontId="313" fillId="115" borderId="247" applyProtection="0">
      <alignment horizontal="center"/>
    </xf>
    <xf numFmtId="0" fontId="48" fillId="82" borderId="186" applyNumberFormat="0" applyFont="0" applyAlignment="0" applyProtection="0"/>
    <xf numFmtId="284" fontId="367" fillId="33" borderId="181" applyNumberFormat="0" applyProtection="0">
      <alignment horizontal="right" vertical="center"/>
    </xf>
    <xf numFmtId="4" fontId="76" fillId="92" borderId="221" applyNumberFormat="0" applyProtection="0">
      <alignment horizontal="right" vertical="center"/>
    </xf>
    <xf numFmtId="284" fontId="317" fillId="0" borderId="251">
      <alignment horizontal="left" vertical="center"/>
    </xf>
    <xf numFmtId="10" fontId="101" fillId="59" borderId="245" applyNumberFormat="0" applyBorder="0" applyAlignment="0" applyProtection="0"/>
    <xf numFmtId="4" fontId="210" fillId="104" borderId="271" applyNumberFormat="0" applyProtection="0">
      <alignment horizontal="right" vertical="center"/>
    </xf>
    <xf numFmtId="0" fontId="360" fillId="127" borderId="223" applyNumberFormat="0" applyProtection="0">
      <alignment horizontal="right" vertical="center"/>
    </xf>
    <xf numFmtId="287" fontId="313" fillId="115" borderId="199" applyProtection="0">
      <alignment horizontal="center"/>
    </xf>
    <xf numFmtId="0" fontId="143" fillId="82" borderId="186" applyNumberFormat="0" applyFont="0" applyAlignment="0" applyProtection="0"/>
    <xf numFmtId="0" fontId="386" fillId="80" borderId="183" applyNumberFormat="0" applyAlignment="0" applyProtection="0">
      <alignment vertical="center"/>
    </xf>
    <xf numFmtId="0" fontId="46" fillId="82" borderId="186" applyNumberFormat="0" applyFont="0" applyAlignment="0" applyProtection="0"/>
    <xf numFmtId="0" fontId="240" fillId="80" borderId="183" applyNumberFormat="0" applyAlignment="0" applyProtection="0"/>
    <xf numFmtId="0" fontId="367" fillId="33" borderId="181" applyNumberFormat="0" applyProtection="0">
      <alignment horizontal="right" vertical="center"/>
    </xf>
    <xf numFmtId="0" fontId="52" fillId="126" borderId="187" applyNumberFormat="0" applyProtection="0">
      <alignment horizontal="left" vertical="center" indent="1"/>
    </xf>
    <xf numFmtId="0" fontId="291" fillId="80" borderId="183" applyNumberFormat="0" applyAlignment="0" applyProtection="0"/>
    <xf numFmtId="0" fontId="91" fillId="0" borderId="179">
      <alignment horizontal="center"/>
    </xf>
    <xf numFmtId="0" fontId="5" fillId="52" borderId="187" applyNumberFormat="0" applyProtection="0">
      <alignment vertical="center"/>
    </xf>
    <xf numFmtId="0" fontId="5" fillId="0" borderId="187" applyNumberFormat="0" applyProtection="0">
      <alignment horizontal="left" vertical="center" indent="1"/>
    </xf>
    <xf numFmtId="0" fontId="5" fillId="99" borderId="187" applyNumberFormat="0" applyProtection="0">
      <alignment horizontal="left" vertical="center" indent="1"/>
    </xf>
    <xf numFmtId="0" fontId="48" fillId="82" borderId="220" applyNumberFormat="0" applyFont="0" applyAlignment="0" applyProtection="0"/>
    <xf numFmtId="0" fontId="346" fillId="80" borderId="205" applyNumberFormat="0" applyAlignment="0" applyProtection="0"/>
    <xf numFmtId="284" fontId="360" fillId="130" borderId="207" applyNumberFormat="0" applyProtection="0">
      <alignment horizontal="right" vertical="center"/>
    </xf>
    <xf numFmtId="284" fontId="52" fillId="139" borderId="205" applyNumberFormat="0" applyProtection="0">
      <alignment horizontal="left" vertical="center" indent="1"/>
    </xf>
    <xf numFmtId="0" fontId="249" fillId="0" borderId="212" applyNumberFormat="0" applyFill="0" applyAlignment="0" applyProtection="0"/>
    <xf numFmtId="0" fontId="360" fillId="110" borderId="223" applyNumberFormat="0" applyProtection="0">
      <alignment vertical="center"/>
    </xf>
    <xf numFmtId="0" fontId="91" fillId="0" borderId="197">
      <alignment horizontal="center"/>
    </xf>
    <xf numFmtId="0" fontId="290" fillId="112" borderId="201" applyNumberFormat="0" applyAlignment="0" applyProtection="0"/>
    <xf numFmtId="0" fontId="332" fillId="67" borderId="201" applyNumberFormat="0" applyAlignment="0" applyProtection="0"/>
    <xf numFmtId="10" fontId="101" fillId="59" borderId="179" applyNumberFormat="0" applyBorder="0" applyAlignment="0" applyProtection="0"/>
    <xf numFmtId="0" fontId="143" fillId="82" borderId="252" applyNumberFormat="0" applyFont="0" applyAlignment="0" applyProtection="0"/>
    <xf numFmtId="0" fontId="91" fillId="0" borderId="179">
      <alignment horizontal="center"/>
    </xf>
    <xf numFmtId="0" fontId="360" fillId="128" borderId="189" applyNumberFormat="0" applyProtection="0">
      <alignment horizontal="right" vertical="center"/>
    </xf>
    <xf numFmtId="287" fontId="313" fillId="115" borderId="181" applyProtection="0">
      <alignment horizontal="center"/>
    </xf>
    <xf numFmtId="0" fontId="52" fillId="139" borderId="187" applyNumberFormat="0" applyProtection="0">
      <alignment horizontal="left" vertical="center" indent="1"/>
    </xf>
    <xf numFmtId="0" fontId="299" fillId="82" borderId="186" applyNumberFormat="0" applyFont="0" applyAlignment="0" applyProtection="0"/>
    <xf numFmtId="0" fontId="332" fillId="67" borderId="183" applyNumberFormat="0" applyAlignment="0" applyProtection="0"/>
    <xf numFmtId="0" fontId="291" fillId="80" borderId="183" applyNumberFormat="0" applyAlignment="0" applyProtection="0"/>
    <xf numFmtId="284" fontId="360" fillId="132" borderId="189" applyNumberFormat="0" applyProtection="0">
      <alignment horizontal="right" vertical="center"/>
    </xf>
    <xf numFmtId="0" fontId="77" fillId="0" borderId="180">
      <alignment horizontal="left" vertical="center"/>
    </xf>
    <xf numFmtId="284" fontId="363" fillId="110" borderId="189" applyNumberFormat="0" applyProtection="0">
      <alignment vertical="center"/>
    </xf>
    <xf numFmtId="0" fontId="91" fillId="0" borderId="179">
      <alignment horizontal="center"/>
    </xf>
    <xf numFmtId="287" fontId="333" fillId="124" borderId="188" applyProtection="0">
      <alignment horizontal="center"/>
    </xf>
    <xf numFmtId="0" fontId="299" fillId="82" borderId="252" applyNumberFormat="0" applyFont="0" applyAlignment="0" applyProtection="0"/>
    <xf numFmtId="0" fontId="240" fillId="80" borderId="183" applyNumberFormat="0" applyAlignment="0" applyProtection="0"/>
    <xf numFmtId="0" fontId="77" fillId="0" borderId="246">
      <alignment horizontal="left" vertical="center"/>
    </xf>
    <xf numFmtId="0" fontId="5" fillId="99" borderId="221" applyNumberFormat="0" applyProtection="0">
      <alignment vertical="center"/>
    </xf>
    <xf numFmtId="0" fontId="77" fillId="0" borderId="180">
      <alignment horizontal="left" vertical="center"/>
    </xf>
    <xf numFmtId="0" fontId="326" fillId="141" borderId="253" applyNumberFormat="0" applyProtection="0">
      <alignment horizontal="left" vertical="center" indent="1"/>
    </xf>
    <xf numFmtId="0" fontId="143" fillId="82" borderId="186" applyNumberFormat="0" applyFont="0" applyAlignment="0" applyProtection="0"/>
    <xf numFmtId="0" fontId="288" fillId="0" borderId="181" applyNumberFormat="0" applyFill="0" applyAlignment="0" applyProtection="0"/>
    <xf numFmtId="284" fontId="360" fillId="133" borderId="255" applyNumberFormat="0" applyProtection="0">
      <alignment horizontal="right" vertical="center"/>
    </xf>
    <xf numFmtId="0" fontId="5" fillId="82" borderId="252" applyNumberFormat="0" applyFont="0" applyAlignment="0" applyProtection="0"/>
    <xf numFmtId="4" fontId="76" fillId="97" borderId="221" applyNumberFormat="0" applyProtection="0">
      <alignment horizontal="right" vertical="center"/>
    </xf>
    <xf numFmtId="0" fontId="201" fillId="80" borderId="221" applyNumberFormat="0" applyAlignment="0" applyProtection="0"/>
    <xf numFmtId="0" fontId="91" fillId="0" borderId="263">
      <alignment horizontal="center"/>
    </xf>
    <xf numFmtId="284" fontId="317" fillId="0" borderId="251">
      <alignment horizontal="left" vertical="center"/>
    </xf>
    <xf numFmtId="0" fontId="240" fillId="80" borderId="201" applyNumberFormat="0" applyAlignment="0" applyProtection="0"/>
    <xf numFmtId="0" fontId="134" fillId="82" borderId="186" applyNumberFormat="0" applyFont="0" applyAlignment="0" applyProtection="0">
      <alignment vertical="center"/>
    </xf>
    <xf numFmtId="0" fontId="91" fillId="0" borderId="213">
      <alignment horizontal="center"/>
    </xf>
    <xf numFmtId="0" fontId="48" fillId="82" borderId="186" applyNumberFormat="0" applyFont="0" applyAlignment="0" applyProtection="0"/>
    <xf numFmtId="284" fontId="247" fillId="67" borderId="183" applyNumberFormat="0" applyAlignment="0" applyProtection="0"/>
    <xf numFmtId="3" fontId="370" fillId="83" borderId="179">
      <alignment horizontal="left" vertical="top" wrapText="1"/>
      <protection locked="0"/>
    </xf>
    <xf numFmtId="284" fontId="363" fillId="110" borderId="189" applyNumberFormat="0" applyProtection="0">
      <alignment vertical="center"/>
    </xf>
    <xf numFmtId="287" fontId="304" fillId="113" borderId="181" applyProtection="0">
      <alignment horizontal="center"/>
    </xf>
    <xf numFmtId="0" fontId="91" fillId="0" borderId="179">
      <alignment horizontal="center"/>
    </xf>
    <xf numFmtId="252" fontId="372" fillId="0" borderId="210" applyFill="0"/>
    <xf numFmtId="4" fontId="76" fillId="94" borderId="187" applyNumberFormat="0" applyProtection="0">
      <alignment horizontal="right" vertical="center"/>
    </xf>
    <xf numFmtId="0" fontId="5" fillId="99" borderId="187" applyNumberFormat="0" applyProtection="0">
      <alignment vertical="center"/>
    </xf>
    <xf numFmtId="0" fontId="48" fillId="82" borderId="220" applyNumberFormat="0" applyFont="0" applyAlignment="0" applyProtection="0"/>
    <xf numFmtId="0" fontId="346" fillId="112" borderId="205" applyNumberFormat="0" applyAlignment="0" applyProtection="0"/>
    <xf numFmtId="0" fontId="360" fillId="120" borderId="207" applyNumberFormat="0" applyProtection="0">
      <alignment horizontal="right" vertical="center"/>
    </xf>
    <xf numFmtId="0" fontId="360" fillId="134" borderId="207" applyNumberFormat="0" applyProtection="0">
      <alignment horizontal="right" vertical="center"/>
    </xf>
    <xf numFmtId="0" fontId="239" fillId="80" borderId="205" applyNumberFormat="0" applyAlignment="0" applyProtection="0"/>
    <xf numFmtId="0" fontId="134" fillId="82" borderId="204" applyNumberFormat="0" applyFont="0" applyAlignment="0" applyProtection="0">
      <alignment vertical="center"/>
    </xf>
    <xf numFmtId="252" fontId="372" fillId="0" borderId="192" applyFill="0"/>
    <xf numFmtId="0" fontId="91" fillId="0" borderId="197">
      <alignment horizontal="center"/>
    </xf>
    <xf numFmtId="284" fontId="331" fillId="0" borderId="199" applyNumberFormat="0" applyAlignment="0" applyProtection="0"/>
    <xf numFmtId="0" fontId="360" fillId="131" borderId="255" applyNumberFormat="0" applyProtection="0">
      <alignment horizontal="right" vertical="center"/>
    </xf>
    <xf numFmtId="0" fontId="332" fillId="53" borderId="183" applyNumberFormat="0" applyAlignment="0" applyProtection="0"/>
    <xf numFmtId="0" fontId="290" fillId="112" borderId="183" applyNumberFormat="0" applyAlignment="0" applyProtection="0"/>
    <xf numFmtId="284" fontId="360" fillId="129" borderId="189" applyNumberFormat="0" applyProtection="0">
      <alignment horizontal="right" vertical="center"/>
    </xf>
    <xf numFmtId="0" fontId="317" fillId="0" borderId="185">
      <alignment horizontal="left" vertical="center"/>
    </xf>
    <xf numFmtId="284" fontId="52" fillId="121" borderId="187" applyNumberFormat="0" applyProtection="0">
      <alignment horizontal="left" vertical="center" indent="1"/>
    </xf>
    <xf numFmtId="0" fontId="154" fillId="80" borderId="183" applyNumberFormat="0" applyAlignment="0" applyProtection="0"/>
    <xf numFmtId="0" fontId="346" fillId="112" borderId="187" applyNumberFormat="0" applyAlignment="0" applyProtection="0"/>
    <xf numFmtId="0" fontId="360" fillId="138" borderId="189" applyNumberFormat="0" applyProtection="0">
      <alignment horizontal="right" vertical="center"/>
    </xf>
    <xf numFmtId="0" fontId="367" fillId="33" borderId="181" applyNumberFormat="0" applyProtection="0">
      <alignment horizontal="right" vertical="center"/>
    </xf>
    <xf numFmtId="0" fontId="46" fillId="82" borderId="270" applyNumberFormat="0" applyFont="0" applyAlignment="0" applyProtection="0"/>
    <xf numFmtId="284" fontId="239" fillId="80" borderId="155" applyNumberFormat="0" applyAlignment="0" applyProtection="0"/>
    <xf numFmtId="0" fontId="288" fillId="0" borderId="149" applyNumberFormat="0" applyFill="0" applyAlignment="0" applyProtection="0"/>
    <xf numFmtId="0" fontId="393" fillId="67" borderId="151" applyNumberFormat="0" applyAlignment="0" applyProtection="0">
      <alignment vertical="center"/>
    </xf>
    <xf numFmtId="0" fontId="378" fillId="0" borderId="161" applyNumberFormat="0" applyFill="0" applyAlignment="0" applyProtection="0"/>
    <xf numFmtId="0" fontId="378" fillId="0" borderId="161" applyNumberFormat="0" applyFill="0" applyAlignment="0" applyProtection="0"/>
    <xf numFmtId="252" fontId="52" fillId="0" borderId="135" applyFill="0"/>
    <xf numFmtId="0" fontId="346" fillId="80" borderId="155" applyNumberFormat="0" applyAlignment="0" applyProtection="0"/>
    <xf numFmtId="0" fontId="346" fillId="112" borderId="155" applyNumberFormat="0" applyAlignment="0" applyProtection="0"/>
    <xf numFmtId="0" fontId="346" fillId="80" borderId="155" applyNumberFormat="0" applyAlignment="0" applyProtection="0"/>
    <xf numFmtId="287" fontId="333" fillId="124" borderId="156" applyProtection="0">
      <alignment horizontal="center"/>
    </xf>
    <xf numFmtId="284" fontId="357" fillId="125" borderId="157" applyNumberFormat="0" applyProtection="0">
      <alignment vertical="center"/>
    </xf>
    <xf numFmtId="284" fontId="52" fillId="126" borderId="155" applyNumberFormat="0" applyProtection="0">
      <alignment horizontal="left" vertical="center" indent="1"/>
    </xf>
    <xf numFmtId="284" fontId="328" fillId="138" borderId="158" applyNumberFormat="0" applyProtection="0">
      <alignment horizontal="left" vertical="center" indent="1"/>
    </xf>
    <xf numFmtId="0" fontId="326" fillId="141" borderId="155" applyNumberFormat="0" applyProtection="0">
      <alignment horizontal="left" vertical="center" indent="1"/>
    </xf>
    <xf numFmtId="284" fontId="326" fillId="141" borderId="155" applyNumberFormat="0" applyProtection="0">
      <alignment horizontal="left" vertical="center" indent="1"/>
    </xf>
    <xf numFmtId="284" fontId="333" fillId="144" borderId="159" applyNumberFormat="0" applyProtection="0">
      <alignment horizontal="center"/>
    </xf>
    <xf numFmtId="0" fontId="299" fillId="82" borderId="154" applyNumberFormat="0" applyFont="0" applyAlignment="0" applyProtection="0"/>
    <xf numFmtId="0" fontId="360" fillId="120" borderId="157" applyNumberFormat="0" applyProtection="0">
      <alignment horizontal="right" vertical="center"/>
    </xf>
    <xf numFmtId="284" fontId="52" fillId="121" borderId="155" applyNumberFormat="0" applyProtection="0">
      <alignment horizontal="left" vertical="center" indent="1"/>
    </xf>
    <xf numFmtId="284" fontId="360" fillId="120" borderId="157" applyNumberFormat="0" applyProtection="0">
      <alignment horizontal="right" vertical="center"/>
    </xf>
    <xf numFmtId="0" fontId="360" fillId="132" borderId="157" applyNumberFormat="0" applyProtection="0">
      <alignment horizontal="right" vertical="center"/>
    </xf>
    <xf numFmtId="284" fontId="52" fillId="140" borderId="155" applyNumberFormat="0" applyProtection="0">
      <alignment horizontal="left" vertical="center" indent="1"/>
    </xf>
    <xf numFmtId="0" fontId="52" fillId="121" borderId="155" applyNumberFormat="0" applyProtection="0">
      <alignment horizontal="left" vertical="center" indent="1"/>
    </xf>
    <xf numFmtId="284" fontId="360" fillId="138" borderId="157" applyNumberFormat="0" applyProtection="0">
      <alignment horizontal="right" vertical="center"/>
    </xf>
    <xf numFmtId="284" fontId="52" fillId="139" borderId="155" applyNumberFormat="0" applyProtection="0">
      <alignment horizontal="left" vertical="center" indent="1"/>
    </xf>
    <xf numFmtId="0" fontId="357" fillId="125" borderId="157" applyNumberFormat="0" applyProtection="0">
      <alignment vertical="center"/>
    </xf>
    <xf numFmtId="284" fontId="360" fillId="128" borderId="157" applyNumberFormat="0" applyProtection="0">
      <alignment horizontal="right" vertical="center"/>
    </xf>
    <xf numFmtId="284" fontId="360" fillId="131" borderId="157" applyNumberFormat="0" applyProtection="0">
      <alignment horizontal="right" vertical="center"/>
    </xf>
    <xf numFmtId="284" fontId="360" fillId="132" borderId="157" applyNumberFormat="0" applyProtection="0">
      <alignment horizontal="right" vertical="center"/>
    </xf>
    <xf numFmtId="0" fontId="52" fillId="139" borderId="155" applyNumberFormat="0" applyProtection="0">
      <alignment horizontal="left" vertical="center" indent="1"/>
    </xf>
    <xf numFmtId="0" fontId="52" fillId="140" borderId="155" applyNumberFormat="0" applyProtection="0">
      <alignment horizontal="left" vertical="center" indent="1"/>
    </xf>
    <xf numFmtId="0" fontId="52" fillId="126" borderId="155" applyNumberFormat="0" applyProtection="0">
      <alignment horizontal="left" vertical="center" indent="1"/>
    </xf>
    <xf numFmtId="284" fontId="240" fillId="80" borderId="151" applyNumberFormat="0" applyAlignment="0" applyProtection="0"/>
    <xf numFmtId="0" fontId="360" fillId="133" borderId="157" applyNumberFormat="0" applyProtection="0">
      <alignment horizontal="right" vertical="center"/>
    </xf>
    <xf numFmtId="0" fontId="268" fillId="80" borderId="151" applyNumberFormat="0" applyAlignment="0" applyProtection="0">
      <alignment vertical="center"/>
    </xf>
    <xf numFmtId="284" fontId="240" fillId="80" borderId="133" applyNumberFormat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0" fontId="360" fillId="138" borderId="139" applyNumberFormat="0" applyProtection="0">
      <alignment horizontal="right" vertical="center"/>
    </xf>
    <xf numFmtId="0" fontId="346" fillId="80" borderId="137" applyNumberForma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317" fillId="0" borderId="135">
      <alignment horizontal="left" vertical="center"/>
    </xf>
    <xf numFmtId="0" fontId="91" fillId="0" borderId="147">
      <alignment horizontal="center"/>
    </xf>
    <xf numFmtId="0" fontId="290" fillId="112" borderId="151" applyNumberFormat="0" applyAlignment="0" applyProtection="0"/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5" fillId="52" borderId="137" applyNumberFormat="0" applyProtection="0">
      <alignment horizontal="left" vertical="center" indent="1"/>
    </xf>
    <xf numFmtId="0" fontId="143" fillId="82" borderId="154" applyNumberFormat="0" applyFont="0" applyAlignment="0" applyProtection="0"/>
    <xf numFmtId="284" fontId="360" fillId="132" borderId="255" applyNumberFormat="0" applyProtection="0">
      <alignment horizontal="right" vertical="center"/>
    </xf>
    <xf numFmtId="0" fontId="360" fillId="129" borderId="157" applyNumberFormat="0" applyProtection="0">
      <alignment horizontal="right" vertical="center"/>
    </xf>
    <xf numFmtId="0" fontId="366" fillId="143" borderId="158" applyNumberFormat="0" applyProtection="0">
      <alignment horizontal="left" vertical="center" indent="1"/>
    </xf>
    <xf numFmtId="0" fontId="154" fillId="80" borderId="151" applyNumberFormat="0" applyAlignment="0" applyProtection="0"/>
    <xf numFmtId="284" fontId="360" fillId="134" borderId="157" applyNumberFormat="0" applyProtection="0">
      <alignment horizontal="right" vertical="center"/>
    </xf>
    <xf numFmtId="3" fontId="370" fillId="83" borderId="147">
      <alignment horizontal="left" vertical="top" wrapText="1"/>
      <protection locked="0"/>
    </xf>
    <xf numFmtId="0" fontId="393" fillId="67" borderId="133" applyNumberForma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240" fillId="80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10" fontId="101" fillId="59" borderId="129" applyNumberFormat="0" applyBorder="0" applyAlignment="0" applyProtection="0"/>
    <xf numFmtId="284" fontId="331" fillId="0" borderId="131" applyNumberFormat="0" applyAlignment="0" applyProtection="0"/>
    <xf numFmtId="0" fontId="331" fillId="0" borderId="131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284" fontId="314" fillId="33" borderId="134"/>
    <xf numFmtId="0" fontId="309" fillId="33" borderId="134"/>
    <xf numFmtId="287" fontId="304" fillId="113" borderId="131" applyProtection="0">
      <alignment horizontal="center"/>
    </xf>
    <xf numFmtId="0" fontId="291" fillId="80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5" fontId="275" fillId="0" borderId="132" applyAlignment="0" applyProtection="0"/>
    <xf numFmtId="15" fontId="286" fillId="111" borderId="131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9" fontId="41" fillId="0" borderId="0" applyFont="0" applyFill="0" applyBorder="0" applyAlignment="0" applyProtection="0"/>
    <xf numFmtId="252" fontId="52" fillId="0" borderId="142" applyFill="0"/>
    <xf numFmtId="252" fontId="372" fillId="0" borderId="142" applyFill="0"/>
    <xf numFmtId="0" fontId="367" fillId="33" borderId="131" applyNumberFormat="0" applyProtection="0">
      <alignment horizontal="right" vertical="center"/>
    </xf>
    <xf numFmtId="0" fontId="366" fillId="143" borderId="140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0" fontId="363" fillId="110" borderId="139" applyNumberFormat="0" applyProtection="0">
      <alignment vertical="center"/>
    </xf>
    <xf numFmtId="0" fontId="360" fillId="110" borderId="139" applyNumberFormat="0" applyProtection="0">
      <alignment vertical="center"/>
    </xf>
    <xf numFmtId="0" fontId="52" fillId="126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0" fontId="52" fillId="139" borderId="137" applyNumberFormat="0" applyProtection="0">
      <alignment horizontal="left" vertical="center" indent="1"/>
    </xf>
    <xf numFmtId="0" fontId="360" fillId="133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0" fontId="346" fillId="112" borderId="137" applyNumberFormat="0" applyAlignment="0" applyProtection="0"/>
    <xf numFmtId="0" fontId="5" fillId="82" borderId="136" applyNumberFormat="0" applyFont="0" applyAlignment="0" applyProtection="0"/>
    <xf numFmtId="287" fontId="52" fillId="0" borderId="142" applyAlignment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5" fillId="82" borderId="154" applyNumberFormat="0" applyFont="0" applyAlignment="0" applyProtection="0"/>
    <xf numFmtId="0" fontId="332" fillId="67" borderId="201" applyNumberFormat="0" applyAlignment="0" applyProtection="0"/>
    <xf numFmtId="284" fontId="288" fillId="0" borderId="149" applyNumberFormat="0" applyFill="0" applyAlignment="0" applyProtection="0"/>
    <xf numFmtId="0" fontId="48" fillId="82" borderId="270" applyNumberFormat="0" applyFont="0" applyAlignment="0" applyProtection="0"/>
    <xf numFmtId="0" fontId="77" fillId="0" borderId="148">
      <alignment horizontal="left" vertical="center"/>
    </xf>
    <xf numFmtId="10" fontId="101" fillId="59" borderId="147" applyNumberFormat="0" applyBorder="0" applyAlignment="0" applyProtection="0"/>
    <xf numFmtId="0" fontId="332" fillId="53" borderId="151" applyNumberFormat="0" applyAlignment="0" applyProtection="0"/>
    <xf numFmtId="10" fontId="101" fillId="59" borderId="147" applyNumberFormat="0" applyBorder="0" applyAlignment="0" applyProtection="0"/>
    <xf numFmtId="0" fontId="399" fillId="80" borderId="155" applyNumberFormat="0" applyAlignment="0" applyProtection="0">
      <alignment vertical="center"/>
    </xf>
    <xf numFmtId="0" fontId="5" fillId="82" borderId="154" applyNumberFormat="0" applyFont="0" applyAlignment="0" applyProtection="0"/>
    <xf numFmtId="0" fontId="346" fillId="80" borderId="155" applyNumberFormat="0" applyAlignment="0" applyProtection="0"/>
    <xf numFmtId="0" fontId="5" fillId="82" borderId="154" applyNumberFormat="0" applyFont="0" applyAlignment="0" applyProtection="0"/>
    <xf numFmtId="10" fontId="316" fillId="59" borderId="147" applyNumberFormat="0" applyBorder="0" applyAlignment="0" applyProtection="0"/>
    <xf numFmtId="0" fontId="5" fillId="82" borderId="154" applyNumberFormat="0" applyFont="0" applyAlignment="0" applyProtection="0"/>
    <xf numFmtId="284" fontId="363" fillId="110" borderId="157" applyNumberFormat="0" applyProtection="0">
      <alignment vertical="center"/>
    </xf>
    <xf numFmtId="0" fontId="386" fillId="80" borderId="133" applyNumberFormat="0" applyAlignment="0" applyProtection="0">
      <alignment vertical="center"/>
    </xf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14" fillId="33" borderId="134"/>
    <xf numFmtId="284" fontId="333" fillId="114" borderId="149" applyNumberFormat="0" applyAlignment="0" applyProtection="0"/>
    <xf numFmtId="0" fontId="332" fillId="53" borderId="151" applyNumberFormat="0" applyAlignment="0" applyProtection="0"/>
    <xf numFmtId="0" fontId="358" fillId="125" borderId="155" applyNumberFormat="0" applyProtection="0">
      <alignment horizontal="left" vertical="center" indent="1"/>
    </xf>
    <xf numFmtId="0" fontId="190" fillId="67" borderId="151" applyNumberFormat="0" applyAlignment="0" applyProtection="0"/>
    <xf numFmtId="0" fontId="360" fillId="110" borderId="157" applyNumberFormat="0" applyProtection="0">
      <alignment vertical="center"/>
    </xf>
    <xf numFmtId="287" fontId="372" fillId="0" borderId="160" applyFill="0" applyAlignment="0" applyProtection="0"/>
    <xf numFmtId="0" fontId="268" fillId="80" borderId="133" applyNumberFormat="0" applyAlignment="0" applyProtection="0">
      <alignment vertical="center"/>
    </xf>
    <xf numFmtId="0" fontId="258" fillId="67" borderId="133" applyNumberFormat="0" applyAlignment="0" applyProtection="0">
      <alignment vertical="center"/>
    </xf>
    <xf numFmtId="0" fontId="5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332" fillId="67" borderId="151" applyNumberFormat="0" applyAlignment="0" applyProtection="0"/>
    <xf numFmtId="284" fontId="358" fillId="125" borderId="155" applyNumberFormat="0" applyProtection="0">
      <alignment horizontal="left" vertical="center" indent="1"/>
    </xf>
    <xf numFmtId="284" fontId="360" fillId="129" borderId="157" applyNumberFormat="0" applyProtection="0">
      <alignment horizontal="right" vertical="center"/>
    </xf>
    <xf numFmtId="284" fontId="360" fillId="133" borderId="157" applyNumberFormat="0" applyProtection="0">
      <alignment horizontal="right" vertical="center"/>
    </xf>
    <xf numFmtId="284" fontId="360" fillId="110" borderId="157" applyNumberFormat="0" applyProtection="0">
      <alignment vertical="center"/>
    </xf>
    <xf numFmtId="284" fontId="366" fillId="143" borderId="158" applyNumberFormat="0" applyProtection="0">
      <alignment horizontal="left" vertical="center" indent="1"/>
    </xf>
    <xf numFmtId="0" fontId="154" fillId="80" borderId="151" applyNumberFormat="0" applyAlignment="0" applyProtection="0"/>
    <xf numFmtId="0" fontId="190" fillId="67" borderId="151" applyNumberForma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252" fontId="52" fillId="0" borderId="142" applyFill="0"/>
    <xf numFmtId="252" fontId="52" fillId="0" borderId="135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372" fillId="0" borderId="142" applyFill="0"/>
    <xf numFmtId="252" fontId="372" fillId="0" borderId="135" applyFill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287" fontId="372" fillId="0" borderId="142" applyFill="0" applyAlignment="0" applyProtection="0"/>
    <xf numFmtId="287" fontId="52" fillId="0" borderId="142" applyAlignment="0"/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4" fontId="333" fillId="144" borderId="141" applyNumberFormat="0" applyProtection="0">
      <alignment horizontal="center"/>
    </xf>
    <xf numFmtId="0" fontId="333" fillId="144" borderId="141" applyNumberFormat="0" applyProtection="0">
      <alignment horizontal="center"/>
    </xf>
    <xf numFmtId="284" fontId="367" fillId="33" borderId="131" applyNumberFormat="0" applyProtection="0">
      <alignment horizontal="right" vertical="center"/>
    </xf>
    <xf numFmtId="0" fontId="367" fillId="33" borderId="131" applyNumberFormat="0" applyProtection="0">
      <alignment horizontal="right" vertical="center"/>
    </xf>
    <xf numFmtId="284" fontId="366" fillId="143" borderId="140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8" fillId="138" borderId="140" applyNumberFormat="0" applyProtection="0">
      <alignment horizontal="left" vertical="center" indent="1"/>
    </xf>
    <xf numFmtId="284" fontId="363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0" fillId="110" borderId="139" applyNumberFormat="0" applyProtection="0">
      <alignment vertical="center"/>
    </xf>
    <xf numFmtId="284" fontId="52" fillId="126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39" borderId="137" applyNumberFormat="0" applyProtection="0">
      <alignment horizontal="left" vertical="center" indent="1"/>
    </xf>
    <xf numFmtId="284" fontId="360" fillId="138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7" borderId="139" applyNumberFormat="0" applyProtection="0">
      <alignment horizontal="right" vertical="center"/>
    </xf>
    <xf numFmtId="284" fontId="358" fillId="125" borderId="137" applyNumberFormat="0" applyProtection="0">
      <alignment horizontal="left" vertical="center" indent="1"/>
    </xf>
    <xf numFmtId="0" fontId="358" fillId="125" borderId="137" applyNumberFormat="0" applyProtection="0">
      <alignment horizontal="left" vertical="center" indent="1"/>
    </xf>
    <xf numFmtId="284" fontId="357" fillId="125" borderId="139" applyNumberFormat="0" applyProtection="0">
      <alignment vertical="center"/>
    </xf>
    <xf numFmtId="0" fontId="357" fillId="125" borderId="139" applyNumberFormat="0" applyProtection="0">
      <alignment vertical="center"/>
    </xf>
    <xf numFmtId="287" fontId="333" fillId="124" borderId="138" applyProtection="0">
      <alignment horizontal="center"/>
    </xf>
    <xf numFmtId="0" fontId="346" fillId="80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284" fontId="333" fillId="114" borderId="131" applyNumberFormat="0" applyAlignment="0" applyProtection="0"/>
    <xf numFmtId="0" fontId="333" fillId="114" borderId="131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46" fillId="82" borderId="136" applyNumberFormat="0" applyFont="0" applyAlignment="0" applyProtection="0"/>
    <xf numFmtId="252" fontId="52" fillId="0" borderId="135" applyFill="0"/>
    <xf numFmtId="287" fontId="52" fillId="0" borderId="142" applyAlignment="0"/>
    <xf numFmtId="0" fontId="328" fillId="138" borderId="140" applyNumberFormat="0" applyProtection="0">
      <alignment horizontal="left" vertical="center" indent="1"/>
    </xf>
    <xf numFmtId="0" fontId="360" fillId="134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0" fontId="358" fillId="125" borderId="137" applyNumberFormat="0" applyProtection="0">
      <alignment horizontal="left" vertical="center" indent="1"/>
    </xf>
    <xf numFmtId="0" fontId="357" fillId="125" borderId="139" applyNumberFormat="0" applyProtection="0">
      <alignment vertical="center"/>
    </xf>
    <xf numFmtId="0" fontId="346" fillId="80" borderId="137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284" fontId="317" fillId="0" borderId="135">
      <alignment horizontal="left" vertical="center"/>
    </xf>
    <xf numFmtId="0" fontId="317" fillId="0" borderId="135">
      <alignment horizontal="left" vertical="center"/>
    </xf>
    <xf numFmtId="284" fontId="317" fillId="0" borderId="135">
      <alignment horizontal="left" vertical="center"/>
    </xf>
    <xf numFmtId="0" fontId="291" fillId="80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252" fontId="52" fillId="0" borderId="142" applyFill="0"/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290" fillId="112" borderId="151" applyNumberFormat="0" applyAlignment="0" applyProtection="0"/>
    <xf numFmtId="0" fontId="91" fillId="0" borderId="147">
      <alignment horizontal="center"/>
    </xf>
    <xf numFmtId="0" fontId="91" fillId="0" borderId="147">
      <alignment horizontal="center"/>
    </xf>
    <xf numFmtId="15" fontId="286" fillId="111" borderId="149">
      <alignment horizontal="center"/>
    </xf>
    <xf numFmtId="5" fontId="275" fillId="0" borderId="150" applyAlignment="0" applyProtection="0"/>
    <xf numFmtId="0" fontId="77" fillId="0" borderId="148">
      <alignment horizontal="left" vertical="center"/>
    </xf>
    <xf numFmtId="0" fontId="290" fillId="112" borderId="151" applyNumberFormat="0" applyAlignment="0" applyProtection="0"/>
    <xf numFmtId="0" fontId="291" fillId="80" borderId="151" applyNumberFormat="0" applyAlignment="0" applyProtection="0"/>
    <xf numFmtId="0" fontId="290" fillId="112" borderId="151" applyNumberFormat="0" applyAlignment="0" applyProtection="0"/>
    <xf numFmtId="0" fontId="290" fillId="112" borderId="151" applyNumberFormat="0" applyAlignment="0" applyProtection="0"/>
    <xf numFmtId="0" fontId="291" fillId="80" borderId="151" applyNumberFormat="0" applyAlignment="0" applyProtection="0"/>
    <xf numFmtId="0" fontId="291" fillId="80" borderId="151" applyNumberFormat="0" applyAlignment="0" applyProtection="0"/>
    <xf numFmtId="287" fontId="304" fillId="113" borderId="149" applyProtection="0">
      <alignment horizontal="center"/>
    </xf>
    <xf numFmtId="0" fontId="309" fillId="33" borderId="152"/>
    <xf numFmtId="284" fontId="309" fillId="33" borderId="152"/>
    <xf numFmtId="0" fontId="309" fillId="33" borderId="152"/>
    <xf numFmtId="284" fontId="309" fillId="33" borderId="152"/>
    <xf numFmtId="287" fontId="313" fillId="115" borderId="149" applyProtection="0">
      <alignment horizontal="center"/>
    </xf>
    <xf numFmtId="0" fontId="314" fillId="33" borderId="152"/>
    <xf numFmtId="284" fontId="314" fillId="33" borderId="152"/>
    <xf numFmtId="0" fontId="314" fillId="116" borderId="152"/>
    <xf numFmtId="284" fontId="314" fillId="116" borderId="152"/>
    <xf numFmtId="0" fontId="317" fillId="0" borderId="153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284" fontId="317" fillId="0" borderId="153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346" fillId="112" borderId="155" applyNumberFormat="0" applyAlignment="0" applyProtection="0"/>
    <xf numFmtId="284" fontId="331" fillId="0" borderId="149" applyNumberFormat="0" applyAlignment="0" applyProtection="0"/>
    <xf numFmtId="0" fontId="331" fillId="0" borderId="149" applyNumberFormat="0" applyAlignment="0" applyProtection="0"/>
    <xf numFmtId="10" fontId="101" fillId="59" borderId="147" applyNumberFormat="0" applyBorder="0" applyAlignment="0" applyProtection="0"/>
    <xf numFmtId="0" fontId="332" fillId="53" borderId="151" applyNumberFormat="0" applyAlignment="0" applyProtection="0"/>
    <xf numFmtId="0" fontId="288" fillId="0" borderId="149" applyNumberFormat="0" applyFill="0" applyAlignment="0" applyProtection="0"/>
    <xf numFmtId="252" fontId="372" fillId="0" borderId="153" applyFill="0"/>
    <xf numFmtId="252" fontId="372" fillId="0" borderId="160" applyFill="0"/>
    <xf numFmtId="0" fontId="378" fillId="0" borderId="161" applyNumberFormat="0" applyFill="0" applyAlignment="0" applyProtection="0"/>
    <xf numFmtId="0" fontId="378" fillId="0" borderId="161" applyNumberFormat="0" applyFill="0" applyAlignment="0" applyProtection="0"/>
    <xf numFmtId="0" fontId="378" fillId="0" borderId="162" applyNumberFormat="0" applyFill="0" applyAlignment="0" applyProtection="0"/>
    <xf numFmtId="252" fontId="52" fillId="0" borderId="160" applyFill="0"/>
    <xf numFmtId="0" fontId="239" fillId="80" borderId="155" applyNumberFormat="0" applyAlignment="0" applyProtection="0"/>
    <xf numFmtId="0" fontId="239" fillId="80" borderId="155" applyNumberFormat="0" applyAlignment="0" applyProtection="0"/>
    <xf numFmtId="0" fontId="239" fillId="80" borderId="155" applyNumberFormat="0" applyAlignment="0" applyProtection="0"/>
    <xf numFmtId="0" fontId="240" fillId="80" borderId="151" applyNumberFormat="0" applyAlignment="0" applyProtection="0"/>
    <xf numFmtId="0" fontId="48" fillId="82" borderId="154" applyNumberFormat="0" applyFont="0" applyAlignment="0" applyProtection="0"/>
    <xf numFmtId="0" fontId="240" fillId="80" borderId="151" applyNumberFormat="0" applyAlignment="0" applyProtection="0"/>
    <xf numFmtId="0" fontId="240" fillId="80" borderId="151" applyNumberFormat="0" applyAlignment="0" applyProtection="0"/>
    <xf numFmtId="0" fontId="247" fillId="67" borderId="151" applyNumberFormat="0" applyAlignment="0" applyProtection="0"/>
    <xf numFmtId="284" fontId="247" fillId="67" borderId="151" applyNumberFormat="0" applyAlignment="0" applyProtection="0"/>
    <xf numFmtId="0" fontId="247" fillId="67" borderId="151" applyNumberFormat="0" applyAlignment="0" applyProtection="0"/>
    <xf numFmtId="0" fontId="247" fillId="67" borderId="151" applyNumberFormat="0" applyAlignment="0" applyProtection="0"/>
    <xf numFmtId="0" fontId="249" fillId="0" borderId="162" applyNumberFormat="0" applyFill="0" applyAlignment="0" applyProtection="0"/>
    <xf numFmtId="284" fontId="249" fillId="0" borderId="162" applyNumberFormat="0" applyFill="0" applyAlignment="0" applyProtection="0"/>
    <xf numFmtId="0" fontId="249" fillId="0" borderId="162" applyNumberFormat="0" applyFill="0" applyAlignment="0" applyProtection="0"/>
    <xf numFmtId="0" fontId="249" fillId="0" borderId="162" applyNumberFormat="0" applyFill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284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386" fillId="80" borderId="151" applyNumberFormat="0" applyAlignment="0" applyProtection="0">
      <alignment vertical="center"/>
    </xf>
    <xf numFmtId="0" fontId="5" fillId="82" borderId="154" applyNumberFormat="0" applyFont="0" applyAlignment="0" applyProtection="0">
      <alignment vertical="center"/>
    </xf>
    <xf numFmtId="0" fontId="392" fillId="0" borderId="162" applyNumberFormat="0" applyFill="0" applyAlignment="0" applyProtection="0">
      <alignment vertical="center"/>
    </xf>
    <xf numFmtId="0" fontId="360" fillId="128" borderId="157" applyNumberFormat="0" applyProtection="0">
      <alignment horizontal="right" vertical="center"/>
    </xf>
    <xf numFmtId="0" fontId="360" fillId="131" borderId="157" applyNumberFormat="0" applyProtection="0">
      <alignment horizontal="right" vertical="center"/>
    </xf>
    <xf numFmtId="0" fontId="360" fillId="138" borderId="157" applyNumberFormat="0" applyProtection="0">
      <alignment horizontal="right" vertical="center"/>
    </xf>
    <xf numFmtId="0" fontId="328" fillId="138" borderId="158" applyNumberFormat="0" applyProtection="0">
      <alignment horizontal="left" vertical="center" indent="1"/>
    </xf>
    <xf numFmtId="0" fontId="333" fillId="144" borderId="159" applyNumberFormat="0" applyProtection="0">
      <alignment horizontal="center"/>
    </xf>
    <xf numFmtId="0" fontId="143" fillId="82" borderId="154" applyNumberFormat="0" applyFont="0" applyAlignment="0" applyProtection="0"/>
    <xf numFmtId="0" fontId="288" fillId="0" borderId="149" applyNumberFormat="0" applyFill="0" applyAlignment="0" applyProtection="0"/>
    <xf numFmtId="0" fontId="271" fillId="0" borderId="144" applyNumberFormat="0" applyFill="0" applyAlignment="0" applyProtection="0">
      <alignment vertical="center"/>
    </xf>
    <xf numFmtId="166" fontId="41" fillId="0" borderId="0" applyFont="0" applyFill="0" applyBorder="0" applyAlignment="0" applyProtection="0"/>
    <xf numFmtId="0" fontId="259" fillId="80" borderId="137" applyNumberFormat="0" applyAlignment="0" applyProtection="0">
      <alignment vertical="center"/>
    </xf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0" fontId="226" fillId="0" borderId="144" applyNumberFormat="0" applyFill="0" applyAlignment="0" applyProtection="0"/>
    <xf numFmtId="4" fontId="210" fillId="104" borderId="137" applyNumberFormat="0" applyProtection="0">
      <alignment horizontal="right" vertical="center"/>
    </xf>
    <xf numFmtId="0" fontId="74" fillId="103" borderId="137" applyNumberFormat="0" applyProtection="0">
      <alignment horizontal="center" vertical="top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right" vertical="center"/>
    </xf>
    <xf numFmtId="3" fontId="76" fillId="56" borderId="137" applyProtection="0">
      <alignment horizontal="right" vertical="center"/>
    </xf>
    <xf numFmtId="0" fontId="76" fillId="99" borderId="137" applyNumberFormat="0" applyProtection="0">
      <alignment horizontal="left" vertical="center" indent="1"/>
    </xf>
    <xf numFmtId="0" fontId="76" fillId="99" borderId="137" applyNumberFormat="0" applyProtection="0">
      <alignment horizontal="left" vertical="center" indent="1"/>
    </xf>
    <xf numFmtId="0" fontId="5" fillId="99" borderId="137" applyNumberFormat="0" applyProtection="0">
      <alignment vertical="center"/>
    </xf>
    <xf numFmtId="0" fontId="76" fillId="99" borderId="137" applyNumberFormat="0" applyProtection="0">
      <alignment vertical="center"/>
    </xf>
    <xf numFmtId="0" fontId="5" fillId="99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6" fillId="96" borderId="137" applyNumberFormat="0" applyProtection="0">
      <alignment horizontal="right" vertical="center"/>
    </xf>
    <xf numFmtId="0" fontId="5" fillId="0" borderId="137" applyNumberFormat="0" applyProtection="0">
      <alignment horizontal="left" vertical="center" indent="1"/>
    </xf>
    <xf numFmtId="0" fontId="5" fillId="102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0" fontId="5" fillId="101" borderId="137" applyNumberFormat="0" applyProtection="0">
      <alignment horizontal="left" vertical="center" indent="1"/>
    </xf>
    <xf numFmtId="0" fontId="5" fillId="0" borderId="137" applyNumberFormat="0" applyProtection="0">
      <alignment horizontal="left" vertical="center" indent="1"/>
    </xf>
    <xf numFmtId="4" fontId="76" fillId="100" borderId="137" applyNumberFormat="0" applyProtection="0">
      <alignment horizontal="left" vertical="center" indent="1"/>
    </xf>
    <xf numFmtId="0" fontId="5" fillId="99" borderId="137" applyNumberFormat="0" applyProtection="0">
      <alignment horizontal="left" vertical="center" indent="1"/>
    </xf>
    <xf numFmtId="4" fontId="76" fillId="97" borderId="137" applyNumberFormat="0" applyProtection="0">
      <alignment horizontal="right" vertical="center"/>
    </xf>
    <xf numFmtId="4" fontId="76" fillId="95" borderId="137" applyNumberFormat="0" applyProtection="0">
      <alignment horizontal="right" vertical="center"/>
    </xf>
    <xf numFmtId="4" fontId="76" fillId="94" borderId="137" applyNumberFormat="0" applyProtection="0">
      <alignment horizontal="right" vertical="center"/>
    </xf>
    <xf numFmtId="4" fontId="76" fillId="93" borderId="137" applyNumberFormat="0" applyProtection="0">
      <alignment horizontal="right" vertical="center"/>
    </xf>
    <xf numFmtId="4" fontId="76" fillId="92" borderId="137" applyNumberFormat="0" applyProtection="0">
      <alignment horizontal="right" vertical="center"/>
    </xf>
    <xf numFmtId="4" fontId="76" fillId="51" borderId="137" applyNumberFormat="0" applyProtection="0">
      <alignment horizontal="right" vertical="center"/>
    </xf>
    <xf numFmtId="4" fontId="76" fillId="91" borderId="137" applyNumberFormat="0" applyProtection="0">
      <alignment horizontal="right" vertical="center"/>
    </xf>
    <xf numFmtId="4" fontId="76" fillId="90" borderId="137" applyNumberFormat="0" applyProtection="0">
      <alignment horizontal="right" vertical="center"/>
    </xf>
    <xf numFmtId="0" fontId="74" fillId="89" borderId="137" applyNumberFormat="0" applyProtection="0">
      <alignment horizontal="left" vertical="top"/>
    </xf>
    <xf numFmtId="4" fontId="207" fillId="88" borderId="137" applyNumberFormat="0" applyProtection="0">
      <alignment horizontal="center" vertical="top"/>
    </xf>
    <xf numFmtId="4" fontId="207" fillId="87" borderId="137" applyNumberFormat="0" applyProtection="0">
      <alignment horizontal="left" vertical="center"/>
    </xf>
    <xf numFmtId="0" fontId="5" fillId="52" borderId="137" applyNumberFormat="0" applyProtection="0">
      <alignment vertical="center"/>
    </xf>
    <xf numFmtId="4" fontId="207" fillId="86" borderId="137" applyNumberFormat="0" applyProtection="0">
      <alignment vertical="center"/>
    </xf>
    <xf numFmtId="0" fontId="201" fillId="80" borderId="137" applyNumberFormat="0" applyAlignment="0" applyProtection="0"/>
    <xf numFmtId="0" fontId="201" fillId="80" borderId="137" applyNumberFormat="0" applyAlignment="0" applyProtection="0"/>
    <xf numFmtId="0" fontId="201" fillId="80" borderId="137" applyNumberFormat="0" applyAlignment="0" applyProtection="0"/>
    <xf numFmtId="252" fontId="372" fillId="0" borderId="142" applyFill="0"/>
    <xf numFmtId="0" fontId="332" fillId="67" borderId="151" applyNumberFormat="0" applyAlignment="0" applyProtection="0"/>
    <xf numFmtId="0" fontId="154" fillId="80" borderId="151" applyNumberFormat="0" applyAlignment="0" applyProtection="0"/>
    <xf numFmtId="0" fontId="143" fillId="82" borderId="154" applyNumberFormat="0" applyFont="0" applyAlignment="0" applyProtection="0"/>
    <xf numFmtId="0" fontId="134" fillId="82" borderId="154" applyNumberFormat="0" applyFont="0" applyAlignment="0" applyProtection="0">
      <alignment vertical="center"/>
    </xf>
    <xf numFmtId="0" fontId="258" fillId="67" borderId="151" applyNumberFormat="0" applyAlignment="0" applyProtection="0">
      <alignment vertical="center"/>
    </xf>
    <xf numFmtId="287" fontId="52" fillId="0" borderId="142" applyAlignment="0"/>
    <xf numFmtId="252" fontId="372" fillId="0" borderId="142" applyFill="0"/>
    <xf numFmtId="0" fontId="41" fillId="0" borderId="0"/>
    <xf numFmtId="252" fontId="52" fillId="0" borderId="142" applyFill="0"/>
    <xf numFmtId="0" fontId="332" fillId="53" borderId="151" applyNumberFormat="0" applyAlignment="0" applyProtection="0"/>
    <xf numFmtId="252" fontId="52" fillId="0" borderId="153" applyFill="0"/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0" fontId="91" fillId="0" borderId="129">
      <alignment horizontal="center"/>
    </xf>
    <xf numFmtId="15" fontId="286" fillId="111" borderId="131">
      <alignment horizontal="center"/>
    </xf>
    <xf numFmtId="5" fontId="275" fillId="0" borderId="132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0" fillId="112" borderId="133" applyNumberFormat="0" applyAlignment="0" applyProtection="0"/>
    <xf numFmtId="0" fontId="290" fillId="112" borderId="133" applyNumberFormat="0" applyAlignment="0" applyProtection="0"/>
    <xf numFmtId="0" fontId="291" fillId="80" borderId="133" applyNumberFormat="0" applyAlignment="0" applyProtection="0"/>
    <xf numFmtId="0" fontId="291" fillId="80" borderId="133" applyNumberFormat="0" applyAlignment="0" applyProtection="0"/>
    <xf numFmtId="287" fontId="304" fillId="113" borderId="131" applyProtection="0">
      <alignment horizontal="center"/>
    </xf>
    <xf numFmtId="0" fontId="309" fillId="33" borderId="134"/>
    <xf numFmtId="284" fontId="309" fillId="33" borderId="134"/>
    <xf numFmtId="0" fontId="309" fillId="33" borderId="134"/>
    <xf numFmtId="284" fontId="309" fillId="33" borderId="134"/>
    <xf numFmtId="287" fontId="313" fillId="115" borderId="131" applyProtection="0">
      <alignment horizontal="center"/>
    </xf>
    <xf numFmtId="0" fontId="314" fillId="33" borderId="134"/>
    <xf numFmtId="284" fontId="314" fillId="33" borderId="134"/>
    <xf numFmtId="0" fontId="314" fillId="116" borderId="134"/>
    <xf numFmtId="284" fontId="314" fillId="116" borderId="134"/>
    <xf numFmtId="0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284" fontId="317" fillId="0" borderId="135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77" fillId="0" borderId="130">
      <alignment horizontal="left" vertical="center"/>
    </xf>
    <xf numFmtId="0" fontId="331" fillId="0" borderId="131" applyNumberFormat="0" applyAlignment="0" applyProtection="0"/>
    <xf numFmtId="284" fontId="331" fillId="0" borderId="131" applyNumberFormat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101" fillId="59" borderId="129" applyNumberFormat="0" applyBorder="0" applyAlignment="0" applyProtection="0"/>
    <xf numFmtId="10" fontId="316" fillId="59" borderId="129" applyNumberFormat="0" applyBorder="0" applyAlignment="0" applyProtection="0"/>
    <xf numFmtId="10" fontId="101" fillId="59" borderId="129" applyNumberFormat="0" applyBorder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53" borderId="133" applyNumberFormat="0" applyAlignment="0" applyProtection="0"/>
    <xf numFmtId="0" fontId="332" fillId="53" borderId="133" applyNumberFormat="0" applyAlignment="0" applyProtection="0"/>
    <xf numFmtId="0" fontId="332" fillId="67" borderId="133" applyNumberFormat="0" applyAlignment="0" applyProtection="0"/>
    <xf numFmtId="0" fontId="332" fillId="67" borderId="133" applyNumberFormat="0" applyAlignment="0" applyProtection="0"/>
    <xf numFmtId="0" fontId="333" fillId="114" borderId="131" applyNumberFormat="0" applyAlignment="0" applyProtection="0"/>
    <xf numFmtId="284" fontId="333" fillId="114" borderId="131" applyNumberForma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299" fillId="82" borderId="136" applyNumberFormat="0" applyFont="0" applyAlignment="0" applyProtection="0"/>
    <xf numFmtId="0" fontId="299" fillId="82" borderId="136" applyNumberFormat="0" applyFont="0" applyAlignment="0" applyProtection="0"/>
    <xf numFmtId="0" fontId="5" fillId="82" borderId="136" applyNumberFormat="0" applyFont="0" applyAlignment="0" applyProtection="0"/>
    <xf numFmtId="0" fontId="5" fillId="82" borderId="136" applyNumberFormat="0" applyFon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112" borderId="137" applyNumberFormat="0" applyAlignment="0" applyProtection="0"/>
    <xf numFmtId="0" fontId="346" fillId="112" borderId="137" applyNumberFormat="0" applyAlignment="0" applyProtection="0"/>
    <xf numFmtId="0" fontId="346" fillId="80" borderId="137" applyNumberFormat="0" applyAlignment="0" applyProtection="0"/>
    <xf numFmtId="0" fontId="346" fillId="80" borderId="137" applyNumberFormat="0" applyAlignment="0" applyProtection="0"/>
    <xf numFmtId="287" fontId="333" fillId="124" borderId="138" applyProtection="0">
      <alignment horizontal="center"/>
    </xf>
    <xf numFmtId="0" fontId="357" fillId="125" borderId="139" applyNumberFormat="0" applyProtection="0">
      <alignment vertical="center"/>
    </xf>
    <xf numFmtId="284" fontId="357" fillId="125" borderId="139" applyNumberFormat="0" applyProtection="0">
      <alignment vertical="center"/>
    </xf>
    <xf numFmtId="0" fontId="358" fillId="125" borderId="137" applyNumberFormat="0" applyProtection="0">
      <alignment horizontal="left" vertical="center" indent="1"/>
    </xf>
    <xf numFmtId="284" fontId="358" fillId="125" borderId="137" applyNumberFormat="0" applyProtection="0">
      <alignment horizontal="left" vertical="center" indent="1"/>
    </xf>
    <xf numFmtId="0" fontId="360" fillId="127" borderId="139" applyNumberFormat="0" applyProtection="0">
      <alignment horizontal="right" vertical="center"/>
    </xf>
    <xf numFmtId="284" fontId="360" fillId="127" borderId="139" applyNumberFormat="0" applyProtection="0">
      <alignment horizontal="right" vertical="center"/>
    </xf>
    <xf numFmtId="0" fontId="360" fillId="128" borderId="139" applyNumberFormat="0" applyProtection="0">
      <alignment horizontal="right" vertical="center"/>
    </xf>
    <xf numFmtId="284" fontId="360" fillId="128" borderId="139" applyNumberFormat="0" applyProtection="0">
      <alignment horizontal="right" vertical="center"/>
    </xf>
    <xf numFmtId="0" fontId="360" fillId="120" borderId="139" applyNumberFormat="0" applyProtection="0">
      <alignment horizontal="right" vertical="center"/>
    </xf>
    <xf numFmtId="284" fontId="360" fillId="120" borderId="139" applyNumberFormat="0" applyProtection="0">
      <alignment horizontal="right" vertical="center"/>
    </xf>
    <xf numFmtId="0" fontId="360" fillId="129" borderId="139" applyNumberFormat="0" applyProtection="0">
      <alignment horizontal="right" vertical="center"/>
    </xf>
    <xf numFmtId="284" fontId="360" fillId="129" borderId="139" applyNumberFormat="0" applyProtection="0">
      <alignment horizontal="right" vertical="center"/>
    </xf>
    <xf numFmtId="0" fontId="360" fillId="130" borderId="139" applyNumberFormat="0" applyProtection="0">
      <alignment horizontal="right" vertical="center"/>
    </xf>
    <xf numFmtId="284" fontId="360" fillId="130" borderId="139" applyNumberFormat="0" applyProtection="0">
      <alignment horizontal="right" vertical="center"/>
    </xf>
    <xf numFmtId="0" fontId="360" fillId="131" borderId="139" applyNumberFormat="0" applyProtection="0">
      <alignment horizontal="right" vertical="center"/>
    </xf>
    <xf numFmtId="284" fontId="360" fillId="131" borderId="139" applyNumberFormat="0" applyProtection="0">
      <alignment horizontal="right" vertical="center"/>
    </xf>
    <xf numFmtId="0" fontId="360" fillId="132" borderId="139" applyNumberFormat="0" applyProtection="0">
      <alignment horizontal="right" vertical="center"/>
    </xf>
    <xf numFmtId="284" fontId="360" fillId="132" borderId="139" applyNumberFormat="0" applyProtection="0">
      <alignment horizontal="right" vertical="center"/>
    </xf>
    <xf numFmtId="0" fontId="360" fillId="133" borderId="139" applyNumberFormat="0" applyProtection="0">
      <alignment horizontal="right" vertical="center"/>
    </xf>
    <xf numFmtId="284" fontId="360" fillId="133" borderId="139" applyNumberFormat="0" applyProtection="0">
      <alignment horizontal="right" vertical="center"/>
    </xf>
    <xf numFmtId="0" fontId="360" fillId="134" borderId="139" applyNumberFormat="0" applyProtection="0">
      <alignment horizontal="right" vertical="center"/>
    </xf>
    <xf numFmtId="284" fontId="360" fillId="134" borderId="139" applyNumberFormat="0" applyProtection="0">
      <alignment horizontal="right" vertical="center"/>
    </xf>
    <xf numFmtId="0" fontId="360" fillId="138" borderId="139" applyNumberFormat="0" applyProtection="0">
      <alignment horizontal="right" vertical="center"/>
    </xf>
    <xf numFmtId="284" fontId="360" fillId="138" borderId="139" applyNumberFormat="0" applyProtection="0">
      <alignment horizontal="right" vertical="center"/>
    </xf>
    <xf numFmtId="0" fontId="52" fillId="139" borderId="137" applyNumberFormat="0" applyProtection="0">
      <alignment horizontal="left" vertical="center" indent="1"/>
    </xf>
    <xf numFmtId="284" fontId="52" fillId="139" borderId="137" applyNumberFormat="0" applyProtection="0">
      <alignment horizontal="left" vertical="center" indent="1"/>
    </xf>
    <xf numFmtId="0" fontId="52" fillId="140" borderId="137" applyNumberFormat="0" applyProtection="0">
      <alignment horizontal="left" vertical="center" indent="1"/>
    </xf>
    <xf numFmtId="284" fontId="52" fillId="140" borderId="137" applyNumberFormat="0" applyProtection="0">
      <alignment horizontal="left" vertical="center" indent="1"/>
    </xf>
    <xf numFmtId="0" fontId="52" fillId="121" borderId="137" applyNumberFormat="0" applyProtection="0">
      <alignment horizontal="left" vertical="center" indent="1"/>
    </xf>
    <xf numFmtId="284" fontId="52" fillId="121" borderId="137" applyNumberFormat="0" applyProtection="0">
      <alignment horizontal="left" vertical="center" indent="1"/>
    </xf>
    <xf numFmtId="0" fontId="52" fillId="126" borderId="137" applyNumberFormat="0" applyProtection="0">
      <alignment horizontal="left" vertical="center" indent="1"/>
    </xf>
    <xf numFmtId="284" fontId="52" fillId="126" borderId="137" applyNumberFormat="0" applyProtection="0">
      <alignment horizontal="left" vertical="center" indent="1"/>
    </xf>
    <xf numFmtId="0" fontId="360" fillId="110" borderId="139" applyNumberFormat="0" applyProtection="0">
      <alignment vertical="center"/>
    </xf>
    <xf numFmtId="284" fontId="360" fillId="110" borderId="139" applyNumberFormat="0" applyProtection="0">
      <alignment vertical="center"/>
    </xf>
    <xf numFmtId="0" fontId="363" fillId="110" borderId="139" applyNumberFormat="0" applyProtection="0">
      <alignment vertical="center"/>
    </xf>
    <xf numFmtId="284" fontId="363" fillId="110" borderId="139" applyNumberFormat="0" applyProtection="0">
      <alignment vertical="center"/>
    </xf>
    <xf numFmtId="0" fontId="328" fillId="138" borderId="140" applyNumberFormat="0" applyProtection="0">
      <alignment horizontal="left" vertical="center" indent="1"/>
    </xf>
    <xf numFmtId="284" fontId="328" fillId="138" borderId="140" applyNumberFormat="0" applyProtection="0">
      <alignment horizontal="left" vertical="center" indent="1"/>
    </xf>
    <xf numFmtId="0" fontId="326" fillId="141" borderId="137" applyNumberFormat="0" applyProtection="0">
      <alignment horizontal="left" vertical="center" indent="1"/>
    </xf>
    <xf numFmtId="284" fontId="326" fillId="141" borderId="137" applyNumberFormat="0" applyProtection="0">
      <alignment horizontal="left" vertical="center" indent="1"/>
    </xf>
    <xf numFmtId="0" fontId="366" fillId="143" borderId="140" applyNumberFormat="0" applyProtection="0">
      <alignment horizontal="left" vertical="center" indent="1"/>
    </xf>
    <xf numFmtId="284" fontId="366" fillId="143" borderId="140" applyNumberFormat="0" applyProtection="0">
      <alignment horizontal="left" vertical="center" indent="1"/>
    </xf>
    <xf numFmtId="0" fontId="367" fillId="33" borderId="131" applyNumberFormat="0" applyProtection="0">
      <alignment horizontal="right" vertical="center"/>
    </xf>
    <xf numFmtId="284" fontId="367" fillId="33" borderId="131" applyNumberFormat="0" applyProtection="0">
      <alignment horizontal="right" vertical="center"/>
    </xf>
    <xf numFmtId="0" fontId="333" fillId="144" borderId="141" applyNumberFormat="0" applyProtection="0">
      <alignment horizontal="center"/>
    </xf>
    <xf numFmtId="284" fontId="333" fillId="144" borderId="141" applyNumberFormat="0" applyProtection="0">
      <alignment horizontal="center"/>
    </xf>
    <xf numFmtId="3" fontId="370" fillId="83" borderId="129">
      <alignment horizontal="left" vertical="top" wrapText="1"/>
      <protection locked="0"/>
    </xf>
    <xf numFmtId="3" fontId="370" fillId="83" borderId="129">
      <alignment horizontal="left" vertical="top" wrapText="1"/>
      <protection locked="0"/>
    </xf>
    <xf numFmtId="287" fontId="52" fillId="0" borderId="142" applyAlignment="0"/>
    <xf numFmtId="287" fontId="372" fillId="0" borderId="142" applyFill="0" applyAlignment="0" applyProtection="0"/>
    <xf numFmtId="0" fontId="288" fillId="0" borderId="131" applyNumberFormat="0" applyFill="0" applyAlignment="0" applyProtection="0"/>
    <xf numFmtId="284" fontId="288" fillId="0" borderId="131" applyNumberFormat="0" applyFill="0" applyAlignment="0" applyProtection="0"/>
    <xf numFmtId="0" fontId="288" fillId="0" borderId="131" applyNumberFormat="0" applyFill="0" applyAlignment="0" applyProtection="0"/>
    <xf numFmtId="0" fontId="288" fillId="0" borderId="131" applyNumberFormat="0" applyFill="0" applyAlignment="0" applyProtection="0"/>
    <xf numFmtId="252" fontId="372" fillId="0" borderId="135" applyFill="0"/>
    <xf numFmtId="252" fontId="372" fillId="0" borderId="142" applyFill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0" fontId="378" fillId="0" borderId="144" applyNumberFormat="0" applyFill="0" applyAlignment="0" applyProtection="0"/>
    <xf numFmtId="0" fontId="378" fillId="0" borderId="143" applyNumberFormat="0" applyFill="0" applyAlignment="0" applyProtection="0"/>
    <xf numFmtId="0" fontId="378" fillId="0" borderId="143" applyNumberFormat="0" applyFill="0" applyAlignment="0" applyProtection="0"/>
    <xf numFmtId="252" fontId="52" fillId="0" borderId="135" applyFill="0"/>
    <xf numFmtId="252" fontId="52" fillId="0" borderId="142" applyFill="0"/>
    <xf numFmtId="0" fontId="239" fillId="80" borderId="137" applyNumberFormat="0" applyAlignment="0" applyProtection="0"/>
    <xf numFmtId="284" fontId="239" fillId="80" borderId="137" applyNumberFormat="0" applyAlignment="0" applyProtection="0"/>
    <xf numFmtId="0" fontId="239" fillId="80" borderId="137" applyNumberFormat="0" applyAlignment="0" applyProtection="0"/>
    <xf numFmtId="0" fontId="239" fillId="80" borderId="137" applyNumberFormat="0" applyAlignment="0" applyProtection="0"/>
    <xf numFmtId="0" fontId="240" fillId="80" borderId="133" applyNumberFormat="0" applyAlignment="0" applyProtection="0"/>
    <xf numFmtId="284" fontId="240" fillId="80" borderId="133" applyNumberFormat="0" applyAlignment="0" applyProtection="0"/>
    <xf numFmtId="0" fontId="240" fillId="80" borderId="133" applyNumberFormat="0" applyAlignment="0" applyProtection="0"/>
    <xf numFmtId="0" fontId="240" fillId="80" borderId="133" applyNumberFormat="0" applyAlignment="0" applyProtection="0"/>
    <xf numFmtId="0" fontId="247" fillId="67" borderId="133" applyNumberFormat="0" applyAlignment="0" applyProtection="0"/>
    <xf numFmtId="284" fontId="247" fillId="67" borderId="133" applyNumberFormat="0" applyAlignment="0" applyProtection="0"/>
    <xf numFmtId="0" fontId="247" fillId="67" borderId="133" applyNumberFormat="0" applyAlignment="0" applyProtection="0"/>
    <xf numFmtId="0" fontId="247" fillId="67" borderId="133" applyNumberFormat="0" applyAlignment="0" applyProtection="0"/>
    <xf numFmtId="0" fontId="249" fillId="0" borderId="144" applyNumberFormat="0" applyFill="0" applyAlignment="0" applyProtection="0"/>
    <xf numFmtId="284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249" fillId="0" borderId="144" applyNumberFormat="0" applyFill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284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6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48" fillId="82" borderId="136" applyNumberFormat="0" applyFont="0" applyAlignment="0" applyProtection="0"/>
    <xf numFmtId="0" fontId="386" fillId="80" borderId="133" applyNumberFormat="0" applyAlignment="0" applyProtection="0">
      <alignment vertical="center"/>
    </xf>
    <xf numFmtId="0" fontId="5" fillId="82" borderId="136" applyNumberFormat="0" applyFont="0" applyAlignment="0" applyProtection="0">
      <alignment vertical="center"/>
    </xf>
    <xf numFmtId="0" fontId="392" fillId="0" borderId="144" applyNumberFormat="0" applyFill="0" applyAlignment="0" applyProtection="0">
      <alignment vertical="center"/>
    </xf>
    <xf numFmtId="0" fontId="393" fillId="67" borderId="133" applyNumberFormat="0" applyAlignment="0" applyProtection="0">
      <alignment vertical="center"/>
    </xf>
    <xf numFmtId="0" fontId="399" fillId="80" borderId="137" applyNumberFormat="0" applyAlignment="0" applyProtection="0">
      <alignment vertical="center"/>
    </xf>
    <xf numFmtId="0" fontId="91" fillId="0" borderId="147">
      <alignment horizontal="center"/>
    </xf>
    <xf numFmtId="284" fontId="360" fillId="127" borderId="157" applyNumberFormat="0" applyProtection="0">
      <alignment horizontal="right"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284" fontId="314" fillId="116" borderId="134"/>
    <xf numFmtId="0" fontId="309" fillId="33" borderId="134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54" fillId="80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90" fillId="67" borderId="133" applyNumberForma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43" fillId="82" borderId="136" applyNumberFormat="0" applyFont="0" applyAlignment="0" applyProtection="0"/>
    <xf numFmtId="0" fontId="134" fillId="82" borderId="136" applyNumberFormat="0" applyFont="0" applyAlignment="0" applyProtection="0">
      <alignment vertical="center"/>
    </xf>
    <xf numFmtId="0" fontId="5" fillId="82" borderId="136" applyNumberFormat="0" applyFont="0" applyAlignment="0" applyProtection="0"/>
    <xf numFmtId="0" fontId="258" fillId="67" borderId="133" applyNumberFormat="0" applyAlignment="0" applyProtection="0">
      <alignment vertical="center"/>
    </xf>
    <xf numFmtId="0" fontId="268" fillId="80" borderId="133" applyNumberFormat="0" applyAlignment="0" applyProtection="0">
      <alignment vertical="center"/>
    </xf>
    <xf numFmtId="0" fontId="299" fillId="82" borderId="154" applyNumberFormat="0" applyFont="0" applyAlignment="0" applyProtection="0"/>
    <xf numFmtId="0" fontId="332" fillId="53" borderId="151" applyNumberFormat="0" applyAlignment="0" applyProtection="0"/>
    <xf numFmtId="0" fontId="346" fillId="112" borderId="155" applyNumberFormat="0" applyAlignment="0" applyProtection="0"/>
    <xf numFmtId="0" fontId="346" fillId="112" borderId="155" applyNumberFormat="0" applyAlignment="0" applyProtection="0"/>
    <xf numFmtId="0" fontId="299" fillId="82" borderId="154" applyNumberFormat="0" applyFont="0" applyAlignment="0" applyProtection="0"/>
    <xf numFmtId="10" fontId="101" fillId="59" borderId="147" applyNumberFormat="0" applyBorder="0" applyAlignment="0" applyProtection="0"/>
    <xf numFmtId="0" fontId="346" fillId="112" borderId="155" applyNumberFormat="0" applyAlignment="0" applyProtection="0"/>
    <xf numFmtId="284" fontId="367" fillId="33" borderId="149" applyNumberFormat="0" applyProtection="0">
      <alignment horizontal="right" vertical="center"/>
    </xf>
    <xf numFmtId="0" fontId="48" fillId="82" borderId="136" applyNumberFormat="0" applyFont="0" applyAlignment="0" applyProtection="0"/>
    <xf numFmtId="284" fontId="247" fillId="67" borderId="133" applyNumberFormat="0" applyAlignment="0" applyProtection="0"/>
    <xf numFmtId="0" fontId="77" fillId="0" borderId="130">
      <alignment horizontal="left" vertical="center"/>
    </xf>
    <xf numFmtId="0" fontId="77" fillId="0" borderId="130">
      <alignment horizontal="left" vertical="center"/>
    </xf>
    <xf numFmtId="287" fontId="313" fillId="115" borderId="131" applyProtection="0">
      <alignment horizontal="center"/>
    </xf>
    <xf numFmtId="3" fontId="370" fillId="83" borderId="147">
      <alignment horizontal="left" vertical="top" wrapText="1"/>
      <protection locked="0"/>
    </xf>
    <xf numFmtId="284" fontId="360" fillId="130" borderId="157" applyNumberFormat="0" applyProtection="0">
      <alignment horizontal="right" vertical="center"/>
    </xf>
    <xf numFmtId="0" fontId="399" fillId="80" borderId="137" applyNumberFormat="0" applyAlignment="0" applyProtection="0">
      <alignment vertical="center"/>
    </xf>
    <xf numFmtId="0" fontId="48" fillId="82" borderId="136" applyNumberFormat="0" applyFont="0" applyAlignment="0" applyProtection="0"/>
    <xf numFmtId="0" fontId="240" fillId="80" borderId="133" applyNumberFormat="0" applyAlignment="0" applyProtection="0"/>
    <xf numFmtId="0" fontId="77" fillId="0" borderId="130">
      <alignment horizontal="left" vertical="center"/>
    </xf>
    <xf numFmtId="0" fontId="314" fillId="116" borderId="134"/>
    <xf numFmtId="284" fontId="309" fillId="33" borderId="134"/>
    <xf numFmtId="0" fontId="333" fillId="114" borderId="149" applyNumberFormat="0" applyAlignment="0" applyProtection="0"/>
    <xf numFmtId="0" fontId="143" fillId="82" borderId="154" applyNumberFormat="0" applyFont="0" applyAlignment="0" applyProtection="0"/>
    <xf numFmtId="0" fontId="48" fillId="82" borderId="136" applyNumberFormat="0" applyFont="0" applyAlignment="0" applyProtection="0"/>
    <xf numFmtId="0" fontId="247" fillId="67" borderId="133" applyNumberFormat="0" applyAlignment="0" applyProtection="0"/>
    <xf numFmtId="0" fontId="77" fillId="0" borderId="130">
      <alignment horizontal="left" vertical="center"/>
    </xf>
    <xf numFmtId="0" fontId="317" fillId="0" borderId="135">
      <alignment horizontal="left" vertical="center"/>
    </xf>
    <xf numFmtId="284" fontId="309" fillId="33" borderId="134"/>
    <xf numFmtId="287" fontId="52" fillId="0" borderId="160" applyAlignment="0"/>
    <xf numFmtId="0" fontId="190" fillId="67" borderId="151" applyNumberFormat="0" applyAlignment="0" applyProtection="0"/>
    <xf numFmtId="0" fontId="367" fillId="33" borderId="149" applyNumberFormat="0" applyProtection="0">
      <alignment horizontal="right" vertical="center"/>
    </xf>
    <xf numFmtId="0" fontId="363" fillId="110" borderId="157" applyNumberFormat="0" applyProtection="0">
      <alignment vertical="center"/>
    </xf>
    <xf numFmtId="0" fontId="360" fillId="134" borderId="157" applyNumberFormat="0" applyProtection="0">
      <alignment horizontal="right" vertical="center"/>
    </xf>
    <xf numFmtId="0" fontId="360" fillId="130" borderId="157" applyNumberFormat="0" applyProtection="0">
      <alignment horizontal="right" vertical="center"/>
    </xf>
    <xf numFmtId="0" fontId="360" fillId="127" borderId="157" applyNumberFormat="0" applyProtection="0">
      <alignment horizontal="right" vertical="center"/>
    </xf>
    <xf numFmtId="0" fontId="332" fillId="67" borderId="151" applyNumberFormat="0" applyAlignment="0" applyProtection="0"/>
    <xf numFmtId="0" fontId="46" fillId="82" borderId="270" applyNumberFormat="0" applyFont="0" applyAlignment="0" applyProtection="0"/>
    <xf numFmtId="166" fontId="1" fillId="0" borderId="0" applyFont="0" applyFill="0" applyBorder="0" applyAlignment="0" applyProtection="0"/>
    <xf numFmtId="0" fontId="77" fillId="0" borderId="246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4" fontId="207" fillId="87" borderId="187" applyNumberFormat="0" applyProtection="0">
      <alignment horizontal="left" vertical="center"/>
    </xf>
    <xf numFmtId="0" fontId="378" fillId="0" borderId="194" applyNumberFormat="0" applyFill="0" applyAlignment="0" applyProtection="0"/>
    <xf numFmtId="0" fontId="5" fillId="99" borderId="271" applyNumberFormat="0" applyProtection="0">
      <alignment vertical="center"/>
    </xf>
    <xf numFmtId="0" fontId="5" fillId="0" borderId="221" applyNumberFormat="0" applyProtection="0">
      <alignment horizontal="left" vertical="center" indent="1"/>
    </xf>
    <xf numFmtId="287" fontId="313" fillId="115" borderId="181" applyProtection="0">
      <alignment horizontal="center"/>
    </xf>
    <xf numFmtId="0" fontId="249" fillId="0" borderId="194" applyNumberFormat="0" applyFill="0" applyAlignment="0" applyProtection="0"/>
    <xf numFmtId="284" fontId="366" fillId="143" borderId="190" applyNumberFormat="0" applyProtection="0">
      <alignment horizontal="left" vertical="center" indent="1"/>
    </xf>
    <xf numFmtId="5" fontId="275" fillId="0" borderId="182" applyAlignment="0" applyProtection="0"/>
    <xf numFmtId="255" fontId="24" fillId="0" borderId="182" applyFill="0" applyProtection="0"/>
    <xf numFmtId="9" fontId="108" fillId="0" borderId="18" applyNumberFormat="0" applyBorder="0"/>
    <xf numFmtId="284" fontId="357" fillId="125" borderId="255" applyNumberFormat="0" applyProtection="0">
      <alignment vertical="center"/>
    </xf>
    <xf numFmtId="0" fontId="52" fillId="140" borderId="253" applyNumberFormat="0" applyProtection="0">
      <alignment horizontal="left" vertical="center" indent="1"/>
    </xf>
    <xf numFmtId="4" fontId="76" fillId="91" borderId="221" applyNumberFormat="0" applyProtection="0">
      <alignment horizontal="right" vertical="center"/>
    </xf>
    <xf numFmtId="284" fontId="333" fillId="114" borderId="265" applyNumberFormat="0" applyAlignment="0" applyProtection="0"/>
    <xf numFmtId="284" fontId="360" fillId="127" borderId="255" applyNumberFormat="0" applyProtection="0">
      <alignment horizontal="right" vertical="center"/>
    </xf>
    <xf numFmtId="0" fontId="309" fillId="33" borderId="250"/>
    <xf numFmtId="0" fontId="360" fillId="134" borderId="223" applyNumberFormat="0" applyProtection="0">
      <alignment horizontal="right" vertical="center"/>
    </xf>
    <xf numFmtId="0" fontId="77" fillId="0" borderId="198">
      <alignment horizontal="left" vertical="center"/>
    </xf>
    <xf numFmtId="0" fontId="143" fillId="82" borderId="186" applyNumberFormat="0" applyFont="0" applyAlignment="0" applyProtection="0"/>
    <xf numFmtId="0" fontId="48" fillId="82" borderId="186" applyNumberFormat="0" applyFont="0" applyAlignment="0" applyProtection="0"/>
    <xf numFmtId="0" fontId="249" fillId="0" borderId="194" applyNumberFormat="0" applyFill="0" applyAlignment="0" applyProtection="0"/>
    <xf numFmtId="0" fontId="239" fillId="80" borderId="187" applyNumberFormat="0" applyAlignment="0" applyProtection="0"/>
    <xf numFmtId="0" fontId="366" fillId="143" borderId="190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0" fontId="290" fillId="112" borderId="183" applyNumberFormat="0" applyAlignment="0" applyProtection="0"/>
    <xf numFmtId="0" fontId="91" fillId="0" borderId="179">
      <alignment horizontal="center"/>
    </xf>
    <xf numFmtId="4" fontId="207" fillId="88" borderId="187" applyNumberFormat="0" applyProtection="0">
      <alignment horizontal="center" vertical="top"/>
    </xf>
    <xf numFmtId="0" fontId="5" fillId="0" borderId="187" applyNumberFormat="0" applyProtection="0">
      <alignment horizontal="left" vertical="center" indent="1"/>
    </xf>
    <xf numFmtId="4" fontId="210" fillId="104" borderId="187" applyNumberFormat="0" applyProtection="0">
      <alignment horizontal="right" vertical="center"/>
    </xf>
    <xf numFmtId="284" fontId="46" fillId="82" borderId="220" applyNumberFormat="0" applyFont="0" applyAlignment="0" applyProtection="0"/>
    <xf numFmtId="287" fontId="333" fillId="124" borderId="206" applyProtection="0">
      <alignment horizontal="center"/>
    </xf>
    <xf numFmtId="284" fontId="360" fillId="131" borderId="207" applyNumberFormat="0" applyProtection="0">
      <alignment horizontal="right" vertical="center"/>
    </xf>
    <xf numFmtId="284" fontId="52" fillId="140" borderId="205" applyNumberFormat="0" applyProtection="0">
      <alignment horizontal="left" vertical="center" indent="1"/>
    </xf>
    <xf numFmtId="0" fontId="48" fillId="82" borderId="204" applyNumberFormat="0" applyFont="0" applyAlignment="0" applyProtection="0"/>
    <xf numFmtId="0" fontId="358" fillId="125" borderId="221" applyNumberFormat="0" applyProtection="0">
      <alignment horizontal="left" vertical="center" indent="1"/>
    </xf>
    <xf numFmtId="0" fontId="91" fillId="0" borderId="197">
      <alignment horizontal="center"/>
    </xf>
    <xf numFmtId="0" fontId="291" fillId="80" borderId="201" applyNumberFormat="0" applyAlignment="0" applyProtection="0"/>
    <xf numFmtId="0" fontId="247" fillId="67" borderId="201" applyNumberFormat="0" applyAlignment="0" applyProtection="0"/>
    <xf numFmtId="0" fontId="332" fillId="53" borderId="183" applyNumberFormat="0" applyAlignment="0" applyProtection="0"/>
    <xf numFmtId="284" fontId="317" fillId="0" borderId="185">
      <alignment horizontal="left" vertical="center"/>
    </xf>
    <xf numFmtId="0" fontId="317" fillId="0" borderId="185">
      <alignment horizontal="left" vertical="center"/>
    </xf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01" fillId="80" borderId="155" applyNumberFormat="0" applyAlignment="0" applyProtection="0"/>
    <xf numFmtId="0" fontId="201" fillId="80" borderId="155" applyNumberFormat="0" applyAlignment="0" applyProtection="0"/>
    <xf numFmtId="0" fontId="201" fillId="80" borderId="155" applyNumberFormat="0" applyAlignment="0" applyProtection="0"/>
    <xf numFmtId="0" fontId="148" fillId="52" borderId="195">
      <alignment horizontal="centerContinuous" vertical="top"/>
    </xf>
    <xf numFmtId="4" fontId="207" fillId="86" borderId="155" applyNumberFormat="0" applyProtection="0">
      <alignment vertical="center"/>
    </xf>
    <xf numFmtId="0" fontId="5" fillId="52" borderId="155" applyNumberFormat="0" applyProtection="0">
      <alignment vertical="center"/>
    </xf>
    <xf numFmtId="4" fontId="207" fillId="87" borderId="155" applyNumberFormat="0" applyProtection="0">
      <alignment horizontal="left" vertical="center"/>
    </xf>
    <xf numFmtId="4" fontId="207" fillId="88" borderId="155" applyNumberFormat="0" applyProtection="0">
      <alignment horizontal="center" vertical="top"/>
    </xf>
    <xf numFmtId="0" fontId="74" fillId="89" borderId="155" applyNumberFormat="0" applyProtection="0">
      <alignment horizontal="left" vertical="top"/>
    </xf>
    <xf numFmtId="4" fontId="76" fillId="90" borderId="155" applyNumberFormat="0" applyProtection="0">
      <alignment horizontal="right" vertical="center"/>
    </xf>
    <xf numFmtId="4" fontId="76" fillId="91" borderId="155" applyNumberFormat="0" applyProtection="0">
      <alignment horizontal="right" vertical="center"/>
    </xf>
    <xf numFmtId="4" fontId="76" fillId="51" borderId="155" applyNumberFormat="0" applyProtection="0">
      <alignment horizontal="right" vertical="center"/>
    </xf>
    <xf numFmtId="4" fontId="76" fillId="92" borderId="155" applyNumberFormat="0" applyProtection="0">
      <alignment horizontal="right" vertical="center"/>
    </xf>
    <xf numFmtId="4" fontId="76" fillId="93" borderId="155" applyNumberFormat="0" applyProtection="0">
      <alignment horizontal="right" vertical="center"/>
    </xf>
    <xf numFmtId="4" fontId="76" fillId="94" borderId="155" applyNumberFormat="0" applyProtection="0">
      <alignment horizontal="right" vertical="center"/>
    </xf>
    <xf numFmtId="4" fontId="76" fillId="95" borderId="155" applyNumberFormat="0" applyProtection="0">
      <alignment horizontal="right" vertical="center"/>
    </xf>
    <xf numFmtId="4" fontId="76" fillId="96" borderId="155" applyNumberFormat="0" applyProtection="0">
      <alignment horizontal="right" vertical="center"/>
    </xf>
    <xf numFmtId="4" fontId="76" fillId="97" borderId="155" applyNumberFormat="0" applyProtection="0">
      <alignment horizontal="right" vertical="center"/>
    </xf>
    <xf numFmtId="0" fontId="5" fillId="99" borderId="155" applyNumberFormat="0" applyProtection="0">
      <alignment horizontal="left" vertical="center" indent="1"/>
    </xf>
    <xf numFmtId="4" fontId="76" fillId="100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1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102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52" borderId="155" applyNumberFormat="0" applyProtection="0">
      <alignment horizontal="left" vertical="center" indent="1"/>
    </xf>
    <xf numFmtId="0" fontId="5" fillId="0" borderId="155" applyNumberFormat="0" applyProtection="0">
      <alignment horizontal="left" vertical="center" indent="1"/>
    </xf>
    <xf numFmtId="0" fontId="5" fillId="99" borderId="155" applyNumberFormat="0" applyProtection="0">
      <alignment horizontal="left" vertical="center" indent="1"/>
    </xf>
    <xf numFmtId="0" fontId="76" fillId="99" borderId="155" applyNumberFormat="0" applyProtection="0">
      <alignment vertical="center"/>
    </xf>
    <xf numFmtId="0" fontId="5" fillId="99" borderId="155" applyNumberFormat="0" applyProtection="0">
      <alignment vertical="center"/>
    </xf>
    <xf numFmtId="0" fontId="76" fillId="99" borderId="155" applyNumberFormat="0" applyProtection="0">
      <alignment horizontal="left" vertical="center" indent="1"/>
    </xf>
    <xf numFmtId="0" fontId="76" fillId="99" borderId="155" applyNumberFormat="0" applyProtection="0">
      <alignment horizontal="left" vertical="center" indent="1"/>
    </xf>
    <xf numFmtId="3" fontId="76" fillId="56" borderId="155" applyProtection="0">
      <alignment horizontal="right" vertical="center"/>
    </xf>
    <xf numFmtId="0" fontId="5" fillId="0" borderId="155" applyNumberFormat="0" applyProtection="0">
      <alignment horizontal="right" vertical="center"/>
    </xf>
    <xf numFmtId="0" fontId="5" fillId="99" borderId="155" applyNumberFormat="0" applyProtection="0">
      <alignment horizontal="left" vertical="center" indent="1"/>
    </xf>
    <xf numFmtId="0" fontId="74" fillId="103" borderId="155" applyNumberFormat="0" applyProtection="0">
      <alignment horizontal="center" vertical="top"/>
    </xf>
    <xf numFmtId="4" fontId="210" fillId="104" borderId="155" applyNumberFormat="0" applyProtection="0">
      <alignment horizontal="right" vertical="center"/>
    </xf>
    <xf numFmtId="12" fontId="121" fillId="0" borderId="179">
      <alignment horizontal="center"/>
    </xf>
    <xf numFmtId="0" fontId="226" fillId="0" borderId="162" applyNumberFormat="0" applyFill="0" applyAlignment="0" applyProtection="0"/>
    <xf numFmtId="0" fontId="226" fillId="0" borderId="162" applyNumberFormat="0" applyFill="0" applyAlignment="0" applyProtection="0"/>
    <xf numFmtId="0" fontId="226" fillId="0" borderId="162" applyNumberFormat="0" applyFill="0" applyAlignment="0" applyProtection="0"/>
    <xf numFmtId="0" fontId="259" fillId="80" borderId="155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8" fillId="82" borderId="270" applyNumberFormat="0" applyFont="0" applyAlignment="0" applyProtection="0"/>
    <xf numFmtId="0" fontId="271" fillId="0" borderId="162" applyNumberFormat="0" applyFill="0" applyAlignment="0" applyProtection="0">
      <alignment vertical="center"/>
    </xf>
    <xf numFmtId="0" fontId="77" fillId="0" borderId="180">
      <alignment horizontal="left" vertical="center"/>
    </xf>
    <xf numFmtId="284" fontId="331" fillId="0" borderId="181" applyNumberFormat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0" fontId="91" fillId="0" borderId="179">
      <alignment horizontal="center"/>
    </xf>
    <xf numFmtId="0" fontId="360" fillId="127" borderId="189" applyNumberFormat="0" applyProtection="0">
      <alignment horizontal="right" vertical="center"/>
    </xf>
    <xf numFmtId="9" fontId="108" fillId="0" borderId="18" applyNumberFormat="0" applyBorder="0"/>
    <xf numFmtId="0" fontId="309" fillId="33" borderId="184"/>
    <xf numFmtId="0" fontId="360" fillId="138" borderId="189" applyNumberFormat="0" applyProtection="0">
      <alignment horizontal="right" vertical="center"/>
    </xf>
    <xf numFmtId="9" fontId="108" fillId="0" borderId="18" applyNumberFormat="0" applyBorder="0"/>
    <xf numFmtId="0" fontId="5" fillId="82" borderId="186" applyNumberFormat="0" applyFont="0" applyAlignment="0" applyProtection="0"/>
    <xf numFmtId="0" fontId="332" fillId="53" borderId="183" applyNumberFormat="0" applyAlignment="0" applyProtection="0"/>
    <xf numFmtId="0" fontId="290" fillId="112" borderId="183" applyNumberFormat="0" applyAlignment="0" applyProtection="0"/>
    <xf numFmtId="284" fontId="360" fillId="131" borderId="189" applyNumberFormat="0" applyProtection="0">
      <alignment horizontal="right" vertical="center"/>
    </xf>
    <xf numFmtId="284" fontId="317" fillId="0" borderId="185">
      <alignment horizontal="left" vertical="center"/>
    </xf>
    <xf numFmtId="284" fontId="360" fillId="110" borderId="189" applyNumberFormat="0" applyProtection="0">
      <alignment vertical="center"/>
    </xf>
    <xf numFmtId="0" fontId="346" fillId="80" borderId="187" applyNumberFormat="0" applyAlignment="0" applyProtection="0"/>
    <xf numFmtId="287" fontId="313" fillId="115" borderId="265" applyProtection="0">
      <alignment horizontal="center"/>
    </xf>
    <xf numFmtId="0" fontId="240" fillId="80" borderId="183" applyNumberFormat="0" applyAlignment="0" applyProtection="0"/>
    <xf numFmtId="0" fontId="143" fillId="82" borderId="252" applyNumberFormat="0" applyFont="0" applyAlignment="0" applyProtection="0"/>
    <xf numFmtId="0" fontId="5" fillId="99" borderId="221" applyNumberFormat="0" applyProtection="0">
      <alignment horizontal="left" vertical="center" indent="1"/>
    </xf>
    <xf numFmtId="0" fontId="317" fillId="0" borderId="185">
      <alignment horizontal="left" vertical="center"/>
    </xf>
    <xf numFmtId="0" fontId="143" fillId="82" borderId="186" applyNumberFormat="0" applyFont="0" applyAlignment="0" applyProtection="0"/>
    <xf numFmtId="284" fontId="363" fillId="110" borderId="255" applyNumberFormat="0" applyProtection="0">
      <alignment vertical="center"/>
    </xf>
    <xf numFmtId="287" fontId="52" fillId="0" borderId="192" applyAlignment="0"/>
    <xf numFmtId="5" fontId="275" fillId="0" borderId="232" applyAlignment="0" applyProtection="0"/>
    <xf numFmtId="0" fontId="378" fillId="0" borderId="260" applyNumberFormat="0" applyFill="0" applyAlignment="0" applyProtection="0"/>
    <xf numFmtId="4" fontId="76" fillId="95" borderId="221" applyNumberFormat="0" applyProtection="0">
      <alignment horizontal="right" vertical="center"/>
    </xf>
    <xf numFmtId="0" fontId="290" fillId="112" borderId="249" applyNumberFormat="0" applyAlignment="0" applyProtection="0"/>
    <xf numFmtId="0" fontId="360" fillId="120" borderId="255" applyNumberFormat="0" applyProtection="0">
      <alignment horizontal="right" vertical="center"/>
    </xf>
    <xf numFmtId="0" fontId="77" fillId="0" borderId="264">
      <alignment horizontal="left" vertical="center"/>
    </xf>
    <xf numFmtId="0" fontId="399" fillId="80" borderId="205" applyNumberFormat="0" applyAlignment="0" applyProtection="0">
      <alignment vertical="center"/>
    </xf>
    <xf numFmtId="0" fontId="143" fillId="82" borderId="186" applyNumberFormat="0" applyFont="0" applyAlignment="0" applyProtection="0"/>
    <xf numFmtId="0" fontId="393" fillId="67" borderId="183" applyNumberFormat="0" applyAlignment="0" applyProtection="0">
      <alignment vertical="center"/>
    </xf>
    <xf numFmtId="284" fontId="46" fillId="82" borderId="186" applyNumberFormat="0" applyFont="0" applyAlignment="0" applyProtection="0"/>
    <xf numFmtId="0" fontId="240" fillId="80" borderId="183" applyNumberFormat="0" applyAlignment="0" applyProtection="0"/>
    <xf numFmtId="284" fontId="333" fillId="144" borderId="191" applyNumberFormat="0" applyProtection="0">
      <alignment horizontal="center"/>
    </xf>
    <xf numFmtId="284" fontId="360" fillId="110" borderId="189" applyNumberFormat="0" applyProtection="0">
      <alignment vertical="center"/>
    </xf>
    <xf numFmtId="0" fontId="291" fillId="80" borderId="183" applyNumberFormat="0" applyAlignment="0" applyProtection="0"/>
    <xf numFmtId="0" fontId="91" fillId="0" borderId="179">
      <alignment horizontal="center"/>
    </xf>
    <xf numFmtId="0" fontId="201" fillId="80" borderId="187" applyNumberFormat="0" applyAlignment="0" applyProtection="0"/>
    <xf numFmtId="4" fontId="76" fillId="97" borderId="187" applyNumberFormat="0" applyProtection="0">
      <alignment horizontal="right" vertical="center"/>
    </xf>
    <xf numFmtId="0" fontId="76" fillId="99" borderId="187" applyNumberFormat="0" applyProtection="0">
      <alignment horizontal="left" vertical="center" indent="1"/>
    </xf>
    <xf numFmtId="0" fontId="46" fillId="82" borderId="220" applyNumberFormat="0" applyFont="0" applyAlignment="0" applyProtection="0"/>
    <xf numFmtId="0" fontId="346" fillId="80" borderId="205" applyNumberFormat="0" applyAlignment="0" applyProtection="0"/>
    <xf numFmtId="0" fontId="360" fillId="129" borderId="207" applyNumberFormat="0" applyProtection="0">
      <alignment horizontal="right" vertical="center"/>
    </xf>
    <xf numFmtId="0" fontId="360" fillId="138" borderId="207" applyNumberFormat="0" applyProtection="0">
      <alignment horizontal="right" vertical="center"/>
    </xf>
    <xf numFmtId="0" fontId="249" fillId="0" borderId="212" applyNumberFormat="0" applyFill="0" applyAlignment="0" applyProtection="0"/>
    <xf numFmtId="0" fontId="258" fillId="67" borderId="201" applyNumberFormat="0" applyAlignment="0" applyProtection="0">
      <alignment vertical="center"/>
    </xf>
    <xf numFmtId="15" fontId="286" fillId="111" borderId="199">
      <alignment horizontal="center"/>
    </xf>
    <xf numFmtId="0" fontId="332" fillId="53" borderId="201" applyNumberFormat="0" applyAlignment="0" applyProtection="0"/>
    <xf numFmtId="10" fontId="101" fillId="59" borderId="179" applyNumberFormat="0" applyBorder="0" applyAlignment="0" applyProtection="0"/>
    <xf numFmtId="15" fontId="286" fillId="111" borderId="181">
      <alignment horizontal="center"/>
    </xf>
    <xf numFmtId="284" fontId="360" fillId="120" borderId="189" applyNumberFormat="0" applyProtection="0">
      <alignment horizontal="right" vertical="center"/>
    </xf>
    <xf numFmtId="0" fontId="314" fillId="116" borderId="184"/>
    <xf numFmtId="284" fontId="52" fillId="140" borderId="187" applyNumberFormat="0" applyProtection="0">
      <alignment horizontal="left" vertical="center" indent="1"/>
    </xf>
    <xf numFmtId="0" fontId="154" fillId="80" borderId="183" applyNumberFormat="0" applyAlignment="0" applyProtection="0"/>
    <xf numFmtId="0" fontId="346" fillId="112" borderId="187" applyNumberFormat="0" applyAlignment="0" applyProtection="0"/>
    <xf numFmtId="284" fontId="360" fillId="138" borderId="255" applyNumberFormat="0" applyProtection="0">
      <alignment horizontal="right" vertical="center"/>
    </xf>
    <xf numFmtId="287" fontId="52" fillId="0" borderId="192" applyAlignment="0"/>
    <xf numFmtId="0" fontId="366" fillId="143" borderId="190" applyNumberFormat="0" applyProtection="0">
      <alignment horizontal="left" vertical="center" indent="1"/>
    </xf>
    <xf numFmtId="0" fontId="332" fillId="67" borderId="183" applyNumberFormat="0" applyAlignment="0" applyProtection="0"/>
    <xf numFmtId="0" fontId="332" fillId="67" borderId="183" applyNumberFormat="0" applyAlignment="0" applyProtection="0"/>
    <xf numFmtId="0" fontId="290" fillId="112" borderId="151" applyNumberFormat="0" applyAlignment="0" applyProtection="0"/>
    <xf numFmtId="0" fontId="291" fillId="80" borderId="151" applyNumberFormat="0" applyAlignment="0" applyProtection="0"/>
    <xf numFmtId="0" fontId="291" fillId="80" borderId="151" applyNumberFormat="0" applyAlignment="0" applyProtection="0"/>
    <xf numFmtId="0" fontId="332" fillId="53" borderId="267" applyNumberFormat="0" applyAlignment="0" applyProtection="0"/>
    <xf numFmtId="0" fontId="91" fillId="0" borderId="245">
      <alignment horizontal="center"/>
    </xf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284" fontId="247" fillId="67" borderId="183" applyNumberFormat="0" applyAlignment="0" applyProtection="0"/>
    <xf numFmtId="0" fontId="247" fillId="67" borderId="183" applyNumberFormat="0" applyAlignment="0" applyProtection="0"/>
    <xf numFmtId="284" fontId="239" fillId="80" borderId="187" applyNumberFormat="0" applyAlignment="0" applyProtection="0"/>
    <xf numFmtId="0" fontId="360" fillId="110" borderId="189" applyNumberFormat="0" applyProtection="0">
      <alignment vertical="center"/>
    </xf>
    <xf numFmtId="0" fontId="360" fillId="133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0" fontId="360" fillId="127" borderId="189" applyNumberFormat="0" applyProtection="0">
      <alignment horizontal="right" vertical="center"/>
    </xf>
    <xf numFmtId="255" fontId="24" fillId="0" borderId="232" applyFill="0" applyProtection="0"/>
    <xf numFmtId="0" fontId="193" fillId="0" borderId="229">
      <alignment horizontal="center"/>
    </xf>
    <xf numFmtId="0" fontId="299" fillId="82" borderId="186" applyNumberFormat="0" applyFont="0" applyAlignment="0" applyProtection="0"/>
    <xf numFmtId="0" fontId="332" fillId="67" borderId="183" applyNumberFormat="0" applyAlignment="0" applyProtection="0"/>
    <xf numFmtId="0" fontId="291" fillId="80" borderId="249" applyNumberFormat="0" applyAlignment="0" applyProtection="0"/>
    <xf numFmtId="0" fontId="291" fillId="80" borderId="183" applyNumberFormat="0" applyAlignment="0" applyProtection="0"/>
    <xf numFmtId="0" fontId="317" fillId="0" borderId="153">
      <alignment horizontal="left" vertical="center"/>
    </xf>
    <xf numFmtId="284" fontId="317" fillId="0" borderId="153">
      <alignment horizontal="left" vertical="center"/>
    </xf>
    <xf numFmtId="0" fontId="332" fillId="53" borderId="151" applyNumberFormat="0" applyAlignment="0" applyProtection="0"/>
    <xf numFmtId="0" fontId="332" fillId="67" borderId="151" applyNumberFormat="0" applyAlignment="0" applyProtection="0"/>
    <xf numFmtId="0" fontId="332" fillId="67" borderId="151" applyNumberFormat="0" applyAlignment="0" applyProtection="0"/>
    <xf numFmtId="0" fontId="271" fillId="0" borderId="194" applyNumberFormat="0" applyFill="0" applyAlignment="0" applyProtection="0">
      <alignment vertical="center"/>
    </xf>
    <xf numFmtId="0" fontId="259" fillId="80" borderId="187" applyNumberFormat="0" applyAlignment="0" applyProtection="0">
      <alignment vertical="center"/>
    </xf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0" fontId="205" fillId="1" borderId="180" applyNumberFormat="0" applyFont="0" applyAlignment="0">
      <alignment horizontal="center"/>
    </xf>
    <xf numFmtId="4" fontId="210" fillId="104" borderId="187" applyNumberFormat="0" applyProtection="0">
      <alignment horizontal="right" vertical="center"/>
    </xf>
    <xf numFmtId="0" fontId="74" fillId="103" borderId="187" applyNumberFormat="0" applyProtection="0">
      <alignment horizontal="center" vertical="top"/>
    </xf>
    <xf numFmtId="0" fontId="5" fillId="99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3" fontId="76" fillId="56" borderId="187" applyProtection="0">
      <alignment horizontal="right" vertical="center"/>
    </xf>
    <xf numFmtId="0" fontId="76" fillId="99" borderId="187" applyNumberFormat="0" applyProtection="0">
      <alignment horizontal="left" vertical="center" indent="1"/>
    </xf>
    <xf numFmtId="0" fontId="76" fillId="99" borderId="187" applyNumberFormat="0" applyProtection="0">
      <alignment horizontal="left" vertical="center" indent="1"/>
    </xf>
    <xf numFmtId="0" fontId="5" fillId="99" borderId="187" applyNumberFormat="0" applyProtection="0">
      <alignment vertical="center"/>
    </xf>
    <xf numFmtId="0" fontId="76" fillId="99" borderId="187" applyNumberFormat="0" applyProtection="0">
      <alignment vertical="center"/>
    </xf>
    <xf numFmtId="0" fontId="5" fillId="99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52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2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6" fillId="100" borderId="187" applyNumberFormat="0" applyProtection="0">
      <alignment horizontal="left" vertical="center" indent="1"/>
    </xf>
    <xf numFmtId="0" fontId="5" fillId="99" borderId="187" applyNumberFormat="0" applyProtection="0">
      <alignment horizontal="left" vertical="center" indent="1"/>
    </xf>
    <xf numFmtId="4" fontId="76" fillId="97" borderId="187" applyNumberFormat="0" applyProtection="0">
      <alignment horizontal="right" vertical="center"/>
    </xf>
    <xf numFmtId="4" fontId="76" fillId="96" borderId="187" applyNumberFormat="0" applyProtection="0">
      <alignment horizontal="right" vertical="center"/>
    </xf>
    <xf numFmtId="4" fontId="76" fillId="95" borderId="187" applyNumberFormat="0" applyProtection="0">
      <alignment horizontal="right" vertical="center"/>
    </xf>
    <xf numFmtId="4" fontId="76" fillId="94" borderId="187" applyNumberFormat="0" applyProtection="0">
      <alignment horizontal="right" vertical="center"/>
    </xf>
    <xf numFmtId="4" fontId="76" fillId="93" borderId="187" applyNumberFormat="0" applyProtection="0">
      <alignment horizontal="right" vertical="center"/>
    </xf>
    <xf numFmtId="4" fontId="76" fillId="92" borderId="187" applyNumberFormat="0" applyProtection="0">
      <alignment horizontal="right" vertical="center"/>
    </xf>
    <xf numFmtId="4" fontId="76" fillId="51" borderId="187" applyNumberFormat="0" applyProtection="0">
      <alignment horizontal="right" vertical="center"/>
    </xf>
    <xf numFmtId="4" fontId="76" fillId="91" borderId="187" applyNumberFormat="0" applyProtection="0">
      <alignment horizontal="right" vertical="center"/>
    </xf>
    <xf numFmtId="4" fontId="76" fillId="90" borderId="187" applyNumberFormat="0" applyProtection="0">
      <alignment horizontal="right" vertical="center"/>
    </xf>
    <xf numFmtId="0" fontId="74" fillId="89" borderId="187" applyNumberFormat="0" applyProtection="0">
      <alignment horizontal="left" vertical="top"/>
    </xf>
    <xf numFmtId="4" fontId="207" fillId="88" borderId="187" applyNumberFormat="0" applyProtection="0">
      <alignment horizontal="center" vertical="top"/>
    </xf>
    <xf numFmtId="4" fontId="207" fillId="86" borderId="187" applyNumberFormat="0" applyProtection="0">
      <alignment vertical="center"/>
    </xf>
    <xf numFmtId="0" fontId="201" fillId="80" borderId="187" applyNumberFormat="0" applyAlignment="0" applyProtection="0"/>
    <xf numFmtId="0" fontId="201" fillId="80" borderId="187" applyNumberFormat="0" applyAlignment="0" applyProtection="0"/>
    <xf numFmtId="0" fontId="201" fillId="80" borderId="187" applyNumberFormat="0" applyAlignment="0" applyProtection="0"/>
    <xf numFmtId="0" fontId="193" fillId="0" borderId="179">
      <alignment horizontal="center"/>
    </xf>
    <xf numFmtId="0" fontId="94" fillId="1" borderId="195">
      <alignment horizontal="left"/>
    </xf>
    <xf numFmtId="262" fontId="185" fillId="0" borderId="195">
      <alignment horizontal="left"/>
    </xf>
    <xf numFmtId="258" fontId="24" fillId="0" borderId="182" applyFill="0" applyProtection="0"/>
    <xf numFmtId="0" fontId="299" fillId="82" borderId="154" applyNumberFormat="0" applyFont="0" applyAlignment="0" applyProtection="0"/>
    <xf numFmtId="0" fontId="5" fillId="82" borderId="154" applyNumberFormat="0" applyFont="0" applyAlignment="0" applyProtection="0"/>
    <xf numFmtId="0" fontId="5" fillId="82" borderId="154" applyNumberFormat="0" applyFont="0" applyAlignment="0" applyProtection="0"/>
    <xf numFmtId="0" fontId="346" fillId="112" borderId="155" applyNumberFormat="0" applyAlignment="0" applyProtection="0"/>
    <xf numFmtId="0" fontId="346" fillId="80" borderId="155" applyNumberFormat="0" applyAlignment="0" applyProtection="0"/>
    <xf numFmtId="0" fontId="346" fillId="80" borderId="155" applyNumberFormat="0" applyAlignment="0" applyProtection="0"/>
    <xf numFmtId="5" fontId="120" fillId="0" borderId="182" applyAlignment="0" applyProtection="0"/>
    <xf numFmtId="0" fontId="357" fillId="125" borderId="157" applyNumberFormat="0" applyProtection="0">
      <alignment vertical="center"/>
    </xf>
    <xf numFmtId="0" fontId="358" fillId="125" borderId="155" applyNumberFormat="0" applyProtection="0">
      <alignment horizontal="left" vertical="center" indent="1"/>
    </xf>
    <xf numFmtId="0" fontId="360" fillId="127" borderId="157" applyNumberFormat="0" applyProtection="0">
      <alignment horizontal="right" vertical="center"/>
    </xf>
    <xf numFmtId="0" fontId="360" fillId="128" borderId="157" applyNumberFormat="0" applyProtection="0">
      <alignment horizontal="right" vertical="center"/>
    </xf>
    <xf numFmtId="0" fontId="360" fillId="120" borderId="157" applyNumberFormat="0" applyProtection="0">
      <alignment horizontal="right" vertical="center"/>
    </xf>
    <xf numFmtId="0" fontId="360" fillId="129" borderId="157" applyNumberFormat="0" applyProtection="0">
      <alignment horizontal="right" vertical="center"/>
    </xf>
    <xf numFmtId="0" fontId="360" fillId="130" borderId="157" applyNumberFormat="0" applyProtection="0">
      <alignment horizontal="right" vertical="center"/>
    </xf>
    <xf numFmtId="0" fontId="360" fillId="131" borderId="157" applyNumberFormat="0" applyProtection="0">
      <alignment horizontal="right" vertical="center"/>
    </xf>
    <xf numFmtId="0" fontId="360" fillId="132" borderId="157" applyNumberFormat="0" applyProtection="0">
      <alignment horizontal="right" vertical="center"/>
    </xf>
    <xf numFmtId="0" fontId="360" fillId="133" borderId="157" applyNumberFormat="0" applyProtection="0">
      <alignment horizontal="right" vertical="center"/>
    </xf>
    <xf numFmtId="0" fontId="360" fillId="134" borderId="157" applyNumberFormat="0" applyProtection="0">
      <alignment horizontal="right" vertical="center"/>
    </xf>
    <xf numFmtId="0" fontId="360" fillId="138" borderId="157" applyNumberFormat="0" applyProtection="0">
      <alignment horizontal="right" vertical="center"/>
    </xf>
    <xf numFmtId="0" fontId="52" fillId="139" borderId="155" applyNumberFormat="0" applyProtection="0">
      <alignment horizontal="left" vertical="center" indent="1"/>
    </xf>
    <xf numFmtId="0" fontId="52" fillId="140" borderId="155" applyNumberFormat="0" applyProtection="0">
      <alignment horizontal="left" vertical="center" indent="1"/>
    </xf>
    <xf numFmtId="0" fontId="52" fillId="121" borderId="155" applyNumberFormat="0" applyProtection="0">
      <alignment horizontal="left" vertical="center" indent="1"/>
    </xf>
    <xf numFmtId="0" fontId="52" fillId="126" borderId="155" applyNumberFormat="0" applyProtection="0">
      <alignment horizontal="left" vertical="center" indent="1"/>
    </xf>
    <xf numFmtId="0" fontId="360" fillId="110" borderId="157" applyNumberFormat="0" applyProtection="0">
      <alignment vertical="center"/>
    </xf>
    <xf numFmtId="0" fontId="363" fillId="110" borderId="157" applyNumberFormat="0" applyProtection="0">
      <alignment vertical="center"/>
    </xf>
    <xf numFmtId="0" fontId="328" fillId="138" borderId="158" applyNumberFormat="0" applyProtection="0">
      <alignment horizontal="left" vertical="center" indent="1"/>
    </xf>
    <xf numFmtId="0" fontId="326" fillId="141" borderId="155" applyNumberFormat="0" applyProtection="0">
      <alignment horizontal="left" vertical="center" indent="1"/>
    </xf>
    <xf numFmtId="0" fontId="366" fillId="143" borderId="158" applyNumberFormat="0" applyProtection="0">
      <alignment horizontal="left" vertical="center" indent="1"/>
    </xf>
    <xf numFmtId="0" fontId="367" fillId="33" borderId="149" applyNumberFormat="0" applyProtection="0">
      <alignment horizontal="right" vertical="center"/>
    </xf>
    <xf numFmtId="287" fontId="52" fillId="0" borderId="160" applyAlignment="0"/>
    <xf numFmtId="252" fontId="372" fillId="0" borderId="160" applyFill="0"/>
    <xf numFmtId="252" fontId="52" fillId="0" borderId="153" applyFill="0"/>
    <xf numFmtId="252" fontId="52" fillId="0" borderId="160" applyFill="0"/>
    <xf numFmtId="0" fontId="46" fillId="82" borderId="154" applyNumberFormat="0" applyFont="0" applyAlignment="0" applyProtection="0"/>
    <xf numFmtId="0" fontId="5" fillId="52" borderId="187" applyNumberFormat="0" applyProtection="0">
      <alignment vertic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0" fontId="91" fillId="0" borderId="147">
      <alignment horizontal="center"/>
    </xf>
    <xf numFmtId="15" fontId="286" fillId="111" borderId="149">
      <alignment horizontal="center"/>
    </xf>
    <xf numFmtId="5" fontId="275" fillId="0" borderId="150" applyAlignment="0" applyProtection="0"/>
    <xf numFmtId="0" fontId="290" fillId="112" borderId="151" applyNumberFormat="0" applyAlignment="0" applyProtection="0"/>
    <xf numFmtId="0" fontId="290" fillId="112" borderId="151" applyNumberFormat="0" applyAlignment="0" applyProtection="0"/>
    <xf numFmtId="0" fontId="290" fillId="112" borderId="151" applyNumberFormat="0" applyAlignment="0" applyProtection="0"/>
    <xf numFmtId="0" fontId="291" fillId="80" borderId="151" applyNumberFormat="0" applyAlignment="0" applyProtection="0"/>
    <xf numFmtId="0" fontId="290" fillId="112" borderId="151" applyNumberFormat="0" applyAlignment="0" applyProtection="0"/>
    <xf numFmtId="0" fontId="290" fillId="112" borderId="151" applyNumberFormat="0" applyAlignment="0" applyProtection="0"/>
    <xf numFmtId="0" fontId="291" fillId="80" borderId="151" applyNumberFormat="0" applyAlignment="0" applyProtection="0"/>
    <xf numFmtId="0" fontId="291" fillId="80" borderId="151" applyNumberFormat="0" applyAlignment="0" applyProtection="0"/>
    <xf numFmtId="287" fontId="304" fillId="113" borderId="149" applyProtection="0">
      <alignment horizontal="center"/>
    </xf>
    <xf numFmtId="0" fontId="309" fillId="33" borderId="152"/>
    <xf numFmtId="284" fontId="309" fillId="33" borderId="152"/>
    <xf numFmtId="0" fontId="309" fillId="33" borderId="152"/>
    <xf numFmtId="284" fontId="309" fillId="33" borderId="152"/>
    <xf numFmtId="287" fontId="313" fillId="115" borderId="149" applyProtection="0">
      <alignment horizontal="center"/>
    </xf>
    <xf numFmtId="0" fontId="314" fillId="33" borderId="152"/>
    <xf numFmtId="284" fontId="314" fillId="33" borderId="152"/>
    <xf numFmtId="0" fontId="314" fillId="116" borderId="152"/>
    <xf numFmtId="284" fontId="314" fillId="116" borderId="152"/>
    <xf numFmtId="0" fontId="317" fillId="0" borderId="153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284" fontId="317" fillId="0" borderId="153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77" fillId="0" borderId="148">
      <alignment horizontal="left" vertical="center"/>
    </xf>
    <xf numFmtId="0" fontId="331" fillId="0" borderId="149" applyNumberFormat="0" applyAlignment="0" applyProtection="0"/>
    <xf numFmtId="284" fontId="331" fillId="0" borderId="149" applyNumberFormat="0" applyAlignment="0" applyProtection="0"/>
    <xf numFmtId="10" fontId="101" fillId="59" borderId="147" applyNumberFormat="0" applyBorder="0" applyAlignment="0" applyProtection="0"/>
    <xf numFmtId="10" fontId="101" fillId="59" borderId="147" applyNumberFormat="0" applyBorder="0" applyAlignment="0" applyProtection="0"/>
    <xf numFmtId="10" fontId="101" fillId="59" borderId="147" applyNumberFormat="0" applyBorder="0" applyAlignment="0" applyProtection="0"/>
    <xf numFmtId="10" fontId="316" fillId="59" borderId="147" applyNumberFormat="0" applyBorder="0" applyAlignment="0" applyProtection="0"/>
    <xf numFmtId="10" fontId="101" fillId="59" borderId="147" applyNumberFormat="0" applyBorder="0" applyAlignment="0" applyProtection="0"/>
    <xf numFmtId="0" fontId="332" fillId="53" borderId="151" applyNumberFormat="0" applyAlignment="0" applyProtection="0"/>
    <xf numFmtId="0" fontId="332" fillId="53" borderId="151" applyNumberFormat="0" applyAlignment="0" applyProtection="0"/>
    <xf numFmtId="0" fontId="332" fillId="53" borderId="151" applyNumberFormat="0" applyAlignment="0" applyProtection="0"/>
    <xf numFmtId="0" fontId="332" fillId="67" borderId="151" applyNumberFormat="0" applyAlignment="0" applyProtection="0"/>
    <xf numFmtId="0" fontId="332" fillId="53" borderId="151" applyNumberFormat="0" applyAlignment="0" applyProtection="0"/>
    <xf numFmtId="0" fontId="332" fillId="53" borderId="151" applyNumberFormat="0" applyAlignment="0" applyProtection="0"/>
    <xf numFmtId="0" fontId="332" fillId="67" borderId="151" applyNumberFormat="0" applyAlignment="0" applyProtection="0"/>
    <xf numFmtId="0" fontId="332" fillId="67" borderId="151" applyNumberFormat="0" applyAlignment="0" applyProtection="0"/>
    <xf numFmtId="0" fontId="333" fillId="114" borderId="149" applyNumberFormat="0" applyAlignment="0" applyProtection="0"/>
    <xf numFmtId="284" fontId="333" fillId="114" borderId="149" applyNumberFormat="0" applyAlignment="0" applyProtection="0"/>
    <xf numFmtId="0" fontId="299" fillId="82" borderId="154" applyNumberFormat="0" applyFont="0" applyAlignment="0" applyProtection="0"/>
    <xf numFmtId="0" fontId="5" fillId="82" borderId="154" applyNumberFormat="0" applyFont="0" applyAlignment="0" applyProtection="0"/>
    <xf numFmtId="0" fontId="299" fillId="82" borderId="154" applyNumberFormat="0" applyFont="0" applyAlignment="0" applyProtection="0"/>
    <xf numFmtId="0" fontId="299" fillId="82" borderId="154" applyNumberFormat="0" applyFont="0" applyAlignment="0" applyProtection="0"/>
    <xf numFmtId="0" fontId="5" fillId="82" borderId="154" applyNumberFormat="0" applyFont="0" applyAlignment="0" applyProtection="0"/>
    <xf numFmtId="0" fontId="5" fillId="82" borderId="154" applyNumberFormat="0" applyFont="0" applyAlignment="0" applyProtection="0"/>
    <xf numFmtId="0" fontId="346" fillId="112" borderId="155" applyNumberFormat="0" applyAlignment="0" applyProtection="0"/>
    <xf numFmtId="0" fontId="346" fillId="112" borderId="155" applyNumberFormat="0" applyAlignment="0" applyProtection="0"/>
    <xf numFmtId="0" fontId="346" fillId="112" borderId="155" applyNumberFormat="0" applyAlignment="0" applyProtection="0"/>
    <xf numFmtId="0" fontId="346" fillId="80" borderId="155" applyNumberFormat="0" applyAlignment="0" applyProtection="0"/>
    <xf numFmtId="0" fontId="346" fillId="112" borderId="155" applyNumberFormat="0" applyAlignment="0" applyProtection="0"/>
    <xf numFmtId="0" fontId="346" fillId="112" borderId="155" applyNumberFormat="0" applyAlignment="0" applyProtection="0"/>
    <xf numFmtId="0" fontId="346" fillId="80" borderId="155" applyNumberFormat="0" applyAlignment="0" applyProtection="0"/>
    <xf numFmtId="0" fontId="346" fillId="80" borderId="155" applyNumberFormat="0" applyAlignment="0" applyProtection="0"/>
    <xf numFmtId="287" fontId="333" fillId="124" borderId="156" applyProtection="0">
      <alignment horizontal="center"/>
    </xf>
    <xf numFmtId="0" fontId="357" fillId="125" borderId="157" applyNumberFormat="0" applyProtection="0">
      <alignment vertical="center"/>
    </xf>
    <xf numFmtId="284" fontId="357" fillId="125" borderId="157" applyNumberFormat="0" applyProtection="0">
      <alignment vertical="center"/>
    </xf>
    <xf numFmtId="0" fontId="358" fillId="125" borderId="155" applyNumberFormat="0" applyProtection="0">
      <alignment horizontal="left" vertical="center" indent="1"/>
    </xf>
    <xf numFmtId="284" fontId="358" fillId="125" borderId="155" applyNumberFormat="0" applyProtection="0">
      <alignment horizontal="left" vertical="center" indent="1"/>
    </xf>
    <xf numFmtId="0" fontId="360" fillId="127" borderId="157" applyNumberFormat="0" applyProtection="0">
      <alignment horizontal="right" vertical="center"/>
    </xf>
    <xf numFmtId="284" fontId="360" fillId="127" borderId="157" applyNumberFormat="0" applyProtection="0">
      <alignment horizontal="right" vertical="center"/>
    </xf>
    <xf numFmtId="0" fontId="360" fillId="128" borderId="157" applyNumberFormat="0" applyProtection="0">
      <alignment horizontal="right" vertical="center"/>
    </xf>
    <xf numFmtId="284" fontId="360" fillId="128" borderId="157" applyNumberFormat="0" applyProtection="0">
      <alignment horizontal="right" vertical="center"/>
    </xf>
    <xf numFmtId="0" fontId="360" fillId="120" borderId="157" applyNumberFormat="0" applyProtection="0">
      <alignment horizontal="right" vertical="center"/>
    </xf>
    <xf numFmtId="284" fontId="360" fillId="120" borderId="157" applyNumberFormat="0" applyProtection="0">
      <alignment horizontal="right" vertical="center"/>
    </xf>
    <xf numFmtId="0" fontId="360" fillId="129" borderId="157" applyNumberFormat="0" applyProtection="0">
      <alignment horizontal="right" vertical="center"/>
    </xf>
    <xf numFmtId="284" fontId="360" fillId="129" borderId="157" applyNumberFormat="0" applyProtection="0">
      <alignment horizontal="right" vertical="center"/>
    </xf>
    <xf numFmtId="0" fontId="360" fillId="130" borderId="157" applyNumberFormat="0" applyProtection="0">
      <alignment horizontal="right" vertical="center"/>
    </xf>
    <xf numFmtId="284" fontId="360" fillId="130" borderId="157" applyNumberFormat="0" applyProtection="0">
      <alignment horizontal="right" vertical="center"/>
    </xf>
    <xf numFmtId="0" fontId="360" fillId="131" borderId="157" applyNumberFormat="0" applyProtection="0">
      <alignment horizontal="right" vertical="center"/>
    </xf>
    <xf numFmtId="284" fontId="360" fillId="131" borderId="157" applyNumberFormat="0" applyProtection="0">
      <alignment horizontal="right" vertical="center"/>
    </xf>
    <xf numFmtId="0" fontId="360" fillId="132" borderId="157" applyNumberFormat="0" applyProtection="0">
      <alignment horizontal="right" vertical="center"/>
    </xf>
    <xf numFmtId="284" fontId="360" fillId="132" borderId="157" applyNumberFormat="0" applyProtection="0">
      <alignment horizontal="right" vertical="center"/>
    </xf>
    <xf numFmtId="0" fontId="360" fillId="133" borderId="157" applyNumberFormat="0" applyProtection="0">
      <alignment horizontal="right" vertical="center"/>
    </xf>
    <xf numFmtId="284" fontId="360" fillId="133" borderId="157" applyNumberFormat="0" applyProtection="0">
      <alignment horizontal="right" vertical="center"/>
    </xf>
    <xf numFmtId="0" fontId="360" fillId="134" borderId="157" applyNumberFormat="0" applyProtection="0">
      <alignment horizontal="right" vertical="center"/>
    </xf>
    <xf numFmtId="284" fontId="360" fillId="134" borderId="157" applyNumberFormat="0" applyProtection="0">
      <alignment horizontal="right" vertical="center"/>
    </xf>
    <xf numFmtId="0" fontId="360" fillId="138" borderId="157" applyNumberFormat="0" applyProtection="0">
      <alignment horizontal="right" vertical="center"/>
    </xf>
    <xf numFmtId="284" fontId="360" fillId="138" borderId="157" applyNumberFormat="0" applyProtection="0">
      <alignment horizontal="right" vertical="center"/>
    </xf>
    <xf numFmtId="0" fontId="52" fillId="139" borderId="155" applyNumberFormat="0" applyProtection="0">
      <alignment horizontal="left" vertical="center" indent="1"/>
    </xf>
    <xf numFmtId="284" fontId="52" fillId="139" borderId="155" applyNumberFormat="0" applyProtection="0">
      <alignment horizontal="left" vertical="center" indent="1"/>
    </xf>
    <xf numFmtId="0" fontId="52" fillId="140" borderId="155" applyNumberFormat="0" applyProtection="0">
      <alignment horizontal="left" vertical="center" indent="1"/>
    </xf>
    <xf numFmtId="284" fontId="52" fillId="140" borderId="155" applyNumberFormat="0" applyProtection="0">
      <alignment horizontal="left" vertical="center" indent="1"/>
    </xf>
    <xf numFmtId="0" fontId="52" fillId="121" borderId="155" applyNumberFormat="0" applyProtection="0">
      <alignment horizontal="left" vertical="center" indent="1"/>
    </xf>
    <xf numFmtId="284" fontId="52" fillId="121" borderId="155" applyNumberFormat="0" applyProtection="0">
      <alignment horizontal="left" vertical="center" indent="1"/>
    </xf>
    <xf numFmtId="0" fontId="52" fillId="126" borderId="155" applyNumberFormat="0" applyProtection="0">
      <alignment horizontal="left" vertical="center" indent="1"/>
    </xf>
    <xf numFmtId="284" fontId="52" fillId="126" borderId="155" applyNumberFormat="0" applyProtection="0">
      <alignment horizontal="left" vertical="center" indent="1"/>
    </xf>
    <xf numFmtId="0" fontId="360" fillId="110" borderId="157" applyNumberFormat="0" applyProtection="0">
      <alignment vertical="center"/>
    </xf>
    <xf numFmtId="284" fontId="360" fillId="110" borderId="157" applyNumberFormat="0" applyProtection="0">
      <alignment vertical="center"/>
    </xf>
    <xf numFmtId="0" fontId="363" fillId="110" borderId="157" applyNumberFormat="0" applyProtection="0">
      <alignment vertical="center"/>
    </xf>
    <xf numFmtId="284" fontId="363" fillId="110" borderId="157" applyNumberFormat="0" applyProtection="0">
      <alignment vertical="center"/>
    </xf>
    <xf numFmtId="0" fontId="328" fillId="138" borderId="158" applyNumberFormat="0" applyProtection="0">
      <alignment horizontal="left" vertical="center" indent="1"/>
    </xf>
    <xf numFmtId="284" fontId="328" fillId="138" borderId="158" applyNumberFormat="0" applyProtection="0">
      <alignment horizontal="left" vertical="center" indent="1"/>
    </xf>
    <xf numFmtId="0" fontId="326" fillId="141" borderId="155" applyNumberFormat="0" applyProtection="0">
      <alignment horizontal="left" vertical="center" indent="1"/>
    </xf>
    <xf numFmtId="284" fontId="326" fillId="141" borderId="155" applyNumberFormat="0" applyProtection="0">
      <alignment horizontal="left" vertical="center" indent="1"/>
    </xf>
    <xf numFmtId="0" fontId="366" fillId="143" borderId="158" applyNumberFormat="0" applyProtection="0">
      <alignment horizontal="left" vertical="center" indent="1"/>
    </xf>
    <xf numFmtId="284" fontId="366" fillId="143" borderId="158" applyNumberFormat="0" applyProtection="0">
      <alignment horizontal="left" vertical="center" indent="1"/>
    </xf>
    <xf numFmtId="0" fontId="367" fillId="33" borderId="149" applyNumberFormat="0" applyProtection="0">
      <alignment horizontal="right" vertical="center"/>
    </xf>
    <xf numFmtId="284" fontId="367" fillId="33" borderId="149" applyNumberFormat="0" applyProtection="0">
      <alignment horizontal="right" vertical="center"/>
    </xf>
    <xf numFmtId="0" fontId="333" fillId="144" borderId="159" applyNumberFormat="0" applyProtection="0">
      <alignment horizontal="center"/>
    </xf>
    <xf numFmtId="284" fontId="333" fillId="144" borderId="159" applyNumberFormat="0" applyProtection="0">
      <alignment horizontal="center"/>
    </xf>
    <xf numFmtId="3" fontId="370" fillId="83" borderId="147">
      <alignment horizontal="left" vertical="top" wrapText="1"/>
      <protection locked="0"/>
    </xf>
    <xf numFmtId="3" fontId="370" fillId="83" borderId="147">
      <alignment horizontal="left" vertical="top" wrapText="1"/>
      <protection locked="0"/>
    </xf>
    <xf numFmtId="287" fontId="52" fillId="0" borderId="160" applyAlignment="0"/>
    <xf numFmtId="287" fontId="372" fillId="0" borderId="160" applyFill="0" applyAlignment="0" applyProtection="0"/>
    <xf numFmtId="0" fontId="288" fillId="0" borderId="149" applyNumberFormat="0" applyFill="0" applyAlignment="0" applyProtection="0"/>
    <xf numFmtId="284" fontId="288" fillId="0" borderId="149" applyNumberFormat="0" applyFill="0" applyAlignment="0" applyProtection="0"/>
    <xf numFmtId="0" fontId="288" fillId="0" borderId="149" applyNumberFormat="0" applyFill="0" applyAlignment="0" applyProtection="0"/>
    <xf numFmtId="0" fontId="288" fillId="0" borderId="149" applyNumberFormat="0" applyFill="0" applyAlignment="0" applyProtection="0"/>
    <xf numFmtId="252" fontId="372" fillId="0" borderId="153" applyFill="0"/>
    <xf numFmtId="252" fontId="372" fillId="0" borderId="160" applyFill="0"/>
    <xf numFmtId="0" fontId="378" fillId="0" borderId="161" applyNumberFormat="0" applyFill="0" applyAlignment="0" applyProtection="0"/>
    <xf numFmtId="0" fontId="378" fillId="0" borderId="161" applyNumberFormat="0" applyFill="0" applyAlignment="0" applyProtection="0"/>
    <xf numFmtId="0" fontId="378" fillId="0" borderId="162" applyNumberFormat="0" applyFill="0" applyAlignment="0" applyProtection="0"/>
    <xf numFmtId="0" fontId="378" fillId="0" borderId="161" applyNumberFormat="0" applyFill="0" applyAlignment="0" applyProtection="0"/>
    <xf numFmtId="0" fontId="378" fillId="0" borderId="161" applyNumberFormat="0" applyFill="0" applyAlignment="0" applyProtection="0"/>
    <xf numFmtId="252" fontId="52" fillId="0" borderId="153" applyFill="0"/>
    <xf numFmtId="252" fontId="52" fillId="0" borderId="160" applyFill="0"/>
    <xf numFmtId="0" fontId="239" fillId="80" borderId="155" applyNumberFormat="0" applyAlignment="0" applyProtection="0"/>
    <xf numFmtId="284" fontId="239" fillId="80" borderId="155" applyNumberFormat="0" applyAlignment="0" applyProtection="0"/>
    <xf numFmtId="0" fontId="239" fillId="80" borderId="155" applyNumberFormat="0" applyAlignment="0" applyProtection="0"/>
    <xf numFmtId="0" fontId="239" fillId="80" borderId="155" applyNumberFormat="0" applyAlignment="0" applyProtection="0"/>
    <xf numFmtId="0" fontId="240" fillId="80" borderId="151" applyNumberFormat="0" applyAlignment="0" applyProtection="0"/>
    <xf numFmtId="284" fontId="240" fillId="80" borderId="151" applyNumberFormat="0" applyAlignment="0" applyProtection="0"/>
    <xf numFmtId="0" fontId="240" fillId="80" borderId="151" applyNumberFormat="0" applyAlignment="0" applyProtection="0"/>
    <xf numFmtId="0" fontId="240" fillId="80" borderId="151" applyNumberFormat="0" applyAlignment="0" applyProtection="0"/>
    <xf numFmtId="0" fontId="247" fillId="67" borderId="151" applyNumberFormat="0" applyAlignment="0" applyProtection="0"/>
    <xf numFmtId="284" fontId="247" fillId="67" borderId="151" applyNumberFormat="0" applyAlignment="0" applyProtection="0"/>
    <xf numFmtId="0" fontId="247" fillId="67" borderId="151" applyNumberFormat="0" applyAlignment="0" applyProtection="0"/>
    <xf numFmtId="0" fontId="247" fillId="67" borderId="151" applyNumberFormat="0" applyAlignment="0" applyProtection="0"/>
    <xf numFmtId="0" fontId="249" fillId="0" borderId="162" applyNumberFormat="0" applyFill="0" applyAlignment="0" applyProtection="0"/>
    <xf numFmtId="284" fontId="249" fillId="0" borderId="162" applyNumberFormat="0" applyFill="0" applyAlignment="0" applyProtection="0"/>
    <xf numFmtId="0" fontId="249" fillId="0" borderId="162" applyNumberFormat="0" applyFill="0" applyAlignment="0" applyProtection="0"/>
    <xf numFmtId="0" fontId="249" fillId="0" borderId="162" applyNumberFormat="0" applyFill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284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6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48" fillId="82" borderId="154" applyNumberFormat="0" applyFont="0" applyAlignment="0" applyProtection="0"/>
    <xf numFmtId="0" fontId="386" fillId="80" borderId="151" applyNumberFormat="0" applyAlignment="0" applyProtection="0">
      <alignment vertical="center"/>
    </xf>
    <xf numFmtId="0" fontId="5" fillId="82" borderId="154" applyNumberFormat="0" applyFont="0" applyAlignment="0" applyProtection="0">
      <alignment vertical="center"/>
    </xf>
    <xf numFmtId="0" fontId="392" fillId="0" borderId="162" applyNumberFormat="0" applyFill="0" applyAlignment="0" applyProtection="0">
      <alignment vertical="center"/>
    </xf>
    <xf numFmtId="0" fontId="393" fillId="67" borderId="151" applyNumberFormat="0" applyAlignment="0" applyProtection="0">
      <alignment vertical="center"/>
    </xf>
    <xf numFmtId="0" fontId="399" fillId="80" borderId="155" applyNumberFormat="0" applyAlignment="0" applyProtection="0">
      <alignment vertical="center"/>
    </xf>
    <xf numFmtId="252" fontId="52" fillId="0" borderId="185" applyFill="0"/>
    <xf numFmtId="0" fontId="5" fillId="52" borderId="221" applyNumberFormat="0" applyProtection="0">
      <alignment horizontal="left" vertical="center" indent="1"/>
    </xf>
    <xf numFmtId="0" fontId="314" fillId="116" borderId="184"/>
    <xf numFmtId="0" fontId="91" fillId="0" borderId="245">
      <alignment horizontal="center"/>
    </xf>
    <xf numFmtId="0" fontId="48" fillId="82" borderId="186" applyNumberFormat="0" applyFont="0" applyAlignment="0" applyProtection="0"/>
    <xf numFmtId="0" fontId="333" fillId="144" borderId="191" applyNumberFormat="0" applyProtection="0">
      <alignment horizontal="center"/>
    </xf>
    <xf numFmtId="4" fontId="76" fillId="93" borderId="221" applyNumberFormat="0" applyProtection="0">
      <alignment horizontal="right" vertical="center"/>
    </xf>
    <xf numFmtId="0" fontId="317" fillId="0" borderId="251">
      <alignment horizontal="left" vertical="center"/>
    </xf>
    <xf numFmtId="0" fontId="77" fillId="0" borderId="246">
      <alignment horizontal="left" vertical="center"/>
    </xf>
    <xf numFmtId="4" fontId="76" fillId="92" borderId="271" applyNumberFormat="0" applyProtection="0">
      <alignment horizontal="right" vertical="center"/>
    </xf>
    <xf numFmtId="4" fontId="207" fillId="87" borderId="253" applyNumberFormat="0" applyProtection="0">
      <alignment horizontal="left" vertical="center"/>
    </xf>
    <xf numFmtId="0" fontId="332" fillId="67" borderId="217" applyNumberFormat="0" applyAlignment="0" applyProtection="0"/>
    <xf numFmtId="3" fontId="370" fillId="83" borderId="213">
      <alignment horizontal="left" vertical="top" wrapText="1"/>
      <protection locked="0"/>
    </xf>
    <xf numFmtId="0" fontId="143" fillId="82" borderId="186" applyNumberFormat="0" applyFont="0" applyAlignment="0" applyProtection="0"/>
    <xf numFmtId="0" fontId="5" fillId="82" borderId="186" applyNumberFormat="0" applyFont="0" applyAlignment="0" applyProtection="0">
      <alignment vertical="center"/>
    </xf>
    <xf numFmtId="0" fontId="48" fillId="82" borderId="186" applyNumberFormat="0" applyFont="0" applyAlignment="0" applyProtection="0"/>
    <xf numFmtId="284" fontId="240" fillId="80" borderId="183" applyNumberFormat="0" applyAlignment="0" applyProtection="0"/>
    <xf numFmtId="284" fontId="367" fillId="33" borderId="181" applyNumberFormat="0" applyProtection="0">
      <alignment horizontal="right" vertical="center"/>
    </xf>
    <xf numFmtId="284" fontId="52" fillId="126" borderId="187" applyNumberFormat="0" applyProtection="0">
      <alignment horizontal="left" vertical="center" indent="1"/>
    </xf>
    <xf numFmtId="0" fontId="290" fillId="112" borderId="183" applyNumberFormat="0" applyAlignment="0" applyProtection="0"/>
    <xf numFmtId="0" fontId="91" fillId="0" borderId="179">
      <alignment horizontal="center"/>
    </xf>
    <xf numFmtId="4" fontId="207" fillId="86" borderId="187" applyNumberFormat="0" applyProtection="0">
      <alignment vertical="center"/>
    </xf>
    <xf numFmtId="4" fontId="76" fillId="100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0" fontId="46" fillId="82" borderId="220" applyNumberFormat="0" applyFont="0" applyAlignment="0" applyProtection="0"/>
    <xf numFmtId="0" fontId="346" fillId="112" borderId="205" applyNumberFormat="0" applyAlignment="0" applyProtection="0"/>
    <xf numFmtId="0" fontId="360" fillId="130" borderId="207" applyNumberFormat="0" applyProtection="0">
      <alignment horizontal="right" vertical="center"/>
    </xf>
    <xf numFmtId="0" fontId="52" fillId="139" borderId="205" applyNumberFormat="0" applyProtection="0">
      <alignment horizontal="left" vertical="center" indent="1"/>
    </xf>
    <xf numFmtId="0" fontId="249" fillId="0" borderId="212" applyNumberFormat="0" applyFill="0" applyAlignment="0" applyProtection="0"/>
    <xf numFmtId="287" fontId="372" fillId="0" borderId="226" applyFill="0" applyAlignment="0" applyProtection="0"/>
    <xf numFmtId="0" fontId="91" fillId="0" borderId="197">
      <alignment horizontal="center"/>
    </xf>
    <xf numFmtId="0" fontId="290" fillId="112" borderId="201" applyNumberFormat="0" applyAlignment="0" applyProtection="0"/>
    <xf numFmtId="0" fontId="332" fillId="53" borderId="201" applyNumberFormat="0" applyAlignment="0" applyProtection="0"/>
    <xf numFmtId="0" fontId="154" fillId="80" borderId="151" applyNumberFormat="0" applyAlignment="0" applyProtection="0"/>
    <xf numFmtId="0" fontId="154" fillId="80" borderId="151" applyNumberFormat="0" applyAlignment="0" applyProtection="0"/>
    <xf numFmtId="0" fontId="154" fillId="80" borderId="151" applyNumberFormat="0" applyAlignment="0" applyProtection="0"/>
    <xf numFmtId="0" fontId="190" fillId="67" borderId="151" applyNumberFormat="0" applyAlignment="0" applyProtection="0"/>
    <xf numFmtId="0" fontId="190" fillId="67" borderId="151" applyNumberFormat="0" applyAlignment="0" applyProtection="0"/>
    <xf numFmtId="0" fontId="190" fillId="67" borderId="151" applyNumberForma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43" fillId="82" borderId="154" applyNumberFormat="0" applyFont="0" applyAlignment="0" applyProtection="0"/>
    <xf numFmtId="0" fontId="134" fillId="82" borderId="154" applyNumberFormat="0" applyFont="0" applyAlignment="0" applyProtection="0">
      <alignment vertical="center"/>
    </xf>
    <xf numFmtId="0" fontId="5" fillId="82" borderId="154" applyNumberFormat="0" applyFont="0" applyAlignment="0" applyProtection="0"/>
    <xf numFmtId="0" fontId="258" fillId="67" borderId="151" applyNumberFormat="0" applyAlignment="0" applyProtection="0">
      <alignment vertical="center"/>
    </xf>
    <xf numFmtId="0" fontId="268" fillId="80" borderId="151" applyNumberFormat="0" applyAlignment="0" applyProtection="0">
      <alignment vertical="center"/>
    </xf>
    <xf numFmtId="10" fontId="101" fillId="59" borderId="179" applyNumberFormat="0" applyBorder="0" applyAlignment="0" applyProtection="0"/>
    <xf numFmtId="0" fontId="91" fillId="0" borderId="179">
      <alignment horizontal="center"/>
    </xf>
    <xf numFmtId="284" fontId="360" fillId="128" borderId="189" applyNumberFormat="0" applyProtection="0">
      <alignment horizontal="right" vertical="center"/>
    </xf>
    <xf numFmtId="0" fontId="314" fillId="33" borderId="184"/>
    <xf numFmtId="284" fontId="52" fillId="139" borderId="187" applyNumberFormat="0" applyProtection="0">
      <alignment horizontal="left" vertical="center" indent="1"/>
    </xf>
    <xf numFmtId="0" fontId="5" fillId="82" borderId="186" applyNumberFormat="0" applyFont="0" applyAlignment="0" applyProtection="0"/>
    <xf numFmtId="252" fontId="52" fillId="0" borderId="185" applyFill="0"/>
    <xf numFmtId="0" fontId="360" fillId="132" borderId="189" applyNumberFormat="0" applyProtection="0">
      <alignment horizontal="right" vertical="center"/>
    </xf>
    <xf numFmtId="0" fontId="333" fillId="114" borderId="181" applyNumberFormat="0" applyAlignment="0" applyProtection="0"/>
    <xf numFmtId="0" fontId="291" fillId="80" borderId="183" applyNumberFormat="0" applyAlignment="0" applyProtection="0"/>
    <xf numFmtId="0" fontId="360" fillId="133" borderId="189" applyNumberFormat="0" applyProtection="0">
      <alignment horizontal="right" vertical="center"/>
    </xf>
    <xf numFmtId="0" fontId="77" fillId="0" borderId="180">
      <alignment horizontal="left" vertical="center"/>
    </xf>
    <xf numFmtId="0" fontId="328" fillId="138" borderId="190" applyNumberFormat="0" applyProtection="0">
      <alignment horizontal="left" vertical="center" indent="1"/>
    </xf>
    <xf numFmtId="0" fontId="91" fillId="0" borderId="179">
      <alignment horizontal="center"/>
    </xf>
    <xf numFmtId="0" fontId="357" fillId="125" borderId="189" applyNumberFormat="0" applyProtection="0">
      <alignment vertical="center"/>
    </xf>
    <xf numFmtId="0" fontId="360" fillId="134" borderId="255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0" fontId="240" fillId="80" borderId="183" applyNumberFormat="0" applyAlignment="0" applyProtection="0"/>
    <xf numFmtId="284" fontId="314" fillId="33" borderId="250"/>
    <xf numFmtId="0" fontId="76" fillId="99" borderId="221" applyNumberFormat="0" applyProtection="0">
      <alignment horizontal="left" vertical="center" indent="1"/>
    </xf>
    <xf numFmtId="0" fontId="77" fillId="0" borderId="180">
      <alignment horizontal="left" vertical="center"/>
    </xf>
    <xf numFmtId="0" fontId="143" fillId="82" borderId="186" applyNumberFormat="0" applyFont="0" applyAlignment="0" applyProtection="0"/>
    <xf numFmtId="284" fontId="288" fillId="0" borderId="181" applyNumberFormat="0" applyFill="0" applyAlignment="0" applyProtection="0"/>
    <xf numFmtId="0" fontId="317" fillId="0" borderId="251">
      <alignment horizontal="left" vertical="center"/>
    </xf>
    <xf numFmtId="0" fontId="48" fillId="82" borderId="252" applyNumberFormat="0" applyFont="0" applyAlignment="0" applyProtection="0"/>
    <xf numFmtId="284" fontId="239" fillId="80" borderId="253" applyNumberFormat="0" applyAlignment="0" applyProtection="0"/>
    <xf numFmtId="0" fontId="5" fillId="99" borderId="221" applyNumberFormat="0" applyProtection="0">
      <alignment horizontal="left" vertical="center" indent="1"/>
    </xf>
    <xf numFmtId="0" fontId="201" fillId="80" borderId="221" applyNumberFormat="0" applyAlignment="0" applyProtection="0"/>
    <xf numFmtId="0" fontId="346" fillId="112" borderId="253" applyNumberFormat="0" applyAlignment="0" applyProtection="0"/>
    <xf numFmtId="0" fontId="363" fillId="110" borderId="255" applyNumberFormat="0" applyProtection="0">
      <alignment vertical="center"/>
    </xf>
    <xf numFmtId="0" fontId="77" fillId="0" borderId="198">
      <alignment horizontal="left" vertical="center"/>
    </xf>
    <xf numFmtId="0" fontId="5" fillId="82" borderId="186" applyNumberFormat="0" applyFont="0" applyAlignment="0" applyProtection="0"/>
    <xf numFmtId="284" fontId="360" fillId="127" borderId="223" applyNumberFormat="0" applyProtection="0">
      <alignment horizontal="right" vertical="center"/>
    </xf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287" fontId="52" fillId="0" borderId="192" applyAlignment="0"/>
    <xf numFmtId="0" fontId="328" fillId="138" borderId="190" applyNumberFormat="0" applyProtection="0">
      <alignment horizontal="left" vertical="center" indent="1"/>
    </xf>
    <xf numFmtId="0" fontId="309" fillId="33" borderId="184"/>
    <xf numFmtId="0" fontId="91" fillId="0" borderId="179">
      <alignment horizontal="center"/>
    </xf>
    <xf numFmtId="0" fontId="332" fillId="67" borderId="217" applyNumberFormat="0" applyAlignment="0" applyProtection="0"/>
    <xf numFmtId="4" fontId="76" fillId="93" borderId="187" applyNumberFormat="0" applyProtection="0">
      <alignment horizontal="right" vertical="center"/>
    </xf>
    <xf numFmtId="0" fontId="76" fillId="99" borderId="187" applyNumberFormat="0" applyProtection="0">
      <alignment vertical="center"/>
    </xf>
    <xf numFmtId="0" fontId="48" fillId="82" borderId="220" applyNumberFormat="0" applyFont="0" applyAlignment="0" applyProtection="0"/>
    <xf numFmtId="0" fontId="346" fillId="112" borderId="205" applyNumberFormat="0" applyAlignment="0" applyProtection="0"/>
    <xf numFmtId="284" fontId="360" fillId="128" borderId="207" applyNumberFormat="0" applyProtection="0">
      <alignment horizontal="right" vertical="center"/>
    </xf>
    <xf numFmtId="284" fontId="360" fillId="133" borderId="207" applyNumberFormat="0" applyProtection="0">
      <alignment horizontal="right" vertical="center"/>
    </xf>
    <xf numFmtId="284" fontId="239" fillId="80" borderId="205" applyNumberFormat="0" applyAlignment="0" applyProtection="0"/>
    <xf numFmtId="0" fontId="143" fillId="82" borderId="204" applyNumberFormat="0" applyFont="0" applyAlignment="0" applyProtection="0"/>
    <xf numFmtId="0" fontId="367" fillId="33" borderId="181" applyNumberFormat="0" applyProtection="0">
      <alignment horizontal="right" vertical="center"/>
    </xf>
    <xf numFmtId="0" fontId="91" fillId="0" borderId="197">
      <alignment horizontal="center"/>
    </xf>
    <xf numFmtId="0" fontId="331" fillId="0" borderId="199" applyNumberFormat="0" applyAlignment="0" applyProtection="0"/>
    <xf numFmtId="0" fontId="332" fillId="53" borderId="183" applyNumberFormat="0" applyAlignment="0" applyProtection="0"/>
    <xf numFmtId="0" fontId="290" fillId="112" borderId="183" applyNumberFormat="0" applyAlignment="0" applyProtection="0"/>
    <xf numFmtId="0" fontId="360" fillId="130" borderId="189" applyNumberFormat="0" applyProtection="0">
      <alignment horizontal="right" vertical="center"/>
    </xf>
    <xf numFmtId="0" fontId="77" fillId="0" borderId="180">
      <alignment horizontal="left" vertical="center"/>
    </xf>
    <xf numFmtId="0" fontId="52" fillId="126" borderId="187" applyNumberFormat="0" applyProtection="0">
      <alignment horizontal="left" vertical="center" indent="1"/>
    </xf>
    <xf numFmtId="0" fontId="346" fillId="80" borderId="187" applyNumberFormat="0" applyAlignment="0" applyProtection="0"/>
    <xf numFmtId="284" fontId="360" fillId="120" borderId="255" applyNumberFormat="0" applyProtection="0">
      <alignment horizontal="right" vertical="center"/>
    </xf>
    <xf numFmtId="0" fontId="13" fillId="58" borderId="196" applyNumberFormat="0" applyFont="0" applyBorder="0" applyAlignment="0">
      <alignment vertical="center"/>
    </xf>
    <xf numFmtId="0" fontId="378" fillId="0" borderId="193" applyNumberFormat="0" applyFill="0" applyAlignment="0" applyProtection="0"/>
    <xf numFmtId="0" fontId="328" fillId="138" borderId="256" applyNumberFormat="0" applyProtection="0">
      <alignment horizontal="left" vertical="center" indent="1"/>
    </xf>
    <xf numFmtId="0" fontId="5" fillId="102" borderId="221" applyNumberFormat="0" applyProtection="0">
      <alignment horizontal="left" vertical="center" indent="1"/>
    </xf>
    <xf numFmtId="0" fontId="314" fillId="33" borderId="184"/>
    <xf numFmtId="0" fontId="77" fillId="0" borderId="246">
      <alignment horizontal="left" vertical="center"/>
    </xf>
    <xf numFmtId="0" fontId="46" fillId="82" borderId="186" applyNumberFormat="0" applyFont="0" applyAlignment="0" applyProtection="0"/>
    <xf numFmtId="0" fontId="367" fillId="33" borderId="181" applyNumberFormat="0" applyProtection="0">
      <alignment horizontal="right" vertical="center"/>
    </xf>
    <xf numFmtId="9" fontId="108" fillId="0" borderId="18" applyNumberFormat="0" applyBorder="0"/>
    <xf numFmtId="0" fontId="249" fillId="0" borderId="260" applyNumberFormat="0" applyFill="0" applyAlignment="0" applyProtection="0"/>
    <xf numFmtId="4" fontId="76" fillId="51" borderId="221" applyNumberFormat="0" applyProtection="0">
      <alignment horizontal="right" vertical="center"/>
    </xf>
    <xf numFmtId="0" fontId="332" fillId="53" borderId="249" applyNumberFormat="0" applyAlignment="0" applyProtection="0"/>
    <xf numFmtId="0" fontId="299" fillId="82" borderId="252" applyNumberFormat="0" applyFont="0" applyAlignment="0" applyProtection="0"/>
    <xf numFmtId="0" fontId="360" fillId="130" borderId="223" applyNumberFormat="0" applyProtection="0">
      <alignment horizontal="right" vertical="center"/>
    </xf>
    <xf numFmtId="0" fontId="77" fillId="0" borderId="198">
      <alignment horizontal="left" vertical="center"/>
    </xf>
    <xf numFmtId="0" fontId="143" fillId="82" borderId="186" applyNumberFormat="0" applyFont="0" applyAlignment="0" applyProtection="0"/>
    <xf numFmtId="0" fontId="48" fillId="82" borderId="186" applyNumberFormat="0" applyFont="0" applyAlignment="0" applyProtection="0"/>
    <xf numFmtId="0" fontId="249" fillId="0" borderId="194" applyNumberFormat="0" applyFill="0" applyAlignment="0" applyProtection="0"/>
    <xf numFmtId="0" fontId="239" fillId="80" borderId="187" applyNumberFormat="0" applyAlignment="0" applyProtection="0"/>
    <xf numFmtId="284" fontId="366" fillId="143" borderId="190" applyNumberFormat="0" applyProtection="0">
      <alignment horizontal="left" vertical="center" indent="1"/>
    </xf>
    <xf numFmtId="284" fontId="52" fillId="121" borderId="187" applyNumberFormat="0" applyProtection="0">
      <alignment horizontal="left" vertical="center" indent="1"/>
    </xf>
    <xf numFmtId="0" fontId="290" fillId="112" borderId="183" applyNumberFormat="0" applyAlignment="0" applyProtection="0"/>
    <xf numFmtId="0" fontId="91" fillId="0" borderId="179">
      <alignment horizontal="center"/>
    </xf>
    <xf numFmtId="4" fontId="207" fillId="87" borderId="187" applyNumberFormat="0" applyProtection="0">
      <alignment horizontal="left" vertical="center"/>
    </xf>
    <xf numFmtId="0" fontId="5" fillId="101" borderId="187" applyNumberFormat="0" applyProtection="0">
      <alignment horizontal="left" vertical="center" indent="1"/>
    </xf>
    <xf numFmtId="0" fontId="74" fillId="103" borderId="187" applyNumberFormat="0" applyProtection="0">
      <alignment horizontal="center" vertical="top"/>
    </xf>
    <xf numFmtId="0" fontId="48" fillId="82" borderId="220" applyNumberFormat="0" applyFont="0" applyAlignment="0" applyProtection="0"/>
    <xf numFmtId="0" fontId="346" fillId="80" borderId="205" applyNumberFormat="0" applyAlignment="0" applyProtection="0"/>
    <xf numFmtId="0" fontId="360" fillId="131" borderId="207" applyNumberFormat="0" applyProtection="0">
      <alignment horizontal="right" vertical="center"/>
    </xf>
    <xf numFmtId="0" fontId="52" fillId="140" borderId="205" applyNumberFormat="0" applyProtection="0">
      <alignment horizontal="left" vertical="center" indent="1"/>
    </xf>
    <xf numFmtId="0" fontId="46" fillId="82" borderId="204" applyNumberFormat="0" applyFont="0" applyAlignment="0" applyProtection="0"/>
    <xf numFmtId="0" fontId="190" fillId="67" borderId="217" applyNumberFormat="0" applyAlignment="0" applyProtection="0"/>
    <xf numFmtId="0" fontId="91" fillId="0" borderId="197">
      <alignment horizontal="center"/>
    </xf>
    <xf numFmtId="0" fontId="290" fillId="112" borderId="201" applyNumberFormat="0" applyAlignment="0" applyProtection="0"/>
    <xf numFmtId="0" fontId="240" fillId="80" borderId="201" applyNumberFormat="0" applyAlignment="0" applyProtection="0"/>
    <xf numFmtId="0" fontId="328" fillId="138" borderId="256" applyNumberFormat="0" applyProtection="0">
      <alignment horizontal="left" vertical="center" indent="1"/>
    </xf>
    <xf numFmtId="10" fontId="101" fillId="59" borderId="179" applyNumberFormat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0" fontId="91" fillId="0" borderId="179">
      <alignment horizontal="center"/>
    </xf>
    <xf numFmtId="284" fontId="360" fillId="127" borderId="189" applyNumberFormat="0" applyProtection="0">
      <alignment horizontal="right" vertical="center"/>
    </xf>
    <xf numFmtId="9" fontId="108" fillId="0" borderId="18" applyNumberFormat="0" applyBorder="0"/>
    <xf numFmtId="284" fontId="309" fillId="33" borderId="184"/>
    <xf numFmtId="284" fontId="360" fillId="138" borderId="189" applyNumberFormat="0" applyProtection="0">
      <alignment horizontal="right" vertical="center"/>
    </xf>
    <xf numFmtId="9" fontId="108" fillId="0" borderId="18" applyNumberFormat="0" applyBorder="0"/>
    <xf numFmtId="0" fontId="299" fillId="82" borderId="186" applyNumberFormat="0" applyFont="0" applyAlignment="0" applyProtection="0"/>
    <xf numFmtId="0" fontId="332" fillId="67" borderId="183" applyNumberFormat="0" applyAlignment="0" applyProtection="0"/>
    <xf numFmtId="0" fontId="290" fillId="112" borderId="183" applyNumberFormat="0" applyAlignment="0" applyProtection="0"/>
    <xf numFmtId="0" fontId="360" fillId="132" borderId="189" applyNumberFormat="0" applyProtection="0">
      <alignment horizontal="right" vertical="center"/>
    </xf>
    <xf numFmtId="0" fontId="77" fillId="0" borderId="180">
      <alignment horizontal="left" vertical="center"/>
    </xf>
    <xf numFmtId="0" fontId="363" fillId="110" borderId="189" applyNumberFormat="0" applyProtection="0">
      <alignment vertical="center"/>
    </xf>
    <xf numFmtId="0" fontId="91" fillId="0" borderId="179">
      <alignment horizontal="center"/>
    </xf>
    <xf numFmtId="0" fontId="346" fillId="80" borderId="187" applyNumberFormat="0" applyAlignment="0" applyProtection="0"/>
    <xf numFmtId="0" fontId="77" fillId="0" borderId="264">
      <alignment horizontal="left" vertical="center"/>
    </xf>
    <xf numFmtId="0" fontId="94" fillId="1" borderId="261">
      <alignment horizontal="left"/>
    </xf>
    <xf numFmtId="0" fontId="360" fillId="120" borderId="189" applyNumberFormat="0" applyProtection="0">
      <alignment horizontal="right" vertical="center"/>
    </xf>
    <xf numFmtId="258" fontId="24" fillId="0" borderId="232" applyFill="0" applyProtection="0"/>
    <xf numFmtId="284" fontId="240" fillId="80" borderId="183" applyNumberFormat="0" applyAlignment="0" applyProtection="0"/>
    <xf numFmtId="0" fontId="76" fillId="99" borderId="221" applyNumberFormat="0" applyProtection="0">
      <alignment vertical="center"/>
    </xf>
    <xf numFmtId="0" fontId="77" fillId="0" borderId="180">
      <alignment horizontal="left" vertical="center"/>
    </xf>
    <xf numFmtId="0" fontId="76" fillId="99" borderId="271" applyNumberFormat="0" applyProtection="0">
      <alignment horizontal="left" vertical="center" indent="1"/>
    </xf>
    <xf numFmtId="0" fontId="143" fillId="82" borderId="186" applyNumberFormat="0" applyFont="0" applyAlignment="0" applyProtection="0"/>
    <xf numFmtId="287" fontId="372" fillId="0" borderId="192" applyFill="0" applyAlignment="0" applyProtection="0"/>
    <xf numFmtId="4" fontId="76" fillId="96" borderId="221" applyNumberFormat="0" applyProtection="0">
      <alignment horizontal="right" vertical="center"/>
    </xf>
    <xf numFmtId="0" fontId="309" fillId="33" borderId="268"/>
    <xf numFmtId="0" fontId="48" fillId="82" borderId="204" applyNumberFormat="0" applyFont="0" applyAlignment="0" applyProtection="0"/>
    <xf numFmtId="0" fontId="143" fillId="82" borderId="186" applyNumberFormat="0" applyFont="0" applyAlignment="0" applyProtection="0"/>
    <xf numFmtId="0" fontId="399" fillId="80" borderId="187" applyNumberFormat="0" applyAlignment="0" applyProtection="0">
      <alignment vertical="center"/>
    </xf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3" fontId="370" fillId="83" borderId="179">
      <alignment horizontal="left" vertical="top" wrapText="1"/>
      <protection locked="0"/>
    </xf>
    <xf numFmtId="0" fontId="363" fillId="110" borderId="189" applyNumberFormat="0" applyProtection="0">
      <alignment vertical="center"/>
    </xf>
    <xf numFmtId="0" fontId="291" fillId="80" borderId="183" applyNumberFormat="0" applyAlignment="0" applyProtection="0"/>
    <xf numFmtId="0" fontId="91" fillId="0" borderId="179">
      <alignment horizontal="center"/>
    </xf>
    <xf numFmtId="0" fontId="201" fillId="80" borderId="187" applyNumberFormat="0" applyAlignment="0" applyProtection="0"/>
    <xf numFmtId="4" fontId="76" fillId="95" borderId="187" applyNumberFormat="0" applyProtection="0">
      <alignment horizontal="right" vertical="center"/>
    </xf>
    <xf numFmtId="0" fontId="76" fillId="99" borderId="187" applyNumberFormat="0" applyProtection="0">
      <alignment horizontal="left" vertical="center" indent="1"/>
    </xf>
    <xf numFmtId="0" fontId="48" fillId="82" borderId="220" applyNumberFormat="0" applyFont="0" applyAlignment="0" applyProtection="0"/>
    <xf numFmtId="0" fontId="346" fillId="112" borderId="205" applyNumberFormat="0" applyAlignment="0" applyProtection="0"/>
    <xf numFmtId="284" fontId="360" fillId="120" borderId="207" applyNumberFormat="0" applyProtection="0">
      <alignment horizontal="right" vertical="center"/>
    </xf>
    <xf numFmtId="284" fontId="360" fillId="134" borderId="207" applyNumberFormat="0" applyProtection="0">
      <alignment horizontal="right" vertical="center"/>
    </xf>
    <xf numFmtId="0" fontId="239" fillId="80" borderId="205" applyNumberFormat="0" applyAlignment="0" applyProtection="0"/>
    <xf numFmtId="0" fontId="5" fillId="82" borderId="204" applyNumberFormat="0" applyFont="0" applyAlignment="0" applyProtection="0"/>
    <xf numFmtId="252" fontId="52" fillId="0" borderId="192" applyFill="0"/>
    <xf numFmtId="0" fontId="91" fillId="0" borderId="197">
      <alignment horizontal="center"/>
    </xf>
    <xf numFmtId="10" fontId="101" fillId="59" borderId="197" applyNumberFormat="0" applyBorder="0" applyAlignment="0" applyProtection="0"/>
    <xf numFmtId="0" fontId="332" fillId="53" borderId="183" applyNumberFormat="0" applyAlignment="0" applyProtection="0"/>
    <xf numFmtId="5" fontId="275" fillId="0" borderId="182" applyAlignment="0" applyProtection="0"/>
    <xf numFmtId="0" fontId="360" fillId="129" borderId="189" applyNumberFormat="0" applyProtection="0">
      <alignment horizontal="right" vertical="center"/>
    </xf>
    <xf numFmtId="284" fontId="314" fillId="116" borderId="184"/>
    <xf numFmtId="0" fontId="52" fillId="121" borderId="187" applyNumberFormat="0" applyProtection="0">
      <alignment horizontal="left" vertical="center" indent="1"/>
    </xf>
    <xf numFmtId="0" fontId="154" fillId="80" borderId="183" applyNumberFormat="0" applyAlignment="0" applyProtection="0"/>
    <xf numFmtId="0" fontId="346" fillId="112" borderId="187" applyNumberFormat="0" applyAlignment="0" applyProtection="0"/>
    <xf numFmtId="166" fontId="41" fillId="0" borderId="0" applyFont="0" applyFill="0" applyBorder="0" applyAlignment="0" applyProtection="0"/>
    <xf numFmtId="284" fontId="240" fillId="80" borderId="183" applyNumberFormat="0" applyAlignment="0" applyProtection="0"/>
    <xf numFmtId="10" fontId="101" fillId="59" borderId="179" applyNumberFormat="0" applyBorder="0" applyAlignment="0" applyProtection="0"/>
    <xf numFmtId="10" fontId="316" fillId="59" borderId="179" applyNumberFormat="0" applyBorder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0" fontId="360" fillId="138" borderId="173" applyNumberFormat="0" applyProtection="0">
      <alignment horizontal="right" vertical="center"/>
    </xf>
    <xf numFmtId="0" fontId="346" fillId="80" borderId="171" applyNumberFormat="0" applyAlignment="0" applyProtection="0"/>
    <xf numFmtId="0" fontId="5" fillId="82" borderId="170" applyNumberFormat="0" applyFont="0" applyAlignment="0" applyProtection="0"/>
    <xf numFmtId="0" fontId="299" fillId="82" borderId="170" applyNumberFormat="0" applyFont="0" applyAlignment="0" applyProtection="0"/>
    <xf numFmtId="0" fontId="5" fillId="52" borderId="171" applyNumberFormat="0" applyProtection="0">
      <alignment horizontal="left" vertical="center" indent="1"/>
    </xf>
    <xf numFmtId="0" fontId="393" fillId="67" borderId="183" applyNumberFormat="0" applyAlignment="0" applyProtection="0">
      <alignment vertical="center"/>
    </xf>
    <xf numFmtId="0" fontId="392" fillId="0" borderId="194" applyNumberFormat="0" applyFill="0" applyAlignment="0" applyProtection="0">
      <alignment vertical="center"/>
    </xf>
    <xf numFmtId="0" fontId="5" fillId="82" borderId="186" applyNumberFormat="0" applyFont="0" applyAlignment="0" applyProtection="0">
      <alignment vertical="center"/>
    </xf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0" fontId="240" fillId="80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10" fontId="101" fillId="59" borderId="179" applyNumberFormat="0" applyBorder="0" applyAlignment="0" applyProtection="0"/>
    <xf numFmtId="284" fontId="331" fillId="0" borderId="181" applyNumberFormat="0" applyAlignment="0" applyProtection="0"/>
    <xf numFmtId="0" fontId="331" fillId="0" borderId="181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284" fontId="317" fillId="0" borderId="185">
      <alignment horizontal="left" vertical="center"/>
    </xf>
    <xf numFmtId="0" fontId="77" fillId="0" borderId="180">
      <alignment horizontal="left" vertical="center"/>
    </xf>
    <xf numFmtId="284" fontId="314" fillId="33" borderId="184"/>
    <xf numFmtId="0" fontId="309" fillId="33" borderId="184"/>
    <xf numFmtId="287" fontId="304" fillId="113" borderId="181" applyProtection="0">
      <alignment horizontal="center"/>
    </xf>
    <xf numFmtId="0" fontId="291" fillId="80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5" fontId="275" fillId="0" borderId="182" applyAlignment="0" applyProtection="0"/>
    <xf numFmtId="15" fontId="286" fillId="111" borderId="181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252" fontId="52" fillId="0" borderId="176" applyFill="0"/>
    <xf numFmtId="252" fontId="372" fillId="0" borderId="176" applyFill="0"/>
    <xf numFmtId="0" fontId="367" fillId="33" borderId="165" applyNumberFormat="0" applyProtection="0">
      <alignment horizontal="right" vertical="center"/>
    </xf>
    <xf numFmtId="0" fontId="366" fillId="143" borderId="174" applyNumberFormat="0" applyProtection="0">
      <alignment horizontal="left" vertical="center" indent="1"/>
    </xf>
    <xf numFmtId="0" fontId="326" fillId="141" borderId="171" applyNumberFormat="0" applyProtection="0">
      <alignment horizontal="left" vertical="center" indent="1"/>
    </xf>
    <xf numFmtId="0" fontId="363" fillId="110" borderId="173" applyNumberFormat="0" applyProtection="0">
      <alignment vertical="center"/>
    </xf>
    <xf numFmtId="0" fontId="360" fillId="110" borderId="173" applyNumberFormat="0" applyProtection="0">
      <alignment vertical="center"/>
    </xf>
    <xf numFmtId="0" fontId="52" fillId="126" borderId="171" applyNumberFormat="0" applyProtection="0">
      <alignment horizontal="left" vertical="center" indent="1"/>
    </xf>
    <xf numFmtId="0" fontId="52" fillId="121" borderId="171" applyNumberFormat="0" applyProtection="0">
      <alignment horizontal="left" vertical="center" indent="1"/>
    </xf>
    <xf numFmtId="0" fontId="52" fillId="140" borderId="171" applyNumberFormat="0" applyProtection="0">
      <alignment horizontal="left" vertical="center" indent="1"/>
    </xf>
    <xf numFmtId="0" fontId="52" fillId="139" borderId="171" applyNumberFormat="0" applyProtection="0">
      <alignment horizontal="left" vertical="center" indent="1"/>
    </xf>
    <xf numFmtId="0" fontId="360" fillId="133" borderId="173" applyNumberFormat="0" applyProtection="0">
      <alignment horizontal="right" vertical="center"/>
    </xf>
    <xf numFmtId="0" fontId="360" fillId="132" borderId="173" applyNumberFormat="0" applyProtection="0">
      <alignment horizontal="right" vertical="center"/>
    </xf>
    <xf numFmtId="0" fontId="360" fillId="120" borderId="173" applyNumberFormat="0" applyProtection="0">
      <alignment horizontal="right" vertical="center"/>
    </xf>
    <xf numFmtId="0" fontId="360" fillId="127" borderId="173" applyNumberFormat="0" applyProtection="0">
      <alignment horizontal="right" vertical="center"/>
    </xf>
    <xf numFmtId="0" fontId="346" fillId="112" borderId="171" applyNumberFormat="0" applyAlignment="0" applyProtection="0"/>
    <xf numFmtId="0" fontId="5" fillId="82" borderId="170" applyNumberFormat="0" applyFont="0" applyAlignment="0" applyProtection="0"/>
    <xf numFmtId="166" fontId="41" fillId="0" borderId="0" applyFont="0" applyFill="0" applyBorder="0" applyAlignment="0" applyProtection="0"/>
    <xf numFmtId="0" fontId="386" fillId="80" borderId="183" applyNumberFormat="0" applyAlignment="0" applyProtection="0">
      <alignment vertical="center"/>
    </xf>
    <xf numFmtId="0" fontId="247" fillId="67" borderId="183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314" fillId="33" borderId="184"/>
    <xf numFmtId="0" fontId="268" fillId="80" borderId="183" applyNumberFormat="0" applyAlignment="0" applyProtection="0">
      <alignment vertical="center"/>
    </xf>
    <xf numFmtId="0" fontId="258" fillId="67" borderId="183" applyNumberFormat="0" applyAlignment="0" applyProtection="0">
      <alignment vertical="center"/>
    </xf>
    <xf numFmtId="0" fontId="5" fillId="82" borderId="186" applyNumberFormat="0" applyFont="0" applyAlignment="0" applyProtection="0"/>
    <xf numFmtId="0" fontId="134" fillId="82" borderId="186" applyNumberFormat="0" applyFont="0" applyAlignment="0" applyProtection="0">
      <alignment vertical="center"/>
    </xf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284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249" fillId="0" borderId="194" applyNumberFormat="0" applyFill="0" applyAlignment="0" applyProtection="0"/>
    <xf numFmtId="0" fontId="249" fillId="0" borderId="194" applyNumberFormat="0" applyFill="0" applyAlignment="0" applyProtection="0"/>
    <xf numFmtId="284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239" fillId="80" borderId="187" applyNumberFormat="0" applyAlignment="0" applyProtection="0"/>
    <xf numFmtId="0" fontId="239" fillId="80" borderId="187" applyNumberFormat="0" applyAlignment="0" applyProtection="0"/>
    <xf numFmtId="284" fontId="239" fillId="80" borderId="187" applyNumberFormat="0" applyAlignment="0" applyProtection="0"/>
    <xf numFmtId="0" fontId="239" fillId="80" borderId="187" applyNumberFormat="0" applyAlignment="0" applyProtection="0"/>
    <xf numFmtId="252" fontId="52" fillId="0" borderId="192" applyFill="0"/>
    <xf numFmtId="252" fontId="52" fillId="0" borderId="185" applyFill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0" fontId="378" fillId="0" borderId="194" applyNumberFormat="0" applyFill="0" applyAlignment="0" applyProtection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252" fontId="372" fillId="0" borderId="192" applyFill="0"/>
    <xf numFmtId="252" fontId="372" fillId="0" borderId="185" applyFill="0"/>
    <xf numFmtId="0" fontId="288" fillId="0" borderId="181" applyNumberFormat="0" applyFill="0" applyAlignment="0" applyProtection="0"/>
    <xf numFmtId="0" fontId="288" fillId="0" borderId="181" applyNumberFormat="0" applyFill="0" applyAlignment="0" applyProtection="0"/>
    <xf numFmtId="284" fontId="288" fillId="0" borderId="181" applyNumberFormat="0" applyFill="0" applyAlignment="0" applyProtection="0"/>
    <xf numFmtId="0" fontId="288" fillId="0" borderId="181" applyNumberFormat="0" applyFill="0" applyAlignment="0" applyProtection="0"/>
    <xf numFmtId="287" fontId="372" fillId="0" borderId="192" applyFill="0" applyAlignment="0" applyProtection="0"/>
    <xf numFmtId="287" fontId="52" fillId="0" borderId="192" applyAlignment="0"/>
    <xf numFmtId="3" fontId="370" fillId="83" borderId="179">
      <alignment horizontal="left" vertical="top" wrapText="1"/>
      <protection locked="0"/>
    </xf>
    <xf numFmtId="3" fontId="370" fillId="83" borderId="179">
      <alignment horizontal="left" vertical="top" wrapText="1"/>
      <protection locked="0"/>
    </xf>
    <xf numFmtId="284" fontId="333" fillId="144" borderId="191" applyNumberFormat="0" applyProtection="0">
      <alignment horizontal="center"/>
    </xf>
    <xf numFmtId="0" fontId="333" fillId="144" borderId="191" applyNumberFormat="0" applyProtection="0">
      <alignment horizontal="center"/>
    </xf>
    <xf numFmtId="284" fontId="367" fillId="33" borderId="181" applyNumberFormat="0" applyProtection="0">
      <alignment horizontal="right" vertical="center"/>
    </xf>
    <xf numFmtId="0" fontId="367" fillId="33" borderId="181" applyNumberFormat="0" applyProtection="0">
      <alignment horizontal="right" vertical="center"/>
    </xf>
    <xf numFmtId="284" fontId="366" fillId="143" borderId="190" applyNumberFormat="0" applyProtection="0">
      <alignment horizontal="left" vertical="center" indent="1"/>
    </xf>
    <xf numFmtId="0" fontId="366" fillId="143" borderId="190" applyNumberFormat="0" applyProtection="0">
      <alignment horizontal="left" vertical="center" indent="1"/>
    </xf>
    <xf numFmtId="284" fontId="326" fillId="141" borderId="187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284" fontId="328" fillId="138" borderId="190" applyNumberFormat="0" applyProtection="0">
      <alignment horizontal="left" vertical="center" indent="1"/>
    </xf>
    <xf numFmtId="0" fontId="328" fillId="138" borderId="190" applyNumberFormat="0" applyProtection="0">
      <alignment horizontal="left" vertical="center" indent="1"/>
    </xf>
    <xf numFmtId="284" fontId="363" fillId="110" borderId="189" applyNumberFormat="0" applyProtection="0">
      <alignment vertical="center"/>
    </xf>
    <xf numFmtId="0" fontId="363" fillId="110" borderId="189" applyNumberFormat="0" applyProtection="0">
      <alignment vertical="center"/>
    </xf>
    <xf numFmtId="284" fontId="360" fillId="110" borderId="189" applyNumberFormat="0" applyProtection="0">
      <alignment vertical="center"/>
    </xf>
    <xf numFmtId="0" fontId="360" fillId="110" borderId="189" applyNumberFormat="0" applyProtection="0">
      <alignment vertical="center"/>
    </xf>
    <xf numFmtId="284" fontId="52" fillId="126" borderId="187" applyNumberFormat="0" applyProtection="0">
      <alignment horizontal="left" vertical="center" indent="1"/>
    </xf>
    <xf numFmtId="0" fontId="52" fillId="126" borderId="187" applyNumberFormat="0" applyProtection="0">
      <alignment horizontal="left" vertical="center" indent="1"/>
    </xf>
    <xf numFmtId="284" fontId="52" fillId="121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284" fontId="52" fillId="140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284" fontId="52" fillId="139" borderId="187" applyNumberFormat="0" applyProtection="0">
      <alignment horizontal="left" vertical="center" indent="1"/>
    </xf>
    <xf numFmtId="0" fontId="52" fillId="139" borderId="187" applyNumberFormat="0" applyProtection="0">
      <alignment horizontal="left" vertical="center" indent="1"/>
    </xf>
    <xf numFmtId="284" fontId="360" fillId="138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284" fontId="360" fillId="134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284" fontId="360" fillId="133" borderId="189" applyNumberFormat="0" applyProtection="0">
      <alignment horizontal="right" vertical="center"/>
    </xf>
    <xf numFmtId="0" fontId="360" fillId="133" borderId="189" applyNumberFormat="0" applyProtection="0">
      <alignment horizontal="right" vertical="center"/>
    </xf>
    <xf numFmtId="284" fontId="360" fillId="132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284" fontId="360" fillId="131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284" fontId="360" fillId="129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284" fontId="360" fillId="120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284" fontId="360" fillId="128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284" fontId="360" fillId="127" borderId="189" applyNumberFormat="0" applyProtection="0">
      <alignment horizontal="right" vertical="center"/>
    </xf>
    <xf numFmtId="0" fontId="360" fillId="127" borderId="189" applyNumberFormat="0" applyProtection="0">
      <alignment horizontal="right" vertical="center"/>
    </xf>
    <xf numFmtId="284" fontId="358" fillId="125" borderId="187" applyNumberFormat="0" applyProtection="0">
      <alignment horizontal="left" vertical="center" indent="1"/>
    </xf>
    <xf numFmtId="0" fontId="358" fillId="125" borderId="187" applyNumberFormat="0" applyProtection="0">
      <alignment horizontal="left" vertical="center" indent="1"/>
    </xf>
    <xf numFmtId="284" fontId="357" fillId="125" borderId="189" applyNumberFormat="0" applyProtection="0">
      <alignment vertical="center"/>
    </xf>
    <xf numFmtId="0" fontId="357" fillId="125" borderId="189" applyNumberFormat="0" applyProtection="0">
      <alignment vertical="center"/>
    </xf>
    <xf numFmtId="287" fontId="333" fillId="124" borderId="188" applyProtection="0">
      <alignment horizontal="center"/>
    </xf>
    <xf numFmtId="0" fontId="346" fillId="80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284" fontId="333" fillId="114" borderId="181" applyNumberFormat="0" applyAlignment="0" applyProtection="0"/>
    <xf numFmtId="0" fontId="333" fillId="114" borderId="181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46" fillId="82" borderId="170" applyNumberFormat="0" applyFont="0" applyAlignment="0" applyProtection="0"/>
    <xf numFmtId="252" fontId="52" fillId="0" borderId="169" applyFill="0"/>
    <xf numFmtId="287" fontId="52" fillId="0" borderId="176" applyAlignment="0"/>
    <xf numFmtId="0" fontId="328" fillId="138" borderId="174" applyNumberFormat="0" applyProtection="0">
      <alignment horizontal="left" vertical="center" indent="1"/>
    </xf>
    <xf numFmtId="0" fontId="360" fillId="134" borderId="173" applyNumberFormat="0" applyProtection="0">
      <alignment horizontal="right" vertical="center"/>
    </xf>
    <xf numFmtId="0" fontId="360" fillId="130" borderId="173" applyNumberFormat="0" applyProtection="0">
      <alignment horizontal="right" vertical="center"/>
    </xf>
    <xf numFmtId="0" fontId="360" fillId="131" borderId="173" applyNumberFormat="0" applyProtection="0">
      <alignment horizontal="right" vertical="center"/>
    </xf>
    <xf numFmtId="0" fontId="360" fillId="129" borderId="173" applyNumberFormat="0" applyProtection="0">
      <alignment horizontal="right" vertical="center"/>
    </xf>
    <xf numFmtId="0" fontId="360" fillId="128" borderId="173" applyNumberFormat="0" applyProtection="0">
      <alignment horizontal="right" vertical="center"/>
    </xf>
    <xf numFmtId="0" fontId="358" fillId="125" borderId="171" applyNumberFormat="0" applyProtection="0">
      <alignment horizontal="left" vertical="center" indent="1"/>
    </xf>
    <xf numFmtId="0" fontId="357" fillId="125" borderId="173" applyNumberFormat="0" applyProtection="0">
      <alignment vertical="center"/>
    </xf>
    <xf numFmtId="0" fontId="346" fillId="80" borderId="171" applyNumberFormat="0" applyAlignment="0" applyProtection="0"/>
    <xf numFmtId="0" fontId="332" fillId="67" borderId="167" applyNumberFormat="0" applyAlignment="0" applyProtection="0"/>
    <xf numFmtId="0" fontId="332" fillId="67" borderId="167" applyNumberFormat="0" applyAlignment="0" applyProtection="0"/>
    <xf numFmtId="0" fontId="332" fillId="53" borderId="167" applyNumberFormat="0" applyAlignment="0" applyProtection="0"/>
    <xf numFmtId="284" fontId="317" fillId="0" borderId="169">
      <alignment horizontal="left" vertical="center"/>
    </xf>
    <xf numFmtId="0" fontId="317" fillId="0" borderId="169">
      <alignment horizontal="left" vertical="center"/>
    </xf>
    <xf numFmtId="0" fontId="291" fillId="80" borderId="167" applyNumberFormat="0" applyAlignment="0" applyProtection="0"/>
    <xf numFmtId="0" fontId="291" fillId="80" borderId="167" applyNumberFormat="0" applyAlignment="0" applyProtection="0"/>
    <xf numFmtId="0" fontId="290" fillId="112" borderId="167" applyNumberFormat="0" applyAlignment="0" applyProtection="0"/>
    <xf numFmtId="0" fontId="271" fillId="0" borderId="178" applyNumberFormat="0" applyFill="0" applyAlignment="0" applyProtection="0">
      <alignment vertical="center"/>
    </xf>
    <xf numFmtId="0" fontId="259" fillId="80" borderId="171" applyNumberFormat="0" applyAlignment="0" applyProtection="0">
      <alignment vertical="center"/>
    </xf>
    <xf numFmtId="0" fontId="226" fillId="0" borderId="178" applyNumberFormat="0" applyFill="0" applyAlignment="0" applyProtection="0"/>
    <xf numFmtId="0" fontId="226" fillId="0" borderId="178" applyNumberFormat="0" applyFill="0" applyAlignment="0" applyProtection="0"/>
    <xf numFmtId="0" fontId="226" fillId="0" borderId="178" applyNumberFormat="0" applyFill="0" applyAlignment="0" applyProtection="0"/>
    <xf numFmtId="4" fontId="210" fillId="104" borderId="171" applyNumberFormat="0" applyProtection="0">
      <alignment horizontal="right" vertical="center"/>
    </xf>
    <xf numFmtId="0" fontId="74" fillId="103" borderId="171" applyNumberFormat="0" applyProtection="0">
      <alignment horizontal="center" vertical="top"/>
    </xf>
    <xf numFmtId="0" fontId="5" fillId="99" borderId="171" applyNumberFormat="0" applyProtection="0">
      <alignment horizontal="left" vertical="center" indent="1"/>
    </xf>
    <xf numFmtId="0" fontId="5" fillId="0" borderId="171" applyNumberFormat="0" applyProtection="0">
      <alignment horizontal="right" vertical="center"/>
    </xf>
    <xf numFmtId="3" fontId="76" fillId="56" borderId="171" applyProtection="0">
      <alignment horizontal="right" vertical="center"/>
    </xf>
    <xf numFmtId="0" fontId="76" fillId="99" borderId="171" applyNumberFormat="0" applyProtection="0">
      <alignment horizontal="left" vertical="center" indent="1"/>
    </xf>
    <xf numFmtId="0" fontId="76" fillId="99" borderId="171" applyNumberFormat="0" applyProtection="0">
      <alignment horizontal="left" vertical="center" indent="1"/>
    </xf>
    <xf numFmtId="0" fontId="5" fillId="99" borderId="171" applyNumberFormat="0" applyProtection="0">
      <alignment vertical="center"/>
    </xf>
    <xf numFmtId="0" fontId="76" fillId="99" borderId="171" applyNumberFormat="0" applyProtection="0">
      <alignment vertical="center"/>
    </xf>
    <xf numFmtId="0" fontId="5" fillId="99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4" fontId="76" fillId="96" borderId="171" applyNumberFormat="0" applyProtection="0">
      <alignment horizontal="right" vertical="center"/>
    </xf>
    <xf numFmtId="0" fontId="5" fillId="0" borderId="171" applyNumberFormat="0" applyProtection="0">
      <alignment horizontal="left" vertical="center" indent="1"/>
    </xf>
    <xf numFmtId="0" fontId="5" fillId="102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0" fontId="5" fillId="101" borderId="171" applyNumberFormat="0" applyProtection="0">
      <alignment horizontal="left" vertical="center" indent="1"/>
    </xf>
    <xf numFmtId="0" fontId="5" fillId="0" borderId="171" applyNumberFormat="0" applyProtection="0">
      <alignment horizontal="left" vertical="center" indent="1"/>
    </xf>
    <xf numFmtId="4" fontId="76" fillId="100" borderId="171" applyNumberFormat="0" applyProtection="0">
      <alignment horizontal="left" vertical="center" indent="1"/>
    </xf>
    <xf numFmtId="0" fontId="5" fillId="99" borderId="171" applyNumberFormat="0" applyProtection="0">
      <alignment horizontal="left" vertical="center" indent="1"/>
    </xf>
    <xf numFmtId="4" fontId="76" fillId="97" borderId="171" applyNumberFormat="0" applyProtection="0">
      <alignment horizontal="right" vertical="center"/>
    </xf>
    <xf numFmtId="4" fontId="76" fillId="95" borderId="171" applyNumberFormat="0" applyProtection="0">
      <alignment horizontal="right" vertical="center"/>
    </xf>
    <xf numFmtId="4" fontId="76" fillId="94" borderId="171" applyNumberFormat="0" applyProtection="0">
      <alignment horizontal="right" vertical="center"/>
    </xf>
    <xf numFmtId="4" fontId="76" fillId="93" borderId="171" applyNumberFormat="0" applyProtection="0">
      <alignment horizontal="right" vertical="center"/>
    </xf>
    <xf numFmtId="4" fontId="76" fillId="92" borderId="171" applyNumberFormat="0" applyProtection="0">
      <alignment horizontal="right" vertical="center"/>
    </xf>
    <xf numFmtId="4" fontId="76" fillId="51" borderId="171" applyNumberFormat="0" applyProtection="0">
      <alignment horizontal="right" vertical="center"/>
    </xf>
    <xf numFmtId="4" fontId="76" fillId="91" borderId="171" applyNumberFormat="0" applyProtection="0">
      <alignment horizontal="right" vertical="center"/>
    </xf>
    <xf numFmtId="4" fontId="76" fillId="90" borderId="171" applyNumberFormat="0" applyProtection="0">
      <alignment horizontal="right" vertical="center"/>
    </xf>
    <xf numFmtId="0" fontId="74" fillId="89" borderId="171" applyNumberFormat="0" applyProtection="0">
      <alignment horizontal="left" vertical="top"/>
    </xf>
    <xf numFmtId="4" fontId="207" fillId="88" borderId="171" applyNumberFormat="0" applyProtection="0">
      <alignment horizontal="center" vertical="top"/>
    </xf>
    <xf numFmtId="4" fontId="207" fillId="87" borderId="171" applyNumberFormat="0" applyProtection="0">
      <alignment horizontal="left" vertical="center"/>
    </xf>
    <xf numFmtId="0" fontId="5" fillId="52" borderId="171" applyNumberFormat="0" applyProtection="0">
      <alignment vertical="center"/>
    </xf>
    <xf numFmtId="4" fontId="207" fillId="86" borderId="171" applyNumberFormat="0" applyProtection="0">
      <alignment vertical="center"/>
    </xf>
    <xf numFmtId="0" fontId="201" fillId="80" borderId="171" applyNumberFormat="0" applyAlignment="0" applyProtection="0"/>
    <xf numFmtId="0" fontId="201" fillId="80" borderId="171" applyNumberFormat="0" applyAlignment="0" applyProtection="0"/>
    <xf numFmtId="0" fontId="201" fillId="80" borderId="171" applyNumberFormat="0" applyAlignment="0" applyProtection="0"/>
    <xf numFmtId="287" fontId="52" fillId="0" borderId="160" applyAlignment="0"/>
    <xf numFmtId="252" fontId="372" fillId="0" borderId="160" applyFill="0"/>
    <xf numFmtId="252" fontId="52" fillId="0" borderId="160" applyFill="0"/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0" fontId="91" fillId="0" borderId="163">
      <alignment horizontal="center"/>
    </xf>
    <xf numFmtId="15" fontId="286" fillId="111" borderId="165">
      <alignment horizontal="center"/>
    </xf>
    <xf numFmtId="5" fontId="275" fillId="0" borderId="166" applyAlignment="0" applyProtection="0"/>
    <xf numFmtId="0" fontId="290" fillId="112" borderId="167" applyNumberFormat="0" applyAlignment="0" applyProtection="0"/>
    <xf numFmtId="0" fontId="290" fillId="112" borderId="167" applyNumberFormat="0" applyAlignment="0" applyProtection="0"/>
    <xf numFmtId="0" fontId="290" fillId="112" borderId="167" applyNumberFormat="0" applyAlignment="0" applyProtection="0"/>
    <xf numFmtId="0" fontId="291" fillId="80" borderId="167" applyNumberFormat="0" applyAlignment="0" applyProtection="0"/>
    <xf numFmtId="0" fontId="290" fillId="112" borderId="167" applyNumberFormat="0" applyAlignment="0" applyProtection="0"/>
    <xf numFmtId="0" fontId="290" fillId="112" borderId="167" applyNumberFormat="0" applyAlignment="0" applyProtection="0"/>
    <xf numFmtId="0" fontId="291" fillId="80" borderId="167" applyNumberFormat="0" applyAlignment="0" applyProtection="0"/>
    <xf numFmtId="0" fontId="291" fillId="80" borderId="167" applyNumberFormat="0" applyAlignment="0" applyProtection="0"/>
    <xf numFmtId="287" fontId="304" fillId="113" borderId="165" applyProtection="0">
      <alignment horizontal="center"/>
    </xf>
    <xf numFmtId="0" fontId="309" fillId="33" borderId="168"/>
    <xf numFmtId="284" fontId="309" fillId="33" borderId="168"/>
    <xf numFmtId="0" fontId="309" fillId="33" borderId="168"/>
    <xf numFmtId="284" fontId="309" fillId="33" borderId="168"/>
    <xf numFmtId="287" fontId="313" fillId="115" borderId="165" applyProtection="0">
      <alignment horizontal="center"/>
    </xf>
    <xf numFmtId="0" fontId="314" fillId="33" borderId="168"/>
    <xf numFmtId="284" fontId="314" fillId="33" borderId="168"/>
    <xf numFmtId="0" fontId="314" fillId="116" borderId="168"/>
    <xf numFmtId="284" fontId="314" fillId="116" borderId="168"/>
    <xf numFmtId="0" fontId="317" fillId="0" borderId="169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284" fontId="317" fillId="0" borderId="169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77" fillId="0" borderId="164">
      <alignment horizontal="left" vertical="center"/>
    </xf>
    <xf numFmtId="0" fontId="331" fillId="0" borderId="165" applyNumberFormat="0" applyAlignment="0" applyProtection="0"/>
    <xf numFmtId="284" fontId="331" fillId="0" borderId="165" applyNumberFormat="0" applyAlignment="0" applyProtection="0"/>
    <xf numFmtId="10" fontId="101" fillId="59" borderId="163" applyNumberFormat="0" applyBorder="0" applyAlignment="0" applyProtection="0"/>
    <xf numFmtId="10" fontId="101" fillId="59" borderId="163" applyNumberFormat="0" applyBorder="0" applyAlignment="0" applyProtection="0"/>
    <xf numFmtId="10" fontId="101" fillId="59" borderId="163" applyNumberFormat="0" applyBorder="0" applyAlignment="0" applyProtection="0"/>
    <xf numFmtId="10" fontId="316" fillId="59" borderId="163" applyNumberFormat="0" applyBorder="0" applyAlignment="0" applyProtection="0"/>
    <xf numFmtId="10" fontId="101" fillId="59" borderId="163" applyNumberFormat="0" applyBorder="0" applyAlignment="0" applyProtection="0"/>
    <xf numFmtId="0" fontId="332" fillId="53" borderId="167" applyNumberFormat="0" applyAlignment="0" applyProtection="0"/>
    <xf numFmtId="0" fontId="332" fillId="53" borderId="167" applyNumberFormat="0" applyAlignment="0" applyProtection="0"/>
    <xf numFmtId="0" fontId="332" fillId="53" borderId="167" applyNumberFormat="0" applyAlignment="0" applyProtection="0"/>
    <xf numFmtId="0" fontId="332" fillId="67" borderId="167" applyNumberFormat="0" applyAlignment="0" applyProtection="0"/>
    <xf numFmtId="0" fontId="332" fillId="53" borderId="167" applyNumberFormat="0" applyAlignment="0" applyProtection="0"/>
    <xf numFmtId="0" fontId="332" fillId="53" borderId="167" applyNumberFormat="0" applyAlignment="0" applyProtection="0"/>
    <xf numFmtId="0" fontId="332" fillId="67" borderId="167" applyNumberFormat="0" applyAlignment="0" applyProtection="0"/>
    <xf numFmtId="0" fontId="332" fillId="67" borderId="167" applyNumberFormat="0" applyAlignment="0" applyProtection="0"/>
    <xf numFmtId="0" fontId="333" fillId="114" borderId="165" applyNumberFormat="0" applyAlignment="0" applyProtection="0"/>
    <xf numFmtId="284" fontId="333" fillId="114" borderId="165" applyNumberFormat="0" applyAlignment="0" applyProtection="0"/>
    <xf numFmtId="0" fontId="299" fillId="82" borderId="170" applyNumberFormat="0" applyFont="0" applyAlignment="0" applyProtection="0"/>
    <xf numFmtId="0" fontId="5" fillId="82" borderId="170" applyNumberFormat="0" applyFont="0" applyAlignment="0" applyProtection="0"/>
    <xf numFmtId="0" fontId="299" fillId="82" borderId="170" applyNumberFormat="0" applyFont="0" applyAlignment="0" applyProtection="0"/>
    <xf numFmtId="0" fontId="299" fillId="82" borderId="170" applyNumberFormat="0" applyFont="0" applyAlignment="0" applyProtection="0"/>
    <xf numFmtId="0" fontId="5" fillId="82" borderId="170" applyNumberFormat="0" applyFont="0" applyAlignment="0" applyProtection="0"/>
    <xf numFmtId="0" fontId="5" fillId="82" borderId="170" applyNumberFormat="0" applyFont="0" applyAlignment="0" applyProtection="0"/>
    <xf numFmtId="0" fontId="346" fillId="112" borderId="171" applyNumberFormat="0" applyAlignment="0" applyProtection="0"/>
    <xf numFmtId="0" fontId="346" fillId="112" borderId="171" applyNumberFormat="0" applyAlignment="0" applyProtection="0"/>
    <xf numFmtId="0" fontId="346" fillId="112" borderId="171" applyNumberFormat="0" applyAlignment="0" applyProtection="0"/>
    <xf numFmtId="0" fontId="346" fillId="80" borderId="171" applyNumberFormat="0" applyAlignment="0" applyProtection="0"/>
    <xf numFmtId="0" fontId="346" fillId="112" borderId="171" applyNumberFormat="0" applyAlignment="0" applyProtection="0"/>
    <xf numFmtId="0" fontId="346" fillId="112" borderId="171" applyNumberFormat="0" applyAlignment="0" applyProtection="0"/>
    <xf numFmtId="0" fontId="346" fillId="80" borderId="171" applyNumberFormat="0" applyAlignment="0" applyProtection="0"/>
    <xf numFmtId="0" fontId="346" fillId="80" borderId="171" applyNumberFormat="0" applyAlignment="0" applyProtection="0"/>
    <xf numFmtId="287" fontId="333" fillId="124" borderId="172" applyProtection="0">
      <alignment horizontal="center"/>
    </xf>
    <xf numFmtId="0" fontId="357" fillId="125" borderId="173" applyNumberFormat="0" applyProtection="0">
      <alignment vertical="center"/>
    </xf>
    <xf numFmtId="284" fontId="357" fillId="125" borderId="173" applyNumberFormat="0" applyProtection="0">
      <alignment vertical="center"/>
    </xf>
    <xf numFmtId="0" fontId="358" fillId="125" borderId="171" applyNumberFormat="0" applyProtection="0">
      <alignment horizontal="left" vertical="center" indent="1"/>
    </xf>
    <xf numFmtId="284" fontId="358" fillId="125" borderId="171" applyNumberFormat="0" applyProtection="0">
      <alignment horizontal="left" vertical="center" indent="1"/>
    </xf>
    <xf numFmtId="0" fontId="360" fillId="127" borderId="173" applyNumberFormat="0" applyProtection="0">
      <alignment horizontal="right" vertical="center"/>
    </xf>
    <xf numFmtId="284" fontId="360" fillId="127" borderId="173" applyNumberFormat="0" applyProtection="0">
      <alignment horizontal="right" vertical="center"/>
    </xf>
    <xf numFmtId="0" fontId="360" fillId="128" borderId="173" applyNumberFormat="0" applyProtection="0">
      <alignment horizontal="right" vertical="center"/>
    </xf>
    <xf numFmtId="284" fontId="360" fillId="128" borderId="173" applyNumberFormat="0" applyProtection="0">
      <alignment horizontal="right" vertical="center"/>
    </xf>
    <xf numFmtId="0" fontId="360" fillId="120" borderId="173" applyNumberFormat="0" applyProtection="0">
      <alignment horizontal="right" vertical="center"/>
    </xf>
    <xf numFmtId="284" fontId="360" fillId="120" borderId="173" applyNumberFormat="0" applyProtection="0">
      <alignment horizontal="right" vertical="center"/>
    </xf>
    <xf numFmtId="0" fontId="360" fillId="129" borderId="173" applyNumberFormat="0" applyProtection="0">
      <alignment horizontal="right" vertical="center"/>
    </xf>
    <xf numFmtId="284" fontId="360" fillId="129" borderId="173" applyNumberFormat="0" applyProtection="0">
      <alignment horizontal="right" vertical="center"/>
    </xf>
    <xf numFmtId="0" fontId="360" fillId="130" borderId="173" applyNumberFormat="0" applyProtection="0">
      <alignment horizontal="right" vertical="center"/>
    </xf>
    <xf numFmtId="284" fontId="360" fillId="130" borderId="173" applyNumberFormat="0" applyProtection="0">
      <alignment horizontal="right" vertical="center"/>
    </xf>
    <xf numFmtId="0" fontId="360" fillId="131" borderId="173" applyNumberFormat="0" applyProtection="0">
      <alignment horizontal="right" vertical="center"/>
    </xf>
    <xf numFmtId="284" fontId="360" fillId="131" borderId="173" applyNumberFormat="0" applyProtection="0">
      <alignment horizontal="right" vertical="center"/>
    </xf>
    <xf numFmtId="0" fontId="360" fillId="132" borderId="173" applyNumberFormat="0" applyProtection="0">
      <alignment horizontal="right" vertical="center"/>
    </xf>
    <xf numFmtId="284" fontId="360" fillId="132" borderId="173" applyNumberFormat="0" applyProtection="0">
      <alignment horizontal="right" vertical="center"/>
    </xf>
    <xf numFmtId="0" fontId="360" fillId="133" borderId="173" applyNumberFormat="0" applyProtection="0">
      <alignment horizontal="right" vertical="center"/>
    </xf>
    <xf numFmtId="284" fontId="360" fillId="133" borderId="173" applyNumberFormat="0" applyProtection="0">
      <alignment horizontal="right" vertical="center"/>
    </xf>
    <xf numFmtId="0" fontId="360" fillId="134" borderId="173" applyNumberFormat="0" applyProtection="0">
      <alignment horizontal="right" vertical="center"/>
    </xf>
    <xf numFmtId="284" fontId="360" fillId="134" borderId="173" applyNumberFormat="0" applyProtection="0">
      <alignment horizontal="right" vertical="center"/>
    </xf>
    <xf numFmtId="0" fontId="360" fillId="138" borderId="173" applyNumberFormat="0" applyProtection="0">
      <alignment horizontal="right" vertical="center"/>
    </xf>
    <xf numFmtId="284" fontId="360" fillId="138" borderId="173" applyNumberFormat="0" applyProtection="0">
      <alignment horizontal="right" vertical="center"/>
    </xf>
    <xf numFmtId="0" fontId="52" fillId="139" borderId="171" applyNumberFormat="0" applyProtection="0">
      <alignment horizontal="left" vertical="center" indent="1"/>
    </xf>
    <xf numFmtId="284" fontId="52" fillId="139" borderId="171" applyNumberFormat="0" applyProtection="0">
      <alignment horizontal="left" vertical="center" indent="1"/>
    </xf>
    <xf numFmtId="0" fontId="52" fillId="140" borderId="171" applyNumberFormat="0" applyProtection="0">
      <alignment horizontal="left" vertical="center" indent="1"/>
    </xf>
    <xf numFmtId="284" fontId="52" fillId="140" borderId="171" applyNumberFormat="0" applyProtection="0">
      <alignment horizontal="left" vertical="center" indent="1"/>
    </xf>
    <xf numFmtId="0" fontId="52" fillId="121" borderId="171" applyNumberFormat="0" applyProtection="0">
      <alignment horizontal="left" vertical="center" indent="1"/>
    </xf>
    <xf numFmtId="284" fontId="52" fillId="121" borderId="171" applyNumberFormat="0" applyProtection="0">
      <alignment horizontal="left" vertical="center" indent="1"/>
    </xf>
    <xf numFmtId="0" fontId="52" fillId="126" borderId="171" applyNumberFormat="0" applyProtection="0">
      <alignment horizontal="left" vertical="center" indent="1"/>
    </xf>
    <xf numFmtId="284" fontId="52" fillId="126" borderId="171" applyNumberFormat="0" applyProtection="0">
      <alignment horizontal="left" vertical="center" indent="1"/>
    </xf>
    <xf numFmtId="0" fontId="360" fillId="110" borderId="173" applyNumberFormat="0" applyProtection="0">
      <alignment vertical="center"/>
    </xf>
    <xf numFmtId="284" fontId="360" fillId="110" borderId="173" applyNumberFormat="0" applyProtection="0">
      <alignment vertical="center"/>
    </xf>
    <xf numFmtId="0" fontId="363" fillId="110" borderId="173" applyNumberFormat="0" applyProtection="0">
      <alignment vertical="center"/>
    </xf>
    <xf numFmtId="284" fontId="363" fillId="110" borderId="173" applyNumberFormat="0" applyProtection="0">
      <alignment vertical="center"/>
    </xf>
    <xf numFmtId="0" fontId="328" fillId="138" borderId="174" applyNumberFormat="0" applyProtection="0">
      <alignment horizontal="left" vertical="center" indent="1"/>
    </xf>
    <xf numFmtId="284" fontId="328" fillId="138" borderId="174" applyNumberFormat="0" applyProtection="0">
      <alignment horizontal="left" vertical="center" indent="1"/>
    </xf>
    <xf numFmtId="0" fontId="326" fillId="141" borderId="171" applyNumberFormat="0" applyProtection="0">
      <alignment horizontal="left" vertical="center" indent="1"/>
    </xf>
    <xf numFmtId="284" fontId="326" fillId="141" borderId="171" applyNumberFormat="0" applyProtection="0">
      <alignment horizontal="left" vertical="center" indent="1"/>
    </xf>
    <xf numFmtId="0" fontId="366" fillId="143" borderId="174" applyNumberFormat="0" applyProtection="0">
      <alignment horizontal="left" vertical="center" indent="1"/>
    </xf>
    <xf numFmtId="284" fontId="366" fillId="143" borderId="174" applyNumberFormat="0" applyProtection="0">
      <alignment horizontal="left" vertical="center" indent="1"/>
    </xf>
    <xf numFmtId="0" fontId="367" fillId="33" borderId="165" applyNumberFormat="0" applyProtection="0">
      <alignment horizontal="right" vertical="center"/>
    </xf>
    <xf numFmtId="284" fontId="367" fillId="33" borderId="165" applyNumberFormat="0" applyProtection="0">
      <alignment horizontal="right" vertical="center"/>
    </xf>
    <xf numFmtId="0" fontId="333" fillId="144" borderId="175" applyNumberFormat="0" applyProtection="0">
      <alignment horizontal="center"/>
    </xf>
    <xf numFmtId="284" fontId="333" fillId="144" borderId="175" applyNumberFormat="0" applyProtection="0">
      <alignment horizontal="center"/>
    </xf>
    <xf numFmtId="3" fontId="370" fillId="83" borderId="163">
      <alignment horizontal="left" vertical="top" wrapText="1"/>
      <protection locked="0"/>
    </xf>
    <xf numFmtId="3" fontId="370" fillId="83" borderId="163">
      <alignment horizontal="left" vertical="top" wrapText="1"/>
      <protection locked="0"/>
    </xf>
    <xf numFmtId="287" fontId="52" fillId="0" borderId="176" applyAlignment="0"/>
    <xf numFmtId="287" fontId="372" fillId="0" borderId="176" applyFill="0" applyAlignment="0" applyProtection="0"/>
    <xf numFmtId="0" fontId="288" fillId="0" borderId="165" applyNumberFormat="0" applyFill="0" applyAlignment="0" applyProtection="0"/>
    <xf numFmtId="284" fontId="288" fillId="0" borderId="165" applyNumberFormat="0" applyFill="0" applyAlignment="0" applyProtection="0"/>
    <xf numFmtId="0" fontId="288" fillId="0" borderId="165" applyNumberFormat="0" applyFill="0" applyAlignment="0" applyProtection="0"/>
    <xf numFmtId="0" fontId="288" fillId="0" borderId="165" applyNumberFormat="0" applyFill="0" applyAlignment="0" applyProtection="0"/>
    <xf numFmtId="252" fontId="372" fillId="0" borderId="169" applyFill="0"/>
    <xf numFmtId="252" fontId="372" fillId="0" borderId="176" applyFill="0"/>
    <xf numFmtId="0" fontId="378" fillId="0" borderId="177" applyNumberFormat="0" applyFill="0" applyAlignment="0" applyProtection="0"/>
    <xf numFmtId="0" fontId="378" fillId="0" borderId="177" applyNumberFormat="0" applyFill="0" applyAlignment="0" applyProtection="0"/>
    <xf numFmtId="0" fontId="378" fillId="0" borderId="178" applyNumberFormat="0" applyFill="0" applyAlignment="0" applyProtection="0"/>
    <xf numFmtId="0" fontId="378" fillId="0" borderId="177" applyNumberFormat="0" applyFill="0" applyAlignment="0" applyProtection="0"/>
    <xf numFmtId="0" fontId="378" fillId="0" borderId="177" applyNumberFormat="0" applyFill="0" applyAlignment="0" applyProtection="0"/>
    <xf numFmtId="252" fontId="52" fillId="0" borderId="169" applyFill="0"/>
    <xf numFmtId="252" fontId="52" fillId="0" borderId="176" applyFill="0"/>
    <xf numFmtId="0" fontId="239" fillId="80" borderId="171" applyNumberFormat="0" applyAlignment="0" applyProtection="0"/>
    <xf numFmtId="284" fontId="239" fillId="80" borderId="171" applyNumberFormat="0" applyAlignment="0" applyProtection="0"/>
    <xf numFmtId="0" fontId="239" fillId="80" borderId="171" applyNumberFormat="0" applyAlignment="0" applyProtection="0"/>
    <xf numFmtId="0" fontId="239" fillId="80" borderId="171" applyNumberFormat="0" applyAlignment="0" applyProtection="0"/>
    <xf numFmtId="0" fontId="240" fillId="80" borderId="167" applyNumberFormat="0" applyAlignment="0" applyProtection="0"/>
    <xf numFmtId="284" fontId="240" fillId="80" borderId="167" applyNumberFormat="0" applyAlignment="0" applyProtection="0"/>
    <xf numFmtId="0" fontId="240" fillId="80" borderId="167" applyNumberFormat="0" applyAlignment="0" applyProtection="0"/>
    <xf numFmtId="0" fontId="240" fillId="80" borderId="167" applyNumberFormat="0" applyAlignment="0" applyProtection="0"/>
    <xf numFmtId="0" fontId="247" fillId="67" borderId="167" applyNumberFormat="0" applyAlignment="0" applyProtection="0"/>
    <xf numFmtId="284" fontId="247" fillId="67" borderId="167" applyNumberFormat="0" applyAlignment="0" applyProtection="0"/>
    <xf numFmtId="0" fontId="247" fillId="67" borderId="167" applyNumberFormat="0" applyAlignment="0" applyProtection="0"/>
    <xf numFmtId="0" fontId="247" fillId="67" borderId="167" applyNumberFormat="0" applyAlignment="0" applyProtection="0"/>
    <xf numFmtId="0" fontId="249" fillId="0" borderId="178" applyNumberFormat="0" applyFill="0" applyAlignment="0" applyProtection="0"/>
    <xf numFmtId="284" fontId="249" fillId="0" borderId="178" applyNumberFormat="0" applyFill="0" applyAlignment="0" applyProtection="0"/>
    <xf numFmtId="0" fontId="249" fillId="0" borderId="178" applyNumberFormat="0" applyFill="0" applyAlignment="0" applyProtection="0"/>
    <xf numFmtId="0" fontId="249" fillId="0" borderId="178" applyNumberFormat="0" applyFill="0" applyAlignment="0" applyProtection="0"/>
    <xf numFmtId="0" fontId="46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284" fontId="46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6" fillId="82" borderId="170" applyNumberFormat="0" applyFont="0" applyAlignment="0" applyProtection="0"/>
    <xf numFmtId="0" fontId="48" fillId="82" borderId="170" applyNumberFormat="0" applyFont="0" applyAlignment="0" applyProtection="0"/>
    <xf numFmtId="0" fontId="46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48" fillId="82" borderId="170" applyNumberFormat="0" applyFont="0" applyAlignment="0" applyProtection="0"/>
    <xf numFmtId="0" fontId="386" fillId="80" borderId="167" applyNumberFormat="0" applyAlignment="0" applyProtection="0">
      <alignment vertical="center"/>
    </xf>
    <xf numFmtId="0" fontId="5" fillId="82" borderId="170" applyNumberFormat="0" applyFont="0" applyAlignment="0" applyProtection="0">
      <alignment vertical="center"/>
    </xf>
    <xf numFmtId="0" fontId="392" fillId="0" borderId="178" applyNumberFormat="0" applyFill="0" applyAlignment="0" applyProtection="0">
      <alignment vertical="center"/>
    </xf>
    <xf numFmtId="0" fontId="393" fillId="67" borderId="167" applyNumberFormat="0" applyAlignment="0" applyProtection="0">
      <alignment vertical="center"/>
    </xf>
    <xf numFmtId="0" fontId="399" fillId="80" borderId="171" applyNumberFormat="0" applyAlignment="0" applyProtection="0">
      <alignment vertical="center"/>
    </xf>
    <xf numFmtId="0" fontId="48" fillId="82" borderId="186" applyNumberFormat="0" applyFont="0" applyAlignment="0" applyProtection="0"/>
    <xf numFmtId="0" fontId="240" fillId="80" borderId="183" applyNumberFormat="0" applyAlignment="0" applyProtection="0"/>
    <xf numFmtId="0" fontId="77" fillId="0" borderId="180">
      <alignment horizontal="left" vertical="center"/>
    </xf>
    <xf numFmtId="284" fontId="314" fillId="116" borderId="184"/>
    <xf numFmtId="0" fontId="309" fillId="33" borderId="184"/>
    <xf numFmtId="0" fontId="154" fillId="80" borderId="167" applyNumberFormat="0" applyAlignment="0" applyProtection="0"/>
    <xf numFmtId="0" fontId="154" fillId="80" borderId="167" applyNumberFormat="0" applyAlignment="0" applyProtection="0"/>
    <xf numFmtId="0" fontId="154" fillId="80" borderId="167" applyNumberFormat="0" applyAlignment="0" applyProtection="0"/>
    <xf numFmtId="0" fontId="190" fillId="67" borderId="167" applyNumberFormat="0" applyAlignment="0" applyProtection="0"/>
    <xf numFmtId="0" fontId="190" fillId="67" borderId="167" applyNumberFormat="0" applyAlignment="0" applyProtection="0"/>
    <xf numFmtId="0" fontId="190" fillId="67" borderId="167" applyNumberForma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43" fillId="82" borderId="170" applyNumberFormat="0" applyFont="0" applyAlignment="0" applyProtection="0"/>
    <xf numFmtId="0" fontId="134" fillId="82" borderId="170" applyNumberFormat="0" applyFont="0" applyAlignment="0" applyProtection="0">
      <alignment vertical="center"/>
    </xf>
    <xf numFmtId="0" fontId="5" fillId="82" borderId="170" applyNumberFormat="0" applyFont="0" applyAlignment="0" applyProtection="0"/>
    <xf numFmtId="0" fontId="258" fillId="67" borderId="167" applyNumberFormat="0" applyAlignment="0" applyProtection="0">
      <alignment vertical="center"/>
    </xf>
    <xf numFmtId="0" fontId="268" fillId="80" borderId="167" applyNumberFormat="0" applyAlignment="0" applyProtection="0">
      <alignment vertical="center"/>
    </xf>
    <xf numFmtId="0" fontId="48" fillId="82" borderId="186" applyNumberFormat="0" applyFont="0" applyAlignment="0" applyProtection="0"/>
    <xf numFmtId="284" fontId="247" fillId="67" borderId="183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287" fontId="313" fillId="115" borderId="181" applyProtection="0">
      <alignment horizontal="center"/>
    </xf>
    <xf numFmtId="0" fontId="399" fillId="80" borderId="187" applyNumberFormat="0" applyAlignment="0" applyProtection="0">
      <alignment vertical="center"/>
    </xf>
    <xf numFmtId="0" fontId="48" fillId="82" borderId="186" applyNumberFormat="0" applyFont="0" applyAlignment="0" applyProtection="0"/>
    <xf numFmtId="0" fontId="240" fillId="80" borderId="183" applyNumberFormat="0" applyAlignment="0" applyProtection="0"/>
    <xf numFmtId="0" fontId="77" fillId="0" borderId="180">
      <alignment horizontal="left" vertical="center"/>
    </xf>
    <xf numFmtId="0" fontId="314" fillId="116" borderId="184"/>
    <xf numFmtId="284" fontId="309" fillId="33" borderId="184"/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0" fontId="77" fillId="0" borderId="180">
      <alignment horizontal="left" vertical="center"/>
    </xf>
    <xf numFmtId="0" fontId="317" fillId="0" borderId="185">
      <alignment horizontal="left" vertical="center"/>
    </xf>
    <xf numFmtId="284" fontId="309" fillId="33" borderId="184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80" borderId="187" applyNumberFormat="0" applyAlignment="0" applyProtection="0"/>
    <xf numFmtId="0" fontId="357" fillId="125" borderId="189" applyNumberFormat="0" applyProtection="0">
      <alignment vertical="center"/>
    </xf>
    <xf numFmtId="0" fontId="358" fillId="125" borderId="187" applyNumberFormat="0" applyProtection="0">
      <alignment horizontal="left" vertical="center" indent="1"/>
    </xf>
    <xf numFmtId="0" fontId="360" fillId="127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0" fontId="360" fillId="133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0" fontId="52" fillId="139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0" fontId="52" fillId="126" borderId="187" applyNumberFormat="0" applyProtection="0">
      <alignment horizontal="left" vertical="center" indent="1"/>
    </xf>
    <xf numFmtId="0" fontId="360" fillId="110" borderId="189" applyNumberFormat="0" applyProtection="0">
      <alignment vertical="center"/>
    </xf>
    <xf numFmtId="0" fontId="363" fillId="110" borderId="189" applyNumberFormat="0" applyProtection="0">
      <alignment vertical="center"/>
    </xf>
    <xf numFmtId="0" fontId="328" fillId="138" borderId="190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0" fontId="366" fillId="143" borderId="190" applyNumberFormat="0" applyProtection="0">
      <alignment horizontal="left" vertical="center" indent="1"/>
    </xf>
    <xf numFmtId="0" fontId="367" fillId="33" borderId="181" applyNumberFormat="0" applyProtection="0">
      <alignment horizontal="right" vertical="center"/>
    </xf>
    <xf numFmtId="287" fontId="52" fillId="0" borderId="192" applyAlignment="0"/>
    <xf numFmtId="252" fontId="372" fillId="0" borderId="192" applyFill="0"/>
    <xf numFmtId="252" fontId="52" fillId="0" borderId="185" applyFill="0"/>
    <xf numFmtId="252" fontId="52" fillId="0" borderId="192" applyFill="0"/>
    <xf numFmtId="0" fontId="46" fillId="82" borderId="186" applyNumberFormat="0" applyFont="0" applyAlignment="0" applyProtection="0"/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15" fontId="286" fillId="111" borderId="181">
      <alignment horizontal="center"/>
    </xf>
    <xf numFmtId="5" fontId="275" fillId="0" borderId="182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1" fillId="80" borderId="183" applyNumberFormat="0" applyAlignment="0" applyProtection="0"/>
    <xf numFmtId="287" fontId="304" fillId="113" borderId="181" applyProtection="0">
      <alignment horizontal="center"/>
    </xf>
    <xf numFmtId="0" fontId="309" fillId="33" borderId="184"/>
    <xf numFmtId="284" fontId="309" fillId="33" borderId="184"/>
    <xf numFmtId="0" fontId="309" fillId="33" borderId="184"/>
    <xf numFmtId="284" fontId="309" fillId="33" borderId="184"/>
    <xf numFmtId="287" fontId="313" fillId="115" borderId="181" applyProtection="0">
      <alignment horizontal="center"/>
    </xf>
    <xf numFmtId="0" fontId="314" fillId="33" borderId="184"/>
    <xf numFmtId="284" fontId="314" fillId="33" borderId="184"/>
    <xf numFmtId="0" fontId="314" fillId="116" borderId="184"/>
    <xf numFmtId="284" fontId="314" fillId="116" borderId="184"/>
    <xf numFmtId="0" fontId="317" fillId="0" borderId="185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284" fontId="317" fillId="0" borderId="185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331" fillId="0" borderId="181" applyNumberFormat="0" applyAlignment="0" applyProtection="0"/>
    <xf numFmtId="284" fontId="331" fillId="0" borderId="181" applyNumberFormat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10" fontId="316" fillId="59" borderId="179" applyNumberFormat="0" applyBorder="0" applyAlignment="0" applyProtection="0"/>
    <xf numFmtId="10" fontId="101" fillId="59" borderId="179" applyNumberFormat="0" applyBorder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3" fillId="114" borderId="181" applyNumberFormat="0" applyAlignment="0" applyProtection="0"/>
    <xf numFmtId="284" fontId="333" fillId="114" borderId="181" applyNumberForma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80" borderId="187" applyNumberFormat="0" applyAlignment="0" applyProtection="0"/>
    <xf numFmtId="287" fontId="333" fillId="124" borderId="188" applyProtection="0">
      <alignment horizontal="center"/>
    </xf>
    <xf numFmtId="0" fontId="357" fillId="125" borderId="189" applyNumberFormat="0" applyProtection="0">
      <alignment vertical="center"/>
    </xf>
    <xf numFmtId="284" fontId="357" fillId="125" borderId="189" applyNumberFormat="0" applyProtection="0">
      <alignment vertical="center"/>
    </xf>
    <xf numFmtId="0" fontId="358" fillId="125" borderId="187" applyNumberFormat="0" applyProtection="0">
      <alignment horizontal="left" vertical="center" indent="1"/>
    </xf>
    <xf numFmtId="284" fontId="358" fillId="125" borderId="187" applyNumberFormat="0" applyProtection="0">
      <alignment horizontal="left" vertical="center" indent="1"/>
    </xf>
    <xf numFmtId="0" fontId="360" fillId="127" borderId="189" applyNumberFormat="0" applyProtection="0">
      <alignment horizontal="right" vertical="center"/>
    </xf>
    <xf numFmtId="284" fontId="360" fillId="127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284" fontId="360" fillId="128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284" fontId="360" fillId="120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284" fontId="360" fillId="129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284" fontId="360" fillId="131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284" fontId="360" fillId="132" borderId="189" applyNumberFormat="0" applyProtection="0">
      <alignment horizontal="right" vertical="center"/>
    </xf>
    <xf numFmtId="0" fontId="360" fillId="133" borderId="189" applyNumberFormat="0" applyProtection="0">
      <alignment horizontal="right" vertical="center"/>
    </xf>
    <xf numFmtId="284" fontId="360" fillId="133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284" fontId="360" fillId="134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284" fontId="360" fillId="138" borderId="189" applyNumberFormat="0" applyProtection="0">
      <alignment horizontal="right" vertical="center"/>
    </xf>
    <xf numFmtId="0" fontId="52" fillId="139" borderId="187" applyNumberFormat="0" applyProtection="0">
      <alignment horizontal="left" vertical="center" indent="1"/>
    </xf>
    <xf numFmtId="284" fontId="52" fillId="139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284" fontId="52" fillId="140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284" fontId="52" fillId="121" borderId="187" applyNumberFormat="0" applyProtection="0">
      <alignment horizontal="left" vertical="center" indent="1"/>
    </xf>
    <xf numFmtId="0" fontId="52" fillId="126" borderId="187" applyNumberFormat="0" applyProtection="0">
      <alignment horizontal="left" vertical="center" indent="1"/>
    </xf>
    <xf numFmtId="284" fontId="52" fillId="126" borderId="187" applyNumberFormat="0" applyProtection="0">
      <alignment horizontal="left" vertical="center" indent="1"/>
    </xf>
    <xf numFmtId="0" fontId="360" fillId="110" borderId="189" applyNumberFormat="0" applyProtection="0">
      <alignment vertical="center"/>
    </xf>
    <xf numFmtId="284" fontId="360" fillId="110" borderId="189" applyNumberFormat="0" applyProtection="0">
      <alignment vertical="center"/>
    </xf>
    <xf numFmtId="0" fontId="363" fillId="110" borderId="189" applyNumberFormat="0" applyProtection="0">
      <alignment vertical="center"/>
    </xf>
    <xf numFmtId="284" fontId="363" fillId="110" borderId="189" applyNumberFormat="0" applyProtection="0">
      <alignment vertical="center"/>
    </xf>
    <xf numFmtId="0" fontId="328" fillId="138" borderId="190" applyNumberFormat="0" applyProtection="0">
      <alignment horizontal="left" vertical="center" indent="1"/>
    </xf>
    <xf numFmtId="284" fontId="328" fillId="138" borderId="190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284" fontId="326" fillId="141" borderId="187" applyNumberFormat="0" applyProtection="0">
      <alignment horizontal="left" vertical="center" indent="1"/>
    </xf>
    <xf numFmtId="0" fontId="366" fillId="143" borderId="190" applyNumberFormat="0" applyProtection="0">
      <alignment horizontal="left" vertical="center" indent="1"/>
    </xf>
    <xf numFmtId="284" fontId="366" fillId="143" borderId="190" applyNumberFormat="0" applyProtection="0">
      <alignment horizontal="left" vertical="center" indent="1"/>
    </xf>
    <xf numFmtId="0" fontId="367" fillId="33" borderId="181" applyNumberFormat="0" applyProtection="0">
      <alignment horizontal="right" vertical="center"/>
    </xf>
    <xf numFmtId="284" fontId="367" fillId="33" borderId="181" applyNumberFormat="0" applyProtection="0">
      <alignment horizontal="right" vertical="center"/>
    </xf>
    <xf numFmtId="0" fontId="333" fillId="144" borderId="191" applyNumberFormat="0" applyProtection="0">
      <alignment horizontal="center"/>
    </xf>
    <xf numFmtId="284" fontId="333" fillId="144" borderId="191" applyNumberFormat="0" applyProtection="0">
      <alignment horizontal="center"/>
    </xf>
    <xf numFmtId="3" fontId="370" fillId="83" borderId="179">
      <alignment horizontal="left" vertical="top" wrapText="1"/>
      <protection locked="0"/>
    </xf>
    <xf numFmtId="3" fontId="370" fillId="83" borderId="179">
      <alignment horizontal="left" vertical="top" wrapText="1"/>
      <protection locked="0"/>
    </xf>
    <xf numFmtId="287" fontId="52" fillId="0" borderId="192" applyAlignment="0"/>
    <xf numFmtId="287" fontId="372" fillId="0" borderId="192" applyFill="0" applyAlignment="0" applyProtection="0"/>
    <xf numFmtId="0" fontId="288" fillId="0" borderId="181" applyNumberFormat="0" applyFill="0" applyAlignment="0" applyProtection="0"/>
    <xf numFmtId="284" fontId="288" fillId="0" borderId="181" applyNumberFormat="0" applyFill="0" applyAlignment="0" applyProtection="0"/>
    <xf numFmtId="0" fontId="288" fillId="0" borderId="181" applyNumberFormat="0" applyFill="0" applyAlignment="0" applyProtection="0"/>
    <xf numFmtId="0" fontId="288" fillId="0" borderId="181" applyNumberFormat="0" applyFill="0" applyAlignment="0" applyProtection="0"/>
    <xf numFmtId="252" fontId="372" fillId="0" borderId="185" applyFill="0"/>
    <xf numFmtId="252" fontId="372" fillId="0" borderId="192" applyFill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0" fontId="378" fillId="0" borderId="194" applyNumberFormat="0" applyFill="0" applyAlignment="0" applyProtection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252" fontId="52" fillId="0" borderId="185" applyFill="0"/>
    <xf numFmtId="252" fontId="52" fillId="0" borderId="192" applyFill="0"/>
    <xf numFmtId="0" fontId="239" fillId="80" borderId="187" applyNumberFormat="0" applyAlignment="0" applyProtection="0"/>
    <xf numFmtId="284" fontId="239" fillId="80" borderId="187" applyNumberFormat="0" applyAlignment="0" applyProtection="0"/>
    <xf numFmtId="0" fontId="239" fillId="80" borderId="187" applyNumberFormat="0" applyAlignment="0" applyProtection="0"/>
    <xf numFmtId="0" fontId="239" fillId="80" borderId="187" applyNumberFormat="0" applyAlignment="0" applyProtection="0"/>
    <xf numFmtId="0" fontId="240" fillId="80" borderId="183" applyNumberFormat="0" applyAlignment="0" applyProtection="0"/>
    <xf numFmtId="284" fontId="240" fillId="80" borderId="183" applyNumberFormat="0" applyAlignment="0" applyProtection="0"/>
    <xf numFmtId="0" fontId="240" fillId="80" borderId="183" applyNumberFormat="0" applyAlignment="0" applyProtection="0"/>
    <xf numFmtId="0" fontId="240" fillId="80" borderId="183" applyNumberFormat="0" applyAlignment="0" applyProtection="0"/>
    <xf numFmtId="0" fontId="247" fillId="67" borderId="183" applyNumberFormat="0" applyAlignment="0" applyProtection="0"/>
    <xf numFmtId="284" fontId="247" fillId="67" borderId="183" applyNumberFormat="0" applyAlignment="0" applyProtection="0"/>
    <xf numFmtId="0" fontId="247" fillId="67" borderId="183" applyNumberFormat="0" applyAlignment="0" applyProtection="0"/>
    <xf numFmtId="0" fontId="247" fillId="67" borderId="183" applyNumberFormat="0" applyAlignment="0" applyProtection="0"/>
    <xf numFmtId="0" fontId="249" fillId="0" borderId="194" applyNumberFormat="0" applyFill="0" applyAlignment="0" applyProtection="0"/>
    <xf numFmtId="284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284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386" fillId="80" borderId="183" applyNumberFormat="0" applyAlignment="0" applyProtection="0">
      <alignment vertical="center"/>
    </xf>
    <xf numFmtId="0" fontId="5" fillId="82" borderId="186" applyNumberFormat="0" applyFont="0" applyAlignment="0" applyProtection="0">
      <alignment vertical="center"/>
    </xf>
    <xf numFmtId="0" fontId="392" fillId="0" borderId="194" applyNumberFormat="0" applyFill="0" applyAlignment="0" applyProtection="0">
      <alignment vertical="center"/>
    </xf>
    <xf numFmtId="0" fontId="393" fillId="67" borderId="183" applyNumberFormat="0" applyAlignment="0" applyProtection="0">
      <alignment vertical="center"/>
    </xf>
    <xf numFmtId="0" fontId="399" fillId="80" borderId="187" applyNumberFormat="0" applyAlignment="0" applyProtection="0">
      <alignment vertical="center"/>
    </xf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34" fillId="82" borderId="186" applyNumberFormat="0" applyFont="0" applyAlignment="0" applyProtection="0">
      <alignment vertical="center"/>
    </xf>
    <xf numFmtId="0" fontId="5" fillId="82" borderId="186" applyNumberFormat="0" applyFont="0" applyAlignment="0" applyProtection="0"/>
    <xf numFmtId="0" fontId="258" fillId="67" borderId="183" applyNumberFormat="0" applyAlignment="0" applyProtection="0">
      <alignment vertical="center"/>
    </xf>
    <xf numFmtId="0" fontId="268" fillId="80" borderId="183" applyNumberFormat="0" applyAlignment="0" applyProtection="0">
      <alignment vertical="center"/>
    </xf>
    <xf numFmtId="284" fontId="240" fillId="80" borderId="183" applyNumberFormat="0" applyAlignment="0" applyProtection="0"/>
    <xf numFmtId="10" fontId="101" fillId="59" borderId="179" applyNumberFormat="0" applyBorder="0" applyAlignment="0" applyProtection="0"/>
    <xf numFmtId="10" fontId="316" fillId="59" borderId="179" applyNumberFormat="0" applyBorder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0" fontId="360" fillId="138" borderId="189" applyNumberFormat="0" applyProtection="0">
      <alignment horizontal="right" vertical="center"/>
    </xf>
    <xf numFmtId="0" fontId="346" fillId="80" borderId="187" applyNumberForma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0" fontId="5" fillId="52" borderId="187" applyNumberFormat="0" applyProtection="0">
      <alignment horizontal="left" vertical="center" indent="1"/>
    </xf>
    <xf numFmtId="0" fontId="393" fillId="67" borderId="183" applyNumberFormat="0" applyAlignment="0" applyProtection="0">
      <alignment vertical="center"/>
    </xf>
    <xf numFmtId="0" fontId="392" fillId="0" borderId="194" applyNumberFormat="0" applyFill="0" applyAlignment="0" applyProtection="0">
      <alignment vertical="center"/>
    </xf>
    <xf numFmtId="0" fontId="5" fillId="82" borderId="186" applyNumberFormat="0" applyFont="0" applyAlignment="0" applyProtection="0">
      <alignment vertical="center"/>
    </xf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0" fontId="240" fillId="80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10" fontId="101" fillId="59" borderId="179" applyNumberFormat="0" applyBorder="0" applyAlignment="0" applyProtection="0"/>
    <xf numFmtId="284" fontId="331" fillId="0" borderId="181" applyNumberFormat="0" applyAlignment="0" applyProtection="0"/>
    <xf numFmtId="0" fontId="331" fillId="0" borderId="181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284" fontId="317" fillId="0" borderId="185">
      <alignment horizontal="left" vertical="center"/>
    </xf>
    <xf numFmtId="0" fontId="77" fillId="0" borderId="180">
      <alignment horizontal="left" vertical="center"/>
    </xf>
    <xf numFmtId="284" fontId="314" fillId="33" borderId="184"/>
    <xf numFmtId="0" fontId="309" fillId="33" borderId="184"/>
    <xf numFmtId="287" fontId="304" fillId="113" borderId="181" applyProtection="0">
      <alignment horizontal="center"/>
    </xf>
    <xf numFmtId="0" fontId="291" fillId="80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5" fontId="275" fillId="0" borderId="182" applyAlignment="0" applyProtection="0"/>
    <xf numFmtId="15" fontId="286" fillId="111" borderId="181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252" fontId="52" fillId="0" borderId="192" applyFill="0"/>
    <xf numFmtId="252" fontId="372" fillId="0" borderId="192" applyFill="0"/>
    <xf numFmtId="0" fontId="367" fillId="33" borderId="181" applyNumberFormat="0" applyProtection="0">
      <alignment horizontal="right" vertical="center"/>
    </xf>
    <xf numFmtId="0" fontId="366" fillId="143" borderId="190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0" fontId="363" fillId="110" borderId="189" applyNumberFormat="0" applyProtection="0">
      <alignment vertical="center"/>
    </xf>
    <xf numFmtId="0" fontId="360" fillId="110" borderId="189" applyNumberFormat="0" applyProtection="0">
      <alignment vertical="center"/>
    </xf>
    <xf numFmtId="0" fontId="52" fillId="126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0" fontId="52" fillId="139" borderId="187" applyNumberFormat="0" applyProtection="0">
      <alignment horizontal="left" vertical="center" indent="1"/>
    </xf>
    <xf numFmtId="0" fontId="360" fillId="133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0" fontId="360" fillId="127" borderId="189" applyNumberFormat="0" applyProtection="0">
      <alignment horizontal="right" vertical="center"/>
    </xf>
    <xf numFmtId="0" fontId="346" fillId="112" borderId="187" applyNumberFormat="0" applyAlignment="0" applyProtection="0"/>
    <xf numFmtId="0" fontId="5" fillId="82" borderId="186" applyNumberFormat="0" applyFont="0" applyAlignment="0" applyProtection="0"/>
    <xf numFmtId="0" fontId="386" fillId="80" borderId="183" applyNumberFormat="0" applyAlignment="0" applyProtection="0">
      <alignment vertical="center"/>
    </xf>
    <xf numFmtId="0" fontId="247" fillId="67" borderId="183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314" fillId="33" borderId="184"/>
    <xf numFmtId="0" fontId="268" fillId="80" borderId="183" applyNumberFormat="0" applyAlignment="0" applyProtection="0">
      <alignment vertical="center"/>
    </xf>
    <xf numFmtId="0" fontId="258" fillId="67" borderId="183" applyNumberFormat="0" applyAlignment="0" applyProtection="0">
      <alignment vertical="center"/>
    </xf>
    <xf numFmtId="0" fontId="5" fillId="82" borderId="186" applyNumberFormat="0" applyFont="0" applyAlignment="0" applyProtection="0"/>
    <xf numFmtId="0" fontId="134" fillId="82" borderId="186" applyNumberFormat="0" applyFont="0" applyAlignment="0" applyProtection="0">
      <alignment vertical="center"/>
    </xf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284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249" fillId="0" borderId="194" applyNumberFormat="0" applyFill="0" applyAlignment="0" applyProtection="0"/>
    <xf numFmtId="0" fontId="249" fillId="0" borderId="194" applyNumberFormat="0" applyFill="0" applyAlignment="0" applyProtection="0"/>
    <xf numFmtId="284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239" fillId="80" borderId="187" applyNumberFormat="0" applyAlignment="0" applyProtection="0"/>
    <xf numFmtId="0" fontId="239" fillId="80" borderId="187" applyNumberFormat="0" applyAlignment="0" applyProtection="0"/>
    <xf numFmtId="284" fontId="239" fillId="80" borderId="187" applyNumberFormat="0" applyAlignment="0" applyProtection="0"/>
    <xf numFmtId="0" fontId="239" fillId="80" borderId="187" applyNumberFormat="0" applyAlignment="0" applyProtection="0"/>
    <xf numFmtId="252" fontId="52" fillId="0" borderId="192" applyFill="0"/>
    <xf numFmtId="252" fontId="52" fillId="0" borderId="185" applyFill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0" fontId="378" fillId="0" borderId="194" applyNumberFormat="0" applyFill="0" applyAlignment="0" applyProtection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252" fontId="372" fillId="0" borderId="192" applyFill="0"/>
    <xf numFmtId="252" fontId="372" fillId="0" borderId="185" applyFill="0"/>
    <xf numFmtId="0" fontId="288" fillId="0" borderId="181" applyNumberFormat="0" applyFill="0" applyAlignment="0" applyProtection="0"/>
    <xf numFmtId="0" fontId="288" fillId="0" borderId="181" applyNumberFormat="0" applyFill="0" applyAlignment="0" applyProtection="0"/>
    <xf numFmtId="284" fontId="288" fillId="0" borderId="181" applyNumberFormat="0" applyFill="0" applyAlignment="0" applyProtection="0"/>
    <xf numFmtId="0" fontId="288" fillId="0" borderId="181" applyNumberFormat="0" applyFill="0" applyAlignment="0" applyProtection="0"/>
    <xf numFmtId="287" fontId="372" fillId="0" borderId="192" applyFill="0" applyAlignment="0" applyProtection="0"/>
    <xf numFmtId="287" fontId="52" fillId="0" borderId="192" applyAlignment="0"/>
    <xf numFmtId="3" fontId="370" fillId="83" borderId="179">
      <alignment horizontal="left" vertical="top" wrapText="1"/>
      <protection locked="0"/>
    </xf>
    <xf numFmtId="3" fontId="370" fillId="83" borderId="179">
      <alignment horizontal="left" vertical="top" wrapText="1"/>
      <protection locked="0"/>
    </xf>
    <xf numFmtId="284" fontId="333" fillId="144" borderId="191" applyNumberFormat="0" applyProtection="0">
      <alignment horizontal="center"/>
    </xf>
    <xf numFmtId="0" fontId="333" fillId="144" borderId="191" applyNumberFormat="0" applyProtection="0">
      <alignment horizontal="center"/>
    </xf>
    <xf numFmtId="284" fontId="367" fillId="33" borderId="181" applyNumberFormat="0" applyProtection="0">
      <alignment horizontal="right" vertical="center"/>
    </xf>
    <xf numFmtId="0" fontId="367" fillId="33" borderId="181" applyNumberFormat="0" applyProtection="0">
      <alignment horizontal="right" vertical="center"/>
    </xf>
    <xf numFmtId="284" fontId="366" fillId="143" borderId="190" applyNumberFormat="0" applyProtection="0">
      <alignment horizontal="left" vertical="center" indent="1"/>
    </xf>
    <xf numFmtId="0" fontId="366" fillId="143" borderId="190" applyNumberFormat="0" applyProtection="0">
      <alignment horizontal="left" vertical="center" indent="1"/>
    </xf>
    <xf numFmtId="284" fontId="326" fillId="141" borderId="187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284" fontId="328" fillId="138" borderId="190" applyNumberFormat="0" applyProtection="0">
      <alignment horizontal="left" vertical="center" indent="1"/>
    </xf>
    <xf numFmtId="0" fontId="328" fillId="138" borderId="190" applyNumberFormat="0" applyProtection="0">
      <alignment horizontal="left" vertical="center" indent="1"/>
    </xf>
    <xf numFmtId="284" fontId="363" fillId="110" borderId="189" applyNumberFormat="0" applyProtection="0">
      <alignment vertical="center"/>
    </xf>
    <xf numFmtId="0" fontId="363" fillId="110" borderId="189" applyNumberFormat="0" applyProtection="0">
      <alignment vertical="center"/>
    </xf>
    <xf numFmtId="284" fontId="360" fillId="110" borderId="189" applyNumberFormat="0" applyProtection="0">
      <alignment vertical="center"/>
    </xf>
    <xf numFmtId="0" fontId="360" fillId="110" borderId="189" applyNumberFormat="0" applyProtection="0">
      <alignment vertical="center"/>
    </xf>
    <xf numFmtId="284" fontId="52" fillId="126" borderId="187" applyNumberFormat="0" applyProtection="0">
      <alignment horizontal="left" vertical="center" indent="1"/>
    </xf>
    <xf numFmtId="0" fontId="52" fillId="126" borderId="187" applyNumberFormat="0" applyProtection="0">
      <alignment horizontal="left" vertical="center" indent="1"/>
    </xf>
    <xf numFmtId="284" fontId="52" fillId="121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284" fontId="52" fillId="140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284" fontId="52" fillId="139" borderId="187" applyNumberFormat="0" applyProtection="0">
      <alignment horizontal="left" vertical="center" indent="1"/>
    </xf>
    <xf numFmtId="0" fontId="52" fillId="139" borderId="187" applyNumberFormat="0" applyProtection="0">
      <alignment horizontal="left" vertical="center" indent="1"/>
    </xf>
    <xf numFmtId="284" fontId="360" fillId="138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284" fontId="360" fillId="134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284" fontId="360" fillId="133" borderId="189" applyNumberFormat="0" applyProtection="0">
      <alignment horizontal="right" vertical="center"/>
    </xf>
    <xf numFmtId="0" fontId="360" fillId="133" borderId="189" applyNumberFormat="0" applyProtection="0">
      <alignment horizontal="right" vertical="center"/>
    </xf>
    <xf numFmtId="284" fontId="360" fillId="132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284" fontId="360" fillId="131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284" fontId="360" fillId="129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284" fontId="360" fillId="120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284" fontId="360" fillId="128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284" fontId="360" fillId="127" borderId="189" applyNumberFormat="0" applyProtection="0">
      <alignment horizontal="right" vertical="center"/>
    </xf>
    <xf numFmtId="0" fontId="360" fillId="127" borderId="189" applyNumberFormat="0" applyProtection="0">
      <alignment horizontal="right" vertical="center"/>
    </xf>
    <xf numFmtId="284" fontId="358" fillId="125" borderId="187" applyNumberFormat="0" applyProtection="0">
      <alignment horizontal="left" vertical="center" indent="1"/>
    </xf>
    <xf numFmtId="0" fontId="358" fillId="125" borderId="187" applyNumberFormat="0" applyProtection="0">
      <alignment horizontal="left" vertical="center" indent="1"/>
    </xf>
    <xf numFmtId="284" fontId="357" fillId="125" borderId="189" applyNumberFormat="0" applyProtection="0">
      <alignment vertical="center"/>
    </xf>
    <xf numFmtId="0" fontId="357" fillId="125" borderId="189" applyNumberFormat="0" applyProtection="0">
      <alignment vertical="center"/>
    </xf>
    <xf numFmtId="287" fontId="333" fillId="124" borderId="188" applyProtection="0">
      <alignment horizontal="center"/>
    </xf>
    <xf numFmtId="0" fontId="346" fillId="80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284" fontId="333" fillId="114" borderId="181" applyNumberFormat="0" applyAlignment="0" applyProtection="0"/>
    <xf numFmtId="0" fontId="333" fillId="114" borderId="181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46" fillId="82" borderId="186" applyNumberFormat="0" applyFont="0" applyAlignment="0" applyProtection="0"/>
    <xf numFmtId="252" fontId="52" fillId="0" borderId="185" applyFill="0"/>
    <xf numFmtId="287" fontId="52" fillId="0" borderId="192" applyAlignment="0"/>
    <xf numFmtId="0" fontId="328" fillId="138" borderId="190" applyNumberFormat="0" applyProtection="0">
      <alignment horizontal="left" vertical="center" indent="1"/>
    </xf>
    <xf numFmtId="0" fontId="360" fillId="134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0" fontId="358" fillId="125" borderId="187" applyNumberFormat="0" applyProtection="0">
      <alignment horizontal="left" vertical="center" indent="1"/>
    </xf>
    <xf numFmtId="0" fontId="357" fillId="125" borderId="189" applyNumberFormat="0" applyProtection="0">
      <alignment vertical="center"/>
    </xf>
    <xf numFmtId="0" fontId="346" fillId="80" borderId="187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284" fontId="317" fillId="0" borderId="185">
      <alignment horizontal="left" vertical="center"/>
    </xf>
    <xf numFmtId="0" fontId="317" fillId="0" borderId="185">
      <alignment horizontal="left" vertical="center"/>
    </xf>
    <xf numFmtId="0" fontId="291" fillId="80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71" fillId="0" borderId="194" applyNumberFormat="0" applyFill="0" applyAlignment="0" applyProtection="0">
      <alignment vertical="center"/>
    </xf>
    <xf numFmtId="0" fontId="259" fillId="80" borderId="187" applyNumberFormat="0" applyAlignment="0" applyProtection="0">
      <alignment vertical="center"/>
    </xf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0" fontId="226" fillId="0" borderId="194" applyNumberFormat="0" applyFill="0" applyAlignment="0" applyProtection="0"/>
    <xf numFmtId="4" fontId="210" fillId="104" borderId="187" applyNumberFormat="0" applyProtection="0">
      <alignment horizontal="right" vertical="center"/>
    </xf>
    <xf numFmtId="0" fontId="74" fillId="103" borderId="187" applyNumberFormat="0" applyProtection="0">
      <alignment horizontal="center" vertical="top"/>
    </xf>
    <xf numFmtId="0" fontId="5" fillId="99" borderId="187" applyNumberFormat="0" applyProtection="0">
      <alignment horizontal="left" vertical="center" indent="1"/>
    </xf>
    <xf numFmtId="0" fontId="5" fillId="0" borderId="187" applyNumberFormat="0" applyProtection="0">
      <alignment horizontal="right" vertical="center"/>
    </xf>
    <xf numFmtId="3" fontId="76" fillId="56" borderId="187" applyProtection="0">
      <alignment horizontal="right" vertical="center"/>
    </xf>
    <xf numFmtId="0" fontId="76" fillId="99" borderId="187" applyNumberFormat="0" applyProtection="0">
      <alignment horizontal="left" vertical="center" indent="1"/>
    </xf>
    <xf numFmtId="0" fontId="76" fillId="99" borderId="187" applyNumberFormat="0" applyProtection="0">
      <alignment horizontal="left" vertical="center" indent="1"/>
    </xf>
    <xf numFmtId="0" fontId="5" fillId="99" borderId="187" applyNumberFormat="0" applyProtection="0">
      <alignment vertical="center"/>
    </xf>
    <xf numFmtId="0" fontId="76" fillId="99" borderId="187" applyNumberFormat="0" applyProtection="0">
      <alignment vertical="center"/>
    </xf>
    <xf numFmtId="0" fontId="5" fillId="99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6" fillId="96" borderId="187" applyNumberFormat="0" applyProtection="0">
      <alignment horizontal="right" vertical="center"/>
    </xf>
    <xf numFmtId="0" fontId="5" fillId="0" borderId="187" applyNumberFormat="0" applyProtection="0">
      <alignment horizontal="left" vertical="center" indent="1"/>
    </xf>
    <xf numFmtId="0" fontId="5" fillId="102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0" fontId="5" fillId="101" borderId="187" applyNumberFormat="0" applyProtection="0">
      <alignment horizontal="left" vertical="center" indent="1"/>
    </xf>
    <xf numFmtId="0" fontId="5" fillId="0" borderId="187" applyNumberFormat="0" applyProtection="0">
      <alignment horizontal="left" vertical="center" indent="1"/>
    </xf>
    <xf numFmtId="4" fontId="76" fillId="100" borderId="187" applyNumberFormat="0" applyProtection="0">
      <alignment horizontal="left" vertical="center" indent="1"/>
    </xf>
    <xf numFmtId="0" fontId="5" fillId="99" borderId="187" applyNumberFormat="0" applyProtection="0">
      <alignment horizontal="left" vertical="center" indent="1"/>
    </xf>
    <xf numFmtId="4" fontId="76" fillId="97" borderId="187" applyNumberFormat="0" applyProtection="0">
      <alignment horizontal="right" vertical="center"/>
    </xf>
    <xf numFmtId="4" fontId="76" fillId="95" borderId="187" applyNumberFormat="0" applyProtection="0">
      <alignment horizontal="right" vertical="center"/>
    </xf>
    <xf numFmtId="4" fontId="76" fillId="94" borderId="187" applyNumberFormat="0" applyProtection="0">
      <alignment horizontal="right" vertical="center"/>
    </xf>
    <xf numFmtId="4" fontId="76" fillId="93" borderId="187" applyNumberFormat="0" applyProtection="0">
      <alignment horizontal="right" vertical="center"/>
    </xf>
    <xf numFmtId="4" fontId="76" fillId="92" borderId="187" applyNumberFormat="0" applyProtection="0">
      <alignment horizontal="right" vertical="center"/>
    </xf>
    <xf numFmtId="4" fontId="76" fillId="51" borderId="187" applyNumberFormat="0" applyProtection="0">
      <alignment horizontal="right" vertical="center"/>
    </xf>
    <xf numFmtId="4" fontId="76" fillId="91" borderId="187" applyNumberFormat="0" applyProtection="0">
      <alignment horizontal="right" vertical="center"/>
    </xf>
    <xf numFmtId="4" fontId="76" fillId="90" borderId="187" applyNumberFormat="0" applyProtection="0">
      <alignment horizontal="right" vertical="center"/>
    </xf>
    <xf numFmtId="0" fontId="74" fillId="89" borderId="187" applyNumberFormat="0" applyProtection="0">
      <alignment horizontal="left" vertical="top"/>
    </xf>
    <xf numFmtId="4" fontId="207" fillId="88" borderId="187" applyNumberFormat="0" applyProtection="0">
      <alignment horizontal="center" vertical="top"/>
    </xf>
    <xf numFmtId="4" fontId="207" fillId="87" borderId="187" applyNumberFormat="0" applyProtection="0">
      <alignment horizontal="left" vertical="center"/>
    </xf>
    <xf numFmtId="0" fontId="5" fillId="52" borderId="187" applyNumberFormat="0" applyProtection="0">
      <alignment vertical="center"/>
    </xf>
    <xf numFmtId="4" fontId="207" fillId="86" borderId="187" applyNumberFormat="0" applyProtection="0">
      <alignment vertical="center"/>
    </xf>
    <xf numFmtId="0" fontId="201" fillId="80" borderId="187" applyNumberFormat="0" applyAlignment="0" applyProtection="0"/>
    <xf numFmtId="0" fontId="201" fillId="80" borderId="187" applyNumberFormat="0" applyAlignment="0" applyProtection="0"/>
    <xf numFmtId="0" fontId="201" fillId="80" borderId="187" applyNumberFormat="0" applyAlignment="0" applyProtection="0"/>
    <xf numFmtId="287" fontId="52" fillId="0" borderId="192" applyAlignment="0"/>
    <xf numFmtId="252" fontId="372" fillId="0" borderId="192" applyFill="0"/>
    <xf numFmtId="252" fontId="52" fillId="0" borderId="192" applyFill="0"/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0" fontId="91" fillId="0" borderId="179">
      <alignment horizontal="center"/>
    </xf>
    <xf numFmtId="15" fontId="286" fillId="111" borderId="181">
      <alignment horizontal="center"/>
    </xf>
    <xf numFmtId="5" fontId="275" fillId="0" borderId="182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0" fillId="112" borderId="183" applyNumberFormat="0" applyAlignment="0" applyProtection="0"/>
    <xf numFmtId="0" fontId="290" fillId="112" borderId="183" applyNumberFormat="0" applyAlignment="0" applyProtection="0"/>
    <xf numFmtId="0" fontId="291" fillId="80" borderId="183" applyNumberFormat="0" applyAlignment="0" applyProtection="0"/>
    <xf numFmtId="0" fontId="291" fillId="80" borderId="183" applyNumberFormat="0" applyAlignment="0" applyProtection="0"/>
    <xf numFmtId="287" fontId="304" fillId="113" borderId="181" applyProtection="0">
      <alignment horizontal="center"/>
    </xf>
    <xf numFmtId="0" fontId="309" fillId="33" borderId="184"/>
    <xf numFmtId="284" fontId="309" fillId="33" borderId="184"/>
    <xf numFmtId="0" fontId="309" fillId="33" borderId="184"/>
    <xf numFmtId="284" fontId="309" fillId="33" borderId="184"/>
    <xf numFmtId="287" fontId="313" fillId="115" borderId="181" applyProtection="0">
      <alignment horizontal="center"/>
    </xf>
    <xf numFmtId="0" fontId="314" fillId="33" borderId="184"/>
    <xf numFmtId="284" fontId="314" fillId="33" borderId="184"/>
    <xf numFmtId="0" fontId="314" fillId="116" borderId="184"/>
    <xf numFmtId="284" fontId="314" fillId="116" borderId="184"/>
    <xf numFmtId="0" fontId="317" fillId="0" borderId="185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284" fontId="317" fillId="0" borderId="185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77" fillId="0" borderId="180">
      <alignment horizontal="left" vertical="center"/>
    </xf>
    <xf numFmtId="0" fontId="331" fillId="0" borderId="181" applyNumberFormat="0" applyAlignment="0" applyProtection="0"/>
    <xf numFmtId="284" fontId="331" fillId="0" borderId="181" applyNumberFormat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10" fontId="101" fillId="59" borderId="179" applyNumberFormat="0" applyBorder="0" applyAlignment="0" applyProtection="0"/>
    <xf numFmtId="10" fontId="316" fillId="59" borderId="179" applyNumberFormat="0" applyBorder="0" applyAlignment="0" applyProtection="0"/>
    <xf numFmtId="10" fontId="101" fillId="59" borderId="179" applyNumberFormat="0" applyBorder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67" borderId="183" applyNumberFormat="0" applyAlignment="0" applyProtection="0"/>
    <xf numFmtId="0" fontId="332" fillId="53" borderId="183" applyNumberFormat="0" applyAlignment="0" applyProtection="0"/>
    <xf numFmtId="0" fontId="332" fillId="53" borderId="183" applyNumberFormat="0" applyAlignment="0" applyProtection="0"/>
    <xf numFmtId="0" fontId="332" fillId="67" borderId="183" applyNumberFormat="0" applyAlignment="0" applyProtection="0"/>
    <xf numFmtId="0" fontId="332" fillId="67" borderId="183" applyNumberFormat="0" applyAlignment="0" applyProtection="0"/>
    <xf numFmtId="0" fontId="333" fillId="114" borderId="181" applyNumberFormat="0" applyAlignment="0" applyProtection="0"/>
    <xf numFmtId="284" fontId="333" fillId="114" borderId="181" applyNumberForma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299" fillId="82" borderId="186" applyNumberFormat="0" applyFont="0" applyAlignment="0" applyProtection="0"/>
    <xf numFmtId="0" fontId="299" fillId="82" borderId="186" applyNumberFormat="0" applyFont="0" applyAlignment="0" applyProtection="0"/>
    <xf numFmtId="0" fontId="5" fillId="82" borderId="186" applyNumberFormat="0" applyFont="0" applyAlignment="0" applyProtection="0"/>
    <xf numFmtId="0" fontId="5" fillId="82" borderId="186" applyNumberFormat="0" applyFon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112" borderId="187" applyNumberFormat="0" applyAlignment="0" applyProtection="0"/>
    <xf numFmtId="0" fontId="346" fillId="112" borderId="187" applyNumberFormat="0" applyAlignment="0" applyProtection="0"/>
    <xf numFmtId="0" fontId="346" fillId="80" borderId="187" applyNumberFormat="0" applyAlignment="0" applyProtection="0"/>
    <xf numFmtId="0" fontId="346" fillId="80" borderId="187" applyNumberFormat="0" applyAlignment="0" applyProtection="0"/>
    <xf numFmtId="287" fontId="333" fillId="124" borderId="188" applyProtection="0">
      <alignment horizontal="center"/>
    </xf>
    <xf numFmtId="0" fontId="357" fillId="125" borderId="189" applyNumberFormat="0" applyProtection="0">
      <alignment vertical="center"/>
    </xf>
    <xf numFmtId="284" fontId="357" fillId="125" borderId="189" applyNumberFormat="0" applyProtection="0">
      <alignment vertical="center"/>
    </xf>
    <xf numFmtId="0" fontId="358" fillId="125" borderId="187" applyNumberFormat="0" applyProtection="0">
      <alignment horizontal="left" vertical="center" indent="1"/>
    </xf>
    <xf numFmtId="284" fontId="358" fillId="125" borderId="187" applyNumberFormat="0" applyProtection="0">
      <alignment horizontal="left" vertical="center" indent="1"/>
    </xf>
    <xf numFmtId="0" fontId="360" fillId="127" borderId="189" applyNumberFormat="0" applyProtection="0">
      <alignment horizontal="right" vertical="center"/>
    </xf>
    <xf numFmtId="284" fontId="360" fillId="127" borderId="189" applyNumberFormat="0" applyProtection="0">
      <alignment horizontal="right" vertical="center"/>
    </xf>
    <xf numFmtId="0" fontId="360" fillId="128" borderId="189" applyNumberFormat="0" applyProtection="0">
      <alignment horizontal="right" vertical="center"/>
    </xf>
    <xf numFmtId="284" fontId="360" fillId="128" borderId="189" applyNumberFormat="0" applyProtection="0">
      <alignment horizontal="right" vertical="center"/>
    </xf>
    <xf numFmtId="0" fontId="360" fillId="120" borderId="189" applyNumberFormat="0" applyProtection="0">
      <alignment horizontal="right" vertical="center"/>
    </xf>
    <xf numFmtId="284" fontId="360" fillId="120" borderId="189" applyNumberFormat="0" applyProtection="0">
      <alignment horizontal="right" vertical="center"/>
    </xf>
    <xf numFmtId="0" fontId="360" fillId="129" borderId="189" applyNumberFormat="0" applyProtection="0">
      <alignment horizontal="right" vertical="center"/>
    </xf>
    <xf numFmtId="284" fontId="360" fillId="129" borderId="189" applyNumberFormat="0" applyProtection="0">
      <alignment horizontal="right" vertical="center"/>
    </xf>
    <xf numFmtId="0" fontId="360" fillId="130" borderId="189" applyNumberFormat="0" applyProtection="0">
      <alignment horizontal="right" vertical="center"/>
    </xf>
    <xf numFmtId="284" fontId="360" fillId="130" borderId="189" applyNumberFormat="0" applyProtection="0">
      <alignment horizontal="right" vertical="center"/>
    </xf>
    <xf numFmtId="0" fontId="360" fillId="131" borderId="189" applyNumberFormat="0" applyProtection="0">
      <alignment horizontal="right" vertical="center"/>
    </xf>
    <xf numFmtId="284" fontId="360" fillId="131" borderId="189" applyNumberFormat="0" applyProtection="0">
      <alignment horizontal="right" vertical="center"/>
    </xf>
    <xf numFmtId="0" fontId="360" fillId="132" borderId="189" applyNumberFormat="0" applyProtection="0">
      <alignment horizontal="right" vertical="center"/>
    </xf>
    <xf numFmtId="284" fontId="360" fillId="132" borderId="189" applyNumberFormat="0" applyProtection="0">
      <alignment horizontal="right" vertical="center"/>
    </xf>
    <xf numFmtId="0" fontId="360" fillId="133" borderId="189" applyNumberFormat="0" applyProtection="0">
      <alignment horizontal="right" vertical="center"/>
    </xf>
    <xf numFmtId="284" fontId="360" fillId="133" borderId="189" applyNumberFormat="0" applyProtection="0">
      <alignment horizontal="right" vertical="center"/>
    </xf>
    <xf numFmtId="0" fontId="360" fillId="134" borderId="189" applyNumberFormat="0" applyProtection="0">
      <alignment horizontal="right" vertical="center"/>
    </xf>
    <xf numFmtId="284" fontId="360" fillId="134" borderId="189" applyNumberFormat="0" applyProtection="0">
      <alignment horizontal="right" vertical="center"/>
    </xf>
    <xf numFmtId="0" fontId="360" fillId="138" borderId="189" applyNumberFormat="0" applyProtection="0">
      <alignment horizontal="right" vertical="center"/>
    </xf>
    <xf numFmtId="284" fontId="360" fillId="138" borderId="189" applyNumberFormat="0" applyProtection="0">
      <alignment horizontal="right" vertical="center"/>
    </xf>
    <xf numFmtId="0" fontId="52" fillId="139" borderId="187" applyNumberFormat="0" applyProtection="0">
      <alignment horizontal="left" vertical="center" indent="1"/>
    </xf>
    <xf numFmtId="284" fontId="52" fillId="139" borderId="187" applyNumberFormat="0" applyProtection="0">
      <alignment horizontal="left" vertical="center" indent="1"/>
    </xf>
    <xf numFmtId="0" fontId="52" fillId="140" borderId="187" applyNumberFormat="0" applyProtection="0">
      <alignment horizontal="left" vertical="center" indent="1"/>
    </xf>
    <xf numFmtId="284" fontId="52" fillId="140" borderId="187" applyNumberFormat="0" applyProtection="0">
      <alignment horizontal="left" vertical="center" indent="1"/>
    </xf>
    <xf numFmtId="0" fontId="52" fillId="121" borderId="187" applyNumberFormat="0" applyProtection="0">
      <alignment horizontal="left" vertical="center" indent="1"/>
    </xf>
    <xf numFmtId="284" fontId="52" fillId="121" borderId="187" applyNumberFormat="0" applyProtection="0">
      <alignment horizontal="left" vertical="center" indent="1"/>
    </xf>
    <xf numFmtId="0" fontId="52" fillId="126" borderId="187" applyNumberFormat="0" applyProtection="0">
      <alignment horizontal="left" vertical="center" indent="1"/>
    </xf>
    <xf numFmtId="284" fontId="52" fillId="126" borderId="187" applyNumberFormat="0" applyProtection="0">
      <alignment horizontal="left" vertical="center" indent="1"/>
    </xf>
    <xf numFmtId="0" fontId="360" fillId="110" borderId="189" applyNumberFormat="0" applyProtection="0">
      <alignment vertical="center"/>
    </xf>
    <xf numFmtId="284" fontId="360" fillId="110" borderId="189" applyNumberFormat="0" applyProtection="0">
      <alignment vertical="center"/>
    </xf>
    <xf numFmtId="0" fontId="363" fillId="110" borderId="189" applyNumberFormat="0" applyProtection="0">
      <alignment vertical="center"/>
    </xf>
    <xf numFmtId="284" fontId="363" fillId="110" borderId="189" applyNumberFormat="0" applyProtection="0">
      <alignment vertical="center"/>
    </xf>
    <xf numFmtId="0" fontId="328" fillId="138" borderId="190" applyNumberFormat="0" applyProtection="0">
      <alignment horizontal="left" vertical="center" indent="1"/>
    </xf>
    <xf numFmtId="284" fontId="328" fillId="138" borderId="190" applyNumberFormat="0" applyProtection="0">
      <alignment horizontal="left" vertical="center" indent="1"/>
    </xf>
    <xf numFmtId="0" fontId="326" fillId="141" borderId="187" applyNumberFormat="0" applyProtection="0">
      <alignment horizontal="left" vertical="center" indent="1"/>
    </xf>
    <xf numFmtId="284" fontId="326" fillId="141" borderId="187" applyNumberFormat="0" applyProtection="0">
      <alignment horizontal="left" vertical="center" indent="1"/>
    </xf>
    <xf numFmtId="0" fontId="366" fillId="143" borderId="190" applyNumberFormat="0" applyProtection="0">
      <alignment horizontal="left" vertical="center" indent="1"/>
    </xf>
    <xf numFmtId="284" fontId="366" fillId="143" borderId="190" applyNumberFormat="0" applyProtection="0">
      <alignment horizontal="left" vertical="center" indent="1"/>
    </xf>
    <xf numFmtId="0" fontId="367" fillId="33" borderId="181" applyNumberFormat="0" applyProtection="0">
      <alignment horizontal="right" vertical="center"/>
    </xf>
    <xf numFmtId="284" fontId="367" fillId="33" borderId="181" applyNumberFormat="0" applyProtection="0">
      <alignment horizontal="right" vertical="center"/>
    </xf>
    <xf numFmtId="0" fontId="333" fillId="144" borderId="191" applyNumberFormat="0" applyProtection="0">
      <alignment horizontal="center"/>
    </xf>
    <xf numFmtId="284" fontId="333" fillId="144" borderId="191" applyNumberFormat="0" applyProtection="0">
      <alignment horizontal="center"/>
    </xf>
    <xf numFmtId="3" fontId="370" fillId="83" borderId="179">
      <alignment horizontal="left" vertical="top" wrapText="1"/>
      <protection locked="0"/>
    </xf>
    <xf numFmtId="3" fontId="370" fillId="83" borderId="179">
      <alignment horizontal="left" vertical="top" wrapText="1"/>
      <protection locked="0"/>
    </xf>
    <xf numFmtId="287" fontId="52" fillId="0" borderId="192" applyAlignment="0"/>
    <xf numFmtId="287" fontId="372" fillId="0" borderId="192" applyFill="0" applyAlignment="0" applyProtection="0"/>
    <xf numFmtId="0" fontId="288" fillId="0" borderId="181" applyNumberFormat="0" applyFill="0" applyAlignment="0" applyProtection="0"/>
    <xf numFmtId="284" fontId="288" fillId="0" borderId="181" applyNumberFormat="0" applyFill="0" applyAlignment="0" applyProtection="0"/>
    <xf numFmtId="0" fontId="288" fillId="0" borderId="181" applyNumberFormat="0" applyFill="0" applyAlignment="0" applyProtection="0"/>
    <xf numFmtId="0" fontId="288" fillId="0" borderId="181" applyNumberFormat="0" applyFill="0" applyAlignment="0" applyProtection="0"/>
    <xf numFmtId="252" fontId="372" fillId="0" borderId="185" applyFill="0"/>
    <xf numFmtId="252" fontId="372" fillId="0" borderId="192" applyFill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0" fontId="378" fillId="0" borderId="194" applyNumberFormat="0" applyFill="0" applyAlignment="0" applyProtection="0"/>
    <xf numFmtId="0" fontId="378" fillId="0" borderId="193" applyNumberFormat="0" applyFill="0" applyAlignment="0" applyProtection="0"/>
    <xf numFmtId="0" fontId="378" fillId="0" borderId="193" applyNumberFormat="0" applyFill="0" applyAlignment="0" applyProtection="0"/>
    <xf numFmtId="252" fontId="52" fillId="0" borderId="185" applyFill="0"/>
    <xf numFmtId="252" fontId="52" fillId="0" borderId="192" applyFill="0"/>
    <xf numFmtId="0" fontId="239" fillId="80" borderId="187" applyNumberFormat="0" applyAlignment="0" applyProtection="0"/>
    <xf numFmtId="284" fontId="239" fillId="80" borderId="187" applyNumberFormat="0" applyAlignment="0" applyProtection="0"/>
    <xf numFmtId="0" fontId="239" fillId="80" borderId="187" applyNumberFormat="0" applyAlignment="0" applyProtection="0"/>
    <xf numFmtId="0" fontId="239" fillId="80" borderId="187" applyNumberFormat="0" applyAlignment="0" applyProtection="0"/>
    <xf numFmtId="0" fontId="240" fillId="80" borderId="183" applyNumberFormat="0" applyAlignment="0" applyProtection="0"/>
    <xf numFmtId="284" fontId="240" fillId="80" borderId="183" applyNumberFormat="0" applyAlignment="0" applyProtection="0"/>
    <xf numFmtId="0" fontId="240" fillId="80" borderId="183" applyNumberFormat="0" applyAlignment="0" applyProtection="0"/>
    <xf numFmtId="0" fontId="240" fillId="80" borderId="183" applyNumberFormat="0" applyAlignment="0" applyProtection="0"/>
    <xf numFmtId="0" fontId="247" fillId="67" borderId="183" applyNumberFormat="0" applyAlignment="0" applyProtection="0"/>
    <xf numFmtId="284" fontId="247" fillId="67" borderId="183" applyNumberFormat="0" applyAlignment="0" applyProtection="0"/>
    <xf numFmtId="0" fontId="247" fillId="67" borderId="183" applyNumberFormat="0" applyAlignment="0" applyProtection="0"/>
    <xf numFmtId="0" fontId="247" fillId="67" borderId="183" applyNumberFormat="0" applyAlignment="0" applyProtection="0"/>
    <xf numFmtId="0" fontId="249" fillId="0" borderId="194" applyNumberFormat="0" applyFill="0" applyAlignment="0" applyProtection="0"/>
    <xf numFmtId="284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249" fillId="0" borderId="194" applyNumberFormat="0" applyFill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284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6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48" fillId="82" borderId="186" applyNumberFormat="0" applyFont="0" applyAlignment="0" applyProtection="0"/>
    <xf numFmtId="0" fontId="386" fillId="80" borderId="183" applyNumberFormat="0" applyAlignment="0" applyProtection="0">
      <alignment vertical="center"/>
    </xf>
    <xf numFmtId="0" fontId="5" fillId="82" borderId="186" applyNumberFormat="0" applyFont="0" applyAlignment="0" applyProtection="0">
      <alignment vertical="center"/>
    </xf>
    <xf numFmtId="0" fontId="392" fillId="0" borderId="194" applyNumberFormat="0" applyFill="0" applyAlignment="0" applyProtection="0">
      <alignment vertical="center"/>
    </xf>
    <xf numFmtId="0" fontId="393" fillId="67" borderId="183" applyNumberFormat="0" applyAlignment="0" applyProtection="0">
      <alignment vertical="center"/>
    </xf>
    <xf numFmtId="0" fontId="399" fillId="80" borderId="187" applyNumberFormat="0" applyAlignment="0" applyProtection="0">
      <alignment vertical="center"/>
    </xf>
    <xf numFmtId="0" fontId="48" fillId="82" borderId="186" applyNumberFormat="0" applyFont="0" applyAlignment="0" applyProtection="0"/>
    <xf numFmtId="0" fontId="240" fillId="80" borderId="183" applyNumberFormat="0" applyAlignment="0" applyProtection="0"/>
    <xf numFmtId="0" fontId="77" fillId="0" borderId="180">
      <alignment horizontal="left" vertical="center"/>
    </xf>
    <xf numFmtId="284" fontId="314" fillId="116" borderId="184"/>
    <xf numFmtId="0" fontId="309" fillId="33" borderId="184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54" fillId="80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90" fillId="67" borderId="183" applyNumberForma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43" fillId="82" borderId="186" applyNumberFormat="0" applyFont="0" applyAlignment="0" applyProtection="0"/>
    <xf numFmtId="0" fontId="134" fillId="82" borderId="186" applyNumberFormat="0" applyFont="0" applyAlignment="0" applyProtection="0">
      <alignment vertical="center"/>
    </xf>
    <xf numFmtId="0" fontId="5" fillId="82" borderId="186" applyNumberFormat="0" applyFont="0" applyAlignment="0" applyProtection="0"/>
    <xf numFmtId="0" fontId="258" fillId="67" borderId="183" applyNumberFormat="0" applyAlignment="0" applyProtection="0">
      <alignment vertical="center"/>
    </xf>
    <xf numFmtId="0" fontId="268" fillId="80" borderId="183" applyNumberFormat="0" applyAlignment="0" applyProtection="0">
      <alignment vertical="center"/>
    </xf>
    <xf numFmtId="0" fontId="48" fillId="82" borderId="186" applyNumberFormat="0" applyFont="0" applyAlignment="0" applyProtection="0"/>
    <xf numFmtId="284" fontId="247" fillId="67" borderId="183" applyNumberFormat="0" applyAlignment="0" applyProtection="0"/>
    <xf numFmtId="0" fontId="77" fillId="0" borderId="180">
      <alignment horizontal="left" vertical="center"/>
    </xf>
    <xf numFmtId="0" fontId="77" fillId="0" borderId="180">
      <alignment horizontal="left" vertical="center"/>
    </xf>
    <xf numFmtId="287" fontId="313" fillId="115" borderId="181" applyProtection="0">
      <alignment horizontal="center"/>
    </xf>
    <xf numFmtId="0" fontId="399" fillId="80" borderId="187" applyNumberFormat="0" applyAlignment="0" applyProtection="0">
      <alignment vertical="center"/>
    </xf>
    <xf numFmtId="0" fontId="48" fillId="82" borderId="186" applyNumberFormat="0" applyFont="0" applyAlignment="0" applyProtection="0"/>
    <xf numFmtId="0" fontId="240" fillId="80" borderId="183" applyNumberFormat="0" applyAlignment="0" applyProtection="0"/>
    <xf numFmtId="0" fontId="77" fillId="0" borderId="180">
      <alignment horizontal="left" vertical="center"/>
    </xf>
    <xf numFmtId="0" fontId="314" fillId="116" borderId="184"/>
    <xf numFmtId="284" fontId="309" fillId="33" borderId="184"/>
    <xf numFmtId="0" fontId="48" fillId="82" borderId="186" applyNumberFormat="0" applyFont="0" applyAlignment="0" applyProtection="0"/>
    <xf numFmtId="0" fontId="247" fillId="67" borderId="183" applyNumberFormat="0" applyAlignment="0" applyProtection="0"/>
    <xf numFmtId="0" fontId="77" fillId="0" borderId="180">
      <alignment horizontal="left" vertical="center"/>
    </xf>
    <xf numFmtId="0" fontId="317" fillId="0" borderId="185">
      <alignment horizontal="left" vertical="center"/>
    </xf>
    <xf numFmtId="284" fontId="309" fillId="33" borderId="184"/>
    <xf numFmtId="0" fontId="332" fillId="67" borderId="249" applyNumberFormat="0" applyAlignment="0" applyProtection="0"/>
    <xf numFmtId="0" fontId="290" fillId="112" borderId="249" applyNumberFormat="0" applyAlignment="0" applyProtection="0"/>
    <xf numFmtId="0" fontId="288" fillId="0" borderId="247" applyNumberFormat="0" applyFill="0" applyAlignment="0" applyProtection="0"/>
    <xf numFmtId="284" fontId="360" fillId="130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284" fontId="52" fillId="126" borderId="253" applyNumberFormat="0" applyProtection="0">
      <alignment horizontal="left" vertical="center" indent="1"/>
    </xf>
    <xf numFmtId="0" fontId="346" fillId="112" borderId="253" applyNumberFormat="0" applyAlignment="0" applyProtection="0"/>
    <xf numFmtId="0" fontId="240" fillId="80" borderId="249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290" fillId="112" borderId="217" applyNumberFormat="0" applyAlignment="0" applyProtection="0"/>
    <xf numFmtId="0" fontId="291" fillId="80" borderId="217" applyNumberFormat="0" applyAlignment="0" applyProtection="0"/>
    <xf numFmtId="0" fontId="291" fillId="80" borderId="217" applyNumberFormat="0" applyAlignment="0" applyProtection="0"/>
    <xf numFmtId="0" fontId="143" fillId="82" borderId="252" applyNumberFormat="0" applyFont="0" applyAlignment="0" applyProtection="0"/>
    <xf numFmtId="0" fontId="360" fillId="127" borderId="255" applyNumberFormat="0" applyProtection="0">
      <alignment horizontal="right" vertical="center"/>
    </xf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291" fillId="80" borderId="249" applyNumberFormat="0" applyAlignment="0" applyProtection="0"/>
    <xf numFmtId="0" fontId="317" fillId="0" borderId="219">
      <alignment horizontal="left" vertical="center"/>
    </xf>
    <xf numFmtId="284" fontId="317" fillId="0" borderId="219">
      <alignment horizontal="left" vertical="center"/>
    </xf>
    <xf numFmtId="0" fontId="332" fillId="53" borderId="217" applyNumberFormat="0" applyAlignment="0" applyProtection="0"/>
    <xf numFmtId="0" fontId="332" fillId="67" borderId="217" applyNumberFormat="0" applyAlignment="0" applyProtection="0"/>
    <xf numFmtId="0" fontId="332" fillId="67" borderId="217" applyNumberFormat="0" applyAlignment="0" applyProtection="0"/>
    <xf numFmtId="0" fontId="271" fillId="0" borderId="260" applyNumberFormat="0" applyFill="0" applyAlignment="0" applyProtection="0">
      <alignment vertical="center"/>
    </xf>
    <xf numFmtId="0" fontId="259" fillId="80" borderId="253" applyNumberFormat="0" applyAlignment="0" applyProtection="0">
      <alignment vertical="center"/>
    </xf>
    <xf numFmtId="0" fontId="226" fillId="0" borderId="260" applyNumberFormat="0" applyFill="0" applyAlignment="0" applyProtection="0"/>
    <xf numFmtId="0" fontId="226" fillId="0" borderId="260" applyNumberFormat="0" applyFill="0" applyAlignment="0" applyProtection="0"/>
    <xf numFmtId="0" fontId="226" fillId="0" borderId="260" applyNumberFormat="0" applyFill="0" applyAlignment="0" applyProtection="0"/>
    <xf numFmtId="0" fontId="205" fillId="1" borderId="246" applyNumberFormat="0" applyFont="0" applyAlignment="0">
      <alignment horizontal="center"/>
    </xf>
    <xf numFmtId="4" fontId="210" fillId="104" borderId="253" applyNumberFormat="0" applyProtection="0">
      <alignment horizontal="right" vertical="center"/>
    </xf>
    <xf numFmtId="0" fontId="74" fillId="103" borderId="253" applyNumberFormat="0" applyProtection="0">
      <alignment horizontal="center" vertical="top"/>
    </xf>
    <xf numFmtId="0" fontId="5" fillId="99" borderId="253" applyNumberFormat="0" applyProtection="0">
      <alignment horizontal="left" vertical="center" indent="1"/>
    </xf>
    <xf numFmtId="0" fontId="5" fillId="0" borderId="253" applyNumberFormat="0" applyProtection="0">
      <alignment horizontal="right" vertical="center"/>
    </xf>
    <xf numFmtId="3" fontId="76" fillId="56" borderId="253" applyProtection="0">
      <alignment horizontal="right" vertical="center"/>
    </xf>
    <xf numFmtId="0" fontId="76" fillId="99" borderId="253" applyNumberFormat="0" applyProtection="0">
      <alignment horizontal="left" vertical="center" indent="1"/>
    </xf>
    <xf numFmtId="0" fontId="76" fillId="99" borderId="253" applyNumberFormat="0" applyProtection="0">
      <alignment horizontal="left" vertical="center" indent="1"/>
    </xf>
    <xf numFmtId="0" fontId="5" fillId="99" borderId="253" applyNumberFormat="0" applyProtection="0">
      <alignment vertical="center"/>
    </xf>
    <xf numFmtId="0" fontId="76" fillId="99" borderId="253" applyNumberFormat="0" applyProtection="0">
      <alignment vertical="center"/>
    </xf>
    <xf numFmtId="0" fontId="5" fillId="99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52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2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6" fillId="100" borderId="253" applyNumberFormat="0" applyProtection="0">
      <alignment horizontal="left" vertical="center" indent="1"/>
    </xf>
    <xf numFmtId="0" fontId="5" fillId="99" borderId="253" applyNumberFormat="0" applyProtection="0">
      <alignment horizontal="left" vertical="center" indent="1"/>
    </xf>
    <xf numFmtId="4" fontId="76" fillId="97" borderId="253" applyNumberFormat="0" applyProtection="0">
      <alignment horizontal="right" vertical="center"/>
    </xf>
    <xf numFmtId="4" fontId="76" fillId="96" borderId="253" applyNumberFormat="0" applyProtection="0">
      <alignment horizontal="right" vertical="center"/>
    </xf>
    <xf numFmtId="4" fontId="76" fillId="95" borderId="253" applyNumberFormat="0" applyProtection="0">
      <alignment horizontal="right" vertical="center"/>
    </xf>
    <xf numFmtId="4" fontId="76" fillId="94" borderId="253" applyNumberFormat="0" applyProtection="0">
      <alignment horizontal="right" vertical="center"/>
    </xf>
    <xf numFmtId="4" fontId="76" fillId="93" borderId="253" applyNumberFormat="0" applyProtection="0">
      <alignment horizontal="right" vertical="center"/>
    </xf>
    <xf numFmtId="4" fontId="76" fillId="92" borderId="253" applyNumberFormat="0" applyProtection="0">
      <alignment horizontal="right" vertical="center"/>
    </xf>
    <xf numFmtId="4" fontId="76" fillId="51" borderId="253" applyNumberFormat="0" applyProtection="0">
      <alignment horizontal="right" vertical="center"/>
    </xf>
    <xf numFmtId="4" fontId="76" fillId="91" borderId="253" applyNumberFormat="0" applyProtection="0">
      <alignment horizontal="right" vertical="center"/>
    </xf>
    <xf numFmtId="4" fontId="76" fillId="90" borderId="253" applyNumberFormat="0" applyProtection="0">
      <alignment horizontal="right" vertical="center"/>
    </xf>
    <xf numFmtId="0" fontId="74" fillId="89" borderId="253" applyNumberFormat="0" applyProtection="0">
      <alignment horizontal="left" vertical="top"/>
    </xf>
    <xf numFmtId="4" fontId="207" fillId="88" borderId="253" applyNumberFormat="0" applyProtection="0">
      <alignment horizontal="center" vertical="top"/>
    </xf>
    <xf numFmtId="4" fontId="207" fillId="86" borderId="253" applyNumberFormat="0" applyProtection="0">
      <alignment vertical="center"/>
    </xf>
    <xf numFmtId="0" fontId="201" fillId="80" borderId="253" applyNumberFormat="0" applyAlignment="0" applyProtection="0"/>
    <xf numFmtId="0" fontId="201" fillId="80" borderId="253" applyNumberFormat="0" applyAlignment="0" applyProtection="0"/>
    <xf numFmtId="0" fontId="201" fillId="80" borderId="253" applyNumberFormat="0" applyAlignment="0" applyProtection="0"/>
    <xf numFmtId="0" fontId="193" fillId="0" borderId="245">
      <alignment horizontal="center"/>
    </xf>
    <xf numFmtId="0" fontId="94" fillId="1" borderId="261">
      <alignment horizontal="left"/>
    </xf>
    <xf numFmtId="262" fontId="185" fillId="0" borderId="261">
      <alignment horizontal="left"/>
    </xf>
    <xf numFmtId="258" fontId="24" fillId="0" borderId="248" applyFill="0" applyProtection="0"/>
    <xf numFmtId="0" fontId="299" fillId="82" borderId="220" applyNumberFormat="0" applyFont="0" applyAlignment="0" applyProtection="0"/>
    <xf numFmtId="0" fontId="5" fillId="82" borderId="220" applyNumberFormat="0" applyFont="0" applyAlignment="0" applyProtection="0"/>
    <xf numFmtId="0" fontId="5" fillId="82" borderId="220" applyNumberFormat="0" applyFont="0" applyAlignment="0" applyProtection="0"/>
    <xf numFmtId="0" fontId="346" fillId="112" borderId="221" applyNumberFormat="0" applyAlignment="0" applyProtection="0"/>
    <xf numFmtId="0" fontId="346" fillId="80" borderId="221" applyNumberFormat="0" applyAlignment="0" applyProtection="0"/>
    <xf numFmtId="0" fontId="346" fillId="80" borderId="221" applyNumberFormat="0" applyAlignment="0" applyProtection="0"/>
    <xf numFmtId="5" fontId="120" fillId="0" borderId="248" applyAlignment="0" applyProtection="0"/>
    <xf numFmtId="0" fontId="357" fillId="125" borderId="223" applyNumberFormat="0" applyProtection="0">
      <alignment vertical="center"/>
    </xf>
    <xf numFmtId="0" fontId="358" fillId="125" borderId="221" applyNumberFormat="0" applyProtection="0">
      <alignment horizontal="left" vertical="center" indent="1"/>
    </xf>
    <xf numFmtId="0" fontId="360" fillId="127" borderId="223" applyNumberFormat="0" applyProtection="0">
      <alignment horizontal="right" vertical="center"/>
    </xf>
    <xf numFmtId="0" fontId="360" fillId="128" borderId="223" applyNumberFormat="0" applyProtection="0">
      <alignment horizontal="right" vertical="center"/>
    </xf>
    <xf numFmtId="0" fontId="360" fillId="120" borderId="223" applyNumberFormat="0" applyProtection="0">
      <alignment horizontal="right" vertical="center"/>
    </xf>
    <xf numFmtId="0" fontId="360" fillId="129" borderId="223" applyNumberFormat="0" applyProtection="0">
      <alignment horizontal="right" vertical="center"/>
    </xf>
    <xf numFmtId="0" fontId="360" fillId="130" borderId="223" applyNumberFormat="0" applyProtection="0">
      <alignment horizontal="right" vertical="center"/>
    </xf>
    <xf numFmtId="0" fontId="360" fillId="131" borderId="223" applyNumberFormat="0" applyProtection="0">
      <alignment horizontal="right" vertical="center"/>
    </xf>
    <xf numFmtId="0" fontId="360" fillId="132" borderId="223" applyNumberFormat="0" applyProtection="0">
      <alignment horizontal="right" vertical="center"/>
    </xf>
    <xf numFmtId="0" fontId="360" fillId="133" borderId="223" applyNumberFormat="0" applyProtection="0">
      <alignment horizontal="right" vertical="center"/>
    </xf>
    <xf numFmtId="0" fontId="360" fillId="134" borderId="223" applyNumberFormat="0" applyProtection="0">
      <alignment horizontal="right" vertical="center"/>
    </xf>
    <xf numFmtId="0" fontId="360" fillId="138" borderId="223" applyNumberFormat="0" applyProtection="0">
      <alignment horizontal="right" vertical="center"/>
    </xf>
    <xf numFmtId="0" fontId="52" fillId="139" borderId="221" applyNumberFormat="0" applyProtection="0">
      <alignment horizontal="left" vertical="center" indent="1"/>
    </xf>
    <xf numFmtId="0" fontId="52" fillId="140" borderId="221" applyNumberFormat="0" applyProtection="0">
      <alignment horizontal="left" vertical="center" indent="1"/>
    </xf>
    <xf numFmtId="0" fontId="52" fillId="121" borderId="221" applyNumberFormat="0" applyProtection="0">
      <alignment horizontal="left" vertical="center" indent="1"/>
    </xf>
    <xf numFmtId="0" fontId="52" fillId="126" borderId="221" applyNumberFormat="0" applyProtection="0">
      <alignment horizontal="left" vertical="center" indent="1"/>
    </xf>
    <xf numFmtId="0" fontId="360" fillId="110" borderId="223" applyNumberFormat="0" applyProtection="0">
      <alignment vertical="center"/>
    </xf>
    <xf numFmtId="0" fontId="363" fillId="110" borderId="223" applyNumberFormat="0" applyProtection="0">
      <alignment vertical="center"/>
    </xf>
    <xf numFmtId="0" fontId="328" fillId="138" borderId="224" applyNumberFormat="0" applyProtection="0">
      <alignment horizontal="left" vertical="center" indent="1"/>
    </xf>
    <xf numFmtId="0" fontId="326" fillId="141" borderId="221" applyNumberFormat="0" applyProtection="0">
      <alignment horizontal="left" vertical="center" indent="1"/>
    </xf>
    <xf numFmtId="0" fontId="366" fillId="143" borderId="224" applyNumberFormat="0" applyProtection="0">
      <alignment horizontal="left" vertical="center" indent="1"/>
    </xf>
    <xf numFmtId="0" fontId="367" fillId="33" borderId="215" applyNumberFormat="0" applyProtection="0">
      <alignment horizontal="right" vertical="center"/>
    </xf>
    <xf numFmtId="287" fontId="52" fillId="0" borderId="226" applyAlignment="0"/>
    <xf numFmtId="252" fontId="372" fillId="0" borderId="226" applyFill="0"/>
    <xf numFmtId="252" fontId="52" fillId="0" borderId="219" applyFill="0"/>
    <xf numFmtId="252" fontId="52" fillId="0" borderId="226" applyFill="0"/>
    <xf numFmtId="0" fontId="46" fillId="82" borderId="220" applyNumberFormat="0" applyFont="0" applyAlignment="0" applyProtection="0"/>
    <xf numFmtId="0" fontId="5" fillId="52" borderId="253" applyNumberFormat="0" applyProtection="0">
      <alignment vertic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0" fontId="91" fillId="0" borderId="213">
      <alignment horizontal="center"/>
    </xf>
    <xf numFmtId="15" fontId="286" fillId="111" borderId="215">
      <alignment horizontal="center"/>
    </xf>
    <xf numFmtId="5" fontId="275" fillId="0" borderId="216" applyAlignment="0" applyProtection="0"/>
    <xf numFmtId="0" fontId="290" fillId="112" borderId="217" applyNumberFormat="0" applyAlignment="0" applyProtection="0"/>
    <xf numFmtId="0" fontId="290" fillId="112" borderId="217" applyNumberFormat="0" applyAlignment="0" applyProtection="0"/>
    <xf numFmtId="0" fontId="290" fillId="112" borderId="217" applyNumberFormat="0" applyAlignment="0" applyProtection="0"/>
    <xf numFmtId="0" fontId="291" fillId="80" borderId="217" applyNumberFormat="0" applyAlignment="0" applyProtection="0"/>
    <xf numFmtId="0" fontId="290" fillId="112" borderId="217" applyNumberFormat="0" applyAlignment="0" applyProtection="0"/>
    <xf numFmtId="0" fontId="290" fillId="112" borderId="217" applyNumberFormat="0" applyAlignment="0" applyProtection="0"/>
    <xf numFmtId="0" fontId="291" fillId="80" borderId="217" applyNumberFormat="0" applyAlignment="0" applyProtection="0"/>
    <xf numFmtId="0" fontId="291" fillId="80" borderId="217" applyNumberFormat="0" applyAlignment="0" applyProtection="0"/>
    <xf numFmtId="287" fontId="304" fillId="113" borderId="215" applyProtection="0">
      <alignment horizontal="center"/>
    </xf>
    <xf numFmtId="0" fontId="309" fillId="33" borderId="218"/>
    <xf numFmtId="284" fontId="309" fillId="33" borderId="218"/>
    <xf numFmtId="0" fontId="309" fillId="33" borderId="218"/>
    <xf numFmtId="284" fontId="309" fillId="33" borderId="218"/>
    <xf numFmtId="287" fontId="313" fillId="115" borderId="215" applyProtection="0">
      <alignment horizontal="center"/>
    </xf>
    <xf numFmtId="0" fontId="314" fillId="33" borderId="218"/>
    <xf numFmtId="284" fontId="314" fillId="33" borderId="218"/>
    <xf numFmtId="0" fontId="314" fillId="116" borderId="218"/>
    <xf numFmtId="284" fontId="314" fillId="116" borderId="218"/>
    <xf numFmtId="0" fontId="317" fillId="0" borderId="219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284" fontId="317" fillId="0" borderId="219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77" fillId="0" borderId="214">
      <alignment horizontal="left" vertical="center"/>
    </xf>
    <xf numFmtId="0" fontId="331" fillId="0" borderId="215" applyNumberFormat="0" applyAlignment="0" applyProtection="0"/>
    <xf numFmtId="284" fontId="331" fillId="0" borderId="215" applyNumberFormat="0" applyAlignment="0" applyProtection="0"/>
    <xf numFmtId="10" fontId="101" fillId="59" borderId="213" applyNumberFormat="0" applyBorder="0" applyAlignment="0" applyProtection="0"/>
    <xf numFmtId="10" fontId="101" fillId="59" borderId="213" applyNumberFormat="0" applyBorder="0" applyAlignment="0" applyProtection="0"/>
    <xf numFmtId="10" fontId="101" fillId="59" borderId="213" applyNumberFormat="0" applyBorder="0" applyAlignment="0" applyProtection="0"/>
    <xf numFmtId="10" fontId="316" fillId="59" borderId="213" applyNumberFormat="0" applyBorder="0" applyAlignment="0" applyProtection="0"/>
    <xf numFmtId="10" fontId="101" fillId="59" borderId="213" applyNumberFormat="0" applyBorder="0" applyAlignment="0" applyProtection="0"/>
    <xf numFmtId="0" fontId="332" fillId="53" borderId="217" applyNumberFormat="0" applyAlignment="0" applyProtection="0"/>
    <xf numFmtId="0" fontId="332" fillId="53" borderId="217" applyNumberFormat="0" applyAlignment="0" applyProtection="0"/>
    <xf numFmtId="0" fontId="332" fillId="53" borderId="217" applyNumberFormat="0" applyAlignment="0" applyProtection="0"/>
    <xf numFmtId="0" fontId="332" fillId="67" borderId="217" applyNumberFormat="0" applyAlignment="0" applyProtection="0"/>
    <xf numFmtId="0" fontId="332" fillId="53" borderId="217" applyNumberFormat="0" applyAlignment="0" applyProtection="0"/>
    <xf numFmtId="0" fontId="332" fillId="53" borderId="217" applyNumberFormat="0" applyAlignment="0" applyProtection="0"/>
    <xf numFmtId="0" fontId="332" fillId="67" borderId="217" applyNumberFormat="0" applyAlignment="0" applyProtection="0"/>
    <xf numFmtId="0" fontId="332" fillId="67" borderId="217" applyNumberFormat="0" applyAlignment="0" applyProtection="0"/>
    <xf numFmtId="0" fontId="333" fillId="114" borderId="215" applyNumberFormat="0" applyAlignment="0" applyProtection="0"/>
    <xf numFmtId="284" fontId="333" fillId="114" borderId="215" applyNumberFormat="0" applyAlignment="0" applyProtection="0"/>
    <xf numFmtId="0" fontId="299" fillId="82" borderId="220" applyNumberFormat="0" applyFont="0" applyAlignment="0" applyProtection="0"/>
    <xf numFmtId="0" fontId="5" fillId="82" borderId="220" applyNumberFormat="0" applyFont="0" applyAlignment="0" applyProtection="0"/>
    <xf numFmtId="0" fontId="299" fillId="82" borderId="220" applyNumberFormat="0" applyFont="0" applyAlignment="0" applyProtection="0"/>
    <xf numFmtId="0" fontId="299" fillId="82" borderId="220" applyNumberFormat="0" applyFont="0" applyAlignment="0" applyProtection="0"/>
    <xf numFmtId="0" fontId="5" fillId="82" borderId="220" applyNumberFormat="0" applyFont="0" applyAlignment="0" applyProtection="0"/>
    <xf numFmtId="0" fontId="5" fillId="82" borderId="220" applyNumberFormat="0" applyFont="0" applyAlignment="0" applyProtection="0"/>
    <xf numFmtId="0" fontId="346" fillId="112" borderId="221" applyNumberFormat="0" applyAlignment="0" applyProtection="0"/>
    <xf numFmtId="0" fontId="346" fillId="112" borderId="221" applyNumberFormat="0" applyAlignment="0" applyProtection="0"/>
    <xf numFmtId="0" fontId="346" fillId="112" borderId="221" applyNumberFormat="0" applyAlignment="0" applyProtection="0"/>
    <xf numFmtId="0" fontId="346" fillId="80" borderId="221" applyNumberFormat="0" applyAlignment="0" applyProtection="0"/>
    <xf numFmtId="0" fontId="346" fillId="112" borderId="221" applyNumberFormat="0" applyAlignment="0" applyProtection="0"/>
    <xf numFmtId="0" fontId="346" fillId="112" borderId="221" applyNumberFormat="0" applyAlignment="0" applyProtection="0"/>
    <xf numFmtId="0" fontId="346" fillId="80" borderId="221" applyNumberFormat="0" applyAlignment="0" applyProtection="0"/>
    <xf numFmtId="0" fontId="346" fillId="80" borderId="221" applyNumberFormat="0" applyAlignment="0" applyProtection="0"/>
    <xf numFmtId="287" fontId="333" fillId="124" borderId="222" applyProtection="0">
      <alignment horizontal="center"/>
    </xf>
    <xf numFmtId="0" fontId="357" fillId="125" borderId="223" applyNumberFormat="0" applyProtection="0">
      <alignment vertical="center"/>
    </xf>
    <xf numFmtId="284" fontId="357" fillId="125" borderId="223" applyNumberFormat="0" applyProtection="0">
      <alignment vertical="center"/>
    </xf>
    <xf numFmtId="0" fontId="358" fillId="125" borderId="221" applyNumberFormat="0" applyProtection="0">
      <alignment horizontal="left" vertical="center" indent="1"/>
    </xf>
    <xf numFmtId="284" fontId="358" fillId="125" borderId="221" applyNumberFormat="0" applyProtection="0">
      <alignment horizontal="left" vertical="center" indent="1"/>
    </xf>
    <xf numFmtId="0" fontId="360" fillId="127" borderId="223" applyNumberFormat="0" applyProtection="0">
      <alignment horizontal="right" vertical="center"/>
    </xf>
    <xf numFmtId="284" fontId="360" fillId="127" borderId="223" applyNumberFormat="0" applyProtection="0">
      <alignment horizontal="right" vertical="center"/>
    </xf>
    <xf numFmtId="0" fontId="360" fillId="128" borderId="223" applyNumberFormat="0" applyProtection="0">
      <alignment horizontal="right" vertical="center"/>
    </xf>
    <xf numFmtId="284" fontId="360" fillId="128" borderId="223" applyNumberFormat="0" applyProtection="0">
      <alignment horizontal="right" vertical="center"/>
    </xf>
    <xf numFmtId="0" fontId="360" fillId="120" borderId="223" applyNumberFormat="0" applyProtection="0">
      <alignment horizontal="right" vertical="center"/>
    </xf>
    <xf numFmtId="284" fontId="360" fillId="120" borderId="223" applyNumberFormat="0" applyProtection="0">
      <alignment horizontal="right" vertical="center"/>
    </xf>
    <xf numFmtId="0" fontId="360" fillId="129" borderId="223" applyNumberFormat="0" applyProtection="0">
      <alignment horizontal="right" vertical="center"/>
    </xf>
    <xf numFmtId="284" fontId="360" fillId="129" borderId="223" applyNumberFormat="0" applyProtection="0">
      <alignment horizontal="right" vertical="center"/>
    </xf>
    <xf numFmtId="0" fontId="360" fillId="130" borderId="223" applyNumberFormat="0" applyProtection="0">
      <alignment horizontal="right" vertical="center"/>
    </xf>
    <xf numFmtId="284" fontId="360" fillId="130" borderId="223" applyNumberFormat="0" applyProtection="0">
      <alignment horizontal="right" vertical="center"/>
    </xf>
    <xf numFmtId="0" fontId="360" fillId="131" borderId="223" applyNumberFormat="0" applyProtection="0">
      <alignment horizontal="right" vertical="center"/>
    </xf>
    <xf numFmtId="284" fontId="360" fillId="131" borderId="223" applyNumberFormat="0" applyProtection="0">
      <alignment horizontal="right" vertical="center"/>
    </xf>
    <xf numFmtId="0" fontId="360" fillId="132" borderId="223" applyNumberFormat="0" applyProtection="0">
      <alignment horizontal="right" vertical="center"/>
    </xf>
    <xf numFmtId="284" fontId="360" fillId="132" borderId="223" applyNumberFormat="0" applyProtection="0">
      <alignment horizontal="right" vertical="center"/>
    </xf>
    <xf numFmtId="0" fontId="360" fillId="133" borderId="223" applyNumberFormat="0" applyProtection="0">
      <alignment horizontal="right" vertical="center"/>
    </xf>
    <xf numFmtId="284" fontId="360" fillId="133" borderId="223" applyNumberFormat="0" applyProtection="0">
      <alignment horizontal="right" vertical="center"/>
    </xf>
    <xf numFmtId="0" fontId="360" fillId="134" borderId="223" applyNumberFormat="0" applyProtection="0">
      <alignment horizontal="right" vertical="center"/>
    </xf>
    <xf numFmtId="284" fontId="360" fillId="134" borderId="223" applyNumberFormat="0" applyProtection="0">
      <alignment horizontal="right" vertical="center"/>
    </xf>
    <xf numFmtId="0" fontId="360" fillId="138" borderId="223" applyNumberFormat="0" applyProtection="0">
      <alignment horizontal="right" vertical="center"/>
    </xf>
    <xf numFmtId="284" fontId="360" fillId="138" borderId="223" applyNumberFormat="0" applyProtection="0">
      <alignment horizontal="right" vertical="center"/>
    </xf>
    <xf numFmtId="0" fontId="52" fillId="139" borderId="221" applyNumberFormat="0" applyProtection="0">
      <alignment horizontal="left" vertical="center" indent="1"/>
    </xf>
    <xf numFmtId="284" fontId="52" fillId="139" borderId="221" applyNumberFormat="0" applyProtection="0">
      <alignment horizontal="left" vertical="center" indent="1"/>
    </xf>
    <xf numFmtId="0" fontId="52" fillId="140" borderId="221" applyNumberFormat="0" applyProtection="0">
      <alignment horizontal="left" vertical="center" indent="1"/>
    </xf>
    <xf numFmtId="284" fontId="52" fillId="140" borderId="221" applyNumberFormat="0" applyProtection="0">
      <alignment horizontal="left" vertical="center" indent="1"/>
    </xf>
    <xf numFmtId="0" fontId="52" fillId="121" borderId="221" applyNumberFormat="0" applyProtection="0">
      <alignment horizontal="left" vertical="center" indent="1"/>
    </xf>
    <xf numFmtId="284" fontId="52" fillId="121" borderId="221" applyNumberFormat="0" applyProtection="0">
      <alignment horizontal="left" vertical="center" indent="1"/>
    </xf>
    <xf numFmtId="0" fontId="52" fillId="126" borderId="221" applyNumberFormat="0" applyProtection="0">
      <alignment horizontal="left" vertical="center" indent="1"/>
    </xf>
    <xf numFmtId="284" fontId="52" fillId="126" borderId="221" applyNumberFormat="0" applyProtection="0">
      <alignment horizontal="left" vertical="center" indent="1"/>
    </xf>
    <xf numFmtId="0" fontId="360" fillId="110" borderId="223" applyNumberFormat="0" applyProtection="0">
      <alignment vertical="center"/>
    </xf>
    <xf numFmtId="284" fontId="360" fillId="110" borderId="223" applyNumberFormat="0" applyProtection="0">
      <alignment vertical="center"/>
    </xf>
    <xf numFmtId="0" fontId="363" fillId="110" borderId="223" applyNumberFormat="0" applyProtection="0">
      <alignment vertical="center"/>
    </xf>
    <xf numFmtId="284" fontId="363" fillId="110" borderId="223" applyNumberFormat="0" applyProtection="0">
      <alignment vertical="center"/>
    </xf>
    <xf numFmtId="0" fontId="328" fillId="138" borderId="224" applyNumberFormat="0" applyProtection="0">
      <alignment horizontal="left" vertical="center" indent="1"/>
    </xf>
    <xf numFmtId="284" fontId="328" fillId="138" borderId="224" applyNumberFormat="0" applyProtection="0">
      <alignment horizontal="left" vertical="center" indent="1"/>
    </xf>
    <xf numFmtId="0" fontId="326" fillId="141" borderId="221" applyNumberFormat="0" applyProtection="0">
      <alignment horizontal="left" vertical="center" indent="1"/>
    </xf>
    <xf numFmtId="284" fontId="326" fillId="141" borderId="221" applyNumberFormat="0" applyProtection="0">
      <alignment horizontal="left" vertical="center" indent="1"/>
    </xf>
    <xf numFmtId="0" fontId="366" fillId="143" borderId="224" applyNumberFormat="0" applyProtection="0">
      <alignment horizontal="left" vertical="center" indent="1"/>
    </xf>
    <xf numFmtId="284" fontId="366" fillId="143" borderId="224" applyNumberFormat="0" applyProtection="0">
      <alignment horizontal="left" vertical="center" indent="1"/>
    </xf>
    <xf numFmtId="0" fontId="367" fillId="33" borderId="215" applyNumberFormat="0" applyProtection="0">
      <alignment horizontal="right" vertical="center"/>
    </xf>
    <xf numFmtId="284" fontId="367" fillId="33" borderId="215" applyNumberFormat="0" applyProtection="0">
      <alignment horizontal="right" vertical="center"/>
    </xf>
    <xf numFmtId="0" fontId="333" fillId="144" borderId="225" applyNumberFormat="0" applyProtection="0">
      <alignment horizontal="center"/>
    </xf>
    <xf numFmtId="284" fontId="333" fillId="144" borderId="225" applyNumberFormat="0" applyProtection="0">
      <alignment horizontal="center"/>
    </xf>
    <xf numFmtId="3" fontId="370" fillId="83" borderId="213">
      <alignment horizontal="left" vertical="top" wrapText="1"/>
      <protection locked="0"/>
    </xf>
    <xf numFmtId="3" fontId="370" fillId="83" borderId="213">
      <alignment horizontal="left" vertical="top" wrapText="1"/>
      <protection locked="0"/>
    </xf>
    <xf numFmtId="287" fontId="52" fillId="0" borderId="226" applyAlignment="0"/>
    <xf numFmtId="287" fontId="372" fillId="0" borderId="226" applyFill="0" applyAlignment="0" applyProtection="0"/>
    <xf numFmtId="0" fontId="288" fillId="0" borderId="215" applyNumberFormat="0" applyFill="0" applyAlignment="0" applyProtection="0"/>
    <xf numFmtId="284" fontId="288" fillId="0" borderId="215" applyNumberFormat="0" applyFill="0" applyAlignment="0" applyProtection="0"/>
    <xf numFmtId="0" fontId="288" fillId="0" borderId="215" applyNumberFormat="0" applyFill="0" applyAlignment="0" applyProtection="0"/>
    <xf numFmtId="0" fontId="288" fillId="0" borderId="215" applyNumberFormat="0" applyFill="0" applyAlignment="0" applyProtection="0"/>
    <xf numFmtId="252" fontId="372" fillId="0" borderId="219" applyFill="0"/>
    <xf numFmtId="252" fontId="372" fillId="0" borderId="226" applyFill="0"/>
    <xf numFmtId="0" fontId="378" fillId="0" borderId="227" applyNumberFormat="0" applyFill="0" applyAlignment="0" applyProtection="0"/>
    <xf numFmtId="0" fontId="378" fillId="0" borderId="227" applyNumberFormat="0" applyFill="0" applyAlignment="0" applyProtection="0"/>
    <xf numFmtId="0" fontId="378" fillId="0" borderId="228" applyNumberFormat="0" applyFill="0" applyAlignment="0" applyProtection="0"/>
    <xf numFmtId="0" fontId="378" fillId="0" borderId="227" applyNumberFormat="0" applyFill="0" applyAlignment="0" applyProtection="0"/>
    <xf numFmtId="0" fontId="378" fillId="0" borderId="227" applyNumberFormat="0" applyFill="0" applyAlignment="0" applyProtection="0"/>
    <xf numFmtId="252" fontId="52" fillId="0" borderId="219" applyFill="0"/>
    <xf numFmtId="252" fontId="52" fillId="0" borderId="226" applyFill="0"/>
    <xf numFmtId="0" fontId="239" fillId="80" borderId="221" applyNumberFormat="0" applyAlignment="0" applyProtection="0"/>
    <xf numFmtId="284" fontId="239" fillId="80" borderId="221" applyNumberFormat="0" applyAlignment="0" applyProtection="0"/>
    <xf numFmtId="0" fontId="239" fillId="80" borderId="221" applyNumberFormat="0" applyAlignment="0" applyProtection="0"/>
    <xf numFmtId="0" fontId="239" fillId="80" borderId="221" applyNumberFormat="0" applyAlignment="0" applyProtection="0"/>
    <xf numFmtId="0" fontId="240" fillId="80" borderId="217" applyNumberFormat="0" applyAlignment="0" applyProtection="0"/>
    <xf numFmtId="284" fontId="240" fillId="80" borderId="217" applyNumberFormat="0" applyAlignment="0" applyProtection="0"/>
    <xf numFmtId="0" fontId="240" fillId="80" borderId="217" applyNumberFormat="0" applyAlignment="0" applyProtection="0"/>
    <xf numFmtId="0" fontId="240" fillId="80" borderId="217" applyNumberFormat="0" applyAlignment="0" applyProtection="0"/>
    <xf numFmtId="0" fontId="247" fillId="67" borderId="217" applyNumberFormat="0" applyAlignment="0" applyProtection="0"/>
    <xf numFmtId="284" fontId="247" fillId="67" borderId="217" applyNumberFormat="0" applyAlignment="0" applyProtection="0"/>
    <xf numFmtId="0" fontId="247" fillId="67" borderId="217" applyNumberFormat="0" applyAlignment="0" applyProtection="0"/>
    <xf numFmtId="0" fontId="247" fillId="67" borderId="217" applyNumberFormat="0" applyAlignment="0" applyProtection="0"/>
    <xf numFmtId="0" fontId="249" fillId="0" borderId="228" applyNumberFormat="0" applyFill="0" applyAlignment="0" applyProtection="0"/>
    <xf numFmtId="284" fontId="249" fillId="0" borderId="228" applyNumberFormat="0" applyFill="0" applyAlignment="0" applyProtection="0"/>
    <xf numFmtId="0" fontId="249" fillId="0" borderId="228" applyNumberFormat="0" applyFill="0" applyAlignment="0" applyProtection="0"/>
    <xf numFmtId="0" fontId="249" fillId="0" borderId="228" applyNumberFormat="0" applyFill="0" applyAlignment="0" applyProtection="0"/>
    <xf numFmtId="0" fontId="46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284" fontId="46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6" fillId="82" borderId="220" applyNumberFormat="0" applyFont="0" applyAlignment="0" applyProtection="0"/>
    <xf numFmtId="0" fontId="48" fillId="82" borderId="220" applyNumberFormat="0" applyFont="0" applyAlignment="0" applyProtection="0"/>
    <xf numFmtId="0" fontId="46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48" fillId="82" borderId="220" applyNumberFormat="0" applyFont="0" applyAlignment="0" applyProtection="0"/>
    <xf numFmtId="0" fontId="386" fillId="80" borderId="217" applyNumberFormat="0" applyAlignment="0" applyProtection="0">
      <alignment vertical="center"/>
    </xf>
    <xf numFmtId="0" fontId="5" fillId="82" borderId="220" applyNumberFormat="0" applyFont="0" applyAlignment="0" applyProtection="0">
      <alignment vertical="center"/>
    </xf>
    <xf numFmtId="0" fontId="392" fillId="0" borderId="228" applyNumberFormat="0" applyFill="0" applyAlignment="0" applyProtection="0">
      <alignment vertical="center"/>
    </xf>
    <xf numFmtId="0" fontId="393" fillId="67" borderId="217" applyNumberFormat="0" applyAlignment="0" applyProtection="0">
      <alignment vertical="center"/>
    </xf>
    <xf numFmtId="0" fontId="399" fillId="80" borderId="221" applyNumberFormat="0" applyAlignment="0" applyProtection="0">
      <alignment vertical="center"/>
    </xf>
    <xf numFmtId="0" fontId="5" fillId="99" borderId="271" applyNumberFormat="0" applyProtection="0">
      <alignment horizontal="left" vertical="center" indent="1"/>
    </xf>
    <xf numFmtId="0" fontId="363" fillId="110" borderId="255" applyNumberFormat="0" applyProtection="0">
      <alignment vertical="center"/>
    </xf>
    <xf numFmtId="0" fontId="258" fillId="67" borderId="249" applyNumberFormat="0" applyAlignment="0" applyProtection="0">
      <alignment vertical="center"/>
    </xf>
    <xf numFmtId="0" fontId="77" fillId="0" borderId="246">
      <alignment horizontal="left" vertical="center"/>
    </xf>
    <xf numFmtId="284" fontId="309" fillId="33" borderId="250"/>
    <xf numFmtId="0" fontId="91" fillId="0" borderId="245">
      <alignment horizontal="center"/>
    </xf>
    <xf numFmtId="0" fontId="226" fillId="0" borderId="278" applyNumberFormat="0" applyFill="0" applyAlignment="0" applyProtection="0"/>
    <xf numFmtId="4" fontId="76" fillId="95" borderId="271" applyNumberFormat="0" applyProtection="0">
      <alignment horizontal="right" vertical="center"/>
    </xf>
    <xf numFmtId="0" fontId="77" fillId="0" borderId="246">
      <alignment horizontal="left" vertical="center"/>
    </xf>
    <xf numFmtId="0" fontId="299" fillId="82" borderId="270" applyNumberFormat="0" applyFont="0" applyAlignment="0" applyProtection="0"/>
    <xf numFmtId="0" fontId="190" fillId="67" borderId="249" applyNumberFormat="0" applyAlignment="0" applyProtection="0"/>
    <xf numFmtId="0" fontId="360" fillId="138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0" fontId="299" fillId="82" borderId="252" applyNumberFormat="0" applyFont="0" applyAlignment="0" applyProtection="0"/>
    <xf numFmtId="10" fontId="101" fillId="59" borderId="245" applyNumberFormat="0" applyBorder="0" applyAlignment="0" applyProtection="0"/>
    <xf numFmtId="0" fontId="77" fillId="0" borderId="246">
      <alignment horizontal="left" vertical="center"/>
    </xf>
    <xf numFmtId="0" fontId="91" fillId="0" borderId="245">
      <alignment horizontal="center"/>
    </xf>
    <xf numFmtId="284" fontId="331" fillId="0" borderId="265" applyNumberFormat="0" applyAlignment="0" applyProtection="0"/>
    <xf numFmtId="284" fontId="309" fillId="33" borderId="268"/>
    <xf numFmtId="5" fontId="275" fillId="0" borderId="266" applyAlignment="0" applyProtection="0"/>
    <xf numFmtId="0" fontId="299" fillId="82" borderId="252" applyNumberFormat="0" applyFont="0" applyAlignment="0" applyProtection="0"/>
    <xf numFmtId="284" fontId="360" fillId="134" borderId="255" applyNumberFormat="0" applyProtection="0">
      <alignment horizontal="right" vertical="center"/>
    </xf>
    <xf numFmtId="0" fontId="46" fillId="82" borderId="252" applyNumberFormat="0" applyFont="0" applyAlignment="0" applyProtection="0"/>
    <xf numFmtId="284" fontId="358" fillId="125" borderId="271" applyNumberFormat="0" applyProtection="0">
      <alignment horizontal="left" vertical="center" indent="1"/>
    </xf>
    <xf numFmtId="0" fontId="190" fillId="67" borderId="267" applyNumberFormat="0" applyAlignment="0" applyProtection="0"/>
    <xf numFmtId="0" fontId="154" fillId="80" borderId="217" applyNumberFormat="0" applyAlignment="0" applyProtection="0"/>
    <xf numFmtId="0" fontId="154" fillId="80" borderId="217" applyNumberFormat="0" applyAlignment="0" applyProtection="0"/>
    <xf numFmtId="0" fontId="154" fillId="80" borderId="217" applyNumberFormat="0" applyAlignment="0" applyProtection="0"/>
    <xf numFmtId="0" fontId="190" fillId="67" borderId="217" applyNumberFormat="0" applyAlignment="0" applyProtection="0"/>
    <xf numFmtId="0" fontId="190" fillId="67" borderId="217" applyNumberFormat="0" applyAlignment="0" applyProtection="0"/>
    <xf numFmtId="0" fontId="190" fillId="67" borderId="217" applyNumberForma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43" fillId="82" borderId="220" applyNumberFormat="0" applyFont="0" applyAlignment="0" applyProtection="0"/>
    <xf numFmtId="0" fontId="134" fillId="82" borderId="220" applyNumberFormat="0" applyFont="0" applyAlignment="0" applyProtection="0">
      <alignment vertical="center"/>
    </xf>
    <xf numFmtId="0" fontId="5" fillId="82" borderId="220" applyNumberFormat="0" applyFont="0" applyAlignment="0" applyProtection="0"/>
    <xf numFmtId="0" fontId="258" fillId="67" borderId="217" applyNumberFormat="0" applyAlignment="0" applyProtection="0">
      <alignment vertical="center"/>
    </xf>
    <xf numFmtId="0" fontId="268" fillId="80" borderId="217" applyNumberFormat="0" applyAlignment="0" applyProtection="0">
      <alignment vertical="center"/>
    </xf>
    <xf numFmtId="0" fontId="332" fillId="53" borderId="249" applyNumberFormat="0" applyAlignment="0" applyProtection="0"/>
    <xf numFmtId="5" fontId="275" fillId="0" borderId="248" applyAlignment="0" applyProtection="0"/>
    <xf numFmtId="0" fontId="288" fillId="0" borderId="247" applyNumberFormat="0" applyFill="0" applyAlignment="0" applyProtection="0"/>
    <xf numFmtId="284" fontId="360" fillId="129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284" fontId="52" fillId="121" borderId="253" applyNumberFormat="0" applyProtection="0">
      <alignment horizontal="left" vertical="center" indent="1"/>
    </xf>
    <xf numFmtId="0" fontId="346" fillId="112" borderId="253" applyNumberFormat="0" applyAlignment="0" applyProtection="0"/>
    <xf numFmtId="0" fontId="240" fillId="80" borderId="249" applyNumberFormat="0" applyAlignment="0" applyProtection="0"/>
    <xf numFmtId="0" fontId="299" fillId="82" borderId="252" applyNumberFormat="0" applyFont="0" applyAlignment="0" applyProtection="0"/>
    <xf numFmtId="252" fontId="52" fillId="0" borderId="251" applyFill="0"/>
    <xf numFmtId="0" fontId="360" fillId="138" borderId="255" applyNumberFormat="0" applyProtection="0">
      <alignment horizontal="right" vertical="center"/>
    </xf>
    <xf numFmtId="0" fontId="5" fillId="82" borderId="252" applyNumberFormat="0" applyFont="0" applyAlignment="0" applyProtection="0">
      <alignment vertical="center"/>
    </xf>
    <xf numFmtId="0" fontId="366" fillId="143" borderId="256" applyNumberFormat="0" applyProtection="0">
      <alignment horizontal="left" vertical="center" indent="1"/>
    </xf>
    <xf numFmtId="0" fontId="360" fillId="127" borderId="255" applyNumberFormat="0" applyProtection="0">
      <alignment horizontal="right" vertical="center"/>
    </xf>
    <xf numFmtId="0" fontId="249" fillId="0" borderId="260" applyNumberFormat="0" applyFill="0" applyAlignment="0" applyProtection="0"/>
    <xf numFmtId="3" fontId="76" fillId="56" borderId="271" applyProtection="0">
      <alignment horizontal="right" vertical="center"/>
    </xf>
    <xf numFmtId="284" fontId="326" fillId="141" borderId="253" applyNumberFormat="0" applyProtection="0">
      <alignment horizontal="left" vertical="center" indent="1"/>
    </xf>
    <xf numFmtId="284" fontId="331" fillId="0" borderId="247" applyNumberFormat="0" applyAlignment="0" applyProtection="0"/>
    <xf numFmtId="0" fontId="317" fillId="0" borderId="251">
      <alignment horizontal="left" vertical="center"/>
    </xf>
    <xf numFmtId="0" fontId="91" fillId="0" borderId="245">
      <alignment horizontal="center"/>
    </xf>
    <xf numFmtId="0" fontId="259" fillId="80" borderId="271" applyNumberFormat="0" applyAlignment="0" applyProtection="0">
      <alignment vertical="center"/>
    </xf>
    <xf numFmtId="0" fontId="5" fillId="0" borderId="271" applyNumberFormat="0" applyProtection="0">
      <alignment horizontal="left" vertical="center" indent="1"/>
    </xf>
    <xf numFmtId="0" fontId="367" fillId="33" borderId="265" applyNumberFormat="0" applyProtection="0">
      <alignment horizontal="right" vertical="center"/>
    </xf>
    <xf numFmtId="10" fontId="101" fillId="59" borderId="263" applyNumberFormat="0" applyBorder="0" applyAlignment="0" applyProtection="0"/>
    <xf numFmtId="0" fontId="143" fillId="82" borderId="252" applyNumberFormat="0" applyFont="0" applyAlignment="0" applyProtection="0"/>
    <xf numFmtId="284" fontId="52" fillId="140" borderId="253" applyNumberFormat="0" applyProtection="0">
      <alignment horizontal="left" vertical="center" indent="1"/>
    </xf>
    <xf numFmtId="284" fontId="360" fillId="130" borderId="255" applyNumberFormat="0" applyProtection="0">
      <alignment horizontal="right" vertical="center"/>
    </xf>
    <xf numFmtId="0" fontId="346" fillId="112" borderId="253" applyNumberFormat="0" applyAlignment="0" applyProtection="0"/>
    <xf numFmtId="0" fontId="332" fillId="53" borderId="249" applyNumberFormat="0" applyAlignment="0" applyProtection="0"/>
    <xf numFmtId="0" fontId="77" fillId="0" borderId="246">
      <alignment horizontal="left" vertical="center"/>
    </xf>
    <xf numFmtId="0" fontId="290" fillId="112" borderId="249" applyNumberFormat="0" applyAlignment="0" applyProtection="0"/>
    <xf numFmtId="252" fontId="372" fillId="0" borderId="269" applyFill="0"/>
    <xf numFmtId="284" fontId="314" fillId="116" borderId="268"/>
    <xf numFmtId="0" fontId="290" fillId="112" borderId="267" applyNumberFormat="0" applyAlignment="0" applyProtection="0"/>
    <xf numFmtId="0" fontId="333" fillId="114" borderId="247" applyNumberFormat="0" applyAlignment="0" applyProtection="0"/>
    <xf numFmtId="0" fontId="360" fillId="132" borderId="255" applyNumberFormat="0" applyProtection="0">
      <alignment horizontal="right" vertical="center"/>
    </xf>
    <xf numFmtId="0" fontId="239" fillId="80" borderId="253" applyNumberFormat="0" applyAlignment="0" applyProtection="0"/>
    <xf numFmtId="0" fontId="154" fillId="80" borderId="267" applyNumberFormat="0" applyAlignment="0" applyProtection="0"/>
    <xf numFmtId="0" fontId="5" fillId="82" borderId="252" applyNumberFormat="0" applyFont="0" applyAlignment="0" applyProtection="0"/>
    <xf numFmtId="0" fontId="360" fillId="133" borderId="255" applyNumberFormat="0" applyProtection="0">
      <alignment horizontal="right" vertical="center"/>
    </xf>
    <xf numFmtId="0" fontId="332" fillId="67" borderId="249" applyNumberFormat="0" applyAlignment="0" applyProtection="0"/>
    <xf numFmtId="0" fontId="290" fillId="112" borderId="249" applyNumberFormat="0" applyAlignment="0" applyProtection="0"/>
    <xf numFmtId="252" fontId="372" fillId="0" borderId="258" applyFill="0"/>
    <xf numFmtId="0" fontId="360" fillId="132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0" fontId="363" fillId="110" borderId="255" applyNumberFormat="0" applyProtection="0">
      <alignment vertical="center"/>
    </xf>
    <xf numFmtId="0" fontId="346" fillId="80" borderId="253" applyNumberFormat="0" applyAlignment="0" applyProtection="0"/>
    <xf numFmtId="284" fontId="247" fillId="67" borderId="249" applyNumberFormat="0" applyAlignment="0" applyProtection="0"/>
    <xf numFmtId="0" fontId="13" fillId="58" borderId="262" applyNumberFormat="0" applyFont="0" applyBorder="0" applyAlignment="0">
      <alignment vertical="center"/>
    </xf>
    <xf numFmtId="0" fontId="360" fillId="138" borderId="255" applyNumberFormat="0" applyProtection="0">
      <alignment horizontal="right" vertical="center"/>
    </xf>
    <xf numFmtId="0" fontId="5" fillId="52" borderId="271" applyNumberFormat="0" applyProtection="0">
      <alignment horizontal="left" vertical="center" indent="1"/>
    </xf>
    <xf numFmtId="0" fontId="360" fillId="110" borderId="255" applyNumberFormat="0" applyProtection="0">
      <alignment vertical="center"/>
    </xf>
    <xf numFmtId="0" fontId="77" fillId="0" borderId="246">
      <alignment horizontal="left" vertical="center"/>
    </xf>
    <xf numFmtId="284" fontId="309" fillId="33" borderId="250"/>
    <xf numFmtId="12" fontId="121" fillId="0" borderId="295">
      <alignment horizontal="center"/>
    </xf>
    <xf numFmtId="4" fontId="76" fillId="93" borderId="271" applyNumberFormat="0" applyProtection="0">
      <alignment horizontal="right" vertical="center"/>
    </xf>
    <xf numFmtId="284" fontId="317" fillId="0" borderId="301">
      <alignment horizontal="left" vertical="center"/>
    </xf>
    <xf numFmtId="4" fontId="207" fillId="87" borderId="303" applyNumberFormat="0" applyProtection="0">
      <alignment horizontal="left" vertical="center"/>
    </xf>
    <xf numFmtId="0" fontId="332" fillId="67" borderId="267" applyNumberFormat="0" applyAlignment="0" applyProtection="0"/>
    <xf numFmtId="0" fontId="48" fillId="82" borderId="252" applyNumberFormat="0" applyFont="0" applyAlignment="0" applyProtection="0"/>
    <xf numFmtId="0" fontId="258" fillId="67" borderId="249" applyNumberFormat="0" applyAlignment="0" applyProtection="0">
      <alignment vertical="center"/>
    </xf>
    <xf numFmtId="0" fontId="190" fillId="67" borderId="249" applyNumberFormat="0" applyAlignment="0" applyProtection="0"/>
    <xf numFmtId="0" fontId="360" fillId="134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0" fontId="5" fillId="82" borderId="252" applyNumberFormat="0" applyFont="0" applyAlignment="0" applyProtection="0"/>
    <xf numFmtId="10" fontId="101" fillId="59" borderId="245" applyNumberFormat="0" applyBorder="0" applyAlignment="0" applyProtection="0"/>
    <xf numFmtId="0" fontId="77" fillId="0" borderId="246">
      <alignment horizontal="left" vertical="center"/>
    </xf>
    <xf numFmtId="0" fontId="91" fillId="0" borderId="245">
      <alignment horizontal="center"/>
    </xf>
    <xf numFmtId="0" fontId="77" fillId="0" borderId="264">
      <alignment horizontal="left" vertical="center"/>
    </xf>
    <xf numFmtId="284" fontId="309" fillId="33" borderId="268"/>
    <xf numFmtId="0" fontId="91" fillId="0" borderId="263">
      <alignment horizontal="center"/>
    </xf>
    <xf numFmtId="0" fontId="5" fillId="82" borderId="252" applyNumberFormat="0" applyFont="0" applyAlignment="0" applyProtection="0"/>
    <xf numFmtId="284" fontId="360" fillId="138" borderId="255" applyNumberFormat="0" applyProtection="0">
      <alignment horizontal="right" vertical="center"/>
    </xf>
    <xf numFmtId="284" fontId="46" fillId="82" borderId="252" applyNumberFormat="0" applyFont="0" applyAlignment="0" applyProtection="0"/>
    <xf numFmtId="0" fontId="154" fillId="80" borderId="249" applyNumberFormat="0" applyAlignment="0" applyProtection="0"/>
    <xf numFmtId="0" fontId="332" fillId="53" borderId="267" applyNumberFormat="0" applyAlignment="0" applyProtection="0"/>
    <xf numFmtId="10" fontId="316" fillId="59" borderId="245" applyNumberFormat="0" applyBorder="0" applyAlignment="0" applyProtection="0"/>
    <xf numFmtId="0" fontId="91" fillId="0" borderId="245">
      <alignment horizontal="center"/>
    </xf>
    <xf numFmtId="287" fontId="52" fillId="0" borderId="258" applyAlignment="0"/>
    <xf numFmtId="284" fontId="360" fillId="120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284" fontId="52" fillId="140" borderId="253" applyNumberFormat="0" applyProtection="0">
      <alignment horizontal="left" vertical="center" indent="1"/>
    </xf>
    <xf numFmtId="0" fontId="346" fillId="112" borderId="253" applyNumberFormat="0" applyAlignment="0" applyProtection="0"/>
    <xf numFmtId="0" fontId="239" fillId="80" borderId="253" applyNumberFormat="0" applyAlignment="0" applyProtection="0"/>
    <xf numFmtId="0" fontId="299" fillId="82" borderId="252" applyNumberFormat="0" applyFont="0" applyAlignment="0" applyProtection="0"/>
    <xf numFmtId="0" fontId="378" fillId="0" borderId="259" applyNumberFormat="0" applyFill="0" applyAlignment="0" applyProtection="0"/>
    <xf numFmtId="0" fontId="360" fillId="134" borderId="255" applyNumberFormat="0" applyProtection="0">
      <alignment horizontal="right" vertical="center"/>
    </xf>
    <xf numFmtId="0" fontId="48" fillId="82" borderId="252" applyNumberFormat="0" applyFont="0" applyAlignment="0" applyProtection="0"/>
    <xf numFmtId="0" fontId="326" fillId="141" borderId="253" applyNumberFormat="0" applyProtection="0">
      <alignment horizontal="left" vertical="center" indent="1"/>
    </xf>
    <xf numFmtId="0" fontId="358" fillId="125" borderId="253" applyNumberFormat="0" applyProtection="0">
      <alignment horizontal="left" vertical="center" indent="1"/>
    </xf>
    <xf numFmtId="284" fontId="249" fillId="0" borderId="260" applyNumberFormat="0" applyFill="0" applyAlignment="0" applyProtection="0"/>
    <xf numFmtId="0" fontId="76" fillId="99" borderId="271" applyNumberFormat="0" applyProtection="0">
      <alignment horizontal="left" vertical="center" indent="1"/>
    </xf>
    <xf numFmtId="284" fontId="328" fillId="138" borderId="256" applyNumberFormat="0" applyProtection="0">
      <alignment horizontal="left" vertical="center" indent="1"/>
    </xf>
    <xf numFmtId="0" fontId="143" fillId="82" borderId="252" applyNumberFormat="0" applyFont="0" applyAlignment="0" applyProtection="0"/>
    <xf numFmtId="0" fontId="77" fillId="0" borderId="246">
      <alignment horizontal="left" vertical="center"/>
    </xf>
    <xf numFmtId="0" fontId="314" fillId="116" borderId="250"/>
    <xf numFmtId="0" fontId="91" fillId="0" borderId="245">
      <alignment horizontal="center"/>
    </xf>
    <xf numFmtId="0" fontId="5" fillId="99" borderId="271" applyNumberFormat="0" applyProtection="0">
      <alignment horizontal="left" vertical="center" indent="1"/>
    </xf>
    <xf numFmtId="287" fontId="52" fillId="0" borderId="276" applyAlignment="0"/>
    <xf numFmtId="0" fontId="346" fillId="112" borderId="271" applyNumberFormat="0" applyAlignment="0" applyProtection="0"/>
    <xf numFmtId="0" fontId="143" fillId="82" borderId="252" applyNumberFormat="0" applyFont="0" applyAlignment="0" applyProtection="0"/>
    <xf numFmtId="284" fontId="52" fillId="139" borderId="253" applyNumberFormat="0" applyProtection="0">
      <alignment horizontal="left" vertical="center" indent="1"/>
    </xf>
    <xf numFmtId="284" fontId="360" fillId="129" borderId="255" applyNumberFormat="0" applyProtection="0">
      <alignment horizontal="right" vertical="center"/>
    </xf>
    <xf numFmtId="0" fontId="346" fillId="112" borderId="253" applyNumberFormat="0" applyAlignment="0" applyProtection="0"/>
    <xf numFmtId="0" fontId="332" fillId="53" borderId="249" applyNumberFormat="0" applyAlignment="0" applyProtection="0"/>
    <xf numFmtId="0" fontId="77" fillId="0" borderId="246">
      <alignment horizontal="left" vertical="center"/>
    </xf>
    <xf numFmtId="15" fontId="286" fillId="111" borderId="247">
      <alignment horizontal="center"/>
    </xf>
    <xf numFmtId="0" fontId="332" fillId="53" borderId="267" applyNumberFormat="0" applyAlignment="0" applyProtection="0"/>
    <xf numFmtId="284" fontId="314" fillId="33" borderId="268"/>
    <xf numFmtId="0" fontId="291" fillId="80" borderId="267" applyNumberFormat="0" applyAlignment="0" applyProtection="0"/>
    <xf numFmtId="0" fontId="299" fillId="82" borderId="252" applyNumberFormat="0" applyFont="0" applyAlignment="0" applyProtection="0"/>
    <xf numFmtId="0" fontId="360" fillId="133" borderId="255" applyNumberFormat="0" applyProtection="0">
      <alignment horizontal="right" vertical="center"/>
    </xf>
    <xf numFmtId="284" fontId="249" fillId="0" borderId="260" applyNumberFormat="0" applyFill="0" applyAlignment="0" applyProtection="0"/>
    <xf numFmtId="284" fontId="360" fillId="110" borderId="273" applyNumberFormat="0" applyProtection="0">
      <alignment vertical="center"/>
    </xf>
    <xf numFmtId="0" fontId="268" fillId="80" borderId="249" applyNumberFormat="0" applyAlignment="0" applyProtection="0">
      <alignment vertical="center"/>
    </xf>
    <xf numFmtId="0" fontId="360" fillId="132" borderId="255" applyNumberFormat="0" applyProtection="0">
      <alignment horizontal="right" vertical="center"/>
    </xf>
    <xf numFmtId="0" fontId="332" fillId="53" borderId="249" applyNumberFormat="0" applyAlignment="0" applyProtection="0"/>
    <xf numFmtId="0" fontId="290" fillId="112" borderId="249" applyNumberFormat="0" applyAlignment="0" applyProtection="0"/>
    <xf numFmtId="0" fontId="288" fillId="0" borderId="247" applyNumberFormat="0" applyFill="0" applyAlignment="0" applyProtection="0"/>
    <xf numFmtId="0" fontId="360" fillId="131" borderId="255" applyNumberFormat="0" applyProtection="0">
      <alignment horizontal="right" vertical="center"/>
    </xf>
    <xf numFmtId="0" fontId="46" fillId="82" borderId="252" applyNumberFormat="0" applyFont="0" applyAlignment="0" applyProtection="0"/>
    <xf numFmtId="0" fontId="360" fillId="110" borderId="255" applyNumberFormat="0" applyProtection="0">
      <alignment vertical="center"/>
    </xf>
    <xf numFmtId="0" fontId="346" fillId="112" borderId="253" applyNumberFormat="0" applyAlignment="0" applyProtection="0"/>
    <xf numFmtId="0" fontId="240" fillId="80" borderId="249" applyNumberFormat="0" applyAlignment="0" applyProtection="0"/>
    <xf numFmtId="0" fontId="357" fillId="125" borderId="255" applyNumberFormat="0" applyProtection="0">
      <alignment vertical="center"/>
    </xf>
    <xf numFmtId="284" fontId="240" fillId="80" borderId="249" applyNumberFormat="0" applyAlignment="0" applyProtection="0"/>
    <xf numFmtId="10" fontId="101" fillId="59" borderId="245" applyNumberFormat="0" applyBorder="0" applyAlignment="0" applyProtection="0"/>
    <xf numFmtId="10" fontId="316" fillId="59" borderId="245" applyNumberFormat="0" applyBorder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0" fontId="360" fillId="138" borderId="239" applyNumberFormat="0" applyProtection="0">
      <alignment horizontal="right" vertical="center"/>
    </xf>
    <xf numFmtId="0" fontId="346" fillId="80" borderId="237" applyNumberFormat="0" applyAlignment="0" applyProtection="0"/>
    <xf numFmtId="0" fontId="5" fillId="82" borderId="236" applyNumberFormat="0" applyFont="0" applyAlignment="0" applyProtection="0"/>
    <xf numFmtId="0" fontId="299" fillId="82" borderId="236" applyNumberFormat="0" applyFont="0" applyAlignment="0" applyProtection="0"/>
    <xf numFmtId="0" fontId="5" fillId="52" borderId="237" applyNumberFormat="0" applyProtection="0">
      <alignment horizontal="left" vertical="center" indent="1"/>
    </xf>
    <xf numFmtId="0" fontId="393" fillId="67" borderId="249" applyNumberFormat="0" applyAlignment="0" applyProtection="0">
      <alignment vertical="center"/>
    </xf>
    <xf numFmtId="0" fontId="392" fillId="0" borderId="260" applyNumberFormat="0" applyFill="0" applyAlignment="0" applyProtection="0">
      <alignment vertical="center"/>
    </xf>
    <xf numFmtId="0" fontId="5" fillId="82" borderId="252" applyNumberFormat="0" applyFont="0" applyAlignment="0" applyProtection="0">
      <alignment vertical="center"/>
    </xf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247" fillId="67" borderId="249" applyNumberFormat="0" applyAlignment="0" applyProtection="0"/>
    <xf numFmtId="0" fontId="240" fillId="80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10" fontId="101" fillId="59" borderId="245" applyNumberFormat="0" applyBorder="0" applyAlignment="0" applyProtection="0"/>
    <xf numFmtId="284" fontId="331" fillId="0" borderId="247" applyNumberFormat="0" applyAlignment="0" applyProtection="0"/>
    <xf numFmtId="0" fontId="331" fillId="0" borderId="247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284" fontId="317" fillId="0" borderId="251">
      <alignment horizontal="left" vertical="center"/>
    </xf>
    <xf numFmtId="0" fontId="77" fillId="0" borderId="246">
      <alignment horizontal="left" vertical="center"/>
    </xf>
    <xf numFmtId="284" fontId="314" fillId="33" borderId="250"/>
    <xf numFmtId="0" fontId="309" fillId="33" borderId="250"/>
    <xf numFmtId="287" fontId="304" fillId="113" borderId="247" applyProtection="0">
      <alignment horizontal="center"/>
    </xf>
    <xf numFmtId="0" fontId="291" fillId="80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5" fontId="275" fillId="0" borderId="248" applyAlignment="0" applyProtection="0"/>
    <xf numFmtId="15" fontId="286" fillId="111" borderId="247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252" fontId="52" fillId="0" borderId="242" applyFill="0"/>
    <xf numFmtId="252" fontId="372" fillId="0" borderId="242" applyFill="0"/>
    <xf numFmtId="0" fontId="367" fillId="33" borderId="231" applyNumberFormat="0" applyProtection="0">
      <alignment horizontal="right" vertical="center"/>
    </xf>
    <xf numFmtId="0" fontId="366" fillId="143" borderId="240" applyNumberFormat="0" applyProtection="0">
      <alignment horizontal="left" vertical="center" indent="1"/>
    </xf>
    <xf numFmtId="0" fontId="326" fillId="141" borderId="237" applyNumberFormat="0" applyProtection="0">
      <alignment horizontal="left" vertical="center" indent="1"/>
    </xf>
    <xf numFmtId="0" fontId="363" fillId="110" borderId="239" applyNumberFormat="0" applyProtection="0">
      <alignment vertical="center"/>
    </xf>
    <xf numFmtId="0" fontId="360" fillId="110" borderId="239" applyNumberFormat="0" applyProtection="0">
      <alignment vertical="center"/>
    </xf>
    <xf numFmtId="0" fontId="52" fillId="126" borderId="237" applyNumberFormat="0" applyProtection="0">
      <alignment horizontal="left" vertical="center" indent="1"/>
    </xf>
    <xf numFmtId="0" fontId="52" fillId="121" borderId="237" applyNumberFormat="0" applyProtection="0">
      <alignment horizontal="left" vertical="center" indent="1"/>
    </xf>
    <xf numFmtId="0" fontId="52" fillId="140" borderId="237" applyNumberFormat="0" applyProtection="0">
      <alignment horizontal="left" vertical="center" indent="1"/>
    </xf>
    <xf numFmtId="0" fontId="52" fillId="139" borderId="237" applyNumberFormat="0" applyProtection="0">
      <alignment horizontal="left" vertical="center" indent="1"/>
    </xf>
    <xf numFmtId="0" fontId="360" fillId="133" borderId="239" applyNumberFormat="0" applyProtection="0">
      <alignment horizontal="right" vertical="center"/>
    </xf>
    <xf numFmtId="0" fontId="360" fillId="132" borderId="239" applyNumberFormat="0" applyProtection="0">
      <alignment horizontal="right" vertical="center"/>
    </xf>
    <xf numFmtId="0" fontId="360" fillId="120" borderId="239" applyNumberFormat="0" applyProtection="0">
      <alignment horizontal="right" vertical="center"/>
    </xf>
    <xf numFmtId="0" fontId="360" fillId="127" borderId="239" applyNumberFormat="0" applyProtection="0">
      <alignment horizontal="right" vertical="center"/>
    </xf>
    <xf numFmtId="0" fontId="346" fillId="112" borderId="237" applyNumberFormat="0" applyAlignment="0" applyProtection="0"/>
    <xf numFmtId="0" fontId="5" fillId="82" borderId="236" applyNumberFormat="0" applyFont="0" applyAlignment="0" applyProtection="0"/>
    <xf numFmtId="0" fontId="386" fillId="80" borderId="249" applyNumberFormat="0" applyAlignment="0" applyProtection="0">
      <alignment vertical="center"/>
    </xf>
    <xf numFmtId="0" fontId="247" fillId="67" borderId="249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314" fillId="33" borderId="250"/>
    <xf numFmtId="0" fontId="268" fillId="80" borderId="249" applyNumberFormat="0" applyAlignment="0" applyProtection="0">
      <alignment vertical="center"/>
    </xf>
    <xf numFmtId="0" fontId="258" fillId="67" borderId="249" applyNumberFormat="0" applyAlignment="0" applyProtection="0">
      <alignment vertical="center"/>
    </xf>
    <xf numFmtId="0" fontId="5" fillId="82" borderId="252" applyNumberFormat="0" applyFont="0" applyAlignment="0" applyProtection="0"/>
    <xf numFmtId="0" fontId="134" fillId="82" borderId="252" applyNumberFormat="0" applyFont="0" applyAlignment="0" applyProtection="0">
      <alignment vertical="center"/>
    </xf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284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249" fillId="0" borderId="260" applyNumberFormat="0" applyFill="0" applyAlignment="0" applyProtection="0"/>
    <xf numFmtId="0" fontId="249" fillId="0" borderId="260" applyNumberFormat="0" applyFill="0" applyAlignment="0" applyProtection="0"/>
    <xf numFmtId="284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239" fillId="80" borderId="253" applyNumberFormat="0" applyAlignment="0" applyProtection="0"/>
    <xf numFmtId="0" fontId="239" fillId="80" borderId="253" applyNumberFormat="0" applyAlignment="0" applyProtection="0"/>
    <xf numFmtId="284" fontId="239" fillId="80" borderId="253" applyNumberFormat="0" applyAlignment="0" applyProtection="0"/>
    <xf numFmtId="0" fontId="239" fillId="80" borderId="253" applyNumberFormat="0" applyAlignment="0" applyProtection="0"/>
    <xf numFmtId="252" fontId="52" fillId="0" borderId="258" applyFill="0"/>
    <xf numFmtId="252" fontId="52" fillId="0" borderId="251" applyFill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0" fontId="378" fillId="0" borderId="260" applyNumberFormat="0" applyFill="0" applyAlignment="0" applyProtection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252" fontId="372" fillId="0" borderId="258" applyFill="0"/>
    <xf numFmtId="252" fontId="372" fillId="0" borderId="251" applyFill="0"/>
    <xf numFmtId="0" fontId="288" fillId="0" borderId="247" applyNumberFormat="0" applyFill="0" applyAlignment="0" applyProtection="0"/>
    <xf numFmtId="0" fontId="288" fillId="0" borderId="247" applyNumberFormat="0" applyFill="0" applyAlignment="0" applyProtection="0"/>
    <xf numFmtId="284" fontId="288" fillId="0" borderId="247" applyNumberFormat="0" applyFill="0" applyAlignment="0" applyProtection="0"/>
    <xf numFmtId="0" fontId="288" fillId="0" borderId="247" applyNumberFormat="0" applyFill="0" applyAlignment="0" applyProtection="0"/>
    <xf numFmtId="287" fontId="372" fillId="0" borderId="258" applyFill="0" applyAlignment="0" applyProtection="0"/>
    <xf numFmtId="287" fontId="52" fillId="0" borderId="258" applyAlignment="0"/>
    <xf numFmtId="3" fontId="370" fillId="83" borderId="245">
      <alignment horizontal="left" vertical="top" wrapText="1"/>
      <protection locked="0"/>
    </xf>
    <xf numFmtId="3" fontId="370" fillId="83" borderId="245">
      <alignment horizontal="left" vertical="top" wrapText="1"/>
      <protection locked="0"/>
    </xf>
    <xf numFmtId="284" fontId="333" fillId="144" borderId="257" applyNumberFormat="0" applyProtection="0">
      <alignment horizontal="center"/>
    </xf>
    <xf numFmtId="0" fontId="333" fillId="144" borderId="257" applyNumberFormat="0" applyProtection="0">
      <alignment horizontal="center"/>
    </xf>
    <xf numFmtId="284" fontId="367" fillId="33" borderId="247" applyNumberFormat="0" applyProtection="0">
      <alignment horizontal="right" vertical="center"/>
    </xf>
    <xf numFmtId="0" fontId="367" fillId="33" borderId="247" applyNumberFormat="0" applyProtection="0">
      <alignment horizontal="right" vertical="center"/>
    </xf>
    <xf numFmtId="284" fontId="366" fillId="143" borderId="256" applyNumberFormat="0" applyProtection="0">
      <alignment horizontal="left" vertical="center" indent="1"/>
    </xf>
    <xf numFmtId="0" fontId="366" fillId="143" borderId="256" applyNumberFormat="0" applyProtection="0">
      <alignment horizontal="left" vertical="center" indent="1"/>
    </xf>
    <xf numFmtId="284" fontId="326" fillId="141" borderId="253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284" fontId="328" fillId="138" borderId="256" applyNumberFormat="0" applyProtection="0">
      <alignment horizontal="left" vertical="center" indent="1"/>
    </xf>
    <xf numFmtId="0" fontId="328" fillId="138" borderId="256" applyNumberFormat="0" applyProtection="0">
      <alignment horizontal="left" vertical="center" indent="1"/>
    </xf>
    <xf numFmtId="284" fontId="363" fillId="110" borderId="255" applyNumberFormat="0" applyProtection="0">
      <alignment vertical="center"/>
    </xf>
    <xf numFmtId="0" fontId="363" fillId="110" borderId="255" applyNumberFormat="0" applyProtection="0">
      <alignment vertical="center"/>
    </xf>
    <xf numFmtId="284" fontId="360" fillId="110" borderId="255" applyNumberFormat="0" applyProtection="0">
      <alignment vertical="center"/>
    </xf>
    <xf numFmtId="0" fontId="360" fillId="110" borderId="255" applyNumberFormat="0" applyProtection="0">
      <alignment vertical="center"/>
    </xf>
    <xf numFmtId="284" fontId="52" fillId="126" borderId="253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284" fontId="52" fillId="121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284" fontId="52" fillId="140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284" fontId="52" fillId="139" borderId="253" applyNumberFormat="0" applyProtection="0">
      <alignment horizontal="left" vertical="center" indent="1"/>
    </xf>
    <xf numFmtId="0" fontId="52" fillId="139" borderId="253" applyNumberFormat="0" applyProtection="0">
      <alignment horizontal="left" vertical="center" indent="1"/>
    </xf>
    <xf numFmtId="284" fontId="360" fillId="138" borderId="255" applyNumberFormat="0" applyProtection="0">
      <alignment horizontal="right" vertical="center"/>
    </xf>
    <xf numFmtId="0" fontId="360" fillId="138" borderId="255" applyNumberFormat="0" applyProtection="0">
      <alignment horizontal="right" vertical="center"/>
    </xf>
    <xf numFmtId="284" fontId="360" fillId="134" borderId="255" applyNumberFormat="0" applyProtection="0">
      <alignment horizontal="right" vertical="center"/>
    </xf>
    <xf numFmtId="0" fontId="360" fillId="134" borderId="255" applyNumberFormat="0" applyProtection="0">
      <alignment horizontal="right" vertical="center"/>
    </xf>
    <xf numFmtId="284" fontId="360" fillId="133" borderId="255" applyNumberFormat="0" applyProtection="0">
      <alignment horizontal="right" vertical="center"/>
    </xf>
    <xf numFmtId="0" fontId="360" fillId="133" borderId="255" applyNumberFormat="0" applyProtection="0">
      <alignment horizontal="right" vertical="center"/>
    </xf>
    <xf numFmtId="284" fontId="360" fillId="132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284" fontId="360" fillId="131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284" fontId="360" fillId="130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284" fontId="360" fillId="129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284" fontId="360" fillId="120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284" fontId="360" fillId="128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284" fontId="360" fillId="127" borderId="255" applyNumberFormat="0" applyProtection="0">
      <alignment horizontal="right" vertical="center"/>
    </xf>
    <xf numFmtId="0" fontId="360" fillId="127" borderId="255" applyNumberFormat="0" applyProtection="0">
      <alignment horizontal="right" vertical="center"/>
    </xf>
    <xf numFmtId="284" fontId="358" fillId="125" borderId="253" applyNumberFormat="0" applyProtection="0">
      <alignment horizontal="left" vertical="center" indent="1"/>
    </xf>
    <xf numFmtId="0" fontId="358" fillId="125" borderId="253" applyNumberFormat="0" applyProtection="0">
      <alignment horizontal="left" vertical="center" indent="1"/>
    </xf>
    <xf numFmtId="284" fontId="357" fillId="125" borderId="255" applyNumberFormat="0" applyProtection="0">
      <alignment vertical="center"/>
    </xf>
    <xf numFmtId="0" fontId="357" fillId="125" borderId="255" applyNumberFormat="0" applyProtection="0">
      <alignment vertical="center"/>
    </xf>
    <xf numFmtId="287" fontId="333" fillId="124" borderId="254" applyProtection="0">
      <alignment horizontal="center"/>
    </xf>
    <xf numFmtId="0" fontId="346" fillId="80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284" fontId="333" fillId="114" borderId="247" applyNumberFormat="0" applyAlignment="0" applyProtection="0"/>
    <xf numFmtId="0" fontId="333" fillId="114" borderId="247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46" fillId="82" borderId="236" applyNumberFormat="0" applyFont="0" applyAlignment="0" applyProtection="0"/>
    <xf numFmtId="252" fontId="52" fillId="0" borderId="235" applyFill="0"/>
    <xf numFmtId="287" fontId="52" fillId="0" borderId="242" applyAlignment="0"/>
    <xf numFmtId="0" fontId="328" fillId="138" borderId="240" applyNumberFormat="0" applyProtection="0">
      <alignment horizontal="left" vertical="center" indent="1"/>
    </xf>
    <xf numFmtId="0" fontId="360" fillId="134" borderId="239" applyNumberFormat="0" applyProtection="0">
      <alignment horizontal="right" vertical="center"/>
    </xf>
    <xf numFmtId="0" fontId="360" fillId="130" borderId="239" applyNumberFormat="0" applyProtection="0">
      <alignment horizontal="right" vertical="center"/>
    </xf>
    <xf numFmtId="0" fontId="360" fillId="131" borderId="239" applyNumberFormat="0" applyProtection="0">
      <alignment horizontal="right" vertical="center"/>
    </xf>
    <xf numFmtId="0" fontId="360" fillId="129" borderId="239" applyNumberFormat="0" applyProtection="0">
      <alignment horizontal="right" vertical="center"/>
    </xf>
    <xf numFmtId="0" fontId="360" fillId="128" borderId="239" applyNumberFormat="0" applyProtection="0">
      <alignment horizontal="right" vertical="center"/>
    </xf>
    <xf numFmtId="0" fontId="358" fillId="125" borderId="237" applyNumberFormat="0" applyProtection="0">
      <alignment horizontal="left" vertical="center" indent="1"/>
    </xf>
    <xf numFmtId="0" fontId="357" fillId="125" borderId="239" applyNumberFormat="0" applyProtection="0">
      <alignment vertical="center"/>
    </xf>
    <xf numFmtId="0" fontId="346" fillId="80" borderId="237" applyNumberFormat="0" applyAlignment="0" applyProtection="0"/>
    <xf numFmtId="0" fontId="332" fillId="67" borderId="233" applyNumberFormat="0" applyAlignment="0" applyProtection="0"/>
    <xf numFmtId="0" fontId="332" fillId="67" borderId="233" applyNumberFormat="0" applyAlignment="0" applyProtection="0"/>
    <xf numFmtId="0" fontId="332" fillId="53" borderId="233" applyNumberFormat="0" applyAlignment="0" applyProtection="0"/>
    <xf numFmtId="284" fontId="317" fillId="0" borderId="235">
      <alignment horizontal="left" vertical="center"/>
    </xf>
    <xf numFmtId="0" fontId="317" fillId="0" borderId="235">
      <alignment horizontal="left" vertical="center"/>
    </xf>
    <xf numFmtId="0" fontId="291" fillId="80" borderId="233" applyNumberFormat="0" applyAlignment="0" applyProtection="0"/>
    <xf numFmtId="0" fontId="291" fillId="80" borderId="233" applyNumberFormat="0" applyAlignment="0" applyProtection="0"/>
    <xf numFmtId="0" fontId="290" fillId="112" borderId="233" applyNumberFormat="0" applyAlignment="0" applyProtection="0"/>
    <xf numFmtId="0" fontId="271" fillId="0" borderId="244" applyNumberFormat="0" applyFill="0" applyAlignment="0" applyProtection="0">
      <alignment vertical="center"/>
    </xf>
    <xf numFmtId="0" fontId="259" fillId="80" borderId="237" applyNumberFormat="0" applyAlignment="0" applyProtection="0">
      <alignment vertical="center"/>
    </xf>
    <xf numFmtId="0" fontId="226" fillId="0" borderId="244" applyNumberFormat="0" applyFill="0" applyAlignment="0" applyProtection="0"/>
    <xf numFmtId="0" fontId="226" fillId="0" borderId="244" applyNumberFormat="0" applyFill="0" applyAlignment="0" applyProtection="0"/>
    <xf numFmtId="0" fontId="226" fillId="0" borderId="244" applyNumberFormat="0" applyFill="0" applyAlignment="0" applyProtection="0"/>
    <xf numFmtId="4" fontId="210" fillId="104" borderId="237" applyNumberFormat="0" applyProtection="0">
      <alignment horizontal="right" vertical="center"/>
    </xf>
    <xf numFmtId="0" fontId="74" fillId="103" borderId="237" applyNumberFormat="0" applyProtection="0">
      <alignment horizontal="center" vertical="top"/>
    </xf>
    <xf numFmtId="0" fontId="5" fillId="99" borderId="237" applyNumberFormat="0" applyProtection="0">
      <alignment horizontal="left" vertical="center" indent="1"/>
    </xf>
    <xf numFmtId="0" fontId="5" fillId="0" borderId="237" applyNumberFormat="0" applyProtection="0">
      <alignment horizontal="right" vertical="center"/>
    </xf>
    <xf numFmtId="3" fontId="76" fillId="56" borderId="237" applyProtection="0">
      <alignment horizontal="right" vertical="center"/>
    </xf>
    <xf numFmtId="0" fontId="76" fillId="99" borderId="237" applyNumberFormat="0" applyProtection="0">
      <alignment horizontal="left" vertical="center" indent="1"/>
    </xf>
    <xf numFmtId="0" fontId="76" fillId="99" borderId="237" applyNumberFormat="0" applyProtection="0">
      <alignment horizontal="left" vertical="center" indent="1"/>
    </xf>
    <xf numFmtId="0" fontId="5" fillId="99" borderId="237" applyNumberFormat="0" applyProtection="0">
      <alignment vertical="center"/>
    </xf>
    <xf numFmtId="0" fontId="76" fillId="99" borderId="237" applyNumberFormat="0" applyProtection="0">
      <alignment vertical="center"/>
    </xf>
    <xf numFmtId="0" fontId="5" fillId="99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4" fontId="76" fillId="96" borderId="237" applyNumberFormat="0" applyProtection="0">
      <alignment horizontal="right" vertical="center"/>
    </xf>
    <xf numFmtId="0" fontId="5" fillId="0" borderId="237" applyNumberFormat="0" applyProtection="0">
      <alignment horizontal="left" vertical="center" indent="1"/>
    </xf>
    <xf numFmtId="0" fontId="5" fillId="102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0" fontId="5" fillId="101" borderId="237" applyNumberFormat="0" applyProtection="0">
      <alignment horizontal="left" vertical="center" indent="1"/>
    </xf>
    <xf numFmtId="0" fontId="5" fillId="0" borderId="237" applyNumberFormat="0" applyProtection="0">
      <alignment horizontal="left" vertical="center" indent="1"/>
    </xf>
    <xf numFmtId="4" fontId="76" fillId="100" borderId="237" applyNumberFormat="0" applyProtection="0">
      <alignment horizontal="left" vertical="center" indent="1"/>
    </xf>
    <xf numFmtId="0" fontId="5" fillId="99" borderId="237" applyNumberFormat="0" applyProtection="0">
      <alignment horizontal="left" vertical="center" indent="1"/>
    </xf>
    <xf numFmtId="4" fontId="76" fillId="97" borderId="237" applyNumberFormat="0" applyProtection="0">
      <alignment horizontal="right" vertical="center"/>
    </xf>
    <xf numFmtId="4" fontId="76" fillId="95" borderId="237" applyNumberFormat="0" applyProtection="0">
      <alignment horizontal="right" vertical="center"/>
    </xf>
    <xf numFmtId="4" fontId="76" fillId="94" borderId="237" applyNumberFormat="0" applyProtection="0">
      <alignment horizontal="right" vertical="center"/>
    </xf>
    <xf numFmtId="4" fontId="76" fillId="93" borderId="237" applyNumberFormat="0" applyProtection="0">
      <alignment horizontal="right" vertical="center"/>
    </xf>
    <xf numFmtId="4" fontId="76" fillId="92" borderId="237" applyNumberFormat="0" applyProtection="0">
      <alignment horizontal="right" vertical="center"/>
    </xf>
    <xf numFmtId="4" fontId="76" fillId="51" borderId="237" applyNumberFormat="0" applyProtection="0">
      <alignment horizontal="right" vertical="center"/>
    </xf>
    <xf numFmtId="4" fontId="76" fillId="91" borderId="237" applyNumberFormat="0" applyProtection="0">
      <alignment horizontal="right" vertical="center"/>
    </xf>
    <xf numFmtId="4" fontId="76" fillId="90" borderId="237" applyNumberFormat="0" applyProtection="0">
      <alignment horizontal="right" vertical="center"/>
    </xf>
    <xf numFmtId="0" fontId="74" fillId="89" borderId="237" applyNumberFormat="0" applyProtection="0">
      <alignment horizontal="left" vertical="top"/>
    </xf>
    <xf numFmtId="4" fontId="207" fillId="88" borderId="237" applyNumberFormat="0" applyProtection="0">
      <alignment horizontal="center" vertical="top"/>
    </xf>
    <xf numFmtId="4" fontId="207" fillId="87" borderId="237" applyNumberFormat="0" applyProtection="0">
      <alignment horizontal="left" vertical="center"/>
    </xf>
    <xf numFmtId="0" fontId="5" fillId="52" borderId="237" applyNumberFormat="0" applyProtection="0">
      <alignment vertical="center"/>
    </xf>
    <xf numFmtId="4" fontId="207" fillId="86" borderId="237" applyNumberFormat="0" applyProtection="0">
      <alignment vertical="center"/>
    </xf>
    <xf numFmtId="0" fontId="201" fillId="80" borderId="237" applyNumberFormat="0" applyAlignment="0" applyProtection="0"/>
    <xf numFmtId="0" fontId="201" fillId="80" borderId="237" applyNumberFormat="0" applyAlignment="0" applyProtection="0"/>
    <xf numFmtId="0" fontId="201" fillId="80" borderId="237" applyNumberFormat="0" applyAlignment="0" applyProtection="0"/>
    <xf numFmtId="287" fontId="52" fillId="0" borderId="226" applyAlignment="0"/>
    <xf numFmtId="252" fontId="372" fillId="0" borderId="226" applyFill="0"/>
    <xf numFmtId="252" fontId="52" fillId="0" borderId="226" applyFill="0"/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0" fontId="91" fillId="0" borderId="229">
      <alignment horizontal="center"/>
    </xf>
    <xf numFmtId="15" fontId="286" fillId="111" borderId="231">
      <alignment horizontal="center"/>
    </xf>
    <xf numFmtId="5" fontId="275" fillId="0" borderId="232" applyAlignment="0" applyProtection="0"/>
    <xf numFmtId="0" fontId="290" fillId="112" borderId="233" applyNumberFormat="0" applyAlignment="0" applyProtection="0"/>
    <xf numFmtId="0" fontId="290" fillId="112" borderId="233" applyNumberFormat="0" applyAlignment="0" applyProtection="0"/>
    <xf numFmtId="0" fontId="290" fillId="112" borderId="233" applyNumberFormat="0" applyAlignment="0" applyProtection="0"/>
    <xf numFmtId="0" fontId="291" fillId="80" borderId="233" applyNumberFormat="0" applyAlignment="0" applyProtection="0"/>
    <xf numFmtId="0" fontId="290" fillId="112" borderId="233" applyNumberFormat="0" applyAlignment="0" applyProtection="0"/>
    <xf numFmtId="0" fontId="290" fillId="112" borderId="233" applyNumberFormat="0" applyAlignment="0" applyProtection="0"/>
    <xf numFmtId="0" fontId="291" fillId="80" borderId="233" applyNumberFormat="0" applyAlignment="0" applyProtection="0"/>
    <xf numFmtId="0" fontId="291" fillId="80" borderId="233" applyNumberFormat="0" applyAlignment="0" applyProtection="0"/>
    <xf numFmtId="287" fontId="304" fillId="113" borderId="231" applyProtection="0">
      <alignment horizontal="center"/>
    </xf>
    <xf numFmtId="0" fontId="309" fillId="33" borderId="234"/>
    <xf numFmtId="284" fontId="309" fillId="33" borderId="234"/>
    <xf numFmtId="0" fontId="309" fillId="33" borderId="234"/>
    <xf numFmtId="284" fontId="309" fillId="33" borderId="234"/>
    <xf numFmtId="287" fontId="313" fillId="115" borderId="231" applyProtection="0">
      <alignment horizontal="center"/>
    </xf>
    <xf numFmtId="0" fontId="314" fillId="33" borderId="234"/>
    <xf numFmtId="284" fontId="314" fillId="33" borderId="234"/>
    <xf numFmtId="0" fontId="314" fillId="116" borderId="234"/>
    <xf numFmtId="284" fontId="314" fillId="116" borderId="234"/>
    <xf numFmtId="0" fontId="317" fillId="0" borderId="235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284" fontId="317" fillId="0" borderId="235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77" fillId="0" borderId="230">
      <alignment horizontal="left" vertical="center"/>
    </xf>
    <xf numFmtId="0" fontId="331" fillId="0" borderId="231" applyNumberFormat="0" applyAlignment="0" applyProtection="0"/>
    <xf numFmtId="284" fontId="331" fillId="0" borderId="231" applyNumberFormat="0" applyAlignment="0" applyProtection="0"/>
    <xf numFmtId="10" fontId="101" fillId="59" borderId="229" applyNumberFormat="0" applyBorder="0" applyAlignment="0" applyProtection="0"/>
    <xf numFmtId="10" fontId="101" fillId="59" borderId="229" applyNumberFormat="0" applyBorder="0" applyAlignment="0" applyProtection="0"/>
    <xf numFmtId="10" fontId="101" fillId="59" borderId="229" applyNumberFormat="0" applyBorder="0" applyAlignment="0" applyProtection="0"/>
    <xf numFmtId="10" fontId="316" fillId="59" borderId="229" applyNumberFormat="0" applyBorder="0" applyAlignment="0" applyProtection="0"/>
    <xf numFmtId="10" fontId="101" fillId="59" borderId="229" applyNumberFormat="0" applyBorder="0" applyAlignment="0" applyProtection="0"/>
    <xf numFmtId="0" fontId="332" fillId="53" borderId="233" applyNumberFormat="0" applyAlignment="0" applyProtection="0"/>
    <xf numFmtId="0" fontId="332" fillId="53" borderId="233" applyNumberFormat="0" applyAlignment="0" applyProtection="0"/>
    <xf numFmtId="0" fontId="332" fillId="53" borderId="233" applyNumberFormat="0" applyAlignment="0" applyProtection="0"/>
    <xf numFmtId="0" fontId="332" fillId="67" borderId="233" applyNumberFormat="0" applyAlignment="0" applyProtection="0"/>
    <xf numFmtId="0" fontId="332" fillId="53" borderId="233" applyNumberFormat="0" applyAlignment="0" applyProtection="0"/>
    <xf numFmtId="0" fontId="332" fillId="53" borderId="233" applyNumberFormat="0" applyAlignment="0" applyProtection="0"/>
    <xf numFmtId="0" fontId="332" fillId="67" borderId="233" applyNumberFormat="0" applyAlignment="0" applyProtection="0"/>
    <xf numFmtId="0" fontId="332" fillId="67" borderId="233" applyNumberFormat="0" applyAlignment="0" applyProtection="0"/>
    <xf numFmtId="0" fontId="333" fillId="114" borderId="231" applyNumberFormat="0" applyAlignment="0" applyProtection="0"/>
    <xf numFmtId="284" fontId="333" fillId="114" borderId="231" applyNumberFormat="0" applyAlignment="0" applyProtection="0"/>
    <xf numFmtId="0" fontId="299" fillId="82" borderId="236" applyNumberFormat="0" applyFont="0" applyAlignment="0" applyProtection="0"/>
    <xf numFmtId="0" fontId="5" fillId="82" borderId="236" applyNumberFormat="0" applyFont="0" applyAlignment="0" applyProtection="0"/>
    <xf numFmtId="0" fontId="299" fillId="82" borderId="236" applyNumberFormat="0" applyFont="0" applyAlignment="0" applyProtection="0"/>
    <xf numFmtId="0" fontId="299" fillId="82" borderId="236" applyNumberFormat="0" applyFont="0" applyAlignment="0" applyProtection="0"/>
    <xf numFmtId="0" fontId="5" fillId="82" borderId="236" applyNumberFormat="0" applyFont="0" applyAlignment="0" applyProtection="0"/>
    <xf numFmtId="0" fontId="5" fillId="82" borderId="236" applyNumberFormat="0" applyFont="0" applyAlignment="0" applyProtection="0"/>
    <xf numFmtId="0" fontId="346" fillId="112" borderId="237" applyNumberFormat="0" applyAlignment="0" applyProtection="0"/>
    <xf numFmtId="0" fontId="346" fillId="112" borderId="237" applyNumberFormat="0" applyAlignment="0" applyProtection="0"/>
    <xf numFmtId="0" fontId="346" fillId="112" borderId="237" applyNumberFormat="0" applyAlignment="0" applyProtection="0"/>
    <xf numFmtId="0" fontId="346" fillId="80" borderId="237" applyNumberFormat="0" applyAlignment="0" applyProtection="0"/>
    <xf numFmtId="0" fontId="346" fillId="112" borderId="237" applyNumberFormat="0" applyAlignment="0" applyProtection="0"/>
    <xf numFmtId="0" fontId="346" fillId="112" borderId="237" applyNumberFormat="0" applyAlignment="0" applyProtection="0"/>
    <xf numFmtId="0" fontId="346" fillId="80" borderId="237" applyNumberFormat="0" applyAlignment="0" applyProtection="0"/>
    <xf numFmtId="0" fontId="346" fillId="80" borderId="237" applyNumberFormat="0" applyAlignment="0" applyProtection="0"/>
    <xf numFmtId="287" fontId="333" fillId="124" borderId="238" applyProtection="0">
      <alignment horizontal="center"/>
    </xf>
    <xf numFmtId="0" fontId="357" fillId="125" borderId="239" applyNumberFormat="0" applyProtection="0">
      <alignment vertical="center"/>
    </xf>
    <xf numFmtId="284" fontId="357" fillId="125" borderId="239" applyNumberFormat="0" applyProtection="0">
      <alignment vertical="center"/>
    </xf>
    <xf numFmtId="0" fontId="358" fillId="125" borderId="237" applyNumberFormat="0" applyProtection="0">
      <alignment horizontal="left" vertical="center" indent="1"/>
    </xf>
    <xf numFmtId="284" fontId="358" fillId="125" borderId="237" applyNumberFormat="0" applyProtection="0">
      <alignment horizontal="left" vertical="center" indent="1"/>
    </xf>
    <xf numFmtId="0" fontId="360" fillId="127" borderId="239" applyNumberFormat="0" applyProtection="0">
      <alignment horizontal="right" vertical="center"/>
    </xf>
    <xf numFmtId="284" fontId="360" fillId="127" borderId="239" applyNumberFormat="0" applyProtection="0">
      <alignment horizontal="right" vertical="center"/>
    </xf>
    <xf numFmtId="0" fontId="360" fillId="128" borderId="239" applyNumberFormat="0" applyProtection="0">
      <alignment horizontal="right" vertical="center"/>
    </xf>
    <xf numFmtId="284" fontId="360" fillId="128" borderId="239" applyNumberFormat="0" applyProtection="0">
      <alignment horizontal="right" vertical="center"/>
    </xf>
    <xf numFmtId="0" fontId="360" fillId="120" borderId="239" applyNumberFormat="0" applyProtection="0">
      <alignment horizontal="right" vertical="center"/>
    </xf>
    <xf numFmtId="284" fontId="360" fillId="120" borderId="239" applyNumberFormat="0" applyProtection="0">
      <alignment horizontal="right" vertical="center"/>
    </xf>
    <xf numFmtId="0" fontId="360" fillId="129" borderId="239" applyNumberFormat="0" applyProtection="0">
      <alignment horizontal="right" vertical="center"/>
    </xf>
    <xf numFmtId="284" fontId="360" fillId="129" borderId="239" applyNumberFormat="0" applyProtection="0">
      <alignment horizontal="right" vertical="center"/>
    </xf>
    <xf numFmtId="0" fontId="360" fillId="130" borderId="239" applyNumberFormat="0" applyProtection="0">
      <alignment horizontal="right" vertical="center"/>
    </xf>
    <xf numFmtId="284" fontId="360" fillId="130" borderId="239" applyNumberFormat="0" applyProtection="0">
      <alignment horizontal="right" vertical="center"/>
    </xf>
    <xf numFmtId="0" fontId="360" fillId="131" borderId="239" applyNumberFormat="0" applyProtection="0">
      <alignment horizontal="right" vertical="center"/>
    </xf>
    <xf numFmtId="284" fontId="360" fillId="131" borderId="239" applyNumberFormat="0" applyProtection="0">
      <alignment horizontal="right" vertical="center"/>
    </xf>
    <xf numFmtId="0" fontId="360" fillId="132" borderId="239" applyNumberFormat="0" applyProtection="0">
      <alignment horizontal="right" vertical="center"/>
    </xf>
    <xf numFmtId="284" fontId="360" fillId="132" borderId="239" applyNumberFormat="0" applyProtection="0">
      <alignment horizontal="right" vertical="center"/>
    </xf>
    <xf numFmtId="0" fontId="360" fillId="133" borderId="239" applyNumberFormat="0" applyProtection="0">
      <alignment horizontal="right" vertical="center"/>
    </xf>
    <xf numFmtId="284" fontId="360" fillId="133" borderId="239" applyNumberFormat="0" applyProtection="0">
      <alignment horizontal="right" vertical="center"/>
    </xf>
    <xf numFmtId="0" fontId="360" fillId="134" borderId="239" applyNumberFormat="0" applyProtection="0">
      <alignment horizontal="right" vertical="center"/>
    </xf>
    <xf numFmtId="284" fontId="360" fillId="134" borderId="239" applyNumberFormat="0" applyProtection="0">
      <alignment horizontal="right" vertical="center"/>
    </xf>
    <xf numFmtId="0" fontId="360" fillId="138" borderId="239" applyNumberFormat="0" applyProtection="0">
      <alignment horizontal="right" vertical="center"/>
    </xf>
    <xf numFmtId="284" fontId="360" fillId="138" borderId="239" applyNumberFormat="0" applyProtection="0">
      <alignment horizontal="right" vertical="center"/>
    </xf>
    <xf numFmtId="0" fontId="52" fillId="139" borderId="237" applyNumberFormat="0" applyProtection="0">
      <alignment horizontal="left" vertical="center" indent="1"/>
    </xf>
    <xf numFmtId="284" fontId="52" fillId="139" borderId="237" applyNumberFormat="0" applyProtection="0">
      <alignment horizontal="left" vertical="center" indent="1"/>
    </xf>
    <xf numFmtId="0" fontId="52" fillId="140" borderId="237" applyNumberFormat="0" applyProtection="0">
      <alignment horizontal="left" vertical="center" indent="1"/>
    </xf>
    <xf numFmtId="284" fontId="52" fillId="140" borderId="237" applyNumberFormat="0" applyProtection="0">
      <alignment horizontal="left" vertical="center" indent="1"/>
    </xf>
    <xf numFmtId="0" fontId="52" fillId="121" borderId="237" applyNumberFormat="0" applyProtection="0">
      <alignment horizontal="left" vertical="center" indent="1"/>
    </xf>
    <xf numFmtId="284" fontId="52" fillId="121" borderId="237" applyNumberFormat="0" applyProtection="0">
      <alignment horizontal="left" vertical="center" indent="1"/>
    </xf>
    <xf numFmtId="0" fontId="52" fillId="126" borderId="237" applyNumberFormat="0" applyProtection="0">
      <alignment horizontal="left" vertical="center" indent="1"/>
    </xf>
    <xf numFmtId="284" fontId="52" fillId="126" borderId="237" applyNumberFormat="0" applyProtection="0">
      <alignment horizontal="left" vertical="center" indent="1"/>
    </xf>
    <xf numFmtId="0" fontId="360" fillId="110" borderId="239" applyNumberFormat="0" applyProtection="0">
      <alignment vertical="center"/>
    </xf>
    <xf numFmtId="284" fontId="360" fillId="110" borderId="239" applyNumberFormat="0" applyProtection="0">
      <alignment vertical="center"/>
    </xf>
    <xf numFmtId="0" fontId="363" fillId="110" borderId="239" applyNumberFormat="0" applyProtection="0">
      <alignment vertical="center"/>
    </xf>
    <xf numFmtId="284" fontId="363" fillId="110" borderId="239" applyNumberFormat="0" applyProtection="0">
      <alignment vertical="center"/>
    </xf>
    <xf numFmtId="0" fontId="328" fillId="138" borderId="240" applyNumberFormat="0" applyProtection="0">
      <alignment horizontal="left" vertical="center" indent="1"/>
    </xf>
    <xf numFmtId="284" fontId="328" fillId="138" borderId="240" applyNumberFormat="0" applyProtection="0">
      <alignment horizontal="left" vertical="center" indent="1"/>
    </xf>
    <xf numFmtId="0" fontId="326" fillId="141" borderId="237" applyNumberFormat="0" applyProtection="0">
      <alignment horizontal="left" vertical="center" indent="1"/>
    </xf>
    <xf numFmtId="284" fontId="326" fillId="141" borderId="237" applyNumberFormat="0" applyProtection="0">
      <alignment horizontal="left" vertical="center" indent="1"/>
    </xf>
    <xf numFmtId="0" fontId="366" fillId="143" borderId="240" applyNumberFormat="0" applyProtection="0">
      <alignment horizontal="left" vertical="center" indent="1"/>
    </xf>
    <xf numFmtId="284" fontId="366" fillId="143" borderId="240" applyNumberFormat="0" applyProtection="0">
      <alignment horizontal="left" vertical="center" indent="1"/>
    </xf>
    <xf numFmtId="0" fontId="367" fillId="33" borderId="231" applyNumberFormat="0" applyProtection="0">
      <alignment horizontal="right" vertical="center"/>
    </xf>
    <xf numFmtId="284" fontId="367" fillId="33" borderId="231" applyNumberFormat="0" applyProtection="0">
      <alignment horizontal="right" vertical="center"/>
    </xf>
    <xf numFmtId="0" fontId="333" fillId="144" borderId="241" applyNumberFormat="0" applyProtection="0">
      <alignment horizontal="center"/>
    </xf>
    <xf numFmtId="284" fontId="333" fillId="144" borderId="241" applyNumberFormat="0" applyProtection="0">
      <alignment horizontal="center"/>
    </xf>
    <xf numFmtId="3" fontId="370" fillId="83" borderId="229">
      <alignment horizontal="left" vertical="top" wrapText="1"/>
      <protection locked="0"/>
    </xf>
    <xf numFmtId="3" fontId="370" fillId="83" borderId="229">
      <alignment horizontal="left" vertical="top" wrapText="1"/>
      <protection locked="0"/>
    </xf>
    <xf numFmtId="287" fontId="52" fillId="0" borderId="242" applyAlignment="0"/>
    <xf numFmtId="287" fontId="372" fillId="0" borderId="242" applyFill="0" applyAlignment="0" applyProtection="0"/>
    <xf numFmtId="0" fontId="288" fillId="0" borderId="231" applyNumberFormat="0" applyFill="0" applyAlignment="0" applyProtection="0"/>
    <xf numFmtId="284" fontId="288" fillId="0" borderId="231" applyNumberFormat="0" applyFill="0" applyAlignment="0" applyProtection="0"/>
    <xf numFmtId="0" fontId="288" fillId="0" borderId="231" applyNumberFormat="0" applyFill="0" applyAlignment="0" applyProtection="0"/>
    <xf numFmtId="0" fontId="288" fillId="0" borderId="231" applyNumberFormat="0" applyFill="0" applyAlignment="0" applyProtection="0"/>
    <xf numFmtId="252" fontId="372" fillId="0" borderId="235" applyFill="0"/>
    <xf numFmtId="252" fontId="372" fillId="0" borderId="242" applyFill="0"/>
    <xf numFmtId="0" fontId="378" fillId="0" borderId="243" applyNumberFormat="0" applyFill="0" applyAlignment="0" applyProtection="0"/>
    <xf numFmtId="0" fontId="378" fillId="0" borderId="243" applyNumberFormat="0" applyFill="0" applyAlignment="0" applyProtection="0"/>
    <xf numFmtId="0" fontId="378" fillId="0" borderId="244" applyNumberFormat="0" applyFill="0" applyAlignment="0" applyProtection="0"/>
    <xf numFmtId="0" fontId="378" fillId="0" borderId="243" applyNumberFormat="0" applyFill="0" applyAlignment="0" applyProtection="0"/>
    <xf numFmtId="0" fontId="378" fillId="0" borderId="243" applyNumberFormat="0" applyFill="0" applyAlignment="0" applyProtection="0"/>
    <xf numFmtId="252" fontId="52" fillId="0" borderId="235" applyFill="0"/>
    <xf numFmtId="252" fontId="52" fillId="0" borderId="242" applyFill="0"/>
    <xf numFmtId="0" fontId="239" fillId="80" borderId="237" applyNumberFormat="0" applyAlignment="0" applyProtection="0"/>
    <xf numFmtId="284" fontId="239" fillId="80" borderId="237" applyNumberFormat="0" applyAlignment="0" applyProtection="0"/>
    <xf numFmtId="0" fontId="239" fillId="80" borderId="237" applyNumberFormat="0" applyAlignment="0" applyProtection="0"/>
    <xf numFmtId="0" fontId="239" fillId="80" borderId="237" applyNumberFormat="0" applyAlignment="0" applyProtection="0"/>
    <xf numFmtId="0" fontId="240" fillId="80" borderId="233" applyNumberFormat="0" applyAlignment="0" applyProtection="0"/>
    <xf numFmtId="284" fontId="240" fillId="80" borderId="233" applyNumberFormat="0" applyAlignment="0" applyProtection="0"/>
    <xf numFmtId="0" fontId="240" fillId="80" borderId="233" applyNumberFormat="0" applyAlignment="0" applyProtection="0"/>
    <xf numFmtId="0" fontId="240" fillId="80" borderId="233" applyNumberFormat="0" applyAlignment="0" applyProtection="0"/>
    <xf numFmtId="0" fontId="247" fillId="67" borderId="233" applyNumberFormat="0" applyAlignment="0" applyProtection="0"/>
    <xf numFmtId="284" fontId="247" fillId="67" borderId="233" applyNumberFormat="0" applyAlignment="0" applyProtection="0"/>
    <xf numFmtId="0" fontId="247" fillId="67" borderId="233" applyNumberFormat="0" applyAlignment="0" applyProtection="0"/>
    <xf numFmtId="0" fontId="247" fillId="67" borderId="233" applyNumberFormat="0" applyAlignment="0" applyProtection="0"/>
    <xf numFmtId="0" fontId="249" fillId="0" borderId="244" applyNumberFormat="0" applyFill="0" applyAlignment="0" applyProtection="0"/>
    <xf numFmtId="284" fontId="249" fillId="0" borderId="244" applyNumberFormat="0" applyFill="0" applyAlignment="0" applyProtection="0"/>
    <xf numFmtId="0" fontId="249" fillId="0" borderId="244" applyNumberFormat="0" applyFill="0" applyAlignment="0" applyProtection="0"/>
    <xf numFmtId="0" fontId="249" fillId="0" borderId="244" applyNumberFormat="0" applyFill="0" applyAlignment="0" applyProtection="0"/>
    <xf numFmtId="0" fontId="46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284" fontId="46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6" fillId="82" borderId="236" applyNumberFormat="0" applyFont="0" applyAlignment="0" applyProtection="0"/>
    <xf numFmtId="0" fontId="48" fillId="82" borderId="236" applyNumberFormat="0" applyFont="0" applyAlignment="0" applyProtection="0"/>
    <xf numFmtId="0" fontId="46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48" fillId="82" borderId="236" applyNumberFormat="0" applyFont="0" applyAlignment="0" applyProtection="0"/>
    <xf numFmtId="0" fontId="386" fillId="80" borderId="233" applyNumberFormat="0" applyAlignment="0" applyProtection="0">
      <alignment vertical="center"/>
    </xf>
    <xf numFmtId="0" fontId="5" fillId="82" borderId="236" applyNumberFormat="0" applyFont="0" applyAlignment="0" applyProtection="0">
      <alignment vertical="center"/>
    </xf>
    <xf numFmtId="0" fontId="392" fillId="0" borderId="244" applyNumberFormat="0" applyFill="0" applyAlignment="0" applyProtection="0">
      <alignment vertical="center"/>
    </xf>
    <xf numFmtId="0" fontId="393" fillId="67" borderId="233" applyNumberFormat="0" applyAlignment="0" applyProtection="0">
      <alignment vertical="center"/>
    </xf>
    <xf numFmtId="0" fontId="399" fillId="80" borderId="237" applyNumberFormat="0" applyAlignment="0" applyProtection="0">
      <alignment vertical="center"/>
    </xf>
    <xf numFmtId="0" fontId="48" fillId="82" borderId="252" applyNumberFormat="0" applyFont="0" applyAlignment="0" applyProtection="0"/>
    <xf numFmtId="0" fontId="240" fillId="80" borderId="249" applyNumberFormat="0" applyAlignment="0" applyProtection="0"/>
    <xf numFmtId="0" fontId="77" fillId="0" borderId="246">
      <alignment horizontal="left" vertical="center"/>
    </xf>
    <xf numFmtId="284" fontId="314" fillId="116" borderId="250"/>
    <xf numFmtId="0" fontId="309" fillId="33" borderId="250"/>
    <xf numFmtId="0" fontId="154" fillId="80" borderId="233" applyNumberFormat="0" applyAlignment="0" applyProtection="0"/>
    <xf numFmtId="0" fontId="154" fillId="80" borderId="233" applyNumberFormat="0" applyAlignment="0" applyProtection="0"/>
    <xf numFmtId="0" fontId="154" fillId="80" borderId="233" applyNumberFormat="0" applyAlignment="0" applyProtection="0"/>
    <xf numFmtId="0" fontId="190" fillId="67" borderId="233" applyNumberFormat="0" applyAlignment="0" applyProtection="0"/>
    <xf numFmtId="0" fontId="190" fillId="67" borderId="233" applyNumberFormat="0" applyAlignment="0" applyProtection="0"/>
    <xf numFmtId="0" fontId="190" fillId="67" borderId="233" applyNumberForma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43" fillId="82" borderId="236" applyNumberFormat="0" applyFont="0" applyAlignment="0" applyProtection="0"/>
    <xf numFmtId="0" fontId="134" fillId="82" borderId="236" applyNumberFormat="0" applyFont="0" applyAlignment="0" applyProtection="0">
      <alignment vertical="center"/>
    </xf>
    <xf numFmtId="0" fontId="5" fillId="82" borderId="236" applyNumberFormat="0" applyFont="0" applyAlignment="0" applyProtection="0"/>
    <xf numFmtId="0" fontId="258" fillId="67" borderId="233" applyNumberFormat="0" applyAlignment="0" applyProtection="0">
      <alignment vertical="center"/>
    </xf>
    <xf numFmtId="0" fontId="268" fillId="80" borderId="233" applyNumberFormat="0" applyAlignment="0" applyProtection="0">
      <alignment vertical="center"/>
    </xf>
    <xf numFmtId="0" fontId="48" fillId="82" borderId="252" applyNumberFormat="0" applyFont="0" applyAlignment="0" applyProtection="0"/>
    <xf numFmtId="284" fontId="247" fillId="67" borderId="249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287" fontId="313" fillId="115" borderId="247" applyProtection="0">
      <alignment horizontal="center"/>
    </xf>
    <xf numFmtId="0" fontId="399" fillId="80" borderId="253" applyNumberFormat="0" applyAlignment="0" applyProtection="0">
      <alignment vertical="center"/>
    </xf>
    <xf numFmtId="0" fontId="48" fillId="82" borderId="252" applyNumberFormat="0" applyFont="0" applyAlignment="0" applyProtection="0"/>
    <xf numFmtId="0" fontId="240" fillId="80" borderId="249" applyNumberFormat="0" applyAlignment="0" applyProtection="0"/>
    <xf numFmtId="0" fontId="77" fillId="0" borderId="246">
      <alignment horizontal="left" vertical="center"/>
    </xf>
    <xf numFmtId="0" fontId="314" fillId="116" borderId="250"/>
    <xf numFmtId="284" fontId="309" fillId="33" borderId="250"/>
    <xf numFmtId="0" fontId="48" fillId="82" borderId="252" applyNumberFormat="0" applyFont="0" applyAlignment="0" applyProtection="0"/>
    <xf numFmtId="0" fontId="247" fillId="67" borderId="249" applyNumberFormat="0" applyAlignment="0" applyProtection="0"/>
    <xf numFmtId="0" fontId="77" fillId="0" borderId="246">
      <alignment horizontal="left" vertical="center"/>
    </xf>
    <xf numFmtId="0" fontId="317" fillId="0" borderId="251">
      <alignment horizontal="left" vertical="center"/>
    </xf>
    <xf numFmtId="284" fontId="309" fillId="33" borderId="25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80" borderId="253" applyNumberFormat="0" applyAlignment="0" applyProtection="0"/>
    <xf numFmtId="0" fontId="357" fillId="125" borderId="255" applyNumberFormat="0" applyProtection="0">
      <alignment vertical="center"/>
    </xf>
    <xf numFmtId="0" fontId="358" fillId="125" borderId="253" applyNumberFormat="0" applyProtection="0">
      <alignment horizontal="left" vertical="center" indent="1"/>
    </xf>
    <xf numFmtId="0" fontId="360" fillId="127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0" fontId="360" fillId="133" borderId="255" applyNumberFormat="0" applyProtection="0">
      <alignment horizontal="right" vertical="center"/>
    </xf>
    <xf numFmtId="0" fontId="360" fillId="134" borderId="255" applyNumberFormat="0" applyProtection="0">
      <alignment horizontal="right" vertical="center"/>
    </xf>
    <xf numFmtId="0" fontId="360" fillId="138" borderId="255" applyNumberFormat="0" applyProtection="0">
      <alignment horizontal="right" vertical="center"/>
    </xf>
    <xf numFmtId="0" fontId="52" fillId="139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0" fontId="360" fillId="110" borderId="255" applyNumberFormat="0" applyProtection="0">
      <alignment vertical="center"/>
    </xf>
    <xf numFmtId="0" fontId="363" fillId="110" borderId="255" applyNumberFormat="0" applyProtection="0">
      <alignment vertical="center"/>
    </xf>
    <xf numFmtId="0" fontId="328" fillId="138" borderId="256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0" fontId="366" fillId="143" borderId="256" applyNumberFormat="0" applyProtection="0">
      <alignment horizontal="left" vertical="center" indent="1"/>
    </xf>
    <xf numFmtId="0" fontId="367" fillId="33" borderId="247" applyNumberFormat="0" applyProtection="0">
      <alignment horizontal="right" vertical="center"/>
    </xf>
    <xf numFmtId="287" fontId="52" fillId="0" borderId="258" applyAlignment="0"/>
    <xf numFmtId="252" fontId="372" fillId="0" borderId="258" applyFill="0"/>
    <xf numFmtId="252" fontId="52" fillId="0" borderId="251" applyFill="0"/>
    <xf numFmtId="252" fontId="52" fillId="0" borderId="258" applyFill="0"/>
    <xf numFmtId="0" fontId="46" fillId="82" borderId="252" applyNumberFormat="0" applyFont="0" applyAlignment="0" applyProtection="0"/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15" fontId="286" fillId="111" borderId="247">
      <alignment horizontal="center"/>
    </xf>
    <xf numFmtId="5" fontId="275" fillId="0" borderId="248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1" fillId="80" borderId="249" applyNumberFormat="0" applyAlignment="0" applyProtection="0"/>
    <xf numFmtId="287" fontId="304" fillId="113" borderId="247" applyProtection="0">
      <alignment horizontal="center"/>
    </xf>
    <xf numFmtId="0" fontId="309" fillId="33" borderId="250"/>
    <xf numFmtId="284" fontId="309" fillId="33" borderId="250"/>
    <xf numFmtId="0" fontId="309" fillId="33" borderId="250"/>
    <xf numFmtId="284" fontId="309" fillId="33" borderId="250"/>
    <xf numFmtId="287" fontId="313" fillId="115" borderId="247" applyProtection="0">
      <alignment horizontal="center"/>
    </xf>
    <xf numFmtId="0" fontId="314" fillId="33" borderId="250"/>
    <xf numFmtId="284" fontId="314" fillId="33" borderId="250"/>
    <xf numFmtId="0" fontId="314" fillId="116" borderId="250"/>
    <xf numFmtId="284" fontId="314" fillId="116" borderId="250"/>
    <xf numFmtId="0" fontId="317" fillId="0" borderId="251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284" fontId="317" fillId="0" borderId="251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331" fillId="0" borderId="247" applyNumberFormat="0" applyAlignment="0" applyProtection="0"/>
    <xf numFmtId="284" fontId="331" fillId="0" borderId="247" applyNumberFormat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10" fontId="316" fillId="59" borderId="245" applyNumberFormat="0" applyBorder="0" applyAlignment="0" applyProtection="0"/>
    <xf numFmtId="10" fontId="101" fillId="59" borderId="245" applyNumberFormat="0" applyBorder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3" fillId="114" borderId="247" applyNumberFormat="0" applyAlignment="0" applyProtection="0"/>
    <xf numFmtId="284" fontId="333" fillId="114" borderId="247" applyNumberForma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80" borderId="253" applyNumberFormat="0" applyAlignment="0" applyProtection="0"/>
    <xf numFmtId="287" fontId="333" fillId="124" borderId="254" applyProtection="0">
      <alignment horizontal="center"/>
    </xf>
    <xf numFmtId="0" fontId="357" fillId="125" borderId="255" applyNumberFormat="0" applyProtection="0">
      <alignment vertical="center"/>
    </xf>
    <xf numFmtId="284" fontId="357" fillId="125" borderId="255" applyNumberFormat="0" applyProtection="0">
      <alignment vertical="center"/>
    </xf>
    <xf numFmtId="0" fontId="358" fillId="125" borderId="253" applyNumberFormat="0" applyProtection="0">
      <alignment horizontal="left" vertical="center" indent="1"/>
    </xf>
    <xf numFmtId="284" fontId="358" fillId="125" borderId="253" applyNumberFormat="0" applyProtection="0">
      <alignment horizontal="left" vertical="center" indent="1"/>
    </xf>
    <xf numFmtId="0" fontId="360" fillId="127" borderId="255" applyNumberFormat="0" applyProtection="0">
      <alignment horizontal="right" vertical="center"/>
    </xf>
    <xf numFmtId="284" fontId="360" fillId="127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284" fontId="360" fillId="128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284" fontId="360" fillId="120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284" fontId="360" fillId="129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284" fontId="360" fillId="130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284" fontId="360" fillId="131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284" fontId="360" fillId="132" borderId="255" applyNumberFormat="0" applyProtection="0">
      <alignment horizontal="right" vertical="center"/>
    </xf>
    <xf numFmtId="0" fontId="360" fillId="133" borderId="255" applyNumberFormat="0" applyProtection="0">
      <alignment horizontal="right" vertical="center"/>
    </xf>
    <xf numFmtId="284" fontId="360" fillId="133" borderId="255" applyNumberFormat="0" applyProtection="0">
      <alignment horizontal="right" vertical="center"/>
    </xf>
    <xf numFmtId="0" fontId="360" fillId="134" borderId="255" applyNumberFormat="0" applyProtection="0">
      <alignment horizontal="right" vertical="center"/>
    </xf>
    <xf numFmtId="284" fontId="360" fillId="134" borderId="255" applyNumberFormat="0" applyProtection="0">
      <alignment horizontal="right" vertical="center"/>
    </xf>
    <xf numFmtId="0" fontId="360" fillId="138" borderId="255" applyNumberFormat="0" applyProtection="0">
      <alignment horizontal="right" vertical="center"/>
    </xf>
    <xf numFmtId="284" fontId="360" fillId="138" borderId="255" applyNumberFormat="0" applyProtection="0">
      <alignment horizontal="right" vertical="center"/>
    </xf>
    <xf numFmtId="0" fontId="52" fillId="139" borderId="253" applyNumberFormat="0" applyProtection="0">
      <alignment horizontal="left" vertical="center" indent="1"/>
    </xf>
    <xf numFmtId="284" fontId="52" fillId="139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284" fontId="52" fillId="140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284" fontId="52" fillId="121" borderId="253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284" fontId="52" fillId="126" borderId="253" applyNumberFormat="0" applyProtection="0">
      <alignment horizontal="left" vertical="center" indent="1"/>
    </xf>
    <xf numFmtId="0" fontId="360" fillId="110" borderId="255" applyNumberFormat="0" applyProtection="0">
      <alignment vertical="center"/>
    </xf>
    <xf numFmtId="284" fontId="360" fillId="110" borderId="255" applyNumberFormat="0" applyProtection="0">
      <alignment vertical="center"/>
    </xf>
    <xf numFmtId="0" fontId="363" fillId="110" borderId="255" applyNumberFormat="0" applyProtection="0">
      <alignment vertical="center"/>
    </xf>
    <xf numFmtId="284" fontId="363" fillId="110" borderId="255" applyNumberFormat="0" applyProtection="0">
      <alignment vertical="center"/>
    </xf>
    <xf numFmtId="0" fontId="328" fillId="138" borderId="256" applyNumberFormat="0" applyProtection="0">
      <alignment horizontal="left" vertical="center" indent="1"/>
    </xf>
    <xf numFmtId="284" fontId="328" fillId="138" borderId="256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284" fontId="326" fillId="141" borderId="253" applyNumberFormat="0" applyProtection="0">
      <alignment horizontal="left" vertical="center" indent="1"/>
    </xf>
    <xf numFmtId="0" fontId="366" fillId="143" borderId="256" applyNumberFormat="0" applyProtection="0">
      <alignment horizontal="left" vertical="center" indent="1"/>
    </xf>
    <xf numFmtId="284" fontId="366" fillId="143" borderId="256" applyNumberFormat="0" applyProtection="0">
      <alignment horizontal="left" vertical="center" indent="1"/>
    </xf>
    <xf numFmtId="0" fontId="367" fillId="33" borderId="247" applyNumberFormat="0" applyProtection="0">
      <alignment horizontal="right" vertical="center"/>
    </xf>
    <xf numFmtId="284" fontId="367" fillId="33" borderId="247" applyNumberFormat="0" applyProtection="0">
      <alignment horizontal="right" vertical="center"/>
    </xf>
    <xf numFmtId="0" fontId="333" fillId="144" borderId="257" applyNumberFormat="0" applyProtection="0">
      <alignment horizontal="center"/>
    </xf>
    <xf numFmtId="284" fontId="333" fillId="144" borderId="257" applyNumberFormat="0" applyProtection="0">
      <alignment horizontal="center"/>
    </xf>
    <xf numFmtId="3" fontId="370" fillId="83" borderId="245">
      <alignment horizontal="left" vertical="top" wrapText="1"/>
      <protection locked="0"/>
    </xf>
    <xf numFmtId="3" fontId="370" fillId="83" borderId="245">
      <alignment horizontal="left" vertical="top" wrapText="1"/>
      <protection locked="0"/>
    </xf>
    <xf numFmtId="287" fontId="52" fillId="0" borderId="258" applyAlignment="0"/>
    <xf numFmtId="287" fontId="372" fillId="0" borderId="258" applyFill="0" applyAlignment="0" applyProtection="0"/>
    <xf numFmtId="0" fontId="288" fillId="0" borderId="247" applyNumberFormat="0" applyFill="0" applyAlignment="0" applyProtection="0"/>
    <xf numFmtId="284" fontId="288" fillId="0" borderId="247" applyNumberFormat="0" applyFill="0" applyAlignment="0" applyProtection="0"/>
    <xf numFmtId="0" fontId="288" fillId="0" borderId="247" applyNumberFormat="0" applyFill="0" applyAlignment="0" applyProtection="0"/>
    <xf numFmtId="0" fontId="288" fillId="0" borderId="247" applyNumberFormat="0" applyFill="0" applyAlignment="0" applyProtection="0"/>
    <xf numFmtId="252" fontId="372" fillId="0" borderId="251" applyFill="0"/>
    <xf numFmtId="252" fontId="372" fillId="0" borderId="258" applyFill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0" fontId="378" fillId="0" borderId="260" applyNumberFormat="0" applyFill="0" applyAlignment="0" applyProtection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252" fontId="52" fillId="0" borderId="251" applyFill="0"/>
    <xf numFmtId="252" fontId="52" fillId="0" borderId="258" applyFill="0"/>
    <xf numFmtId="0" fontId="239" fillId="80" borderId="253" applyNumberFormat="0" applyAlignment="0" applyProtection="0"/>
    <xf numFmtId="284" fontId="239" fillId="80" borderId="253" applyNumberFormat="0" applyAlignment="0" applyProtection="0"/>
    <xf numFmtId="0" fontId="239" fillId="80" borderId="253" applyNumberFormat="0" applyAlignment="0" applyProtection="0"/>
    <xf numFmtId="0" fontId="239" fillId="80" borderId="253" applyNumberFormat="0" applyAlignment="0" applyProtection="0"/>
    <xf numFmtId="0" fontId="240" fillId="80" borderId="249" applyNumberFormat="0" applyAlignment="0" applyProtection="0"/>
    <xf numFmtId="284" fontId="240" fillId="80" borderId="249" applyNumberFormat="0" applyAlignment="0" applyProtection="0"/>
    <xf numFmtId="0" fontId="240" fillId="80" borderId="249" applyNumberFormat="0" applyAlignment="0" applyProtection="0"/>
    <xf numFmtId="0" fontId="240" fillId="80" borderId="249" applyNumberFormat="0" applyAlignment="0" applyProtection="0"/>
    <xf numFmtId="0" fontId="247" fillId="67" borderId="249" applyNumberFormat="0" applyAlignment="0" applyProtection="0"/>
    <xf numFmtId="284" fontId="247" fillId="67" borderId="249" applyNumberFormat="0" applyAlignment="0" applyProtection="0"/>
    <xf numFmtId="0" fontId="247" fillId="67" borderId="249" applyNumberFormat="0" applyAlignment="0" applyProtection="0"/>
    <xf numFmtId="0" fontId="247" fillId="67" borderId="249" applyNumberFormat="0" applyAlignment="0" applyProtection="0"/>
    <xf numFmtId="0" fontId="249" fillId="0" borderId="260" applyNumberFormat="0" applyFill="0" applyAlignment="0" applyProtection="0"/>
    <xf numFmtId="284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284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386" fillId="80" borderId="249" applyNumberFormat="0" applyAlignment="0" applyProtection="0">
      <alignment vertical="center"/>
    </xf>
    <xf numFmtId="0" fontId="5" fillId="82" borderId="252" applyNumberFormat="0" applyFont="0" applyAlignment="0" applyProtection="0">
      <alignment vertical="center"/>
    </xf>
    <xf numFmtId="0" fontId="392" fillId="0" borderId="260" applyNumberFormat="0" applyFill="0" applyAlignment="0" applyProtection="0">
      <alignment vertical="center"/>
    </xf>
    <xf numFmtId="0" fontId="393" fillId="67" borderId="249" applyNumberFormat="0" applyAlignment="0" applyProtection="0">
      <alignment vertical="center"/>
    </xf>
    <xf numFmtId="0" fontId="399" fillId="80" borderId="253" applyNumberFormat="0" applyAlignment="0" applyProtection="0">
      <alignment vertical="center"/>
    </xf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34" fillId="82" borderId="252" applyNumberFormat="0" applyFont="0" applyAlignment="0" applyProtection="0">
      <alignment vertical="center"/>
    </xf>
    <xf numFmtId="0" fontId="5" fillId="82" borderId="252" applyNumberFormat="0" applyFont="0" applyAlignment="0" applyProtection="0"/>
    <xf numFmtId="0" fontId="258" fillId="67" borderId="249" applyNumberFormat="0" applyAlignment="0" applyProtection="0">
      <alignment vertical="center"/>
    </xf>
    <xf numFmtId="0" fontId="268" fillId="80" borderId="249" applyNumberFormat="0" applyAlignment="0" applyProtection="0">
      <alignment vertical="center"/>
    </xf>
    <xf numFmtId="284" fontId="240" fillId="80" borderId="249" applyNumberFormat="0" applyAlignment="0" applyProtection="0"/>
    <xf numFmtId="10" fontId="101" fillId="59" borderId="245" applyNumberFormat="0" applyBorder="0" applyAlignment="0" applyProtection="0"/>
    <xf numFmtId="10" fontId="316" fillId="59" borderId="245" applyNumberFormat="0" applyBorder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0" fontId="360" fillId="138" borderId="255" applyNumberFormat="0" applyProtection="0">
      <alignment horizontal="right" vertical="center"/>
    </xf>
    <xf numFmtId="0" fontId="346" fillId="80" borderId="253" applyNumberForma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5" fillId="52" borderId="253" applyNumberFormat="0" applyProtection="0">
      <alignment horizontal="left" vertical="center" indent="1"/>
    </xf>
    <xf numFmtId="0" fontId="393" fillId="67" borderId="249" applyNumberFormat="0" applyAlignment="0" applyProtection="0">
      <alignment vertical="center"/>
    </xf>
    <xf numFmtId="0" fontId="392" fillId="0" borderId="260" applyNumberFormat="0" applyFill="0" applyAlignment="0" applyProtection="0">
      <alignment vertical="center"/>
    </xf>
    <xf numFmtId="0" fontId="5" fillId="82" borderId="252" applyNumberFormat="0" applyFont="0" applyAlignment="0" applyProtection="0">
      <alignment vertical="center"/>
    </xf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247" fillId="67" borderId="249" applyNumberFormat="0" applyAlignment="0" applyProtection="0"/>
    <xf numFmtId="0" fontId="240" fillId="80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10" fontId="101" fillId="59" borderId="245" applyNumberFormat="0" applyBorder="0" applyAlignment="0" applyProtection="0"/>
    <xf numFmtId="284" fontId="331" fillId="0" borderId="247" applyNumberFormat="0" applyAlignment="0" applyProtection="0"/>
    <xf numFmtId="0" fontId="331" fillId="0" borderId="247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284" fontId="317" fillId="0" borderId="251">
      <alignment horizontal="left" vertical="center"/>
    </xf>
    <xf numFmtId="0" fontId="77" fillId="0" borderId="246">
      <alignment horizontal="left" vertical="center"/>
    </xf>
    <xf numFmtId="284" fontId="314" fillId="33" borderId="250"/>
    <xf numFmtId="0" fontId="309" fillId="33" borderId="250"/>
    <xf numFmtId="287" fontId="304" fillId="113" borderId="247" applyProtection="0">
      <alignment horizontal="center"/>
    </xf>
    <xf numFmtId="0" fontId="291" fillId="80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5" fontId="275" fillId="0" borderId="248" applyAlignment="0" applyProtection="0"/>
    <xf numFmtId="15" fontId="286" fillId="111" borderId="247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252" fontId="52" fillId="0" borderId="258" applyFill="0"/>
    <xf numFmtId="252" fontId="372" fillId="0" borderId="258" applyFill="0"/>
    <xf numFmtId="0" fontId="367" fillId="33" borderId="247" applyNumberFormat="0" applyProtection="0">
      <alignment horizontal="right" vertical="center"/>
    </xf>
    <xf numFmtId="0" fontId="366" fillId="143" borderId="256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0" fontId="363" fillId="110" borderId="255" applyNumberFormat="0" applyProtection="0">
      <alignment vertical="center"/>
    </xf>
    <xf numFmtId="0" fontId="360" fillId="110" borderId="255" applyNumberFormat="0" applyProtection="0">
      <alignment vertical="center"/>
    </xf>
    <xf numFmtId="0" fontId="52" fillId="126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0" fontId="52" fillId="139" borderId="253" applyNumberFormat="0" applyProtection="0">
      <alignment horizontal="left" vertical="center" indent="1"/>
    </xf>
    <xf numFmtId="0" fontId="360" fillId="133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0" fontId="360" fillId="127" borderId="255" applyNumberFormat="0" applyProtection="0">
      <alignment horizontal="right" vertical="center"/>
    </xf>
    <xf numFmtId="0" fontId="346" fillId="112" borderId="253" applyNumberFormat="0" applyAlignment="0" applyProtection="0"/>
    <xf numFmtId="0" fontId="5" fillId="82" borderId="252" applyNumberFormat="0" applyFont="0" applyAlignment="0" applyProtection="0"/>
    <xf numFmtId="0" fontId="386" fillId="80" borderId="249" applyNumberFormat="0" applyAlignment="0" applyProtection="0">
      <alignment vertical="center"/>
    </xf>
    <xf numFmtId="0" fontId="247" fillId="67" borderId="249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314" fillId="33" borderId="250"/>
    <xf numFmtId="0" fontId="268" fillId="80" borderId="249" applyNumberFormat="0" applyAlignment="0" applyProtection="0">
      <alignment vertical="center"/>
    </xf>
    <xf numFmtId="0" fontId="258" fillId="67" borderId="249" applyNumberFormat="0" applyAlignment="0" applyProtection="0">
      <alignment vertical="center"/>
    </xf>
    <xf numFmtId="0" fontId="5" fillId="82" borderId="252" applyNumberFormat="0" applyFont="0" applyAlignment="0" applyProtection="0"/>
    <xf numFmtId="0" fontId="134" fillId="82" borderId="252" applyNumberFormat="0" applyFont="0" applyAlignment="0" applyProtection="0">
      <alignment vertical="center"/>
    </xf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284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249" fillId="0" borderId="260" applyNumberFormat="0" applyFill="0" applyAlignment="0" applyProtection="0"/>
    <xf numFmtId="0" fontId="249" fillId="0" borderId="260" applyNumberFormat="0" applyFill="0" applyAlignment="0" applyProtection="0"/>
    <xf numFmtId="284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239" fillId="80" borderId="253" applyNumberFormat="0" applyAlignment="0" applyProtection="0"/>
    <xf numFmtId="0" fontId="239" fillId="80" borderId="253" applyNumberFormat="0" applyAlignment="0" applyProtection="0"/>
    <xf numFmtId="284" fontId="239" fillId="80" borderId="253" applyNumberFormat="0" applyAlignment="0" applyProtection="0"/>
    <xf numFmtId="0" fontId="239" fillId="80" borderId="253" applyNumberFormat="0" applyAlignment="0" applyProtection="0"/>
    <xf numFmtId="252" fontId="52" fillId="0" borderId="258" applyFill="0"/>
    <xf numFmtId="252" fontId="52" fillId="0" borderId="251" applyFill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0" fontId="378" fillId="0" borderId="260" applyNumberFormat="0" applyFill="0" applyAlignment="0" applyProtection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252" fontId="372" fillId="0" borderId="258" applyFill="0"/>
    <xf numFmtId="252" fontId="372" fillId="0" borderId="251" applyFill="0"/>
    <xf numFmtId="0" fontId="288" fillId="0" borderId="247" applyNumberFormat="0" applyFill="0" applyAlignment="0" applyProtection="0"/>
    <xf numFmtId="0" fontId="288" fillId="0" borderId="247" applyNumberFormat="0" applyFill="0" applyAlignment="0" applyProtection="0"/>
    <xf numFmtId="284" fontId="288" fillId="0" borderId="247" applyNumberFormat="0" applyFill="0" applyAlignment="0" applyProtection="0"/>
    <xf numFmtId="0" fontId="288" fillId="0" borderId="247" applyNumberFormat="0" applyFill="0" applyAlignment="0" applyProtection="0"/>
    <xf numFmtId="287" fontId="372" fillId="0" borderId="258" applyFill="0" applyAlignment="0" applyProtection="0"/>
    <xf numFmtId="287" fontId="52" fillId="0" borderId="258" applyAlignment="0"/>
    <xf numFmtId="3" fontId="370" fillId="83" borderId="245">
      <alignment horizontal="left" vertical="top" wrapText="1"/>
      <protection locked="0"/>
    </xf>
    <xf numFmtId="3" fontId="370" fillId="83" borderId="245">
      <alignment horizontal="left" vertical="top" wrapText="1"/>
      <protection locked="0"/>
    </xf>
    <xf numFmtId="284" fontId="333" fillId="144" borderId="257" applyNumberFormat="0" applyProtection="0">
      <alignment horizontal="center"/>
    </xf>
    <xf numFmtId="0" fontId="333" fillId="144" borderId="257" applyNumberFormat="0" applyProtection="0">
      <alignment horizontal="center"/>
    </xf>
    <xf numFmtId="284" fontId="367" fillId="33" borderId="247" applyNumberFormat="0" applyProtection="0">
      <alignment horizontal="right" vertical="center"/>
    </xf>
    <xf numFmtId="0" fontId="367" fillId="33" borderId="247" applyNumberFormat="0" applyProtection="0">
      <alignment horizontal="right" vertical="center"/>
    </xf>
    <xf numFmtId="284" fontId="366" fillId="143" borderId="256" applyNumberFormat="0" applyProtection="0">
      <alignment horizontal="left" vertical="center" indent="1"/>
    </xf>
    <xf numFmtId="0" fontId="366" fillId="143" borderId="256" applyNumberFormat="0" applyProtection="0">
      <alignment horizontal="left" vertical="center" indent="1"/>
    </xf>
    <xf numFmtId="284" fontId="326" fillId="141" borderId="253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284" fontId="328" fillId="138" borderId="256" applyNumberFormat="0" applyProtection="0">
      <alignment horizontal="left" vertical="center" indent="1"/>
    </xf>
    <xf numFmtId="0" fontId="328" fillId="138" borderId="256" applyNumberFormat="0" applyProtection="0">
      <alignment horizontal="left" vertical="center" indent="1"/>
    </xf>
    <xf numFmtId="284" fontId="363" fillId="110" borderId="255" applyNumberFormat="0" applyProtection="0">
      <alignment vertical="center"/>
    </xf>
    <xf numFmtId="0" fontId="363" fillId="110" borderId="255" applyNumberFormat="0" applyProtection="0">
      <alignment vertical="center"/>
    </xf>
    <xf numFmtId="284" fontId="360" fillId="110" borderId="255" applyNumberFormat="0" applyProtection="0">
      <alignment vertical="center"/>
    </xf>
    <xf numFmtId="0" fontId="360" fillId="110" borderId="255" applyNumberFormat="0" applyProtection="0">
      <alignment vertical="center"/>
    </xf>
    <xf numFmtId="284" fontId="52" fillId="126" borderId="253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284" fontId="52" fillId="121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284" fontId="52" fillId="140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284" fontId="52" fillId="139" borderId="253" applyNumberFormat="0" applyProtection="0">
      <alignment horizontal="left" vertical="center" indent="1"/>
    </xf>
    <xf numFmtId="0" fontId="52" fillId="139" borderId="253" applyNumberFormat="0" applyProtection="0">
      <alignment horizontal="left" vertical="center" indent="1"/>
    </xf>
    <xf numFmtId="284" fontId="360" fillId="138" borderId="255" applyNumberFormat="0" applyProtection="0">
      <alignment horizontal="right" vertical="center"/>
    </xf>
    <xf numFmtId="0" fontId="360" fillId="138" borderId="255" applyNumberFormat="0" applyProtection="0">
      <alignment horizontal="right" vertical="center"/>
    </xf>
    <xf numFmtId="284" fontId="360" fillId="134" borderId="255" applyNumberFormat="0" applyProtection="0">
      <alignment horizontal="right" vertical="center"/>
    </xf>
    <xf numFmtId="0" fontId="360" fillId="134" borderId="255" applyNumberFormat="0" applyProtection="0">
      <alignment horizontal="right" vertical="center"/>
    </xf>
    <xf numFmtId="284" fontId="360" fillId="133" borderId="255" applyNumberFormat="0" applyProtection="0">
      <alignment horizontal="right" vertical="center"/>
    </xf>
    <xf numFmtId="0" fontId="360" fillId="133" borderId="255" applyNumberFormat="0" applyProtection="0">
      <alignment horizontal="right" vertical="center"/>
    </xf>
    <xf numFmtId="284" fontId="360" fillId="132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284" fontId="360" fillId="131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284" fontId="360" fillId="130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284" fontId="360" fillId="129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284" fontId="360" fillId="120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284" fontId="360" fillId="128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284" fontId="360" fillId="127" borderId="255" applyNumberFormat="0" applyProtection="0">
      <alignment horizontal="right" vertical="center"/>
    </xf>
    <xf numFmtId="0" fontId="360" fillId="127" borderId="255" applyNumberFormat="0" applyProtection="0">
      <alignment horizontal="right" vertical="center"/>
    </xf>
    <xf numFmtId="284" fontId="358" fillId="125" borderId="253" applyNumberFormat="0" applyProtection="0">
      <alignment horizontal="left" vertical="center" indent="1"/>
    </xf>
    <xf numFmtId="0" fontId="358" fillId="125" borderId="253" applyNumberFormat="0" applyProtection="0">
      <alignment horizontal="left" vertical="center" indent="1"/>
    </xf>
    <xf numFmtId="284" fontId="357" fillId="125" borderId="255" applyNumberFormat="0" applyProtection="0">
      <alignment vertical="center"/>
    </xf>
    <xf numFmtId="0" fontId="357" fillId="125" borderId="255" applyNumberFormat="0" applyProtection="0">
      <alignment vertical="center"/>
    </xf>
    <xf numFmtId="287" fontId="333" fillId="124" borderId="254" applyProtection="0">
      <alignment horizontal="center"/>
    </xf>
    <xf numFmtId="0" fontId="346" fillId="80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284" fontId="333" fillId="114" borderId="247" applyNumberFormat="0" applyAlignment="0" applyProtection="0"/>
    <xf numFmtId="0" fontId="333" fillId="114" borderId="247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46" fillId="82" borderId="252" applyNumberFormat="0" applyFont="0" applyAlignment="0" applyProtection="0"/>
    <xf numFmtId="252" fontId="52" fillId="0" borderId="251" applyFill="0"/>
    <xf numFmtId="287" fontId="52" fillId="0" borderId="258" applyAlignment="0"/>
    <xf numFmtId="0" fontId="328" fillId="138" borderId="256" applyNumberFormat="0" applyProtection="0">
      <alignment horizontal="left" vertical="center" indent="1"/>
    </xf>
    <xf numFmtId="0" fontId="360" fillId="134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0" fontId="358" fillId="125" borderId="253" applyNumberFormat="0" applyProtection="0">
      <alignment horizontal="left" vertical="center" indent="1"/>
    </xf>
    <xf numFmtId="0" fontId="357" fillId="125" borderId="255" applyNumberFormat="0" applyProtection="0">
      <alignment vertical="center"/>
    </xf>
    <xf numFmtId="0" fontId="346" fillId="80" borderId="253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284" fontId="317" fillId="0" borderId="251">
      <alignment horizontal="left" vertical="center"/>
    </xf>
    <xf numFmtId="0" fontId="317" fillId="0" borderId="251">
      <alignment horizontal="left" vertical="center"/>
    </xf>
    <xf numFmtId="0" fontId="291" fillId="80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71" fillId="0" borderId="260" applyNumberFormat="0" applyFill="0" applyAlignment="0" applyProtection="0">
      <alignment vertical="center"/>
    </xf>
    <xf numFmtId="0" fontId="259" fillId="80" borderId="253" applyNumberFormat="0" applyAlignment="0" applyProtection="0">
      <alignment vertical="center"/>
    </xf>
    <xf numFmtId="0" fontId="226" fillId="0" borderId="260" applyNumberFormat="0" applyFill="0" applyAlignment="0" applyProtection="0"/>
    <xf numFmtId="0" fontId="226" fillId="0" borderId="260" applyNumberFormat="0" applyFill="0" applyAlignment="0" applyProtection="0"/>
    <xf numFmtId="0" fontId="226" fillId="0" borderId="260" applyNumberFormat="0" applyFill="0" applyAlignment="0" applyProtection="0"/>
    <xf numFmtId="4" fontId="210" fillId="104" borderId="253" applyNumberFormat="0" applyProtection="0">
      <alignment horizontal="right" vertical="center"/>
    </xf>
    <xf numFmtId="0" fontId="74" fillId="103" borderId="253" applyNumberFormat="0" applyProtection="0">
      <alignment horizontal="center" vertical="top"/>
    </xf>
    <xf numFmtId="0" fontId="5" fillId="99" borderId="253" applyNumberFormat="0" applyProtection="0">
      <alignment horizontal="left" vertical="center" indent="1"/>
    </xf>
    <xf numFmtId="0" fontId="5" fillId="0" borderId="253" applyNumberFormat="0" applyProtection="0">
      <alignment horizontal="right" vertical="center"/>
    </xf>
    <xf numFmtId="3" fontId="76" fillId="56" borderId="253" applyProtection="0">
      <alignment horizontal="right" vertical="center"/>
    </xf>
    <xf numFmtId="0" fontId="76" fillId="99" borderId="253" applyNumberFormat="0" applyProtection="0">
      <alignment horizontal="left" vertical="center" indent="1"/>
    </xf>
    <xf numFmtId="0" fontId="76" fillId="99" borderId="253" applyNumberFormat="0" applyProtection="0">
      <alignment horizontal="left" vertical="center" indent="1"/>
    </xf>
    <xf numFmtId="0" fontId="5" fillId="99" borderId="253" applyNumberFormat="0" applyProtection="0">
      <alignment vertical="center"/>
    </xf>
    <xf numFmtId="0" fontId="76" fillId="99" borderId="253" applyNumberFormat="0" applyProtection="0">
      <alignment vertical="center"/>
    </xf>
    <xf numFmtId="0" fontId="5" fillId="99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6" fillId="96" borderId="253" applyNumberFormat="0" applyProtection="0">
      <alignment horizontal="right" vertical="center"/>
    </xf>
    <xf numFmtId="0" fontId="5" fillId="0" borderId="253" applyNumberFormat="0" applyProtection="0">
      <alignment horizontal="left" vertical="center" indent="1"/>
    </xf>
    <xf numFmtId="0" fontId="5" fillId="102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0" fontId="5" fillId="101" borderId="253" applyNumberFormat="0" applyProtection="0">
      <alignment horizontal="left" vertical="center" indent="1"/>
    </xf>
    <xf numFmtId="0" fontId="5" fillId="0" borderId="253" applyNumberFormat="0" applyProtection="0">
      <alignment horizontal="left" vertical="center" indent="1"/>
    </xf>
    <xf numFmtId="4" fontId="76" fillId="100" borderId="253" applyNumberFormat="0" applyProtection="0">
      <alignment horizontal="left" vertical="center" indent="1"/>
    </xf>
    <xf numFmtId="0" fontId="5" fillId="99" borderId="253" applyNumberFormat="0" applyProtection="0">
      <alignment horizontal="left" vertical="center" indent="1"/>
    </xf>
    <xf numFmtId="4" fontId="76" fillId="97" borderId="253" applyNumberFormat="0" applyProtection="0">
      <alignment horizontal="right" vertical="center"/>
    </xf>
    <xf numFmtId="4" fontId="76" fillId="95" borderId="253" applyNumberFormat="0" applyProtection="0">
      <alignment horizontal="right" vertical="center"/>
    </xf>
    <xf numFmtId="4" fontId="76" fillId="94" borderId="253" applyNumberFormat="0" applyProtection="0">
      <alignment horizontal="right" vertical="center"/>
    </xf>
    <xf numFmtId="4" fontId="76" fillId="93" borderId="253" applyNumberFormat="0" applyProtection="0">
      <alignment horizontal="right" vertical="center"/>
    </xf>
    <xf numFmtId="4" fontId="76" fillId="92" borderId="253" applyNumberFormat="0" applyProtection="0">
      <alignment horizontal="right" vertical="center"/>
    </xf>
    <xf numFmtId="4" fontId="76" fillId="51" borderId="253" applyNumberFormat="0" applyProtection="0">
      <alignment horizontal="right" vertical="center"/>
    </xf>
    <xf numFmtId="4" fontId="76" fillId="91" borderId="253" applyNumberFormat="0" applyProtection="0">
      <alignment horizontal="right" vertical="center"/>
    </xf>
    <xf numFmtId="4" fontId="76" fillId="90" borderId="253" applyNumberFormat="0" applyProtection="0">
      <alignment horizontal="right" vertical="center"/>
    </xf>
    <xf numFmtId="0" fontId="74" fillId="89" borderId="253" applyNumberFormat="0" applyProtection="0">
      <alignment horizontal="left" vertical="top"/>
    </xf>
    <xf numFmtId="4" fontId="207" fillId="88" borderId="253" applyNumberFormat="0" applyProtection="0">
      <alignment horizontal="center" vertical="top"/>
    </xf>
    <xf numFmtId="4" fontId="207" fillId="87" borderId="253" applyNumberFormat="0" applyProtection="0">
      <alignment horizontal="left" vertical="center"/>
    </xf>
    <xf numFmtId="0" fontId="5" fillId="52" borderId="253" applyNumberFormat="0" applyProtection="0">
      <alignment vertical="center"/>
    </xf>
    <xf numFmtId="4" fontId="207" fillId="86" borderId="253" applyNumberFormat="0" applyProtection="0">
      <alignment vertical="center"/>
    </xf>
    <xf numFmtId="0" fontId="201" fillId="80" borderId="253" applyNumberFormat="0" applyAlignment="0" applyProtection="0"/>
    <xf numFmtId="0" fontId="201" fillId="80" borderId="253" applyNumberFormat="0" applyAlignment="0" applyProtection="0"/>
    <xf numFmtId="0" fontId="201" fillId="80" borderId="253" applyNumberFormat="0" applyAlignment="0" applyProtection="0"/>
    <xf numFmtId="287" fontId="52" fillId="0" borderId="258" applyAlignment="0"/>
    <xf numFmtId="252" fontId="372" fillId="0" borderId="258" applyFill="0"/>
    <xf numFmtId="252" fontId="52" fillId="0" borderId="258" applyFill="0"/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0" fontId="91" fillId="0" borderId="245">
      <alignment horizontal="center"/>
    </xf>
    <xf numFmtId="15" fontId="286" fillId="111" borderId="247">
      <alignment horizontal="center"/>
    </xf>
    <xf numFmtId="5" fontId="275" fillId="0" borderId="248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0" fillId="112" borderId="249" applyNumberFormat="0" applyAlignment="0" applyProtection="0"/>
    <xf numFmtId="0" fontId="290" fillId="112" borderId="249" applyNumberFormat="0" applyAlignment="0" applyProtection="0"/>
    <xf numFmtId="0" fontId="291" fillId="80" borderId="249" applyNumberFormat="0" applyAlignment="0" applyProtection="0"/>
    <xf numFmtId="0" fontId="291" fillId="80" borderId="249" applyNumberFormat="0" applyAlignment="0" applyProtection="0"/>
    <xf numFmtId="287" fontId="304" fillId="113" borderId="247" applyProtection="0">
      <alignment horizontal="center"/>
    </xf>
    <xf numFmtId="0" fontId="309" fillId="33" borderId="250"/>
    <xf numFmtId="284" fontId="309" fillId="33" borderId="250"/>
    <xf numFmtId="0" fontId="309" fillId="33" borderId="250"/>
    <xf numFmtId="284" fontId="309" fillId="33" borderId="250"/>
    <xf numFmtId="287" fontId="313" fillId="115" borderId="247" applyProtection="0">
      <alignment horizontal="center"/>
    </xf>
    <xf numFmtId="0" fontId="314" fillId="33" borderId="250"/>
    <xf numFmtId="284" fontId="314" fillId="33" borderId="250"/>
    <xf numFmtId="0" fontId="314" fillId="116" borderId="250"/>
    <xf numFmtId="284" fontId="314" fillId="116" borderId="250"/>
    <xf numFmtId="0" fontId="317" fillId="0" borderId="251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284" fontId="317" fillId="0" borderId="251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77" fillId="0" borderId="246">
      <alignment horizontal="left" vertical="center"/>
    </xf>
    <xf numFmtId="0" fontId="331" fillId="0" borderId="247" applyNumberFormat="0" applyAlignment="0" applyProtection="0"/>
    <xf numFmtId="284" fontId="331" fillId="0" borderId="247" applyNumberFormat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10" fontId="101" fillId="59" borderId="245" applyNumberFormat="0" applyBorder="0" applyAlignment="0" applyProtection="0"/>
    <xf numFmtId="10" fontId="316" fillId="59" borderId="245" applyNumberFormat="0" applyBorder="0" applyAlignment="0" applyProtection="0"/>
    <xf numFmtId="10" fontId="101" fillId="59" borderId="245" applyNumberFormat="0" applyBorder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67" borderId="249" applyNumberFormat="0" applyAlignment="0" applyProtection="0"/>
    <xf numFmtId="0" fontId="332" fillId="53" borderId="249" applyNumberFormat="0" applyAlignment="0" applyProtection="0"/>
    <xf numFmtId="0" fontId="332" fillId="53" borderId="249" applyNumberFormat="0" applyAlignment="0" applyProtection="0"/>
    <xf numFmtId="0" fontId="332" fillId="67" borderId="249" applyNumberFormat="0" applyAlignment="0" applyProtection="0"/>
    <xf numFmtId="0" fontId="332" fillId="67" borderId="249" applyNumberFormat="0" applyAlignment="0" applyProtection="0"/>
    <xf numFmtId="0" fontId="333" fillId="114" borderId="247" applyNumberFormat="0" applyAlignment="0" applyProtection="0"/>
    <xf numFmtId="284" fontId="333" fillId="114" borderId="247" applyNumberForma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299" fillId="82" borderId="252" applyNumberFormat="0" applyFont="0" applyAlignment="0" applyProtection="0"/>
    <xf numFmtId="0" fontId="299" fillId="82" borderId="252" applyNumberFormat="0" applyFont="0" applyAlignment="0" applyProtection="0"/>
    <xf numFmtId="0" fontId="5" fillId="82" borderId="252" applyNumberFormat="0" applyFont="0" applyAlignment="0" applyProtection="0"/>
    <xf numFmtId="0" fontId="5" fillId="82" borderId="252" applyNumberFormat="0" applyFon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112" borderId="253" applyNumberFormat="0" applyAlignment="0" applyProtection="0"/>
    <xf numFmtId="0" fontId="346" fillId="112" borderId="253" applyNumberFormat="0" applyAlignment="0" applyProtection="0"/>
    <xf numFmtId="0" fontId="346" fillId="80" borderId="253" applyNumberFormat="0" applyAlignment="0" applyProtection="0"/>
    <xf numFmtId="0" fontId="346" fillId="80" borderId="253" applyNumberFormat="0" applyAlignment="0" applyProtection="0"/>
    <xf numFmtId="287" fontId="333" fillId="124" borderId="254" applyProtection="0">
      <alignment horizontal="center"/>
    </xf>
    <xf numFmtId="0" fontId="357" fillId="125" borderId="255" applyNumberFormat="0" applyProtection="0">
      <alignment vertical="center"/>
    </xf>
    <xf numFmtId="284" fontId="357" fillId="125" borderId="255" applyNumberFormat="0" applyProtection="0">
      <alignment vertical="center"/>
    </xf>
    <xf numFmtId="0" fontId="358" fillId="125" borderId="253" applyNumberFormat="0" applyProtection="0">
      <alignment horizontal="left" vertical="center" indent="1"/>
    </xf>
    <xf numFmtId="284" fontId="358" fillId="125" borderId="253" applyNumberFormat="0" applyProtection="0">
      <alignment horizontal="left" vertical="center" indent="1"/>
    </xf>
    <xf numFmtId="0" fontId="360" fillId="127" borderId="255" applyNumberFormat="0" applyProtection="0">
      <alignment horizontal="right" vertical="center"/>
    </xf>
    <xf numFmtId="284" fontId="360" fillId="127" borderId="255" applyNumberFormat="0" applyProtection="0">
      <alignment horizontal="right" vertical="center"/>
    </xf>
    <xf numFmtId="0" fontId="360" fillId="128" borderId="255" applyNumberFormat="0" applyProtection="0">
      <alignment horizontal="right" vertical="center"/>
    </xf>
    <xf numFmtId="284" fontId="360" fillId="128" borderId="255" applyNumberFormat="0" applyProtection="0">
      <alignment horizontal="right" vertical="center"/>
    </xf>
    <xf numFmtId="0" fontId="360" fillId="120" borderId="255" applyNumberFormat="0" applyProtection="0">
      <alignment horizontal="right" vertical="center"/>
    </xf>
    <xf numFmtId="284" fontId="360" fillId="120" borderId="255" applyNumberFormat="0" applyProtection="0">
      <alignment horizontal="right" vertical="center"/>
    </xf>
    <xf numFmtId="0" fontId="360" fillId="129" borderId="255" applyNumberFormat="0" applyProtection="0">
      <alignment horizontal="right" vertical="center"/>
    </xf>
    <xf numFmtId="284" fontId="360" fillId="129" borderId="255" applyNumberFormat="0" applyProtection="0">
      <alignment horizontal="right" vertical="center"/>
    </xf>
    <xf numFmtId="0" fontId="360" fillId="130" borderId="255" applyNumberFormat="0" applyProtection="0">
      <alignment horizontal="right" vertical="center"/>
    </xf>
    <xf numFmtId="284" fontId="360" fillId="130" borderId="255" applyNumberFormat="0" applyProtection="0">
      <alignment horizontal="right" vertical="center"/>
    </xf>
    <xf numFmtId="0" fontId="360" fillId="131" borderId="255" applyNumberFormat="0" applyProtection="0">
      <alignment horizontal="right" vertical="center"/>
    </xf>
    <xf numFmtId="284" fontId="360" fillId="131" borderId="255" applyNumberFormat="0" applyProtection="0">
      <alignment horizontal="right" vertical="center"/>
    </xf>
    <xf numFmtId="0" fontId="360" fillId="132" borderId="255" applyNumberFormat="0" applyProtection="0">
      <alignment horizontal="right" vertical="center"/>
    </xf>
    <xf numFmtId="284" fontId="360" fillId="132" borderId="255" applyNumberFormat="0" applyProtection="0">
      <alignment horizontal="right" vertical="center"/>
    </xf>
    <xf numFmtId="0" fontId="360" fillId="133" borderId="255" applyNumberFormat="0" applyProtection="0">
      <alignment horizontal="right" vertical="center"/>
    </xf>
    <xf numFmtId="284" fontId="360" fillId="133" borderId="255" applyNumberFormat="0" applyProtection="0">
      <alignment horizontal="right" vertical="center"/>
    </xf>
    <xf numFmtId="0" fontId="360" fillId="134" borderId="255" applyNumberFormat="0" applyProtection="0">
      <alignment horizontal="right" vertical="center"/>
    </xf>
    <xf numFmtId="284" fontId="360" fillId="134" borderId="255" applyNumberFormat="0" applyProtection="0">
      <alignment horizontal="right" vertical="center"/>
    </xf>
    <xf numFmtId="0" fontId="360" fillId="138" borderId="255" applyNumberFormat="0" applyProtection="0">
      <alignment horizontal="right" vertical="center"/>
    </xf>
    <xf numFmtId="284" fontId="360" fillId="138" borderId="255" applyNumberFormat="0" applyProtection="0">
      <alignment horizontal="right" vertical="center"/>
    </xf>
    <xf numFmtId="0" fontId="52" fillId="139" borderId="253" applyNumberFormat="0" applyProtection="0">
      <alignment horizontal="left" vertical="center" indent="1"/>
    </xf>
    <xf numFmtId="284" fontId="52" fillId="139" borderId="253" applyNumberFormat="0" applyProtection="0">
      <alignment horizontal="left" vertical="center" indent="1"/>
    </xf>
    <xf numFmtId="0" fontId="52" fillId="140" borderId="253" applyNumberFormat="0" applyProtection="0">
      <alignment horizontal="left" vertical="center" indent="1"/>
    </xf>
    <xf numFmtId="284" fontId="52" fillId="140" borderId="253" applyNumberFormat="0" applyProtection="0">
      <alignment horizontal="left" vertical="center" indent="1"/>
    </xf>
    <xf numFmtId="0" fontId="52" fillId="121" borderId="253" applyNumberFormat="0" applyProtection="0">
      <alignment horizontal="left" vertical="center" indent="1"/>
    </xf>
    <xf numFmtId="284" fontId="52" fillId="121" borderId="253" applyNumberFormat="0" applyProtection="0">
      <alignment horizontal="left" vertical="center" indent="1"/>
    </xf>
    <xf numFmtId="0" fontId="52" fillId="126" borderId="253" applyNumberFormat="0" applyProtection="0">
      <alignment horizontal="left" vertical="center" indent="1"/>
    </xf>
    <xf numFmtId="284" fontId="52" fillId="126" borderId="253" applyNumberFormat="0" applyProtection="0">
      <alignment horizontal="left" vertical="center" indent="1"/>
    </xf>
    <xf numFmtId="0" fontId="360" fillId="110" borderId="255" applyNumberFormat="0" applyProtection="0">
      <alignment vertical="center"/>
    </xf>
    <xf numFmtId="284" fontId="360" fillId="110" borderId="255" applyNumberFormat="0" applyProtection="0">
      <alignment vertical="center"/>
    </xf>
    <xf numFmtId="0" fontId="363" fillId="110" borderId="255" applyNumberFormat="0" applyProtection="0">
      <alignment vertical="center"/>
    </xf>
    <xf numFmtId="284" fontId="363" fillId="110" borderId="255" applyNumberFormat="0" applyProtection="0">
      <alignment vertical="center"/>
    </xf>
    <xf numFmtId="0" fontId="328" fillId="138" borderId="256" applyNumberFormat="0" applyProtection="0">
      <alignment horizontal="left" vertical="center" indent="1"/>
    </xf>
    <xf numFmtId="284" fontId="328" fillId="138" borderId="256" applyNumberFormat="0" applyProtection="0">
      <alignment horizontal="left" vertical="center" indent="1"/>
    </xf>
    <xf numFmtId="0" fontId="326" fillId="141" borderId="253" applyNumberFormat="0" applyProtection="0">
      <alignment horizontal="left" vertical="center" indent="1"/>
    </xf>
    <xf numFmtId="284" fontId="326" fillId="141" borderId="253" applyNumberFormat="0" applyProtection="0">
      <alignment horizontal="left" vertical="center" indent="1"/>
    </xf>
    <xf numFmtId="0" fontId="366" fillId="143" borderId="256" applyNumberFormat="0" applyProtection="0">
      <alignment horizontal="left" vertical="center" indent="1"/>
    </xf>
    <xf numFmtId="284" fontId="366" fillId="143" borderId="256" applyNumberFormat="0" applyProtection="0">
      <alignment horizontal="left" vertical="center" indent="1"/>
    </xf>
    <xf numFmtId="0" fontId="367" fillId="33" borderId="247" applyNumberFormat="0" applyProtection="0">
      <alignment horizontal="right" vertical="center"/>
    </xf>
    <xf numFmtId="284" fontId="367" fillId="33" borderId="247" applyNumberFormat="0" applyProtection="0">
      <alignment horizontal="right" vertical="center"/>
    </xf>
    <xf numFmtId="0" fontId="333" fillId="144" borderId="257" applyNumberFormat="0" applyProtection="0">
      <alignment horizontal="center"/>
    </xf>
    <xf numFmtId="284" fontId="333" fillId="144" borderId="257" applyNumberFormat="0" applyProtection="0">
      <alignment horizontal="center"/>
    </xf>
    <xf numFmtId="3" fontId="370" fillId="83" borderId="245">
      <alignment horizontal="left" vertical="top" wrapText="1"/>
      <protection locked="0"/>
    </xf>
    <xf numFmtId="3" fontId="370" fillId="83" borderId="245">
      <alignment horizontal="left" vertical="top" wrapText="1"/>
      <protection locked="0"/>
    </xf>
    <xf numFmtId="287" fontId="52" fillId="0" borderId="258" applyAlignment="0"/>
    <xf numFmtId="287" fontId="372" fillId="0" borderId="258" applyFill="0" applyAlignment="0" applyProtection="0"/>
    <xf numFmtId="0" fontId="288" fillId="0" borderId="247" applyNumberFormat="0" applyFill="0" applyAlignment="0" applyProtection="0"/>
    <xf numFmtId="284" fontId="288" fillId="0" borderId="247" applyNumberFormat="0" applyFill="0" applyAlignment="0" applyProtection="0"/>
    <xf numFmtId="0" fontId="288" fillId="0" borderId="247" applyNumberFormat="0" applyFill="0" applyAlignment="0" applyProtection="0"/>
    <xf numFmtId="0" fontId="288" fillId="0" borderId="247" applyNumberFormat="0" applyFill="0" applyAlignment="0" applyProtection="0"/>
    <xf numFmtId="252" fontId="372" fillId="0" borderId="251" applyFill="0"/>
    <xf numFmtId="252" fontId="372" fillId="0" borderId="258" applyFill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0" fontId="378" fillId="0" borderId="260" applyNumberFormat="0" applyFill="0" applyAlignment="0" applyProtection="0"/>
    <xf numFmtId="0" fontId="378" fillId="0" borderId="259" applyNumberFormat="0" applyFill="0" applyAlignment="0" applyProtection="0"/>
    <xf numFmtId="0" fontId="378" fillId="0" borderId="259" applyNumberFormat="0" applyFill="0" applyAlignment="0" applyProtection="0"/>
    <xf numFmtId="252" fontId="52" fillId="0" borderId="251" applyFill="0"/>
    <xf numFmtId="252" fontId="52" fillId="0" borderId="258" applyFill="0"/>
    <xf numFmtId="0" fontId="239" fillId="80" borderId="253" applyNumberFormat="0" applyAlignment="0" applyProtection="0"/>
    <xf numFmtId="284" fontId="239" fillId="80" borderId="253" applyNumberFormat="0" applyAlignment="0" applyProtection="0"/>
    <xf numFmtId="0" fontId="239" fillId="80" borderId="253" applyNumberFormat="0" applyAlignment="0" applyProtection="0"/>
    <xf numFmtId="0" fontId="239" fillId="80" borderId="253" applyNumberFormat="0" applyAlignment="0" applyProtection="0"/>
    <xf numFmtId="0" fontId="240" fillId="80" borderId="249" applyNumberFormat="0" applyAlignment="0" applyProtection="0"/>
    <xf numFmtId="284" fontId="240" fillId="80" borderId="249" applyNumberFormat="0" applyAlignment="0" applyProtection="0"/>
    <xf numFmtId="0" fontId="240" fillId="80" borderId="249" applyNumberFormat="0" applyAlignment="0" applyProtection="0"/>
    <xf numFmtId="0" fontId="240" fillId="80" borderId="249" applyNumberFormat="0" applyAlignment="0" applyProtection="0"/>
    <xf numFmtId="0" fontId="247" fillId="67" borderId="249" applyNumberFormat="0" applyAlignment="0" applyProtection="0"/>
    <xf numFmtId="284" fontId="247" fillId="67" borderId="249" applyNumberFormat="0" applyAlignment="0" applyProtection="0"/>
    <xf numFmtId="0" fontId="247" fillId="67" borderId="249" applyNumberFormat="0" applyAlignment="0" applyProtection="0"/>
    <xf numFmtId="0" fontId="247" fillId="67" borderId="249" applyNumberFormat="0" applyAlignment="0" applyProtection="0"/>
    <xf numFmtId="0" fontId="249" fillId="0" borderId="260" applyNumberFormat="0" applyFill="0" applyAlignment="0" applyProtection="0"/>
    <xf numFmtId="284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249" fillId="0" borderId="260" applyNumberFormat="0" applyFill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284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6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48" fillId="82" borderId="252" applyNumberFormat="0" applyFont="0" applyAlignment="0" applyProtection="0"/>
    <xf numFmtId="0" fontId="386" fillId="80" borderId="249" applyNumberFormat="0" applyAlignment="0" applyProtection="0">
      <alignment vertical="center"/>
    </xf>
    <xf numFmtId="0" fontId="5" fillId="82" borderId="252" applyNumberFormat="0" applyFont="0" applyAlignment="0" applyProtection="0">
      <alignment vertical="center"/>
    </xf>
    <xf numFmtId="0" fontId="392" fillId="0" borderId="260" applyNumberFormat="0" applyFill="0" applyAlignment="0" applyProtection="0">
      <alignment vertical="center"/>
    </xf>
    <xf numFmtId="0" fontId="393" fillId="67" borderId="249" applyNumberFormat="0" applyAlignment="0" applyProtection="0">
      <alignment vertical="center"/>
    </xf>
    <xf numFmtId="0" fontId="399" fillId="80" borderId="253" applyNumberFormat="0" applyAlignment="0" applyProtection="0">
      <alignment vertical="center"/>
    </xf>
    <xf numFmtId="0" fontId="48" fillId="82" borderId="252" applyNumberFormat="0" applyFont="0" applyAlignment="0" applyProtection="0"/>
    <xf numFmtId="0" fontId="240" fillId="80" borderId="249" applyNumberFormat="0" applyAlignment="0" applyProtection="0"/>
    <xf numFmtId="0" fontId="77" fillId="0" borderId="246">
      <alignment horizontal="left" vertical="center"/>
    </xf>
    <xf numFmtId="284" fontId="314" fillId="116" borderId="250"/>
    <xf numFmtId="0" fontId="309" fillId="33" borderId="25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54" fillId="80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90" fillId="67" borderId="249" applyNumberForma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43" fillId="82" borderId="252" applyNumberFormat="0" applyFont="0" applyAlignment="0" applyProtection="0"/>
    <xf numFmtId="0" fontId="134" fillId="82" borderId="252" applyNumberFormat="0" applyFont="0" applyAlignment="0" applyProtection="0">
      <alignment vertical="center"/>
    </xf>
    <xf numFmtId="0" fontId="5" fillId="82" borderId="252" applyNumberFormat="0" applyFont="0" applyAlignment="0" applyProtection="0"/>
    <xf numFmtId="0" fontId="258" fillId="67" borderId="249" applyNumberFormat="0" applyAlignment="0" applyProtection="0">
      <alignment vertical="center"/>
    </xf>
    <xf numFmtId="0" fontId="268" fillId="80" borderId="249" applyNumberFormat="0" applyAlignment="0" applyProtection="0">
      <alignment vertical="center"/>
    </xf>
    <xf numFmtId="0" fontId="48" fillId="82" borderId="252" applyNumberFormat="0" applyFont="0" applyAlignment="0" applyProtection="0"/>
    <xf numFmtId="284" fontId="247" fillId="67" borderId="249" applyNumberFormat="0" applyAlignment="0" applyProtection="0"/>
    <xf numFmtId="0" fontId="77" fillId="0" borderId="246">
      <alignment horizontal="left" vertical="center"/>
    </xf>
    <xf numFmtId="0" fontId="77" fillId="0" borderId="246">
      <alignment horizontal="left" vertical="center"/>
    </xf>
    <xf numFmtId="287" fontId="313" fillId="115" borderId="247" applyProtection="0">
      <alignment horizontal="center"/>
    </xf>
    <xf numFmtId="0" fontId="399" fillId="80" borderId="253" applyNumberFormat="0" applyAlignment="0" applyProtection="0">
      <alignment vertical="center"/>
    </xf>
    <xf numFmtId="0" fontId="48" fillId="82" borderId="252" applyNumberFormat="0" applyFont="0" applyAlignment="0" applyProtection="0"/>
    <xf numFmtId="0" fontId="240" fillId="80" borderId="249" applyNumberFormat="0" applyAlignment="0" applyProtection="0"/>
    <xf numFmtId="0" fontId="77" fillId="0" borderId="246">
      <alignment horizontal="left" vertical="center"/>
    </xf>
    <xf numFmtId="0" fontId="314" fillId="116" borderId="250"/>
    <xf numFmtId="284" fontId="309" fillId="33" borderId="250"/>
    <xf numFmtId="0" fontId="48" fillId="82" borderId="252" applyNumberFormat="0" applyFont="0" applyAlignment="0" applyProtection="0"/>
    <xf numFmtId="0" fontId="247" fillId="67" borderId="249" applyNumberFormat="0" applyAlignment="0" applyProtection="0"/>
    <xf numFmtId="0" fontId="77" fillId="0" borderId="246">
      <alignment horizontal="left" vertical="center"/>
    </xf>
    <xf numFmtId="0" fontId="317" fillId="0" borderId="251">
      <alignment horizontal="left" vertical="center"/>
    </xf>
    <xf numFmtId="284" fontId="309" fillId="33" borderId="250"/>
    <xf numFmtId="0" fontId="291" fillId="80" borderId="299" applyNumberFormat="0" applyAlignment="0" applyProtection="0"/>
    <xf numFmtId="0" fontId="317" fillId="0" borderId="269">
      <alignment horizontal="left" vertical="center"/>
    </xf>
    <xf numFmtId="284" fontId="317" fillId="0" borderId="269">
      <alignment horizontal="left" vertical="center"/>
    </xf>
    <xf numFmtId="0" fontId="332" fillId="53" borderId="267" applyNumberFormat="0" applyAlignment="0" applyProtection="0"/>
    <xf numFmtId="0" fontId="332" fillId="67" borderId="267" applyNumberFormat="0" applyAlignment="0" applyProtection="0"/>
    <xf numFmtId="0" fontId="332" fillId="67" borderId="267" applyNumberFormat="0" applyAlignment="0" applyProtection="0"/>
    <xf numFmtId="0" fontId="271" fillId="0" borderId="310" applyNumberFormat="0" applyFill="0" applyAlignment="0" applyProtection="0">
      <alignment vertical="center"/>
    </xf>
    <xf numFmtId="0" fontId="259" fillId="80" borderId="303" applyNumberFormat="0" applyAlignment="0" applyProtection="0">
      <alignment vertical="center"/>
    </xf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0" fontId="205" fillId="1" borderId="296" applyNumberFormat="0" applyFont="0" applyAlignment="0">
      <alignment horizontal="center"/>
    </xf>
    <xf numFmtId="4" fontId="210" fillId="104" borderId="303" applyNumberFormat="0" applyProtection="0">
      <alignment horizontal="right" vertical="center"/>
    </xf>
    <xf numFmtId="0" fontId="74" fillId="103" borderId="303" applyNumberFormat="0" applyProtection="0">
      <alignment horizontal="center" vertical="top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6" fillId="56" borderId="303" applyProtection="0">
      <alignment horizontal="right" vertical="center"/>
    </xf>
    <xf numFmtId="0" fontId="76" fillId="99" borderId="303" applyNumberFormat="0" applyProtection="0">
      <alignment horizontal="left" vertical="center" indent="1"/>
    </xf>
    <xf numFmtId="0" fontId="76" fillId="99" borderId="303" applyNumberFormat="0" applyProtection="0">
      <alignment horizontal="left" vertical="center" indent="1"/>
    </xf>
    <xf numFmtId="0" fontId="5" fillId="99" borderId="303" applyNumberFormat="0" applyProtection="0">
      <alignment vertical="center"/>
    </xf>
    <xf numFmtId="0" fontId="76" fillId="99" borderId="303" applyNumberFormat="0" applyProtection="0">
      <alignment vertical="center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6" fillId="100" borderId="303" applyNumberFormat="0" applyProtection="0">
      <alignment horizontal="left" vertical="center" indent="1"/>
    </xf>
    <xf numFmtId="0" fontId="5" fillId="99" borderId="303" applyNumberFormat="0" applyProtection="0">
      <alignment horizontal="left" vertical="center" indent="1"/>
    </xf>
    <xf numFmtId="4" fontId="76" fillId="97" borderId="303" applyNumberFormat="0" applyProtection="0">
      <alignment horizontal="right" vertical="center"/>
    </xf>
    <xf numFmtId="4" fontId="76" fillId="96" borderId="303" applyNumberFormat="0" applyProtection="0">
      <alignment horizontal="right" vertical="center"/>
    </xf>
    <xf numFmtId="4" fontId="76" fillId="95" borderId="303" applyNumberFormat="0" applyProtection="0">
      <alignment horizontal="right" vertical="center"/>
    </xf>
    <xf numFmtId="4" fontId="76" fillId="94" borderId="303" applyNumberFormat="0" applyProtection="0">
      <alignment horizontal="right" vertical="center"/>
    </xf>
    <xf numFmtId="4" fontId="76" fillId="93" borderId="303" applyNumberFormat="0" applyProtection="0">
      <alignment horizontal="right" vertical="center"/>
    </xf>
    <xf numFmtId="4" fontId="76" fillId="92" borderId="303" applyNumberFormat="0" applyProtection="0">
      <alignment horizontal="right" vertical="center"/>
    </xf>
    <xf numFmtId="4" fontId="76" fillId="51" borderId="303" applyNumberFormat="0" applyProtection="0">
      <alignment horizontal="right" vertical="center"/>
    </xf>
    <xf numFmtId="4" fontId="76" fillId="91" borderId="303" applyNumberFormat="0" applyProtection="0">
      <alignment horizontal="right" vertical="center"/>
    </xf>
    <xf numFmtId="4" fontId="76" fillId="90" borderId="303" applyNumberFormat="0" applyProtection="0">
      <alignment horizontal="right" vertical="center"/>
    </xf>
    <xf numFmtId="0" fontId="74" fillId="89" borderId="303" applyNumberFormat="0" applyProtection="0">
      <alignment horizontal="left" vertical="top"/>
    </xf>
    <xf numFmtId="4" fontId="207" fillId="88" borderId="303" applyNumberFormat="0" applyProtection="0">
      <alignment horizontal="center" vertical="top"/>
    </xf>
    <xf numFmtId="4" fontId="207" fillId="86" borderId="303" applyNumberFormat="0" applyProtection="0">
      <alignment vertical="center"/>
    </xf>
    <xf numFmtId="0" fontId="201" fillId="80" borderId="303" applyNumberFormat="0" applyAlignment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0" fontId="193" fillId="0" borderId="295">
      <alignment horizontal="center"/>
    </xf>
    <xf numFmtId="0" fontId="94" fillId="1" borderId="311">
      <alignment horizontal="left"/>
    </xf>
    <xf numFmtId="262" fontId="185" fillId="0" borderId="311">
      <alignment horizontal="left"/>
    </xf>
    <xf numFmtId="258" fontId="24" fillId="0" borderId="298" applyFill="0" applyProtection="0"/>
    <xf numFmtId="0" fontId="299" fillId="82" borderId="270" applyNumberFormat="0" applyFont="0" applyAlignment="0" applyProtection="0"/>
    <xf numFmtId="0" fontId="5" fillId="82" borderId="270" applyNumberFormat="0" applyFont="0" applyAlignment="0" applyProtection="0"/>
    <xf numFmtId="0" fontId="5" fillId="82" borderId="270" applyNumberFormat="0" applyFont="0" applyAlignment="0" applyProtection="0"/>
    <xf numFmtId="0" fontId="346" fillId="112" borderId="271" applyNumberFormat="0" applyAlignment="0" applyProtection="0"/>
    <xf numFmtId="0" fontId="346" fillId="80" borderId="271" applyNumberFormat="0" applyAlignment="0" applyProtection="0"/>
    <xf numFmtId="0" fontId="346" fillId="80" borderId="271" applyNumberFormat="0" applyAlignment="0" applyProtection="0"/>
    <xf numFmtId="5" fontId="120" fillId="0" borderId="298" applyAlignment="0" applyProtection="0"/>
    <xf numFmtId="0" fontId="357" fillId="125" borderId="273" applyNumberFormat="0" applyProtection="0">
      <alignment vertical="center"/>
    </xf>
    <xf numFmtId="0" fontId="358" fillId="125" borderId="271" applyNumberFormat="0" applyProtection="0">
      <alignment horizontal="left" vertical="center" indent="1"/>
    </xf>
    <xf numFmtId="0" fontId="360" fillId="127" borderId="273" applyNumberFormat="0" applyProtection="0">
      <alignment horizontal="right" vertical="center"/>
    </xf>
    <xf numFmtId="0" fontId="360" fillId="128" borderId="273" applyNumberFormat="0" applyProtection="0">
      <alignment horizontal="right" vertical="center"/>
    </xf>
    <xf numFmtId="0" fontId="360" fillId="120" borderId="273" applyNumberFormat="0" applyProtection="0">
      <alignment horizontal="right" vertical="center"/>
    </xf>
    <xf numFmtId="0" fontId="360" fillId="129" borderId="273" applyNumberFormat="0" applyProtection="0">
      <alignment horizontal="right" vertical="center"/>
    </xf>
    <xf numFmtId="0" fontId="360" fillId="130" borderId="273" applyNumberFormat="0" applyProtection="0">
      <alignment horizontal="right" vertical="center"/>
    </xf>
    <xf numFmtId="0" fontId="360" fillId="131" borderId="273" applyNumberFormat="0" applyProtection="0">
      <alignment horizontal="right" vertical="center"/>
    </xf>
    <xf numFmtId="0" fontId="360" fillId="132" borderId="273" applyNumberFormat="0" applyProtection="0">
      <alignment horizontal="right" vertical="center"/>
    </xf>
    <xf numFmtId="0" fontId="360" fillId="133" borderId="273" applyNumberFormat="0" applyProtection="0">
      <alignment horizontal="right" vertical="center"/>
    </xf>
    <xf numFmtId="0" fontId="360" fillId="134" borderId="273" applyNumberFormat="0" applyProtection="0">
      <alignment horizontal="right" vertical="center"/>
    </xf>
    <xf numFmtId="0" fontId="360" fillId="138" borderId="273" applyNumberFormat="0" applyProtection="0">
      <alignment horizontal="right" vertical="center"/>
    </xf>
    <xf numFmtId="0" fontId="52" fillId="139" borderId="271" applyNumberFormat="0" applyProtection="0">
      <alignment horizontal="left" vertical="center" indent="1"/>
    </xf>
    <xf numFmtId="0" fontId="52" fillId="140" borderId="271" applyNumberFormat="0" applyProtection="0">
      <alignment horizontal="left" vertical="center" indent="1"/>
    </xf>
    <xf numFmtId="0" fontId="52" fillId="121" borderId="271" applyNumberFormat="0" applyProtection="0">
      <alignment horizontal="left" vertical="center" indent="1"/>
    </xf>
    <xf numFmtId="0" fontId="52" fillId="126" borderId="271" applyNumberFormat="0" applyProtection="0">
      <alignment horizontal="left" vertical="center" indent="1"/>
    </xf>
    <xf numFmtId="0" fontId="360" fillId="110" borderId="273" applyNumberFormat="0" applyProtection="0">
      <alignment vertical="center"/>
    </xf>
    <xf numFmtId="0" fontId="363" fillId="110" borderId="273" applyNumberFormat="0" applyProtection="0">
      <alignment vertical="center"/>
    </xf>
    <xf numFmtId="0" fontId="328" fillId="138" borderId="274" applyNumberFormat="0" applyProtection="0">
      <alignment horizontal="left" vertical="center" indent="1"/>
    </xf>
    <xf numFmtId="0" fontId="326" fillId="141" borderId="271" applyNumberFormat="0" applyProtection="0">
      <alignment horizontal="left" vertical="center" indent="1"/>
    </xf>
    <xf numFmtId="0" fontId="366" fillId="143" borderId="274" applyNumberFormat="0" applyProtection="0">
      <alignment horizontal="left" vertical="center" indent="1"/>
    </xf>
    <xf numFmtId="0" fontId="367" fillId="33" borderId="265" applyNumberFormat="0" applyProtection="0">
      <alignment horizontal="right" vertical="center"/>
    </xf>
    <xf numFmtId="287" fontId="52" fillId="0" borderId="276" applyAlignment="0"/>
    <xf numFmtId="252" fontId="372" fillId="0" borderId="276" applyFill="0"/>
    <xf numFmtId="252" fontId="52" fillId="0" borderId="269" applyFill="0"/>
    <xf numFmtId="252" fontId="52" fillId="0" borderId="276" applyFill="0"/>
    <xf numFmtId="0" fontId="46" fillId="82" borderId="270" applyNumberFormat="0" applyFont="0" applyAlignment="0" applyProtection="0"/>
    <xf numFmtId="0" fontId="5" fillId="52" borderId="303" applyNumberFormat="0" applyProtection="0">
      <alignment vertic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0" fontId="91" fillId="0" borderId="263">
      <alignment horizontal="center"/>
    </xf>
    <xf numFmtId="15" fontId="286" fillId="111" borderId="265">
      <alignment horizontal="center"/>
    </xf>
    <xf numFmtId="5" fontId="275" fillId="0" borderId="266" applyAlignment="0" applyProtection="0"/>
    <xf numFmtId="0" fontId="290" fillId="112" borderId="267" applyNumberFormat="0" applyAlignment="0" applyProtection="0"/>
    <xf numFmtId="0" fontId="290" fillId="112" borderId="267" applyNumberFormat="0" applyAlignment="0" applyProtection="0"/>
    <xf numFmtId="0" fontId="290" fillId="112" borderId="267" applyNumberFormat="0" applyAlignment="0" applyProtection="0"/>
    <xf numFmtId="0" fontId="291" fillId="80" borderId="267" applyNumberFormat="0" applyAlignment="0" applyProtection="0"/>
    <xf numFmtId="0" fontId="290" fillId="112" borderId="267" applyNumberFormat="0" applyAlignment="0" applyProtection="0"/>
    <xf numFmtId="0" fontId="290" fillId="112" borderId="267" applyNumberFormat="0" applyAlignment="0" applyProtection="0"/>
    <xf numFmtId="0" fontId="291" fillId="80" borderId="267" applyNumberFormat="0" applyAlignment="0" applyProtection="0"/>
    <xf numFmtId="0" fontId="291" fillId="80" borderId="267" applyNumberFormat="0" applyAlignment="0" applyProtection="0"/>
    <xf numFmtId="287" fontId="304" fillId="113" borderId="265" applyProtection="0">
      <alignment horizontal="center"/>
    </xf>
    <xf numFmtId="0" fontId="309" fillId="33" borderId="268"/>
    <xf numFmtId="284" fontId="309" fillId="33" borderId="268"/>
    <xf numFmtId="0" fontId="309" fillId="33" borderId="268"/>
    <xf numFmtId="284" fontId="309" fillId="33" borderId="268"/>
    <xf numFmtId="287" fontId="313" fillId="115" borderId="265" applyProtection="0">
      <alignment horizontal="center"/>
    </xf>
    <xf numFmtId="0" fontId="314" fillId="33" borderId="268"/>
    <xf numFmtId="284" fontId="314" fillId="33" borderId="268"/>
    <xf numFmtId="0" fontId="314" fillId="116" borderId="268"/>
    <xf numFmtId="284" fontId="314" fillId="116" borderId="268"/>
    <xf numFmtId="0" fontId="317" fillId="0" borderId="269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284" fontId="317" fillId="0" borderId="269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77" fillId="0" borderId="264">
      <alignment horizontal="left" vertical="center"/>
    </xf>
    <xf numFmtId="0" fontId="331" fillId="0" borderId="265" applyNumberFormat="0" applyAlignment="0" applyProtection="0"/>
    <xf numFmtId="284" fontId="331" fillId="0" borderId="265" applyNumberFormat="0" applyAlignment="0" applyProtection="0"/>
    <xf numFmtId="10" fontId="101" fillId="59" borderId="263" applyNumberFormat="0" applyBorder="0" applyAlignment="0" applyProtection="0"/>
    <xf numFmtId="10" fontId="101" fillId="59" borderId="263" applyNumberFormat="0" applyBorder="0" applyAlignment="0" applyProtection="0"/>
    <xf numFmtId="10" fontId="101" fillId="59" borderId="263" applyNumberFormat="0" applyBorder="0" applyAlignment="0" applyProtection="0"/>
    <xf numFmtId="10" fontId="316" fillId="59" borderId="263" applyNumberFormat="0" applyBorder="0" applyAlignment="0" applyProtection="0"/>
    <xf numFmtId="10" fontId="101" fillId="59" borderId="263" applyNumberFormat="0" applyBorder="0" applyAlignment="0" applyProtection="0"/>
    <xf numFmtId="0" fontId="332" fillId="53" borderId="267" applyNumberFormat="0" applyAlignment="0" applyProtection="0"/>
    <xf numFmtId="0" fontId="332" fillId="53" borderId="267" applyNumberFormat="0" applyAlignment="0" applyProtection="0"/>
    <xf numFmtId="0" fontId="332" fillId="53" borderId="267" applyNumberFormat="0" applyAlignment="0" applyProtection="0"/>
    <xf numFmtId="0" fontId="332" fillId="67" borderId="267" applyNumberFormat="0" applyAlignment="0" applyProtection="0"/>
    <xf numFmtId="0" fontId="332" fillId="53" borderId="267" applyNumberFormat="0" applyAlignment="0" applyProtection="0"/>
    <xf numFmtId="0" fontId="332" fillId="53" borderId="267" applyNumberFormat="0" applyAlignment="0" applyProtection="0"/>
    <xf numFmtId="0" fontId="332" fillId="67" borderId="267" applyNumberFormat="0" applyAlignment="0" applyProtection="0"/>
    <xf numFmtId="0" fontId="332" fillId="67" borderId="267" applyNumberFormat="0" applyAlignment="0" applyProtection="0"/>
    <xf numFmtId="0" fontId="333" fillId="114" borderId="265" applyNumberFormat="0" applyAlignment="0" applyProtection="0"/>
    <xf numFmtId="284" fontId="333" fillId="114" borderId="265" applyNumberFormat="0" applyAlignment="0" applyProtection="0"/>
    <xf numFmtId="0" fontId="299" fillId="82" borderId="270" applyNumberFormat="0" applyFont="0" applyAlignment="0" applyProtection="0"/>
    <xf numFmtId="0" fontId="5" fillId="82" borderId="270" applyNumberFormat="0" applyFont="0" applyAlignment="0" applyProtection="0"/>
    <xf numFmtId="0" fontId="299" fillId="82" borderId="270" applyNumberFormat="0" applyFont="0" applyAlignment="0" applyProtection="0"/>
    <xf numFmtId="0" fontId="299" fillId="82" borderId="270" applyNumberFormat="0" applyFont="0" applyAlignment="0" applyProtection="0"/>
    <xf numFmtId="0" fontId="5" fillId="82" borderId="270" applyNumberFormat="0" applyFont="0" applyAlignment="0" applyProtection="0"/>
    <xf numFmtId="0" fontId="5" fillId="82" borderId="270" applyNumberFormat="0" applyFont="0" applyAlignment="0" applyProtection="0"/>
    <xf numFmtId="0" fontId="346" fillId="112" borderId="271" applyNumberFormat="0" applyAlignment="0" applyProtection="0"/>
    <xf numFmtId="0" fontId="346" fillId="112" borderId="271" applyNumberFormat="0" applyAlignment="0" applyProtection="0"/>
    <xf numFmtId="0" fontId="346" fillId="112" borderId="271" applyNumberFormat="0" applyAlignment="0" applyProtection="0"/>
    <xf numFmtId="0" fontId="346" fillId="80" borderId="271" applyNumberFormat="0" applyAlignment="0" applyProtection="0"/>
    <xf numFmtId="0" fontId="346" fillId="112" borderId="271" applyNumberFormat="0" applyAlignment="0" applyProtection="0"/>
    <xf numFmtId="0" fontId="346" fillId="112" borderId="271" applyNumberFormat="0" applyAlignment="0" applyProtection="0"/>
    <xf numFmtId="0" fontId="346" fillId="80" borderId="271" applyNumberFormat="0" applyAlignment="0" applyProtection="0"/>
    <xf numFmtId="0" fontId="346" fillId="80" borderId="271" applyNumberFormat="0" applyAlignment="0" applyProtection="0"/>
    <xf numFmtId="287" fontId="333" fillId="124" borderId="272" applyProtection="0">
      <alignment horizontal="center"/>
    </xf>
    <xf numFmtId="0" fontId="357" fillId="125" borderId="273" applyNumberFormat="0" applyProtection="0">
      <alignment vertical="center"/>
    </xf>
    <xf numFmtId="284" fontId="357" fillId="125" borderId="273" applyNumberFormat="0" applyProtection="0">
      <alignment vertical="center"/>
    </xf>
    <xf numFmtId="0" fontId="358" fillId="125" borderId="271" applyNumberFormat="0" applyProtection="0">
      <alignment horizontal="left" vertical="center" indent="1"/>
    </xf>
    <xf numFmtId="284" fontId="358" fillId="125" borderId="271" applyNumberFormat="0" applyProtection="0">
      <alignment horizontal="left" vertical="center" indent="1"/>
    </xf>
    <xf numFmtId="0" fontId="360" fillId="127" borderId="273" applyNumberFormat="0" applyProtection="0">
      <alignment horizontal="right" vertical="center"/>
    </xf>
    <xf numFmtId="284" fontId="360" fillId="127" borderId="273" applyNumberFormat="0" applyProtection="0">
      <alignment horizontal="right" vertical="center"/>
    </xf>
    <xf numFmtId="0" fontId="360" fillId="128" borderId="273" applyNumberFormat="0" applyProtection="0">
      <alignment horizontal="right" vertical="center"/>
    </xf>
    <xf numFmtId="284" fontId="360" fillId="128" borderId="273" applyNumberFormat="0" applyProtection="0">
      <alignment horizontal="right" vertical="center"/>
    </xf>
    <xf numFmtId="0" fontId="360" fillId="120" borderId="273" applyNumberFormat="0" applyProtection="0">
      <alignment horizontal="right" vertical="center"/>
    </xf>
    <xf numFmtId="284" fontId="360" fillId="120" borderId="273" applyNumberFormat="0" applyProtection="0">
      <alignment horizontal="right" vertical="center"/>
    </xf>
    <xf numFmtId="0" fontId="360" fillId="129" borderId="273" applyNumberFormat="0" applyProtection="0">
      <alignment horizontal="right" vertical="center"/>
    </xf>
    <xf numFmtId="284" fontId="360" fillId="129" borderId="273" applyNumberFormat="0" applyProtection="0">
      <alignment horizontal="right" vertical="center"/>
    </xf>
    <xf numFmtId="0" fontId="360" fillId="130" borderId="273" applyNumberFormat="0" applyProtection="0">
      <alignment horizontal="right" vertical="center"/>
    </xf>
    <xf numFmtId="284" fontId="360" fillId="130" borderId="273" applyNumberFormat="0" applyProtection="0">
      <alignment horizontal="right" vertical="center"/>
    </xf>
    <xf numFmtId="0" fontId="360" fillId="131" borderId="273" applyNumberFormat="0" applyProtection="0">
      <alignment horizontal="right" vertical="center"/>
    </xf>
    <xf numFmtId="284" fontId="360" fillId="131" borderId="273" applyNumberFormat="0" applyProtection="0">
      <alignment horizontal="right" vertical="center"/>
    </xf>
    <xf numFmtId="0" fontId="360" fillId="132" borderId="273" applyNumberFormat="0" applyProtection="0">
      <alignment horizontal="right" vertical="center"/>
    </xf>
    <xf numFmtId="284" fontId="360" fillId="132" borderId="273" applyNumberFormat="0" applyProtection="0">
      <alignment horizontal="right" vertical="center"/>
    </xf>
    <xf numFmtId="0" fontId="360" fillId="133" borderId="273" applyNumberFormat="0" applyProtection="0">
      <alignment horizontal="right" vertical="center"/>
    </xf>
    <xf numFmtId="284" fontId="360" fillId="133" borderId="273" applyNumberFormat="0" applyProtection="0">
      <alignment horizontal="right" vertical="center"/>
    </xf>
    <xf numFmtId="0" fontId="360" fillId="134" borderId="273" applyNumberFormat="0" applyProtection="0">
      <alignment horizontal="right" vertical="center"/>
    </xf>
    <xf numFmtId="284" fontId="360" fillId="134" borderId="273" applyNumberFormat="0" applyProtection="0">
      <alignment horizontal="right" vertical="center"/>
    </xf>
    <xf numFmtId="0" fontId="360" fillId="138" borderId="273" applyNumberFormat="0" applyProtection="0">
      <alignment horizontal="right" vertical="center"/>
    </xf>
    <xf numFmtId="284" fontId="360" fillId="138" borderId="273" applyNumberFormat="0" applyProtection="0">
      <alignment horizontal="right" vertical="center"/>
    </xf>
    <xf numFmtId="0" fontId="52" fillId="139" borderId="271" applyNumberFormat="0" applyProtection="0">
      <alignment horizontal="left" vertical="center" indent="1"/>
    </xf>
    <xf numFmtId="284" fontId="52" fillId="139" borderId="271" applyNumberFormat="0" applyProtection="0">
      <alignment horizontal="left" vertical="center" indent="1"/>
    </xf>
    <xf numFmtId="0" fontId="52" fillId="140" borderId="271" applyNumberFormat="0" applyProtection="0">
      <alignment horizontal="left" vertical="center" indent="1"/>
    </xf>
    <xf numFmtId="284" fontId="52" fillId="140" borderId="271" applyNumberFormat="0" applyProtection="0">
      <alignment horizontal="left" vertical="center" indent="1"/>
    </xf>
    <xf numFmtId="0" fontId="52" fillId="121" borderId="271" applyNumberFormat="0" applyProtection="0">
      <alignment horizontal="left" vertical="center" indent="1"/>
    </xf>
    <xf numFmtId="284" fontId="52" fillId="121" borderId="271" applyNumberFormat="0" applyProtection="0">
      <alignment horizontal="left" vertical="center" indent="1"/>
    </xf>
    <xf numFmtId="0" fontId="52" fillId="126" borderId="271" applyNumberFormat="0" applyProtection="0">
      <alignment horizontal="left" vertical="center" indent="1"/>
    </xf>
    <xf numFmtId="284" fontId="52" fillId="126" borderId="271" applyNumberFormat="0" applyProtection="0">
      <alignment horizontal="left" vertical="center" indent="1"/>
    </xf>
    <xf numFmtId="0" fontId="360" fillId="110" borderId="273" applyNumberFormat="0" applyProtection="0">
      <alignment vertical="center"/>
    </xf>
    <xf numFmtId="284" fontId="360" fillId="110" borderId="273" applyNumberFormat="0" applyProtection="0">
      <alignment vertical="center"/>
    </xf>
    <xf numFmtId="0" fontId="363" fillId="110" borderId="273" applyNumberFormat="0" applyProtection="0">
      <alignment vertical="center"/>
    </xf>
    <xf numFmtId="284" fontId="363" fillId="110" borderId="273" applyNumberFormat="0" applyProtection="0">
      <alignment vertical="center"/>
    </xf>
    <xf numFmtId="0" fontId="328" fillId="138" borderId="274" applyNumberFormat="0" applyProtection="0">
      <alignment horizontal="left" vertical="center" indent="1"/>
    </xf>
    <xf numFmtId="284" fontId="328" fillId="138" borderId="274" applyNumberFormat="0" applyProtection="0">
      <alignment horizontal="left" vertical="center" indent="1"/>
    </xf>
    <xf numFmtId="0" fontId="326" fillId="141" borderId="271" applyNumberFormat="0" applyProtection="0">
      <alignment horizontal="left" vertical="center" indent="1"/>
    </xf>
    <xf numFmtId="284" fontId="326" fillId="141" borderId="271" applyNumberFormat="0" applyProtection="0">
      <alignment horizontal="left" vertical="center" indent="1"/>
    </xf>
    <xf numFmtId="0" fontId="366" fillId="143" borderId="274" applyNumberFormat="0" applyProtection="0">
      <alignment horizontal="left" vertical="center" indent="1"/>
    </xf>
    <xf numFmtId="284" fontId="366" fillId="143" borderId="274" applyNumberFormat="0" applyProtection="0">
      <alignment horizontal="left" vertical="center" indent="1"/>
    </xf>
    <xf numFmtId="0" fontId="367" fillId="33" borderId="265" applyNumberFormat="0" applyProtection="0">
      <alignment horizontal="right" vertical="center"/>
    </xf>
    <xf numFmtId="284" fontId="367" fillId="33" borderId="265" applyNumberFormat="0" applyProtection="0">
      <alignment horizontal="right" vertical="center"/>
    </xf>
    <xf numFmtId="0" fontId="333" fillId="144" borderId="275" applyNumberFormat="0" applyProtection="0">
      <alignment horizontal="center"/>
    </xf>
    <xf numFmtId="284" fontId="333" fillId="144" borderId="275" applyNumberFormat="0" applyProtection="0">
      <alignment horizontal="center"/>
    </xf>
    <xf numFmtId="3" fontId="370" fillId="83" borderId="263">
      <alignment horizontal="left" vertical="top" wrapText="1"/>
      <protection locked="0"/>
    </xf>
    <xf numFmtId="3" fontId="370" fillId="83" borderId="263">
      <alignment horizontal="left" vertical="top" wrapText="1"/>
      <protection locked="0"/>
    </xf>
    <xf numFmtId="287" fontId="52" fillId="0" borderId="276" applyAlignment="0"/>
    <xf numFmtId="287" fontId="372" fillId="0" borderId="276" applyFill="0" applyAlignment="0" applyProtection="0"/>
    <xf numFmtId="0" fontId="288" fillId="0" borderId="265" applyNumberFormat="0" applyFill="0" applyAlignment="0" applyProtection="0"/>
    <xf numFmtId="284" fontId="288" fillId="0" borderId="265" applyNumberFormat="0" applyFill="0" applyAlignment="0" applyProtection="0"/>
    <xf numFmtId="0" fontId="288" fillId="0" borderId="265" applyNumberFormat="0" applyFill="0" applyAlignment="0" applyProtection="0"/>
    <xf numFmtId="0" fontId="288" fillId="0" borderId="265" applyNumberFormat="0" applyFill="0" applyAlignment="0" applyProtection="0"/>
    <xf numFmtId="252" fontId="372" fillId="0" borderId="269" applyFill="0"/>
    <xf numFmtId="252" fontId="372" fillId="0" borderId="276" applyFill="0"/>
    <xf numFmtId="0" fontId="378" fillId="0" borderId="277" applyNumberFormat="0" applyFill="0" applyAlignment="0" applyProtection="0"/>
    <xf numFmtId="0" fontId="378" fillId="0" borderId="277" applyNumberFormat="0" applyFill="0" applyAlignment="0" applyProtection="0"/>
    <xf numFmtId="0" fontId="378" fillId="0" borderId="278" applyNumberFormat="0" applyFill="0" applyAlignment="0" applyProtection="0"/>
    <xf numFmtId="0" fontId="378" fillId="0" borderId="277" applyNumberFormat="0" applyFill="0" applyAlignment="0" applyProtection="0"/>
    <xf numFmtId="0" fontId="378" fillId="0" borderId="277" applyNumberFormat="0" applyFill="0" applyAlignment="0" applyProtection="0"/>
    <xf numFmtId="252" fontId="52" fillId="0" borderId="269" applyFill="0"/>
    <xf numFmtId="252" fontId="52" fillId="0" borderId="276" applyFill="0"/>
    <xf numFmtId="0" fontId="239" fillId="80" borderId="271" applyNumberFormat="0" applyAlignment="0" applyProtection="0"/>
    <xf numFmtId="284" fontId="239" fillId="80" borderId="271" applyNumberFormat="0" applyAlignment="0" applyProtection="0"/>
    <xf numFmtId="0" fontId="239" fillId="80" borderId="271" applyNumberFormat="0" applyAlignment="0" applyProtection="0"/>
    <xf numFmtId="0" fontId="239" fillId="80" borderId="271" applyNumberFormat="0" applyAlignment="0" applyProtection="0"/>
    <xf numFmtId="0" fontId="240" fillId="80" borderId="267" applyNumberFormat="0" applyAlignment="0" applyProtection="0"/>
    <xf numFmtId="284" fontId="240" fillId="80" borderId="267" applyNumberFormat="0" applyAlignment="0" applyProtection="0"/>
    <xf numFmtId="0" fontId="240" fillId="80" borderId="267" applyNumberFormat="0" applyAlignment="0" applyProtection="0"/>
    <xf numFmtId="0" fontId="240" fillId="80" borderId="267" applyNumberFormat="0" applyAlignment="0" applyProtection="0"/>
    <xf numFmtId="0" fontId="247" fillId="67" borderId="267" applyNumberFormat="0" applyAlignment="0" applyProtection="0"/>
    <xf numFmtId="284" fontId="247" fillId="67" borderId="267" applyNumberFormat="0" applyAlignment="0" applyProtection="0"/>
    <xf numFmtId="0" fontId="247" fillId="67" borderId="267" applyNumberFormat="0" applyAlignment="0" applyProtection="0"/>
    <xf numFmtId="0" fontId="247" fillId="67" borderId="267" applyNumberFormat="0" applyAlignment="0" applyProtection="0"/>
    <xf numFmtId="0" fontId="249" fillId="0" borderId="278" applyNumberFormat="0" applyFill="0" applyAlignment="0" applyProtection="0"/>
    <xf numFmtId="284" fontId="249" fillId="0" borderId="278" applyNumberFormat="0" applyFill="0" applyAlignment="0" applyProtection="0"/>
    <xf numFmtId="0" fontId="249" fillId="0" borderId="278" applyNumberFormat="0" applyFill="0" applyAlignment="0" applyProtection="0"/>
    <xf numFmtId="0" fontId="249" fillId="0" borderId="278" applyNumberFormat="0" applyFill="0" applyAlignment="0" applyProtection="0"/>
    <xf numFmtId="0" fontId="46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284" fontId="46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6" fillId="82" borderId="270" applyNumberFormat="0" applyFont="0" applyAlignment="0" applyProtection="0"/>
    <xf numFmtId="0" fontId="48" fillId="82" borderId="270" applyNumberFormat="0" applyFont="0" applyAlignment="0" applyProtection="0"/>
    <xf numFmtId="0" fontId="46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48" fillId="82" borderId="270" applyNumberFormat="0" applyFont="0" applyAlignment="0" applyProtection="0"/>
    <xf numFmtId="0" fontId="386" fillId="80" borderId="267" applyNumberFormat="0" applyAlignment="0" applyProtection="0">
      <alignment vertical="center"/>
    </xf>
    <xf numFmtId="0" fontId="5" fillId="82" borderId="270" applyNumberFormat="0" applyFont="0" applyAlignment="0" applyProtection="0">
      <alignment vertical="center"/>
    </xf>
    <xf numFmtId="0" fontId="392" fillId="0" borderId="278" applyNumberFormat="0" applyFill="0" applyAlignment="0" applyProtection="0">
      <alignment vertical="center"/>
    </xf>
    <xf numFmtId="0" fontId="393" fillId="67" borderId="267" applyNumberFormat="0" applyAlignment="0" applyProtection="0">
      <alignment vertical="center"/>
    </xf>
    <xf numFmtId="0" fontId="399" fillId="80" borderId="271" applyNumberFormat="0" applyAlignment="0" applyProtection="0">
      <alignment vertical="center"/>
    </xf>
    <xf numFmtId="0" fontId="154" fillId="80" borderId="267" applyNumberFormat="0" applyAlignment="0" applyProtection="0"/>
    <xf numFmtId="0" fontId="154" fillId="80" borderId="267" applyNumberFormat="0" applyAlignment="0" applyProtection="0"/>
    <xf numFmtId="0" fontId="154" fillId="80" borderId="267" applyNumberFormat="0" applyAlignment="0" applyProtection="0"/>
    <xf numFmtId="0" fontId="190" fillId="67" borderId="267" applyNumberFormat="0" applyAlignment="0" applyProtection="0"/>
    <xf numFmtId="0" fontId="190" fillId="67" borderId="267" applyNumberFormat="0" applyAlignment="0" applyProtection="0"/>
    <xf numFmtId="0" fontId="190" fillId="67" borderId="267" applyNumberForma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43" fillId="82" borderId="270" applyNumberFormat="0" applyFont="0" applyAlignment="0" applyProtection="0"/>
    <xf numFmtId="0" fontId="134" fillId="82" borderId="270" applyNumberFormat="0" applyFont="0" applyAlignment="0" applyProtection="0">
      <alignment vertical="center"/>
    </xf>
    <xf numFmtId="0" fontId="5" fillId="82" borderId="270" applyNumberFormat="0" applyFont="0" applyAlignment="0" applyProtection="0"/>
    <xf numFmtId="0" fontId="258" fillId="67" borderId="267" applyNumberFormat="0" applyAlignment="0" applyProtection="0">
      <alignment vertical="center"/>
    </xf>
    <xf numFmtId="0" fontId="268" fillId="80" borderId="267" applyNumberFormat="0" applyAlignment="0" applyProtection="0">
      <alignment vertical="center"/>
    </xf>
    <xf numFmtId="0" fontId="13" fillId="58" borderId="312" applyNumberFormat="0" applyFont="0" applyBorder="0" applyAlignment="0">
      <alignment vertical="center"/>
    </xf>
    <xf numFmtId="284" fontId="240" fillId="80" borderId="299" applyNumberFormat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0" fontId="360" fillId="138" borderId="289" applyNumberFormat="0" applyProtection="0">
      <alignment horizontal="right" vertical="center"/>
    </xf>
    <xf numFmtId="0" fontId="346" fillId="80" borderId="287" applyNumberFormat="0" applyAlignment="0" applyProtection="0"/>
    <xf numFmtId="0" fontId="5" fillId="82" borderId="286" applyNumberFormat="0" applyFont="0" applyAlignment="0" applyProtection="0"/>
    <xf numFmtId="0" fontId="299" fillId="82" borderId="286" applyNumberFormat="0" applyFont="0" applyAlignment="0" applyProtection="0"/>
    <xf numFmtId="0" fontId="5" fillId="52" borderId="287" applyNumberFormat="0" applyProtection="0">
      <alignment horizontal="left" vertical="center" indent="1"/>
    </xf>
    <xf numFmtId="0" fontId="393" fillId="67" borderId="299" applyNumberForma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247" fillId="67" borderId="299" applyNumberFormat="0" applyAlignment="0" applyProtection="0"/>
    <xf numFmtId="0" fontId="240" fillId="80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10" fontId="101" fillId="59" borderId="295" applyNumberFormat="0" applyBorder="0" applyAlignment="0" applyProtection="0"/>
    <xf numFmtId="284" fontId="331" fillId="0" borderId="297" applyNumberFormat="0" applyAlignment="0" applyProtection="0"/>
    <xf numFmtId="0" fontId="331" fillId="0" borderId="297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284" fontId="314" fillId="33" borderId="300"/>
    <xf numFmtId="0" fontId="309" fillId="33" borderId="300"/>
    <xf numFmtId="287" fontId="304" fillId="113" borderId="297" applyProtection="0">
      <alignment horizontal="center"/>
    </xf>
    <xf numFmtId="0" fontId="291" fillId="80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5" fontId="275" fillId="0" borderId="298" applyAlignment="0" applyProtection="0"/>
    <xf numFmtId="15" fontId="286" fillId="111" borderId="297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252" fontId="52" fillId="0" borderId="292" applyFill="0"/>
    <xf numFmtId="252" fontId="372" fillId="0" borderId="292" applyFill="0"/>
    <xf numFmtId="0" fontId="367" fillId="33" borderId="281" applyNumberFormat="0" applyProtection="0">
      <alignment horizontal="right" vertical="center"/>
    </xf>
    <xf numFmtId="0" fontId="366" fillId="143" borderId="290" applyNumberFormat="0" applyProtection="0">
      <alignment horizontal="left" vertical="center" indent="1"/>
    </xf>
    <xf numFmtId="0" fontId="326" fillId="141" borderId="287" applyNumberFormat="0" applyProtection="0">
      <alignment horizontal="left" vertical="center" indent="1"/>
    </xf>
    <xf numFmtId="0" fontId="363" fillId="110" borderId="289" applyNumberFormat="0" applyProtection="0">
      <alignment vertical="center"/>
    </xf>
    <xf numFmtId="0" fontId="360" fillId="110" borderId="289" applyNumberFormat="0" applyProtection="0">
      <alignment vertical="center"/>
    </xf>
    <xf numFmtId="0" fontId="52" fillId="126" borderId="287" applyNumberFormat="0" applyProtection="0">
      <alignment horizontal="left" vertical="center" indent="1"/>
    </xf>
    <xf numFmtId="0" fontId="52" fillId="121" borderId="287" applyNumberFormat="0" applyProtection="0">
      <alignment horizontal="left" vertical="center" indent="1"/>
    </xf>
    <xf numFmtId="0" fontId="52" fillId="140" borderId="287" applyNumberFormat="0" applyProtection="0">
      <alignment horizontal="left" vertical="center" indent="1"/>
    </xf>
    <xf numFmtId="0" fontId="52" fillId="139" borderId="287" applyNumberFormat="0" applyProtection="0">
      <alignment horizontal="left" vertical="center" indent="1"/>
    </xf>
    <xf numFmtId="0" fontId="360" fillId="133" borderId="289" applyNumberFormat="0" applyProtection="0">
      <alignment horizontal="right" vertical="center"/>
    </xf>
    <xf numFmtId="0" fontId="360" fillId="132" borderId="289" applyNumberFormat="0" applyProtection="0">
      <alignment horizontal="right" vertical="center"/>
    </xf>
    <xf numFmtId="0" fontId="360" fillId="120" borderId="289" applyNumberFormat="0" applyProtection="0">
      <alignment horizontal="right" vertical="center"/>
    </xf>
    <xf numFmtId="0" fontId="360" fillId="127" borderId="289" applyNumberFormat="0" applyProtection="0">
      <alignment horizontal="right" vertical="center"/>
    </xf>
    <xf numFmtId="0" fontId="346" fillId="112" borderId="287" applyNumberFormat="0" applyAlignment="0" applyProtection="0"/>
    <xf numFmtId="0" fontId="5" fillId="82" borderId="286" applyNumberFormat="0" applyFont="0" applyAlignment="0" applyProtection="0"/>
    <xf numFmtId="0" fontId="386" fillId="80" borderId="299" applyNumberFormat="0" applyAlignment="0" applyProtection="0">
      <alignment vertical="center"/>
    </xf>
    <xf numFmtId="0" fontId="247" fillId="67" borderId="299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14" fillId="33" borderId="300"/>
    <xf numFmtId="0" fontId="268" fillId="80" borderId="299" applyNumberFormat="0" applyAlignment="0" applyProtection="0">
      <alignment vertical="center"/>
    </xf>
    <xf numFmtId="0" fontId="258" fillId="67" borderId="299" applyNumberFormat="0" applyAlignment="0" applyProtection="0">
      <alignment vertical="center"/>
    </xf>
    <xf numFmtId="0" fontId="5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252" fontId="52" fillId="0" borderId="308" applyFill="0"/>
    <xf numFmtId="252" fontId="52" fillId="0" borderId="301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372" fillId="0" borderId="308" applyFill="0"/>
    <xf numFmtId="252" fontId="372" fillId="0" borderId="301" applyFill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287" fontId="372" fillId="0" borderId="308" applyFill="0" applyAlignment="0" applyProtection="0"/>
    <xf numFmtId="287" fontId="52" fillId="0" borderId="308" applyAlignment="0"/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4" fontId="333" fillId="144" borderId="307" applyNumberFormat="0" applyProtection="0">
      <alignment horizontal="center"/>
    </xf>
    <xf numFmtId="0" fontId="333" fillId="144" borderId="307" applyNumberFormat="0" applyProtection="0">
      <alignment horizontal="center"/>
    </xf>
    <xf numFmtId="284" fontId="367" fillId="33" borderId="297" applyNumberFormat="0" applyProtection="0">
      <alignment horizontal="right" vertical="center"/>
    </xf>
    <xf numFmtId="0" fontId="367" fillId="33" borderId="297" applyNumberFormat="0" applyProtection="0">
      <alignment horizontal="right" vertical="center"/>
    </xf>
    <xf numFmtId="284" fontId="366" fillId="143" borderId="306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8" fillId="138" borderId="306" applyNumberFormat="0" applyProtection="0">
      <alignment horizontal="left" vertical="center" indent="1"/>
    </xf>
    <xf numFmtId="284" fontId="363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0" fillId="110" borderId="305" applyNumberFormat="0" applyProtection="0">
      <alignment vertical="center"/>
    </xf>
    <xf numFmtId="284" fontId="52" fillId="126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39" borderId="303" applyNumberFormat="0" applyProtection="0">
      <alignment horizontal="left" vertical="center" indent="1"/>
    </xf>
    <xf numFmtId="284" fontId="360" fillId="138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7" borderId="305" applyNumberFormat="0" applyProtection="0">
      <alignment horizontal="right" vertical="center"/>
    </xf>
    <xf numFmtId="284" fontId="358" fillId="125" borderId="303" applyNumberFormat="0" applyProtection="0">
      <alignment horizontal="left" vertical="center" indent="1"/>
    </xf>
    <xf numFmtId="0" fontId="358" fillId="125" borderId="303" applyNumberFormat="0" applyProtection="0">
      <alignment horizontal="left" vertical="center" indent="1"/>
    </xf>
    <xf numFmtId="284" fontId="357" fillId="125" borderId="305" applyNumberFormat="0" applyProtection="0">
      <alignment vertical="center"/>
    </xf>
    <xf numFmtId="0" fontId="357" fillId="125" borderId="305" applyNumberFormat="0" applyProtection="0">
      <alignment vertical="center"/>
    </xf>
    <xf numFmtId="287" fontId="333" fillId="124" borderId="304" applyProtection="0">
      <alignment horizontal="center"/>
    </xf>
    <xf numFmtId="0" fontId="346" fillId="80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284" fontId="333" fillId="114" borderId="297" applyNumberFormat="0" applyAlignment="0" applyProtection="0"/>
    <xf numFmtId="0" fontId="333" fillId="114" borderId="297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46" fillId="82" borderId="286" applyNumberFormat="0" applyFont="0" applyAlignment="0" applyProtection="0"/>
    <xf numFmtId="252" fontId="52" fillId="0" borderId="285" applyFill="0"/>
    <xf numFmtId="287" fontId="52" fillId="0" borderId="292" applyAlignment="0"/>
    <xf numFmtId="0" fontId="328" fillId="138" borderId="290" applyNumberFormat="0" applyProtection="0">
      <alignment horizontal="left" vertical="center" indent="1"/>
    </xf>
    <xf numFmtId="0" fontId="360" fillId="134" borderId="289" applyNumberFormat="0" applyProtection="0">
      <alignment horizontal="right" vertical="center"/>
    </xf>
    <xf numFmtId="0" fontId="360" fillId="130" borderId="289" applyNumberFormat="0" applyProtection="0">
      <alignment horizontal="right" vertical="center"/>
    </xf>
    <xf numFmtId="0" fontId="360" fillId="131" borderId="289" applyNumberFormat="0" applyProtection="0">
      <alignment horizontal="right" vertical="center"/>
    </xf>
    <xf numFmtId="0" fontId="360" fillId="129" borderId="289" applyNumberFormat="0" applyProtection="0">
      <alignment horizontal="right" vertical="center"/>
    </xf>
    <xf numFmtId="0" fontId="360" fillId="128" borderId="289" applyNumberFormat="0" applyProtection="0">
      <alignment horizontal="right" vertical="center"/>
    </xf>
    <xf numFmtId="0" fontId="358" fillId="125" borderId="287" applyNumberFormat="0" applyProtection="0">
      <alignment horizontal="left" vertical="center" indent="1"/>
    </xf>
    <xf numFmtId="0" fontId="357" fillId="125" borderId="289" applyNumberFormat="0" applyProtection="0">
      <alignment vertical="center"/>
    </xf>
    <xf numFmtId="0" fontId="346" fillId="80" borderId="287" applyNumberFormat="0" applyAlignment="0" applyProtection="0"/>
    <xf numFmtId="0" fontId="332" fillId="67" borderId="283" applyNumberFormat="0" applyAlignment="0" applyProtection="0"/>
    <xf numFmtId="0" fontId="332" fillId="67" borderId="283" applyNumberFormat="0" applyAlignment="0" applyProtection="0"/>
    <xf numFmtId="0" fontId="332" fillId="53" borderId="283" applyNumberFormat="0" applyAlignment="0" applyProtection="0"/>
    <xf numFmtId="284" fontId="317" fillId="0" borderId="285">
      <alignment horizontal="left" vertical="center"/>
    </xf>
    <xf numFmtId="0" fontId="317" fillId="0" borderId="285">
      <alignment horizontal="left" vertical="center"/>
    </xf>
    <xf numFmtId="0" fontId="291" fillId="80" borderId="283" applyNumberFormat="0" applyAlignment="0" applyProtection="0"/>
    <xf numFmtId="0" fontId="291" fillId="80" borderId="283" applyNumberFormat="0" applyAlignment="0" applyProtection="0"/>
    <xf numFmtId="0" fontId="290" fillId="112" borderId="283" applyNumberFormat="0" applyAlignment="0" applyProtection="0"/>
    <xf numFmtId="0" fontId="271" fillId="0" borderId="294" applyNumberFormat="0" applyFill="0" applyAlignment="0" applyProtection="0">
      <alignment vertical="center"/>
    </xf>
    <xf numFmtId="0" fontId="259" fillId="80" borderId="287" applyNumberFormat="0" applyAlignment="0" applyProtection="0">
      <alignment vertical="center"/>
    </xf>
    <xf numFmtId="0" fontId="226" fillId="0" borderId="294" applyNumberFormat="0" applyFill="0" applyAlignment="0" applyProtection="0"/>
    <xf numFmtId="0" fontId="226" fillId="0" borderId="294" applyNumberFormat="0" applyFill="0" applyAlignment="0" applyProtection="0"/>
    <xf numFmtId="0" fontId="226" fillId="0" borderId="294" applyNumberFormat="0" applyFill="0" applyAlignment="0" applyProtection="0"/>
    <xf numFmtId="4" fontId="210" fillId="104" borderId="287" applyNumberFormat="0" applyProtection="0">
      <alignment horizontal="right" vertical="center"/>
    </xf>
    <xf numFmtId="0" fontId="74" fillId="103" borderId="287" applyNumberFormat="0" applyProtection="0">
      <alignment horizontal="center" vertical="top"/>
    </xf>
    <xf numFmtId="0" fontId="5" fillId="99" borderId="287" applyNumberFormat="0" applyProtection="0">
      <alignment horizontal="left" vertical="center" indent="1"/>
    </xf>
    <xf numFmtId="0" fontId="5" fillId="0" borderId="287" applyNumberFormat="0" applyProtection="0">
      <alignment horizontal="right" vertical="center"/>
    </xf>
    <xf numFmtId="3" fontId="76" fillId="56" borderId="287" applyProtection="0">
      <alignment horizontal="right" vertical="center"/>
    </xf>
    <xf numFmtId="0" fontId="76" fillId="99" borderId="287" applyNumberFormat="0" applyProtection="0">
      <alignment horizontal="left" vertical="center" indent="1"/>
    </xf>
    <xf numFmtId="0" fontId="76" fillId="99" borderId="287" applyNumberFormat="0" applyProtection="0">
      <alignment horizontal="left" vertical="center" indent="1"/>
    </xf>
    <xf numFmtId="0" fontId="5" fillId="99" borderId="287" applyNumberFormat="0" applyProtection="0">
      <alignment vertical="center"/>
    </xf>
    <xf numFmtId="0" fontId="76" fillId="99" borderId="287" applyNumberFormat="0" applyProtection="0">
      <alignment vertical="center"/>
    </xf>
    <xf numFmtId="0" fontId="5" fillId="99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6" fillId="96" borderId="287" applyNumberFormat="0" applyProtection="0">
      <alignment horizontal="right" vertical="center"/>
    </xf>
    <xf numFmtId="0" fontId="5" fillId="0" borderId="287" applyNumberFormat="0" applyProtection="0">
      <alignment horizontal="left" vertical="center" indent="1"/>
    </xf>
    <xf numFmtId="0" fontId="5" fillId="102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0" fontId="5" fillId="101" borderId="287" applyNumberFormat="0" applyProtection="0">
      <alignment horizontal="left" vertical="center" indent="1"/>
    </xf>
    <xf numFmtId="0" fontId="5" fillId="0" borderId="287" applyNumberFormat="0" applyProtection="0">
      <alignment horizontal="left" vertical="center" indent="1"/>
    </xf>
    <xf numFmtId="4" fontId="76" fillId="100" borderId="287" applyNumberFormat="0" applyProtection="0">
      <alignment horizontal="left" vertical="center" indent="1"/>
    </xf>
    <xf numFmtId="0" fontId="5" fillId="99" borderId="287" applyNumberFormat="0" applyProtection="0">
      <alignment horizontal="left" vertical="center" indent="1"/>
    </xf>
    <xf numFmtId="4" fontId="76" fillId="97" borderId="287" applyNumberFormat="0" applyProtection="0">
      <alignment horizontal="right" vertical="center"/>
    </xf>
    <xf numFmtId="4" fontId="76" fillId="95" borderId="287" applyNumberFormat="0" applyProtection="0">
      <alignment horizontal="right" vertical="center"/>
    </xf>
    <xf numFmtId="4" fontId="76" fillId="94" borderId="287" applyNumberFormat="0" applyProtection="0">
      <alignment horizontal="right" vertical="center"/>
    </xf>
    <xf numFmtId="4" fontId="76" fillId="93" borderId="287" applyNumberFormat="0" applyProtection="0">
      <alignment horizontal="right" vertical="center"/>
    </xf>
    <xf numFmtId="4" fontId="76" fillId="92" borderId="287" applyNumberFormat="0" applyProtection="0">
      <alignment horizontal="right" vertical="center"/>
    </xf>
    <xf numFmtId="4" fontId="76" fillId="51" borderId="287" applyNumberFormat="0" applyProtection="0">
      <alignment horizontal="right" vertical="center"/>
    </xf>
    <xf numFmtId="4" fontId="76" fillId="91" borderId="287" applyNumberFormat="0" applyProtection="0">
      <alignment horizontal="right" vertical="center"/>
    </xf>
    <xf numFmtId="4" fontId="76" fillId="90" borderId="287" applyNumberFormat="0" applyProtection="0">
      <alignment horizontal="right" vertical="center"/>
    </xf>
    <xf numFmtId="0" fontId="74" fillId="89" borderId="287" applyNumberFormat="0" applyProtection="0">
      <alignment horizontal="left" vertical="top"/>
    </xf>
    <xf numFmtId="4" fontId="207" fillId="88" borderId="287" applyNumberFormat="0" applyProtection="0">
      <alignment horizontal="center" vertical="top"/>
    </xf>
    <xf numFmtId="4" fontId="207" fillId="87" borderId="287" applyNumberFormat="0" applyProtection="0">
      <alignment horizontal="left" vertical="center"/>
    </xf>
    <xf numFmtId="0" fontId="5" fillId="52" borderId="287" applyNumberFormat="0" applyProtection="0">
      <alignment vertical="center"/>
    </xf>
    <xf numFmtId="4" fontId="207" fillId="86" borderId="287" applyNumberFormat="0" applyProtection="0">
      <alignment vertical="center"/>
    </xf>
    <xf numFmtId="0" fontId="201" fillId="80" borderId="287" applyNumberFormat="0" applyAlignment="0" applyProtection="0"/>
    <xf numFmtId="0" fontId="201" fillId="80" borderId="287" applyNumberFormat="0" applyAlignment="0" applyProtection="0"/>
    <xf numFmtId="0" fontId="201" fillId="80" borderId="287" applyNumberFormat="0" applyAlignment="0" applyProtection="0"/>
    <xf numFmtId="287" fontId="52" fillId="0" borderId="276" applyAlignment="0"/>
    <xf numFmtId="252" fontId="372" fillId="0" borderId="276" applyFill="0"/>
    <xf numFmtId="252" fontId="52" fillId="0" borderId="276" applyFill="0"/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15" fontId="286" fillId="111" borderId="281">
      <alignment horizontal="center"/>
    </xf>
    <xf numFmtId="5" fontId="275" fillId="0" borderId="282" applyAlignment="0" applyProtection="0"/>
    <xf numFmtId="0" fontId="290" fillId="112" borderId="283" applyNumberFormat="0" applyAlignment="0" applyProtection="0"/>
    <xf numFmtId="0" fontId="290" fillId="112" borderId="283" applyNumberFormat="0" applyAlignment="0" applyProtection="0"/>
    <xf numFmtId="0" fontId="290" fillId="112" borderId="283" applyNumberFormat="0" applyAlignment="0" applyProtection="0"/>
    <xf numFmtId="0" fontId="291" fillId="80" borderId="283" applyNumberFormat="0" applyAlignment="0" applyProtection="0"/>
    <xf numFmtId="0" fontId="290" fillId="112" borderId="283" applyNumberFormat="0" applyAlignment="0" applyProtection="0"/>
    <xf numFmtId="0" fontId="290" fillId="112" borderId="283" applyNumberFormat="0" applyAlignment="0" applyProtection="0"/>
    <xf numFmtId="0" fontId="291" fillId="80" borderId="283" applyNumberFormat="0" applyAlignment="0" applyProtection="0"/>
    <xf numFmtId="0" fontId="291" fillId="80" borderId="283" applyNumberFormat="0" applyAlignment="0" applyProtection="0"/>
    <xf numFmtId="287" fontId="304" fillId="113" borderId="281" applyProtection="0">
      <alignment horizontal="center"/>
    </xf>
    <xf numFmtId="0" fontId="309" fillId="33" borderId="284"/>
    <xf numFmtId="284" fontId="309" fillId="33" borderId="284"/>
    <xf numFmtId="0" fontId="309" fillId="33" borderId="284"/>
    <xf numFmtId="284" fontId="309" fillId="33" borderId="284"/>
    <xf numFmtId="287" fontId="313" fillId="115" borderId="281" applyProtection="0">
      <alignment horizontal="center"/>
    </xf>
    <xf numFmtId="0" fontId="314" fillId="33" borderId="284"/>
    <xf numFmtId="284" fontId="314" fillId="33" borderId="284"/>
    <xf numFmtId="0" fontId="314" fillId="116" borderId="284"/>
    <xf numFmtId="284" fontId="314" fillId="116" borderId="284"/>
    <xf numFmtId="0" fontId="317" fillId="0" borderId="285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284" fontId="317" fillId="0" borderId="285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77" fillId="0" borderId="280">
      <alignment horizontal="left" vertical="center"/>
    </xf>
    <xf numFmtId="0" fontId="331" fillId="0" borderId="281" applyNumberFormat="0" applyAlignment="0" applyProtection="0"/>
    <xf numFmtId="284" fontId="331" fillId="0" borderId="281" applyNumberFormat="0" applyAlignment="0" applyProtection="0"/>
    <xf numFmtId="10" fontId="101" fillId="59" borderId="279" applyNumberFormat="0" applyBorder="0" applyAlignment="0" applyProtection="0"/>
    <xf numFmtId="10" fontId="101" fillId="59" borderId="279" applyNumberFormat="0" applyBorder="0" applyAlignment="0" applyProtection="0"/>
    <xf numFmtId="10" fontId="101" fillId="59" borderId="279" applyNumberFormat="0" applyBorder="0" applyAlignment="0" applyProtection="0"/>
    <xf numFmtId="10" fontId="316" fillId="59" borderId="279" applyNumberFormat="0" applyBorder="0" applyAlignment="0" applyProtection="0"/>
    <xf numFmtId="10" fontId="101" fillId="59" borderId="279" applyNumberFormat="0" applyBorder="0" applyAlignment="0" applyProtection="0"/>
    <xf numFmtId="0" fontId="332" fillId="53" borderId="283" applyNumberFormat="0" applyAlignment="0" applyProtection="0"/>
    <xf numFmtId="0" fontId="332" fillId="53" borderId="283" applyNumberFormat="0" applyAlignment="0" applyProtection="0"/>
    <xf numFmtId="0" fontId="332" fillId="53" borderId="283" applyNumberFormat="0" applyAlignment="0" applyProtection="0"/>
    <xf numFmtId="0" fontId="332" fillId="67" borderId="283" applyNumberFormat="0" applyAlignment="0" applyProtection="0"/>
    <xf numFmtId="0" fontId="332" fillId="53" borderId="283" applyNumberFormat="0" applyAlignment="0" applyProtection="0"/>
    <xf numFmtId="0" fontId="332" fillId="53" borderId="283" applyNumberFormat="0" applyAlignment="0" applyProtection="0"/>
    <xf numFmtId="0" fontId="332" fillId="67" borderId="283" applyNumberFormat="0" applyAlignment="0" applyProtection="0"/>
    <xf numFmtId="0" fontId="332" fillId="67" borderId="283" applyNumberFormat="0" applyAlignment="0" applyProtection="0"/>
    <xf numFmtId="0" fontId="333" fillId="114" borderId="281" applyNumberFormat="0" applyAlignment="0" applyProtection="0"/>
    <xf numFmtId="284" fontId="333" fillId="114" borderId="281" applyNumberFormat="0" applyAlignment="0" applyProtection="0"/>
    <xf numFmtId="0" fontId="299" fillId="82" borderId="286" applyNumberFormat="0" applyFont="0" applyAlignment="0" applyProtection="0"/>
    <xf numFmtId="0" fontId="5" fillId="82" borderId="286" applyNumberFormat="0" applyFont="0" applyAlignment="0" applyProtection="0"/>
    <xf numFmtId="0" fontId="299" fillId="82" borderId="286" applyNumberFormat="0" applyFont="0" applyAlignment="0" applyProtection="0"/>
    <xf numFmtId="0" fontId="299" fillId="82" borderId="286" applyNumberFormat="0" applyFont="0" applyAlignment="0" applyProtection="0"/>
    <xf numFmtId="0" fontId="5" fillId="82" borderId="286" applyNumberFormat="0" applyFont="0" applyAlignment="0" applyProtection="0"/>
    <xf numFmtId="0" fontId="5" fillId="82" borderId="286" applyNumberFormat="0" applyFont="0" applyAlignment="0" applyProtection="0"/>
    <xf numFmtId="0" fontId="346" fillId="112" borderId="287" applyNumberFormat="0" applyAlignment="0" applyProtection="0"/>
    <xf numFmtId="0" fontId="346" fillId="112" borderId="287" applyNumberFormat="0" applyAlignment="0" applyProtection="0"/>
    <xf numFmtId="0" fontId="346" fillId="112" borderId="287" applyNumberFormat="0" applyAlignment="0" applyProtection="0"/>
    <xf numFmtId="0" fontId="346" fillId="80" borderId="287" applyNumberFormat="0" applyAlignment="0" applyProtection="0"/>
    <xf numFmtId="0" fontId="346" fillId="112" borderId="287" applyNumberFormat="0" applyAlignment="0" applyProtection="0"/>
    <xf numFmtId="0" fontId="346" fillId="112" borderId="287" applyNumberFormat="0" applyAlignment="0" applyProtection="0"/>
    <xf numFmtId="0" fontId="346" fillId="80" borderId="287" applyNumberFormat="0" applyAlignment="0" applyProtection="0"/>
    <xf numFmtId="0" fontId="346" fillId="80" borderId="287" applyNumberFormat="0" applyAlignment="0" applyProtection="0"/>
    <xf numFmtId="287" fontId="333" fillId="124" borderId="288" applyProtection="0">
      <alignment horizontal="center"/>
    </xf>
    <xf numFmtId="0" fontId="357" fillId="125" borderId="289" applyNumberFormat="0" applyProtection="0">
      <alignment vertical="center"/>
    </xf>
    <xf numFmtId="284" fontId="357" fillId="125" borderId="289" applyNumberFormat="0" applyProtection="0">
      <alignment vertical="center"/>
    </xf>
    <xf numFmtId="0" fontId="358" fillId="125" borderId="287" applyNumberFormat="0" applyProtection="0">
      <alignment horizontal="left" vertical="center" indent="1"/>
    </xf>
    <xf numFmtId="284" fontId="358" fillId="125" borderId="287" applyNumberFormat="0" applyProtection="0">
      <alignment horizontal="left" vertical="center" indent="1"/>
    </xf>
    <xf numFmtId="0" fontId="360" fillId="127" borderId="289" applyNumberFormat="0" applyProtection="0">
      <alignment horizontal="right" vertical="center"/>
    </xf>
    <xf numFmtId="284" fontId="360" fillId="127" borderId="289" applyNumberFormat="0" applyProtection="0">
      <alignment horizontal="right" vertical="center"/>
    </xf>
    <xf numFmtId="0" fontId="360" fillId="128" borderId="289" applyNumberFormat="0" applyProtection="0">
      <alignment horizontal="right" vertical="center"/>
    </xf>
    <xf numFmtId="284" fontId="360" fillId="128" borderId="289" applyNumberFormat="0" applyProtection="0">
      <alignment horizontal="right" vertical="center"/>
    </xf>
    <xf numFmtId="0" fontId="360" fillId="120" borderId="289" applyNumberFormat="0" applyProtection="0">
      <alignment horizontal="right" vertical="center"/>
    </xf>
    <xf numFmtId="284" fontId="360" fillId="120" borderId="289" applyNumberFormat="0" applyProtection="0">
      <alignment horizontal="right" vertical="center"/>
    </xf>
    <xf numFmtId="0" fontId="360" fillId="129" borderId="289" applyNumberFormat="0" applyProtection="0">
      <alignment horizontal="right" vertical="center"/>
    </xf>
    <xf numFmtId="284" fontId="360" fillId="129" borderId="289" applyNumberFormat="0" applyProtection="0">
      <alignment horizontal="right" vertical="center"/>
    </xf>
    <xf numFmtId="0" fontId="360" fillId="130" borderId="289" applyNumberFormat="0" applyProtection="0">
      <alignment horizontal="right" vertical="center"/>
    </xf>
    <xf numFmtId="284" fontId="360" fillId="130" borderId="289" applyNumberFormat="0" applyProtection="0">
      <alignment horizontal="right" vertical="center"/>
    </xf>
    <xf numFmtId="0" fontId="360" fillId="131" borderId="289" applyNumberFormat="0" applyProtection="0">
      <alignment horizontal="right" vertical="center"/>
    </xf>
    <xf numFmtId="284" fontId="360" fillId="131" borderId="289" applyNumberFormat="0" applyProtection="0">
      <alignment horizontal="right" vertical="center"/>
    </xf>
    <xf numFmtId="0" fontId="360" fillId="132" borderId="289" applyNumberFormat="0" applyProtection="0">
      <alignment horizontal="right" vertical="center"/>
    </xf>
    <xf numFmtId="284" fontId="360" fillId="132" borderId="289" applyNumberFormat="0" applyProtection="0">
      <alignment horizontal="right" vertical="center"/>
    </xf>
    <xf numFmtId="0" fontId="360" fillId="133" borderId="289" applyNumberFormat="0" applyProtection="0">
      <alignment horizontal="right" vertical="center"/>
    </xf>
    <xf numFmtId="284" fontId="360" fillId="133" borderId="289" applyNumberFormat="0" applyProtection="0">
      <alignment horizontal="right" vertical="center"/>
    </xf>
    <xf numFmtId="0" fontId="360" fillId="134" borderId="289" applyNumberFormat="0" applyProtection="0">
      <alignment horizontal="right" vertical="center"/>
    </xf>
    <xf numFmtId="284" fontId="360" fillId="134" borderId="289" applyNumberFormat="0" applyProtection="0">
      <alignment horizontal="right" vertical="center"/>
    </xf>
    <xf numFmtId="0" fontId="360" fillId="138" borderId="289" applyNumberFormat="0" applyProtection="0">
      <alignment horizontal="right" vertical="center"/>
    </xf>
    <xf numFmtId="284" fontId="360" fillId="138" borderId="289" applyNumberFormat="0" applyProtection="0">
      <alignment horizontal="right" vertical="center"/>
    </xf>
    <xf numFmtId="0" fontId="52" fillId="139" borderId="287" applyNumberFormat="0" applyProtection="0">
      <alignment horizontal="left" vertical="center" indent="1"/>
    </xf>
    <xf numFmtId="284" fontId="52" fillId="139" borderId="287" applyNumberFormat="0" applyProtection="0">
      <alignment horizontal="left" vertical="center" indent="1"/>
    </xf>
    <xf numFmtId="0" fontId="52" fillId="140" borderId="287" applyNumberFormat="0" applyProtection="0">
      <alignment horizontal="left" vertical="center" indent="1"/>
    </xf>
    <xf numFmtId="284" fontId="52" fillId="140" borderId="287" applyNumberFormat="0" applyProtection="0">
      <alignment horizontal="left" vertical="center" indent="1"/>
    </xf>
    <xf numFmtId="0" fontId="52" fillId="121" borderId="287" applyNumberFormat="0" applyProtection="0">
      <alignment horizontal="left" vertical="center" indent="1"/>
    </xf>
    <xf numFmtId="284" fontId="52" fillId="121" borderId="287" applyNumberFormat="0" applyProtection="0">
      <alignment horizontal="left" vertical="center" indent="1"/>
    </xf>
    <xf numFmtId="0" fontId="52" fillId="126" borderId="287" applyNumberFormat="0" applyProtection="0">
      <alignment horizontal="left" vertical="center" indent="1"/>
    </xf>
    <xf numFmtId="284" fontId="52" fillId="126" borderId="287" applyNumberFormat="0" applyProtection="0">
      <alignment horizontal="left" vertical="center" indent="1"/>
    </xf>
    <xf numFmtId="0" fontId="360" fillId="110" borderId="289" applyNumberFormat="0" applyProtection="0">
      <alignment vertical="center"/>
    </xf>
    <xf numFmtId="284" fontId="360" fillId="110" borderId="289" applyNumberFormat="0" applyProtection="0">
      <alignment vertical="center"/>
    </xf>
    <xf numFmtId="0" fontId="363" fillId="110" borderId="289" applyNumberFormat="0" applyProtection="0">
      <alignment vertical="center"/>
    </xf>
    <xf numFmtId="284" fontId="363" fillId="110" borderId="289" applyNumberFormat="0" applyProtection="0">
      <alignment vertical="center"/>
    </xf>
    <xf numFmtId="0" fontId="328" fillId="138" borderId="290" applyNumberFormat="0" applyProtection="0">
      <alignment horizontal="left" vertical="center" indent="1"/>
    </xf>
    <xf numFmtId="284" fontId="328" fillId="138" borderId="290" applyNumberFormat="0" applyProtection="0">
      <alignment horizontal="left" vertical="center" indent="1"/>
    </xf>
    <xf numFmtId="0" fontId="326" fillId="141" borderId="287" applyNumberFormat="0" applyProtection="0">
      <alignment horizontal="left" vertical="center" indent="1"/>
    </xf>
    <xf numFmtId="284" fontId="326" fillId="141" borderId="287" applyNumberFormat="0" applyProtection="0">
      <alignment horizontal="left" vertical="center" indent="1"/>
    </xf>
    <xf numFmtId="0" fontId="366" fillId="143" borderId="290" applyNumberFormat="0" applyProtection="0">
      <alignment horizontal="left" vertical="center" indent="1"/>
    </xf>
    <xf numFmtId="284" fontId="366" fillId="143" borderId="290" applyNumberFormat="0" applyProtection="0">
      <alignment horizontal="left" vertical="center" indent="1"/>
    </xf>
    <xf numFmtId="0" fontId="367" fillId="33" borderId="281" applyNumberFormat="0" applyProtection="0">
      <alignment horizontal="right" vertical="center"/>
    </xf>
    <xf numFmtId="284" fontId="367" fillId="33" borderId="281" applyNumberFormat="0" applyProtection="0">
      <alignment horizontal="right" vertical="center"/>
    </xf>
    <xf numFmtId="0" fontId="333" fillId="144" borderId="291" applyNumberFormat="0" applyProtection="0">
      <alignment horizontal="center"/>
    </xf>
    <xf numFmtId="284" fontId="333" fillId="144" borderId="291" applyNumberFormat="0" applyProtection="0">
      <alignment horizontal="center"/>
    </xf>
    <xf numFmtId="3" fontId="370" fillId="83" borderId="279">
      <alignment horizontal="left" vertical="top" wrapText="1"/>
      <protection locked="0"/>
    </xf>
    <xf numFmtId="3" fontId="370" fillId="83" borderId="279">
      <alignment horizontal="left" vertical="top" wrapText="1"/>
      <protection locked="0"/>
    </xf>
    <xf numFmtId="287" fontId="52" fillId="0" borderId="292" applyAlignment="0"/>
    <xf numFmtId="287" fontId="372" fillId="0" borderId="292" applyFill="0" applyAlignment="0" applyProtection="0"/>
    <xf numFmtId="0" fontId="288" fillId="0" borderId="281" applyNumberFormat="0" applyFill="0" applyAlignment="0" applyProtection="0"/>
    <xf numFmtId="284" fontId="288" fillId="0" borderId="281" applyNumberFormat="0" applyFill="0" applyAlignment="0" applyProtection="0"/>
    <xf numFmtId="0" fontId="288" fillId="0" borderId="281" applyNumberFormat="0" applyFill="0" applyAlignment="0" applyProtection="0"/>
    <xf numFmtId="0" fontId="288" fillId="0" borderId="281" applyNumberFormat="0" applyFill="0" applyAlignment="0" applyProtection="0"/>
    <xf numFmtId="252" fontId="372" fillId="0" borderId="285" applyFill="0"/>
    <xf numFmtId="252" fontId="372" fillId="0" borderId="292" applyFill="0"/>
    <xf numFmtId="0" fontId="378" fillId="0" borderId="293" applyNumberFormat="0" applyFill="0" applyAlignment="0" applyProtection="0"/>
    <xf numFmtId="0" fontId="378" fillId="0" borderId="293" applyNumberFormat="0" applyFill="0" applyAlignment="0" applyProtection="0"/>
    <xf numFmtId="0" fontId="378" fillId="0" borderId="294" applyNumberFormat="0" applyFill="0" applyAlignment="0" applyProtection="0"/>
    <xf numFmtId="0" fontId="378" fillId="0" borderId="293" applyNumberFormat="0" applyFill="0" applyAlignment="0" applyProtection="0"/>
    <xf numFmtId="0" fontId="378" fillId="0" borderId="293" applyNumberFormat="0" applyFill="0" applyAlignment="0" applyProtection="0"/>
    <xf numFmtId="252" fontId="52" fillId="0" borderId="285" applyFill="0"/>
    <xf numFmtId="252" fontId="52" fillId="0" borderId="292" applyFill="0"/>
    <xf numFmtId="0" fontId="239" fillId="80" borderId="287" applyNumberFormat="0" applyAlignment="0" applyProtection="0"/>
    <xf numFmtId="284" fontId="239" fillId="80" borderId="287" applyNumberFormat="0" applyAlignment="0" applyProtection="0"/>
    <xf numFmtId="0" fontId="239" fillId="80" borderId="287" applyNumberFormat="0" applyAlignment="0" applyProtection="0"/>
    <xf numFmtId="0" fontId="239" fillId="80" borderId="287" applyNumberFormat="0" applyAlignment="0" applyProtection="0"/>
    <xf numFmtId="0" fontId="240" fillId="80" borderId="283" applyNumberFormat="0" applyAlignment="0" applyProtection="0"/>
    <xf numFmtId="284" fontId="240" fillId="80" borderId="283" applyNumberFormat="0" applyAlignment="0" applyProtection="0"/>
    <xf numFmtId="0" fontId="240" fillId="80" borderId="283" applyNumberFormat="0" applyAlignment="0" applyProtection="0"/>
    <xf numFmtId="0" fontId="240" fillId="80" borderId="283" applyNumberFormat="0" applyAlignment="0" applyProtection="0"/>
    <xf numFmtId="0" fontId="247" fillId="67" borderId="283" applyNumberFormat="0" applyAlignment="0" applyProtection="0"/>
    <xf numFmtId="284" fontId="247" fillId="67" borderId="283" applyNumberFormat="0" applyAlignment="0" applyProtection="0"/>
    <xf numFmtId="0" fontId="247" fillId="67" borderId="283" applyNumberFormat="0" applyAlignment="0" applyProtection="0"/>
    <xf numFmtId="0" fontId="247" fillId="67" borderId="283" applyNumberFormat="0" applyAlignment="0" applyProtection="0"/>
    <xf numFmtId="0" fontId="249" fillId="0" borderId="294" applyNumberFormat="0" applyFill="0" applyAlignment="0" applyProtection="0"/>
    <xf numFmtId="284" fontId="249" fillId="0" borderId="294" applyNumberFormat="0" applyFill="0" applyAlignment="0" applyProtection="0"/>
    <xf numFmtId="0" fontId="249" fillId="0" borderId="294" applyNumberFormat="0" applyFill="0" applyAlignment="0" applyProtection="0"/>
    <xf numFmtId="0" fontId="249" fillId="0" borderId="294" applyNumberFormat="0" applyFill="0" applyAlignment="0" applyProtection="0"/>
    <xf numFmtId="0" fontId="46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284" fontId="46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6" fillId="82" borderId="286" applyNumberFormat="0" applyFont="0" applyAlignment="0" applyProtection="0"/>
    <xf numFmtId="0" fontId="48" fillId="82" borderId="286" applyNumberFormat="0" applyFont="0" applyAlignment="0" applyProtection="0"/>
    <xf numFmtId="0" fontId="46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48" fillId="82" borderId="286" applyNumberFormat="0" applyFont="0" applyAlignment="0" applyProtection="0"/>
    <xf numFmtId="0" fontId="386" fillId="80" borderId="283" applyNumberFormat="0" applyAlignment="0" applyProtection="0">
      <alignment vertical="center"/>
    </xf>
    <xf numFmtId="0" fontId="5" fillId="82" borderId="286" applyNumberFormat="0" applyFont="0" applyAlignment="0" applyProtection="0">
      <alignment vertical="center"/>
    </xf>
    <xf numFmtId="0" fontId="392" fillId="0" borderId="294" applyNumberFormat="0" applyFill="0" applyAlignment="0" applyProtection="0">
      <alignment vertical="center"/>
    </xf>
    <xf numFmtId="0" fontId="393" fillId="67" borderId="283" applyNumberFormat="0" applyAlignment="0" applyProtection="0">
      <alignment vertical="center"/>
    </xf>
    <xf numFmtId="0" fontId="399" fillId="80" borderId="287" applyNumberFormat="0" applyAlignment="0" applyProtection="0">
      <alignment vertical="center"/>
    </xf>
    <xf numFmtId="0" fontId="48" fillId="82" borderId="302" applyNumberFormat="0" applyFont="0" applyAlignment="0" applyProtection="0"/>
    <xf numFmtId="0" fontId="240" fillId="80" borderId="299" applyNumberFormat="0" applyAlignment="0" applyProtection="0"/>
    <xf numFmtId="0" fontId="77" fillId="0" borderId="296">
      <alignment horizontal="left" vertical="center"/>
    </xf>
    <xf numFmtId="284" fontId="314" fillId="116" borderId="300"/>
    <xf numFmtId="0" fontId="309" fillId="33" borderId="300"/>
    <xf numFmtId="0" fontId="154" fillId="80" borderId="283" applyNumberFormat="0" applyAlignment="0" applyProtection="0"/>
    <xf numFmtId="0" fontId="154" fillId="80" borderId="283" applyNumberFormat="0" applyAlignment="0" applyProtection="0"/>
    <xf numFmtId="0" fontId="154" fillId="80" borderId="283" applyNumberFormat="0" applyAlignment="0" applyProtection="0"/>
    <xf numFmtId="0" fontId="190" fillId="67" borderId="283" applyNumberFormat="0" applyAlignment="0" applyProtection="0"/>
    <xf numFmtId="0" fontId="190" fillId="67" borderId="283" applyNumberFormat="0" applyAlignment="0" applyProtection="0"/>
    <xf numFmtId="0" fontId="190" fillId="67" borderId="283" applyNumberForma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43" fillId="82" borderId="286" applyNumberFormat="0" applyFont="0" applyAlignment="0" applyProtection="0"/>
    <xf numFmtId="0" fontId="134" fillId="82" borderId="286" applyNumberFormat="0" applyFont="0" applyAlignment="0" applyProtection="0">
      <alignment vertical="center"/>
    </xf>
    <xf numFmtId="0" fontId="5" fillId="82" borderId="286" applyNumberFormat="0" applyFont="0" applyAlignment="0" applyProtection="0"/>
    <xf numFmtId="0" fontId="258" fillId="67" borderId="283" applyNumberFormat="0" applyAlignment="0" applyProtection="0">
      <alignment vertical="center"/>
    </xf>
    <xf numFmtId="0" fontId="268" fillId="80" borderId="283" applyNumberFormat="0" applyAlignment="0" applyProtection="0">
      <alignment vertical="center"/>
    </xf>
    <xf numFmtId="0" fontId="48" fillId="82" borderId="302" applyNumberFormat="0" applyFont="0" applyAlignment="0" applyProtection="0"/>
    <xf numFmtId="284" fontId="247" fillId="67" borderId="299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287" fontId="313" fillId="115" borderId="297" applyProtection="0">
      <alignment horizontal="center"/>
    </xf>
    <xf numFmtId="0" fontId="399" fillId="80" borderId="303" applyNumberFormat="0" applyAlignment="0" applyProtection="0">
      <alignment vertical="center"/>
    </xf>
    <xf numFmtId="0" fontId="48" fillId="82" borderId="302" applyNumberFormat="0" applyFont="0" applyAlignment="0" applyProtection="0"/>
    <xf numFmtId="0" fontId="240" fillId="80" borderId="299" applyNumberFormat="0" applyAlignment="0" applyProtection="0"/>
    <xf numFmtId="0" fontId="77" fillId="0" borderId="296">
      <alignment horizontal="left" vertical="center"/>
    </xf>
    <xf numFmtId="0" fontId="314" fillId="116" borderId="300"/>
    <xf numFmtId="284" fontId="309" fillId="33" borderId="300"/>
    <xf numFmtId="0" fontId="48" fillId="82" borderId="302" applyNumberFormat="0" applyFont="0" applyAlignment="0" applyProtection="0"/>
    <xf numFmtId="0" fontId="247" fillId="67" borderId="299" applyNumberFormat="0" applyAlignment="0" applyProtection="0"/>
    <xf numFmtId="0" fontId="77" fillId="0" borderId="296">
      <alignment horizontal="left" vertical="center"/>
    </xf>
    <xf numFmtId="0" fontId="317" fillId="0" borderId="301">
      <alignment horizontal="left" vertical="center"/>
    </xf>
    <xf numFmtId="284" fontId="309" fillId="33" borderId="30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0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7" fontId="52" fillId="0" borderId="308" applyAlignment="0"/>
    <xf numFmtId="252" fontId="372" fillId="0" borderId="308" applyFill="0"/>
    <xf numFmtId="252" fontId="52" fillId="0" borderId="301" applyFill="0"/>
    <xf numFmtId="252" fontId="52" fillId="0" borderId="308" applyFill="0"/>
    <xf numFmtId="0" fontId="46" fillId="82" borderId="302" applyNumberFormat="0" applyFont="0" applyAlignment="0" applyProtection="0"/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15" fontId="286" fillId="111" borderId="297">
      <alignment horizont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304" fillId="113" borderId="297" applyProtection="0">
      <alignment horizontal="center"/>
    </xf>
    <xf numFmtId="0" fontId="309" fillId="33" borderId="300"/>
    <xf numFmtId="284" fontId="309" fillId="33" borderId="300"/>
    <xf numFmtId="0" fontId="309" fillId="33" borderId="300"/>
    <xf numFmtId="284" fontId="309" fillId="33" borderId="300"/>
    <xf numFmtId="287" fontId="313" fillId="115" borderId="297" applyProtection="0">
      <alignment horizontal="center"/>
    </xf>
    <xf numFmtId="0" fontId="314" fillId="33" borderId="300"/>
    <xf numFmtId="284" fontId="314" fillId="33" borderId="300"/>
    <xf numFmtId="0" fontId="314" fillId="116" borderId="300"/>
    <xf numFmtId="284" fontId="314" fillId="116" borderId="300"/>
    <xf numFmtId="0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31" fillId="0" borderId="297" applyNumberFormat="0" applyAlignment="0" applyProtection="0"/>
    <xf numFmtId="284" fontId="331" fillId="0" borderId="297" applyNumberFormat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3" fillId="114" borderId="297" applyNumberFormat="0" applyAlignment="0" applyProtection="0"/>
    <xf numFmtId="284" fontId="333" fillId="114" borderId="29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87" fontId="333" fillId="124" borderId="304" applyProtection="0">
      <alignment horizontal="center"/>
    </xf>
    <xf numFmtId="0" fontId="357" fillId="125" borderId="305" applyNumberFormat="0" applyProtection="0">
      <alignment vertical="center"/>
    </xf>
    <xf numFmtId="284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284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4" fontId="367" fillId="33" borderId="297" applyNumberFormat="0" applyProtection="0">
      <alignment horizontal="right" vertical="center"/>
    </xf>
    <xf numFmtId="0" fontId="333" fillId="144" borderId="307" applyNumberFormat="0" applyProtection="0">
      <alignment horizontal="center"/>
    </xf>
    <xf numFmtId="284" fontId="333" fillId="144" borderId="307" applyNumberFormat="0" applyProtection="0">
      <alignment horizontal="center"/>
    </xf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7" fontId="52" fillId="0" borderId="308" applyAlignment="0"/>
    <xf numFmtId="287" fontId="372" fillId="0" borderId="308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52" fontId="372" fillId="0" borderId="301" applyFill="0"/>
    <xf numFmtId="252" fontId="372" fillId="0" borderId="308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52" fillId="0" borderId="301" applyFill="0"/>
    <xf numFmtId="252" fontId="52" fillId="0" borderId="308" applyFill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0" fontId="240" fillId="80" borderId="299" applyNumberFormat="0" applyAlignment="0" applyProtection="0"/>
    <xf numFmtId="284" fontId="240" fillId="80" borderId="299" applyNumberFormat="0" applyAlignment="0" applyProtection="0"/>
    <xf numFmtId="0" fontId="240" fillId="80" borderId="299" applyNumberFormat="0" applyAlignment="0" applyProtection="0"/>
    <xf numFmtId="0" fontId="240" fillId="80" borderId="299" applyNumberFormat="0" applyAlignment="0" applyProtection="0"/>
    <xf numFmtId="0" fontId="247" fillId="67" borderId="299" applyNumberFormat="0" applyAlignment="0" applyProtection="0"/>
    <xf numFmtId="284" fontId="247" fillId="67" borderId="299" applyNumberFormat="0" applyAlignment="0" applyProtection="0"/>
    <xf numFmtId="0" fontId="247" fillId="67" borderId="299" applyNumberFormat="0" applyAlignment="0" applyProtection="0"/>
    <xf numFmtId="0" fontId="247" fillId="67" borderId="299" applyNumberFormat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393" fillId="67" borderId="299" applyNumberFormat="0" applyAlignment="0" applyProtection="0">
      <alignment vertical="center"/>
    </xf>
    <xf numFmtId="0" fontId="399" fillId="80" borderId="303" applyNumberFormat="0" applyAlignment="0" applyProtection="0">
      <alignment vertical="center"/>
    </xf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0" fontId="5" fillId="82" borderId="302" applyNumberFormat="0" applyFont="0" applyAlignment="0" applyProtection="0"/>
    <xf numFmtId="0" fontId="258" fillId="67" borderId="299" applyNumberFormat="0" applyAlignment="0" applyProtection="0">
      <alignment vertical="center"/>
    </xf>
    <xf numFmtId="0" fontId="268" fillId="80" borderId="299" applyNumberFormat="0" applyAlignment="0" applyProtection="0">
      <alignment vertical="center"/>
    </xf>
    <xf numFmtId="284" fontId="240" fillId="80" borderId="299" applyNumberFormat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0" fontId="360" fillId="138" borderId="305" applyNumberFormat="0" applyProtection="0">
      <alignment horizontal="right" vertical="center"/>
    </xf>
    <xf numFmtId="0" fontId="346" fillId="80" borderId="303" applyNumberForma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52" borderId="303" applyNumberFormat="0" applyProtection="0">
      <alignment horizontal="left" vertical="center" indent="1"/>
    </xf>
    <xf numFmtId="0" fontId="393" fillId="67" borderId="299" applyNumberForma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247" fillId="67" borderId="299" applyNumberFormat="0" applyAlignment="0" applyProtection="0"/>
    <xf numFmtId="0" fontId="240" fillId="80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10" fontId="101" fillId="59" borderId="295" applyNumberFormat="0" applyBorder="0" applyAlignment="0" applyProtection="0"/>
    <xf numFmtId="284" fontId="331" fillId="0" borderId="297" applyNumberFormat="0" applyAlignment="0" applyProtection="0"/>
    <xf numFmtId="0" fontId="331" fillId="0" borderId="297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284" fontId="314" fillId="33" borderId="300"/>
    <xf numFmtId="0" fontId="309" fillId="33" borderId="300"/>
    <xf numFmtId="287" fontId="304" fillId="113" borderId="297" applyProtection="0">
      <alignment horizontal="center"/>
    </xf>
    <xf numFmtId="0" fontId="291" fillId="80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5" fontId="275" fillId="0" borderId="298" applyAlignment="0" applyProtection="0"/>
    <xf numFmtId="15" fontId="286" fillId="111" borderId="297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252" fontId="52" fillId="0" borderId="308" applyFill="0"/>
    <xf numFmtId="252" fontId="372" fillId="0" borderId="308" applyFill="0"/>
    <xf numFmtId="0" fontId="367" fillId="33" borderId="297" applyNumberFormat="0" applyProtection="0">
      <alignment horizontal="right" vertical="center"/>
    </xf>
    <xf numFmtId="0" fontId="366" fillId="143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0" fontId="363" fillId="110" borderId="305" applyNumberFormat="0" applyProtection="0">
      <alignment vertical="center"/>
    </xf>
    <xf numFmtId="0" fontId="360" fillId="110" borderId="305" applyNumberFormat="0" applyProtection="0">
      <alignment vertical="center"/>
    </xf>
    <xf numFmtId="0" fontId="52" fillId="126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0" fontId="52" fillId="139" borderId="303" applyNumberFormat="0" applyProtection="0">
      <alignment horizontal="left" vertical="center" indent="1"/>
    </xf>
    <xf numFmtId="0" fontId="360" fillId="133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7" borderId="305" applyNumberFormat="0" applyProtection="0">
      <alignment horizontal="right" vertical="center"/>
    </xf>
    <xf numFmtId="0" fontId="346" fillId="112" borderId="303" applyNumberFormat="0" applyAlignment="0" applyProtection="0"/>
    <xf numFmtId="0" fontId="5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247" fillId="67" borderId="299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14" fillId="33" borderId="300"/>
    <xf numFmtId="0" fontId="268" fillId="80" borderId="299" applyNumberFormat="0" applyAlignment="0" applyProtection="0">
      <alignment vertical="center"/>
    </xf>
    <xf numFmtId="0" fontId="258" fillId="67" borderId="299" applyNumberFormat="0" applyAlignment="0" applyProtection="0">
      <alignment vertical="center"/>
    </xf>
    <xf numFmtId="0" fontId="5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252" fontId="52" fillId="0" borderId="308" applyFill="0"/>
    <xf numFmtId="252" fontId="52" fillId="0" borderId="301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372" fillId="0" borderId="308" applyFill="0"/>
    <xf numFmtId="252" fontId="372" fillId="0" borderId="301" applyFill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287" fontId="372" fillId="0" borderId="308" applyFill="0" applyAlignment="0" applyProtection="0"/>
    <xf numFmtId="287" fontId="52" fillId="0" borderId="308" applyAlignment="0"/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4" fontId="333" fillId="144" borderId="307" applyNumberFormat="0" applyProtection="0">
      <alignment horizontal="center"/>
    </xf>
    <xf numFmtId="0" fontId="333" fillId="144" borderId="307" applyNumberFormat="0" applyProtection="0">
      <alignment horizontal="center"/>
    </xf>
    <xf numFmtId="284" fontId="367" fillId="33" borderId="297" applyNumberFormat="0" applyProtection="0">
      <alignment horizontal="right" vertical="center"/>
    </xf>
    <xf numFmtId="0" fontId="367" fillId="33" borderId="297" applyNumberFormat="0" applyProtection="0">
      <alignment horizontal="right" vertical="center"/>
    </xf>
    <xf numFmtId="284" fontId="366" fillId="143" borderId="306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8" fillId="138" borderId="306" applyNumberFormat="0" applyProtection="0">
      <alignment horizontal="left" vertical="center" indent="1"/>
    </xf>
    <xf numFmtId="284" fontId="363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0" fillId="110" borderId="305" applyNumberFormat="0" applyProtection="0">
      <alignment vertical="center"/>
    </xf>
    <xf numFmtId="284" fontId="52" fillId="126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39" borderId="303" applyNumberFormat="0" applyProtection="0">
      <alignment horizontal="left" vertical="center" indent="1"/>
    </xf>
    <xf numFmtId="284" fontId="360" fillId="138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7" borderId="305" applyNumberFormat="0" applyProtection="0">
      <alignment horizontal="right" vertical="center"/>
    </xf>
    <xf numFmtId="284" fontId="358" fillId="125" borderId="303" applyNumberFormat="0" applyProtection="0">
      <alignment horizontal="left" vertical="center" indent="1"/>
    </xf>
    <xf numFmtId="0" fontId="358" fillId="125" borderId="303" applyNumberFormat="0" applyProtection="0">
      <alignment horizontal="left" vertical="center" indent="1"/>
    </xf>
    <xf numFmtId="284" fontId="357" fillId="125" borderId="305" applyNumberFormat="0" applyProtection="0">
      <alignment vertical="center"/>
    </xf>
    <xf numFmtId="0" fontId="357" fillId="125" borderId="305" applyNumberFormat="0" applyProtection="0">
      <alignment vertical="center"/>
    </xf>
    <xf numFmtId="287" fontId="333" fillId="124" borderId="304" applyProtection="0">
      <alignment horizontal="center"/>
    </xf>
    <xf numFmtId="0" fontId="346" fillId="80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284" fontId="333" fillId="114" borderId="297" applyNumberFormat="0" applyAlignment="0" applyProtection="0"/>
    <xf numFmtId="0" fontId="333" fillId="114" borderId="297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46" fillId="82" borderId="302" applyNumberFormat="0" applyFont="0" applyAlignment="0" applyProtection="0"/>
    <xf numFmtId="252" fontId="52" fillId="0" borderId="301" applyFill="0"/>
    <xf numFmtId="287" fontId="52" fillId="0" borderId="308" applyAlignment="0"/>
    <xf numFmtId="0" fontId="328" fillId="138" borderId="306" applyNumberFormat="0" applyProtection="0">
      <alignment horizontal="left" vertical="center" indent="1"/>
    </xf>
    <xf numFmtId="0" fontId="360" fillId="134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58" fillId="125" borderId="303" applyNumberFormat="0" applyProtection="0">
      <alignment horizontal="left" vertical="center" indent="1"/>
    </xf>
    <xf numFmtId="0" fontId="357" fillId="125" borderId="305" applyNumberFormat="0" applyProtection="0">
      <alignment vertical="center"/>
    </xf>
    <xf numFmtId="0" fontId="346" fillId="80" borderId="303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284" fontId="317" fillId="0" borderId="301">
      <alignment horizontal="left" vertical="center"/>
    </xf>
    <xf numFmtId="0" fontId="317" fillId="0" borderId="301">
      <alignment horizontal="left" vertical="center"/>
    </xf>
    <xf numFmtId="0" fontId="291" fillId="80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71" fillId="0" borderId="310" applyNumberFormat="0" applyFill="0" applyAlignment="0" applyProtection="0">
      <alignment vertical="center"/>
    </xf>
    <xf numFmtId="0" fontId="259" fillId="80" borderId="303" applyNumberFormat="0" applyAlignment="0" applyProtection="0">
      <alignment vertical="center"/>
    </xf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4" fontId="210" fillId="104" borderId="303" applyNumberFormat="0" applyProtection="0">
      <alignment horizontal="right" vertical="center"/>
    </xf>
    <xf numFmtId="0" fontId="74" fillId="103" borderId="303" applyNumberFormat="0" applyProtection="0">
      <alignment horizontal="center" vertical="top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6" fillId="56" borderId="303" applyProtection="0">
      <alignment horizontal="right" vertical="center"/>
    </xf>
    <xf numFmtId="0" fontId="76" fillId="99" borderId="303" applyNumberFormat="0" applyProtection="0">
      <alignment horizontal="left" vertical="center" indent="1"/>
    </xf>
    <xf numFmtId="0" fontId="76" fillId="99" borderId="303" applyNumberFormat="0" applyProtection="0">
      <alignment horizontal="left" vertical="center" indent="1"/>
    </xf>
    <xf numFmtId="0" fontId="5" fillId="99" borderId="303" applyNumberFormat="0" applyProtection="0">
      <alignment vertical="center"/>
    </xf>
    <xf numFmtId="0" fontId="76" fillId="99" borderId="303" applyNumberFormat="0" applyProtection="0">
      <alignment vertical="center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6" fillId="96" borderId="303" applyNumberFormat="0" applyProtection="0">
      <alignment horizontal="right" vertical="center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6" fillId="100" borderId="303" applyNumberFormat="0" applyProtection="0">
      <alignment horizontal="left" vertical="center" indent="1"/>
    </xf>
    <xf numFmtId="0" fontId="5" fillId="99" borderId="303" applyNumberFormat="0" applyProtection="0">
      <alignment horizontal="left" vertical="center" indent="1"/>
    </xf>
    <xf numFmtId="4" fontId="76" fillId="97" borderId="303" applyNumberFormat="0" applyProtection="0">
      <alignment horizontal="right" vertical="center"/>
    </xf>
    <xf numFmtId="4" fontId="76" fillId="95" borderId="303" applyNumberFormat="0" applyProtection="0">
      <alignment horizontal="right" vertical="center"/>
    </xf>
    <xf numFmtId="4" fontId="76" fillId="94" borderId="303" applyNumberFormat="0" applyProtection="0">
      <alignment horizontal="right" vertical="center"/>
    </xf>
    <xf numFmtId="4" fontId="76" fillId="93" borderId="303" applyNumberFormat="0" applyProtection="0">
      <alignment horizontal="right" vertical="center"/>
    </xf>
    <xf numFmtId="4" fontId="76" fillId="92" borderId="303" applyNumberFormat="0" applyProtection="0">
      <alignment horizontal="right" vertical="center"/>
    </xf>
    <xf numFmtId="4" fontId="76" fillId="51" borderId="303" applyNumberFormat="0" applyProtection="0">
      <alignment horizontal="right" vertical="center"/>
    </xf>
    <xf numFmtId="4" fontId="76" fillId="91" borderId="303" applyNumberFormat="0" applyProtection="0">
      <alignment horizontal="right" vertical="center"/>
    </xf>
    <xf numFmtId="4" fontId="76" fillId="90" borderId="303" applyNumberFormat="0" applyProtection="0">
      <alignment horizontal="right" vertical="center"/>
    </xf>
    <xf numFmtId="0" fontId="74" fillId="89" borderId="303" applyNumberFormat="0" applyProtection="0">
      <alignment horizontal="left" vertical="top"/>
    </xf>
    <xf numFmtId="4" fontId="207" fillId="88" borderId="303" applyNumberFormat="0" applyProtection="0">
      <alignment horizontal="center" vertical="top"/>
    </xf>
    <xf numFmtId="4" fontId="207" fillId="87" borderId="303" applyNumberFormat="0" applyProtection="0">
      <alignment horizontal="left" vertical="center"/>
    </xf>
    <xf numFmtId="0" fontId="5" fillId="52" borderId="303" applyNumberFormat="0" applyProtection="0">
      <alignment vertical="center"/>
    </xf>
    <xf numFmtId="4" fontId="207" fillId="86" borderId="303" applyNumberFormat="0" applyProtection="0">
      <alignment vertical="center"/>
    </xf>
    <xf numFmtId="0" fontId="201" fillId="80" borderId="303" applyNumberFormat="0" applyAlignment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287" fontId="52" fillId="0" borderId="308" applyAlignment="0"/>
    <xf numFmtId="252" fontId="372" fillId="0" borderId="308" applyFill="0"/>
    <xf numFmtId="252" fontId="52" fillId="0" borderId="308" applyFill="0"/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15" fontId="286" fillId="111" borderId="297">
      <alignment horizont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304" fillId="113" borderId="297" applyProtection="0">
      <alignment horizontal="center"/>
    </xf>
    <xf numFmtId="0" fontId="309" fillId="33" borderId="300"/>
    <xf numFmtId="284" fontId="309" fillId="33" borderId="300"/>
    <xf numFmtId="0" fontId="309" fillId="33" borderId="300"/>
    <xf numFmtId="284" fontId="309" fillId="33" borderId="300"/>
    <xf numFmtId="287" fontId="313" fillId="115" borderId="297" applyProtection="0">
      <alignment horizontal="center"/>
    </xf>
    <xf numFmtId="0" fontId="314" fillId="33" borderId="300"/>
    <xf numFmtId="284" fontId="314" fillId="33" borderId="300"/>
    <xf numFmtId="0" fontId="314" fillId="116" borderId="300"/>
    <xf numFmtId="284" fontId="314" fillId="116" borderId="300"/>
    <xf numFmtId="0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31" fillId="0" borderId="297" applyNumberFormat="0" applyAlignment="0" applyProtection="0"/>
    <xf numFmtId="284" fontId="331" fillId="0" borderId="297" applyNumberFormat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3" fillId="114" borderId="297" applyNumberFormat="0" applyAlignment="0" applyProtection="0"/>
    <xf numFmtId="284" fontId="333" fillId="114" borderId="29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87" fontId="333" fillId="124" borderId="304" applyProtection="0">
      <alignment horizontal="center"/>
    </xf>
    <xf numFmtId="0" fontId="357" fillId="125" borderId="305" applyNumberFormat="0" applyProtection="0">
      <alignment vertical="center"/>
    </xf>
    <xf numFmtId="284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284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4" fontId="367" fillId="33" borderId="297" applyNumberFormat="0" applyProtection="0">
      <alignment horizontal="right" vertical="center"/>
    </xf>
    <xf numFmtId="0" fontId="333" fillId="144" borderId="307" applyNumberFormat="0" applyProtection="0">
      <alignment horizontal="center"/>
    </xf>
    <xf numFmtId="284" fontId="333" fillId="144" borderId="307" applyNumberFormat="0" applyProtection="0">
      <alignment horizontal="center"/>
    </xf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7" fontId="52" fillId="0" borderId="308" applyAlignment="0"/>
    <xf numFmtId="287" fontId="372" fillId="0" borderId="308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52" fontId="372" fillId="0" borderId="301" applyFill="0"/>
    <xf numFmtId="252" fontId="372" fillId="0" borderId="308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52" fillId="0" borderId="301" applyFill="0"/>
    <xf numFmtId="252" fontId="52" fillId="0" borderId="308" applyFill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0" fontId="240" fillId="80" borderId="299" applyNumberFormat="0" applyAlignment="0" applyProtection="0"/>
    <xf numFmtId="284" fontId="240" fillId="80" borderId="299" applyNumberFormat="0" applyAlignment="0" applyProtection="0"/>
    <xf numFmtId="0" fontId="240" fillId="80" borderId="299" applyNumberFormat="0" applyAlignment="0" applyProtection="0"/>
    <xf numFmtId="0" fontId="240" fillId="80" borderId="299" applyNumberFormat="0" applyAlignment="0" applyProtection="0"/>
    <xf numFmtId="0" fontId="247" fillId="67" borderId="299" applyNumberFormat="0" applyAlignment="0" applyProtection="0"/>
    <xf numFmtId="284" fontId="247" fillId="67" borderId="299" applyNumberFormat="0" applyAlignment="0" applyProtection="0"/>
    <xf numFmtId="0" fontId="247" fillId="67" borderId="299" applyNumberFormat="0" applyAlignment="0" applyProtection="0"/>
    <xf numFmtId="0" fontId="247" fillId="67" borderId="299" applyNumberFormat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393" fillId="67" borderId="299" applyNumberFormat="0" applyAlignment="0" applyProtection="0">
      <alignment vertical="center"/>
    </xf>
    <xf numFmtId="0" fontId="399" fillId="80" borderId="303" applyNumberFormat="0" applyAlignment="0" applyProtection="0">
      <alignment vertical="center"/>
    </xf>
    <xf numFmtId="0" fontId="48" fillId="82" borderId="302" applyNumberFormat="0" applyFont="0" applyAlignment="0" applyProtection="0"/>
    <xf numFmtId="0" fontId="240" fillId="80" borderId="299" applyNumberFormat="0" applyAlignment="0" applyProtection="0"/>
    <xf numFmtId="0" fontId="77" fillId="0" borderId="296">
      <alignment horizontal="left" vertical="center"/>
    </xf>
    <xf numFmtId="284" fontId="314" fillId="116" borderId="300"/>
    <xf numFmtId="0" fontId="309" fillId="33" borderId="30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0" fontId="5" fillId="82" borderId="302" applyNumberFormat="0" applyFont="0" applyAlignment="0" applyProtection="0"/>
    <xf numFmtId="0" fontId="258" fillId="67" borderId="299" applyNumberFormat="0" applyAlignment="0" applyProtection="0">
      <alignment vertical="center"/>
    </xf>
    <xf numFmtId="0" fontId="268" fillId="80" borderId="299" applyNumberFormat="0" applyAlignment="0" applyProtection="0">
      <alignment vertical="center"/>
    </xf>
    <xf numFmtId="0" fontId="48" fillId="82" borderId="302" applyNumberFormat="0" applyFont="0" applyAlignment="0" applyProtection="0"/>
    <xf numFmtId="284" fontId="247" fillId="67" borderId="299" applyNumberFormat="0" applyAlignment="0" applyProtection="0"/>
    <xf numFmtId="0" fontId="77" fillId="0" borderId="296">
      <alignment horizontal="left" vertical="center"/>
    </xf>
    <xf numFmtId="0" fontId="77" fillId="0" borderId="296">
      <alignment horizontal="left" vertical="center"/>
    </xf>
    <xf numFmtId="287" fontId="313" fillId="115" borderId="297" applyProtection="0">
      <alignment horizontal="center"/>
    </xf>
    <xf numFmtId="0" fontId="399" fillId="80" borderId="303" applyNumberFormat="0" applyAlignment="0" applyProtection="0">
      <alignment vertical="center"/>
    </xf>
    <xf numFmtId="0" fontId="48" fillId="82" borderId="302" applyNumberFormat="0" applyFont="0" applyAlignment="0" applyProtection="0"/>
    <xf numFmtId="0" fontId="240" fillId="80" borderId="299" applyNumberFormat="0" applyAlignment="0" applyProtection="0"/>
    <xf numFmtId="0" fontId="77" fillId="0" borderId="296">
      <alignment horizontal="left" vertical="center"/>
    </xf>
    <xf numFmtId="0" fontId="314" fillId="116" borderId="300"/>
    <xf numFmtId="284" fontId="309" fillId="33" borderId="300"/>
    <xf numFmtId="0" fontId="48" fillId="82" borderId="302" applyNumberFormat="0" applyFont="0" applyAlignment="0" applyProtection="0"/>
    <xf numFmtId="0" fontId="247" fillId="67" borderId="299" applyNumberFormat="0" applyAlignment="0" applyProtection="0"/>
    <xf numFmtId="0" fontId="77" fillId="0" borderId="296">
      <alignment horizontal="left" vertical="center"/>
    </xf>
    <xf numFmtId="0" fontId="317" fillId="0" borderId="301">
      <alignment horizontal="left" vertical="center"/>
    </xf>
    <xf numFmtId="284" fontId="309" fillId="33" borderId="300"/>
    <xf numFmtId="0" fontId="143" fillId="82" borderId="320" applyNumberFormat="0" applyFont="0" applyAlignment="0" applyProtection="0"/>
    <xf numFmtId="0" fontId="357" fillId="125" borderId="323" applyNumberFormat="0" applyProtection="0">
      <alignment vertical="center"/>
    </xf>
    <xf numFmtId="166" fontId="41" fillId="0" borderId="0" applyFont="0" applyFill="0" applyBorder="0" applyAlignment="0" applyProtection="0"/>
    <xf numFmtId="0" fontId="226" fillId="0" borderId="310" applyNumberFormat="0" applyFill="0" applyAlignment="0" applyProtection="0"/>
    <xf numFmtId="0" fontId="172" fillId="0" borderId="52">
      <alignment vertical="center"/>
    </xf>
    <xf numFmtId="10" fontId="101" fillId="59" borderId="313" applyNumberFormat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67" fillId="33" borderId="315" applyNumberFormat="0" applyProtection="0">
      <alignment horizontal="right" vertical="center"/>
    </xf>
    <xf numFmtId="0" fontId="291" fillId="80" borderId="299" applyNumberFormat="0" applyAlignment="0" applyProtection="0"/>
    <xf numFmtId="0" fontId="46" fillId="82" borderId="320" applyNumberFormat="0" applyFont="0" applyAlignment="0" applyProtection="0"/>
    <xf numFmtId="0" fontId="290" fillId="112" borderId="299" applyNumberFormat="0" applyAlignment="0" applyProtection="0"/>
    <xf numFmtId="284" fontId="317" fillId="0" borderId="319">
      <alignment horizontal="left" vertical="center"/>
    </xf>
    <xf numFmtId="284" fontId="331" fillId="0" borderId="315" applyNumberFormat="0" applyAlignment="0" applyProtection="0"/>
    <xf numFmtId="0" fontId="332" fillId="53" borderId="317" applyNumberFormat="0" applyAlignment="0" applyProtection="0"/>
    <xf numFmtId="0" fontId="333" fillId="114" borderId="315" applyNumberForma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60" fillId="132" borderId="323" applyNumberFormat="0" applyProtection="0">
      <alignment horizontal="right" vertical="center"/>
    </xf>
    <xf numFmtId="0" fontId="52" fillId="12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284" fontId="367" fillId="33" borderId="315" applyNumberFormat="0" applyProtection="0">
      <alignment horizontal="right" vertical="center"/>
    </xf>
    <xf numFmtId="0" fontId="378" fillId="0" borderId="327" applyNumberFormat="0" applyFill="0" applyAlignment="0" applyProtection="0"/>
    <xf numFmtId="284" fontId="240" fillId="80" borderId="317" applyNumberFormat="0" applyAlignment="0" applyProtection="0"/>
    <xf numFmtId="0" fontId="46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360" fillId="132" borderId="323" applyNumberFormat="0" applyProtection="0">
      <alignment horizontal="right" vertical="center"/>
    </xf>
    <xf numFmtId="4" fontId="76" fillId="95" borderId="321" applyNumberFormat="0" applyProtection="0">
      <alignment horizontal="right" vertical="center"/>
    </xf>
    <xf numFmtId="175" fontId="107" fillId="0" borderId="0" applyFont="0" applyFill="0" applyBorder="0" applyAlignment="0" applyProtection="0"/>
    <xf numFmtId="0" fontId="268" fillId="80" borderId="317" applyNumberFormat="0" applyAlignment="0" applyProtection="0">
      <alignment vertical="center"/>
    </xf>
    <xf numFmtId="9" fontId="108" fillId="0" borderId="18" applyNumberFormat="0" applyBorder="0"/>
    <xf numFmtId="0" fontId="48" fillId="82" borderId="320" applyNumberFormat="0" applyFont="0" applyAlignment="0" applyProtection="0"/>
    <xf numFmtId="0" fontId="5" fillId="82" borderId="320" applyNumberFormat="0" applyFont="0" applyAlignment="0" applyProtection="0">
      <alignment vertical="center"/>
    </xf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71" fillId="0" borderId="328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332" fillId="67" borderId="299" applyNumberFormat="0" applyAlignment="0" applyProtection="0"/>
    <xf numFmtId="0" fontId="332" fillId="53" borderId="299" applyNumberFormat="0" applyAlignment="0" applyProtection="0"/>
    <xf numFmtId="5" fontId="275" fillId="0" borderId="316" applyAlignment="0" applyProtection="0"/>
    <xf numFmtId="5" fontId="120" fillId="0" borderId="298" applyAlignment="0" applyProtection="0"/>
    <xf numFmtId="0" fontId="332" fillId="67" borderId="317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5" fillId="82" borderId="320" applyNumberFormat="0" applyFont="0" applyAlignment="0" applyProtection="0"/>
    <xf numFmtId="255" fontId="24" fillId="0" borderId="298" applyFill="0" applyProtection="0"/>
    <xf numFmtId="258" fontId="24" fillId="0" borderId="298" applyFill="0" applyProtection="0"/>
    <xf numFmtId="0" fontId="291" fillId="80" borderId="299" applyNumberFormat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290" fillId="112" borderId="317" applyNumberFormat="0" applyAlignment="0" applyProtection="0"/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10" fontId="101" fillId="59" borderId="313" applyNumberFormat="0" applyBorder="0" applyAlignment="0" applyProtection="0"/>
    <xf numFmtId="10" fontId="316" fillId="59" borderId="313" applyNumberFormat="0" applyBorder="0" applyAlignment="0" applyProtection="0"/>
    <xf numFmtId="10" fontId="101" fillId="59" borderId="313" applyNumberFormat="0" applyBorder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166" fontId="96" fillId="0" borderId="0" applyFont="0" applyFill="0" applyBorder="0" applyAlignment="0" applyProtection="0"/>
    <xf numFmtId="284" fontId="357" fillId="125" borderId="323" applyNumberFormat="0" applyProtection="0">
      <alignment vertical="center"/>
    </xf>
    <xf numFmtId="284" fontId="358" fillId="125" borderId="321" applyNumberFormat="0" applyProtection="0">
      <alignment horizontal="left" vertical="center" indent="1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360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0" fontId="288" fillId="0" borderId="315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252" fontId="52" fillId="0" borderId="326" applyFill="0"/>
    <xf numFmtId="0" fontId="239" fillId="80" borderId="321" applyNumberFormat="0" applyAlignment="0" applyProtection="0"/>
    <xf numFmtId="284" fontId="247" fillId="67" borderId="317" applyNumberFormat="0" applyAlignment="0" applyProtection="0"/>
    <xf numFmtId="0" fontId="249" fillId="0" borderId="328" applyNumberFormat="0" applyFill="0" applyAlignment="0" applyProtection="0"/>
    <xf numFmtId="284" fontId="249" fillId="0" borderId="328" applyNumberFormat="0" applyFill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154" fillId="80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0" fontId="332" fillId="53" borderId="317" applyNumberFormat="0" applyAlignment="0" applyProtection="0"/>
    <xf numFmtId="4" fontId="207" fillId="86" borderId="303" applyNumberFormat="0" applyProtection="0">
      <alignment vertical="center"/>
    </xf>
    <xf numFmtId="0" fontId="5" fillId="52" borderId="303" applyNumberFormat="0" applyProtection="0">
      <alignment vertical="center"/>
    </xf>
    <xf numFmtId="4" fontId="207" fillId="87" borderId="303" applyNumberFormat="0" applyProtection="0">
      <alignment horizontal="left" vertical="center"/>
    </xf>
    <xf numFmtId="4" fontId="207" fillId="88" borderId="303" applyNumberFormat="0" applyProtection="0">
      <alignment horizontal="center" vertical="top"/>
    </xf>
    <xf numFmtId="0" fontId="74" fillId="89" borderId="303" applyNumberFormat="0" applyProtection="0">
      <alignment horizontal="left" vertical="top"/>
    </xf>
    <xf numFmtId="4" fontId="76" fillId="90" borderId="303" applyNumberFormat="0" applyProtection="0">
      <alignment horizontal="right" vertical="center"/>
    </xf>
    <xf numFmtId="4" fontId="76" fillId="91" borderId="303" applyNumberFormat="0" applyProtection="0">
      <alignment horizontal="right" vertical="center"/>
    </xf>
    <xf numFmtId="4" fontId="76" fillId="51" borderId="303" applyNumberFormat="0" applyProtection="0">
      <alignment horizontal="right" vertical="center"/>
    </xf>
    <xf numFmtId="4" fontId="76" fillId="92" borderId="303" applyNumberFormat="0" applyProtection="0">
      <alignment horizontal="right" vertical="center"/>
    </xf>
    <xf numFmtId="4" fontId="76" fillId="93" borderId="303" applyNumberFormat="0" applyProtection="0">
      <alignment horizontal="right" vertical="center"/>
    </xf>
    <xf numFmtId="4" fontId="76" fillId="94" borderId="303" applyNumberFormat="0" applyProtection="0">
      <alignment horizontal="right" vertical="center"/>
    </xf>
    <xf numFmtId="4" fontId="76" fillId="95" borderId="303" applyNumberFormat="0" applyProtection="0">
      <alignment horizontal="right" vertical="center"/>
    </xf>
    <xf numFmtId="4" fontId="76" fillId="96" borderId="303" applyNumberFormat="0" applyProtection="0">
      <alignment horizontal="right" vertical="center"/>
    </xf>
    <xf numFmtId="4" fontId="76" fillId="97" borderId="303" applyNumberFormat="0" applyProtection="0">
      <alignment horizontal="right" vertical="center"/>
    </xf>
    <xf numFmtId="0" fontId="5" fillId="99" borderId="303" applyNumberFormat="0" applyProtection="0">
      <alignment horizontal="left" vertical="center" indent="1"/>
    </xf>
    <xf numFmtId="4" fontId="76" fillId="100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99" borderId="303" applyNumberFormat="0" applyProtection="0">
      <alignment horizontal="left" vertical="center" indent="1"/>
    </xf>
    <xf numFmtId="0" fontId="76" fillId="99" borderId="303" applyNumberFormat="0" applyProtection="0">
      <alignment vertical="center"/>
    </xf>
    <xf numFmtId="0" fontId="5" fillId="99" borderId="303" applyNumberFormat="0" applyProtection="0">
      <alignment vertical="center"/>
    </xf>
    <xf numFmtId="0" fontId="76" fillId="99" borderId="303" applyNumberFormat="0" applyProtection="0">
      <alignment horizontal="left" vertical="center" indent="1"/>
    </xf>
    <xf numFmtId="0" fontId="76" fillId="99" borderId="303" applyNumberFormat="0" applyProtection="0">
      <alignment horizontal="left" vertical="center" indent="1"/>
    </xf>
    <xf numFmtId="3" fontId="76" fillId="56" borderId="303" applyProtection="0">
      <alignment horizontal="right" vertical="center"/>
    </xf>
    <xf numFmtId="0" fontId="5" fillId="0" borderId="303" applyNumberFormat="0" applyProtection="0">
      <alignment horizontal="right" vertical="center"/>
    </xf>
    <xf numFmtId="0" fontId="5" fillId="99" borderId="303" applyNumberFormat="0" applyProtection="0">
      <alignment horizontal="left" vertical="center" indent="1"/>
    </xf>
    <xf numFmtId="0" fontId="74" fillId="103" borderId="303" applyNumberFormat="0" applyProtection="0">
      <alignment horizontal="center" vertical="top"/>
    </xf>
    <xf numFmtId="4" fontId="210" fillId="104" borderId="303" applyNumberFormat="0" applyProtection="0">
      <alignment horizontal="right" vertical="center"/>
    </xf>
    <xf numFmtId="0" fontId="205" fillId="1" borderId="296" applyNumberFormat="0" applyFont="0" applyAlignment="0">
      <alignment horizontal="center"/>
    </xf>
    <xf numFmtId="0" fontId="332" fillId="53" borderId="317" applyNumberFormat="0" applyAlignment="0" applyProtection="0"/>
    <xf numFmtId="0" fontId="5" fillId="82" borderId="320" applyNumberFormat="0" applyFont="0" applyAlignment="0" applyProtection="0"/>
    <xf numFmtId="0" fontId="360" fillId="120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0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7" fontId="52" fillId="0" borderId="326" applyAlignment="0"/>
    <xf numFmtId="252" fontId="372" fillId="0" borderId="326" applyFill="0"/>
    <xf numFmtId="252" fontId="52" fillId="0" borderId="319" applyFill="0"/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0" fontId="5" fillId="99" borderId="321" applyNumberFormat="0" applyProtection="0">
      <alignment horizontal="left" vertical="center" indent="1"/>
    </xf>
    <xf numFmtId="0" fontId="259" fillId="80" borderId="321" applyNumberForma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46" fillId="80" borderId="321" applyNumberFormat="0" applyAlignment="0" applyProtection="0"/>
    <xf numFmtId="0" fontId="239" fillId="80" borderId="321" applyNumberFormat="0" applyAlignment="0" applyProtection="0"/>
    <xf numFmtId="0" fontId="91" fillId="0" borderId="313">
      <alignment horizontal="center"/>
    </xf>
    <xf numFmtId="284" fontId="360" fillId="133" borderId="323" applyNumberFormat="0" applyProtection="0">
      <alignment horizontal="right" vertical="center"/>
    </xf>
    <xf numFmtId="0" fontId="76" fillId="99" borderId="321" applyNumberFormat="0" applyProtection="0">
      <alignment vertical="center"/>
    </xf>
    <xf numFmtId="0" fontId="259" fillId="80" borderId="303" applyNumberFormat="0" applyAlignment="0" applyProtection="0">
      <alignment vertical="center"/>
    </xf>
    <xf numFmtId="166" fontId="41" fillId="0" borderId="0" applyFont="0" applyFill="0" applyBorder="0" applyAlignment="0" applyProtection="0"/>
    <xf numFmtId="0" fontId="271" fillId="0" borderId="310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1" borderId="321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0" fontId="239" fillId="80" borderId="321" applyNumberFormat="0" applyAlignment="0" applyProtection="0"/>
    <xf numFmtId="284" fontId="239" fillId="80" borderId="321" applyNumberFormat="0" applyAlignment="0" applyProtection="0"/>
    <xf numFmtId="252" fontId="52" fillId="0" borderId="319" applyFill="0"/>
    <xf numFmtId="9" fontId="108" fillId="0" borderId="18" applyNumberFormat="0" applyBorder="0"/>
    <xf numFmtId="0" fontId="240" fillId="80" borderId="317" applyNumberFormat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01" fillId="59" borderId="313" applyNumberFormat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60" fillId="120" borderId="323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2" fillId="67" borderId="299" applyNumberFormat="0" applyAlignment="0" applyProtection="0"/>
    <xf numFmtId="284" fontId="317" fillId="0" borderId="301">
      <alignment horizontal="left" vertical="center"/>
    </xf>
    <xf numFmtId="0" fontId="317" fillId="0" borderId="301">
      <alignment horizontal="left" vertic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43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252" fontId="372" fillId="0" borderId="326" applyFill="0"/>
    <xf numFmtId="252" fontId="52" fillId="0" borderId="326" applyFill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287" fontId="304" fillId="113" borderId="315" applyProtection="0">
      <alignment horizontal="center"/>
    </xf>
    <xf numFmtId="0" fontId="309" fillId="33" borderId="318"/>
    <xf numFmtId="0" fontId="314" fillId="33" borderId="318"/>
    <xf numFmtId="284" fontId="314" fillId="33" borderId="318"/>
    <xf numFmtId="287" fontId="313" fillId="115" borderId="315" applyProtection="0">
      <alignment horizontal="center"/>
    </xf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2" fillId="53" borderId="317" applyNumberFormat="0" applyAlignment="0" applyProtection="0"/>
    <xf numFmtId="0" fontId="332" fillId="67" borderId="317" applyNumberFormat="0" applyAlignment="0" applyProtection="0"/>
    <xf numFmtId="0" fontId="299" fillId="82" borderId="320" applyNumberFormat="0" applyFon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284" fontId="363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28" fillId="138" borderId="324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7" fontId="372" fillId="0" borderId="326" applyFill="0" applyAlignment="0" applyProtection="0"/>
    <xf numFmtId="3" fontId="370" fillId="83" borderId="313">
      <alignment horizontal="left" vertical="top" wrapText="1"/>
      <protection locked="0"/>
    </xf>
    <xf numFmtId="3" fontId="370" fillId="83" borderId="313">
      <alignment horizontal="left" vertical="top" wrapText="1"/>
      <protection locked="0"/>
    </xf>
    <xf numFmtId="287" fontId="52" fillId="0" borderId="326" applyAlignment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17" fillId="0" borderId="59" applyNumberFormat="0" applyAlignment="0" applyProtection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284" fontId="317" fillId="0" borderId="59" applyNumberFormat="0" applyAlignment="0" applyProtection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317" fillId="0" borderId="301">
      <alignment horizontal="left" vertical="center"/>
    </xf>
    <xf numFmtId="0" fontId="240" fillId="80" borderId="317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284" fontId="317" fillId="0" borderId="301">
      <alignment horizontal="left" vertical="center"/>
    </xf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93" fillId="67" borderId="317" applyNumberFormat="0" applyAlignment="0" applyProtection="0">
      <alignment vertical="center"/>
    </xf>
    <xf numFmtId="0" fontId="154" fillId="80" borderId="317" applyNumberFormat="0" applyAlignment="0" applyProtection="0"/>
    <xf numFmtId="0" fontId="154" fillId="80" borderId="317" applyNumberFormat="0" applyAlignment="0" applyProtection="0"/>
    <xf numFmtId="0" fontId="258" fillId="67" borderId="317" applyNumberFormat="0" applyAlignment="0" applyProtection="0">
      <alignment vertical="center"/>
    </xf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61" fillId="0" borderId="65" applyNumberFormat="0" applyFill="0" applyAlignment="0" applyProtection="0"/>
    <xf numFmtId="284" fontId="61" fillId="0" borderId="65" applyNumberFormat="0" applyFill="0" applyAlignment="0" applyProtection="0"/>
    <xf numFmtId="0" fontId="317" fillId="0" borderId="319">
      <alignment horizontal="left" vertical="center"/>
    </xf>
    <xf numFmtId="0" fontId="360" fillId="127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0" fontId="332" fillId="67" borderId="317" applyNumberFormat="0" applyAlignment="0" applyProtection="0"/>
    <xf numFmtId="0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0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0" fontId="360" fillId="120" borderId="323" applyNumberFormat="0" applyProtection="0">
      <alignment horizontal="right" vertical="center"/>
    </xf>
    <xf numFmtId="0" fontId="190" fillId="67" borderId="317" applyNumberFormat="0" applyAlignment="0" applyProtection="0"/>
    <xf numFmtId="0" fontId="5" fillId="0" borderId="321" applyNumberFormat="0" applyProtection="0">
      <alignment horizontal="left" vertical="center" indent="1"/>
    </xf>
    <xf numFmtId="0" fontId="360" fillId="130" borderId="323" applyNumberFormat="0" applyProtection="0">
      <alignment horizontal="right" vertical="center"/>
    </xf>
    <xf numFmtId="0" fontId="358" fillId="125" borderId="321" applyNumberFormat="0" applyProtection="0">
      <alignment horizontal="left" vertical="center" indent="1"/>
    </xf>
    <xf numFmtId="0" fontId="346" fillId="112" borderId="321" applyNumberFormat="0" applyAlignment="0" applyProtection="0"/>
    <xf numFmtId="0" fontId="172" fillId="0" borderId="52">
      <alignment vertical="center"/>
    </xf>
    <xf numFmtId="0" fontId="360" fillId="110" borderId="323" applyNumberFormat="0" applyProtection="0">
      <alignment vertical="center"/>
    </xf>
    <xf numFmtId="0" fontId="172" fillId="0" borderId="52">
      <alignment vertical="center"/>
    </xf>
    <xf numFmtId="0" fontId="172" fillId="0" borderId="52">
      <alignment vertical="center"/>
    </xf>
    <xf numFmtId="0" fontId="172" fillId="0" borderId="52">
      <alignment vertical="center"/>
    </xf>
    <xf numFmtId="0" fontId="172" fillId="0" borderId="52">
      <alignment vertical="center"/>
    </xf>
    <xf numFmtId="0" fontId="360" fillId="131" borderId="323" applyNumberFormat="0" applyProtection="0">
      <alignment horizontal="right" vertical="center"/>
    </xf>
    <xf numFmtId="0" fontId="271" fillId="0" borderId="310" applyNumberFormat="0" applyFill="0" applyAlignment="0" applyProtection="0">
      <alignment vertical="center"/>
    </xf>
    <xf numFmtId="166" fontId="41" fillId="0" borderId="0" applyFont="0" applyFill="0" applyBorder="0" applyAlignment="0" applyProtection="0"/>
    <xf numFmtId="0" fontId="259" fillId="80" borderId="303" applyNumberFormat="0" applyAlignment="0" applyProtection="0">
      <alignment vertical="center"/>
    </xf>
    <xf numFmtId="0" fontId="13" fillId="58" borderId="329" applyNumberFormat="0" applyFont="0" applyBorder="0" applyAlignment="0">
      <alignment vertical="center"/>
    </xf>
    <xf numFmtId="0" fontId="226" fillId="0" borderId="310" applyNumberFormat="0" applyFill="0" applyAlignment="0" applyProtection="0"/>
    <xf numFmtId="0" fontId="226" fillId="0" borderId="310" applyNumberFormat="0" applyFill="0" applyAlignment="0" applyProtection="0"/>
    <xf numFmtId="4" fontId="210" fillId="104" borderId="303" applyNumberFormat="0" applyProtection="0">
      <alignment horizontal="right" vertical="center"/>
    </xf>
    <xf numFmtId="0" fontId="74" fillId="103" borderId="303" applyNumberFormat="0" applyProtection="0">
      <alignment horizontal="center" vertical="top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right" vertical="center"/>
    </xf>
    <xf numFmtId="3" fontId="76" fillId="56" borderId="303" applyProtection="0">
      <alignment horizontal="right" vertical="center"/>
    </xf>
    <xf numFmtId="0" fontId="76" fillId="99" borderId="303" applyNumberFormat="0" applyProtection="0">
      <alignment horizontal="left" vertical="center" indent="1"/>
    </xf>
    <xf numFmtId="0" fontId="76" fillId="99" borderId="303" applyNumberFormat="0" applyProtection="0">
      <alignment horizontal="left" vertical="center" indent="1"/>
    </xf>
    <xf numFmtId="0" fontId="5" fillId="99" borderId="303" applyNumberFormat="0" applyProtection="0">
      <alignment vertical="center"/>
    </xf>
    <xf numFmtId="0" fontId="76" fillId="99" borderId="303" applyNumberFormat="0" applyProtection="0">
      <alignment vertical="center"/>
    </xf>
    <xf numFmtId="0" fontId="5" fillId="99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5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2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0" fontId="5" fillId="101" borderId="303" applyNumberFormat="0" applyProtection="0">
      <alignment horizontal="left" vertical="center" indent="1"/>
    </xf>
    <xf numFmtId="0" fontId="5" fillId="0" borderId="303" applyNumberFormat="0" applyProtection="0">
      <alignment horizontal="left" vertical="center" indent="1"/>
    </xf>
    <xf numFmtId="4" fontId="76" fillId="100" borderId="303" applyNumberFormat="0" applyProtection="0">
      <alignment horizontal="left" vertical="center" indent="1"/>
    </xf>
    <xf numFmtId="0" fontId="5" fillId="99" borderId="303" applyNumberFormat="0" applyProtection="0">
      <alignment horizontal="left" vertical="center" indent="1"/>
    </xf>
    <xf numFmtId="4" fontId="76" fillId="97" borderId="303" applyNumberFormat="0" applyProtection="0">
      <alignment horizontal="right" vertical="center"/>
    </xf>
    <xf numFmtId="4" fontId="76" fillId="96" borderId="303" applyNumberFormat="0" applyProtection="0">
      <alignment horizontal="right" vertical="center"/>
    </xf>
    <xf numFmtId="4" fontId="76" fillId="94" borderId="303" applyNumberFormat="0" applyProtection="0">
      <alignment horizontal="right" vertical="center"/>
    </xf>
    <xf numFmtId="4" fontId="76" fillId="93" borderId="303" applyNumberFormat="0" applyProtection="0">
      <alignment horizontal="right" vertical="center"/>
    </xf>
    <xf numFmtId="4" fontId="76" fillId="92" borderId="303" applyNumberFormat="0" applyProtection="0">
      <alignment horizontal="right" vertical="center"/>
    </xf>
    <xf numFmtId="4" fontId="76" fillId="51" borderId="303" applyNumberFormat="0" applyProtection="0">
      <alignment horizontal="right" vertical="center"/>
    </xf>
    <xf numFmtId="4" fontId="76" fillId="91" borderId="303" applyNumberFormat="0" applyProtection="0">
      <alignment horizontal="right" vertical="center"/>
    </xf>
    <xf numFmtId="4" fontId="76" fillId="90" borderId="303" applyNumberFormat="0" applyProtection="0">
      <alignment horizontal="right" vertical="center"/>
    </xf>
    <xf numFmtId="0" fontId="74" fillId="89" borderId="303" applyNumberFormat="0" applyProtection="0">
      <alignment horizontal="left" vertical="top"/>
    </xf>
    <xf numFmtId="4" fontId="207" fillId="88" borderId="303" applyNumberFormat="0" applyProtection="0">
      <alignment horizontal="center" vertical="top"/>
    </xf>
    <xf numFmtId="4" fontId="207" fillId="87" borderId="303" applyNumberFormat="0" applyProtection="0">
      <alignment horizontal="left" vertical="center"/>
    </xf>
    <xf numFmtId="0" fontId="5" fillId="52" borderId="303" applyNumberFormat="0" applyProtection="0">
      <alignment vertical="center"/>
    </xf>
    <xf numFmtId="4" fontId="207" fillId="86" borderId="303" applyNumberFormat="0" applyProtection="0">
      <alignment vertical="center"/>
    </xf>
    <xf numFmtId="258" fontId="24" fillId="0" borderId="316" applyFill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0" fontId="201" fillId="80" borderId="303" applyNumberFormat="0" applyAlignment="0" applyProtection="0"/>
    <xf numFmtId="0" fontId="193" fillId="0" borderId="295">
      <alignment horizontal="center"/>
    </xf>
    <xf numFmtId="0" fontId="291" fillId="80" borderId="31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15" fontId="286" fillId="111" borderId="315">
      <alignment horizontal="center"/>
    </xf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309" fillId="33" borderId="318"/>
    <xf numFmtId="284" fontId="309" fillId="33" borderId="318"/>
    <xf numFmtId="284" fontId="309" fillId="33" borderId="318"/>
    <xf numFmtId="0" fontId="314" fillId="116" borderId="318"/>
    <xf numFmtId="284" fontId="314" fillId="116" borderId="318"/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0" fontId="399" fillId="80" borderId="321" applyNumberFormat="0" applyAlignment="0" applyProtection="0">
      <alignment vertical="center"/>
    </xf>
    <xf numFmtId="0" fontId="134" fillId="82" borderId="320" applyNumberFormat="0" applyFont="0" applyAlignment="0" applyProtection="0">
      <alignment vertical="center"/>
    </xf>
    <xf numFmtId="0" fontId="5" fillId="82" borderId="320" applyNumberFormat="0" applyFont="0" applyAlignment="0" applyProtection="0"/>
    <xf numFmtId="0" fontId="356" fillId="125" borderId="70" applyNumberFormat="0" applyProtection="0">
      <alignment vertical="center"/>
    </xf>
    <xf numFmtId="284" fontId="356" fillId="125" borderId="70" applyNumberFormat="0" applyProtection="0">
      <alignment vertical="center"/>
    </xf>
    <xf numFmtId="0" fontId="357" fillId="125" borderId="305" applyNumberFormat="0" applyProtection="0">
      <alignment vertical="center"/>
    </xf>
    <xf numFmtId="0" fontId="356" fillId="125" borderId="70" applyNumberFormat="0" applyProtection="0">
      <alignment horizontal="left" vertical="center" indent="1"/>
    </xf>
    <xf numFmtId="284" fontId="356" fillId="125" borderId="70" applyNumberFormat="0" applyProtection="0">
      <alignment horizontal="left" vertical="center" indent="1"/>
    </xf>
    <xf numFmtId="0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0" fontId="359" fillId="135" borderId="73" applyNumberFormat="0" applyProtection="0">
      <alignment horizontal="left" vertical="center" indent="1"/>
    </xf>
    <xf numFmtId="284" fontId="359" fillId="135" borderId="73" applyNumberFormat="0" applyProtection="0">
      <alignment horizontal="left" vertical="center" indent="1"/>
    </xf>
    <xf numFmtId="0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287" fontId="52" fillId="0" borderId="308" applyAlignment="0"/>
    <xf numFmtId="252" fontId="372" fillId="0" borderId="308" applyFill="0"/>
    <xf numFmtId="252" fontId="52" fillId="0" borderId="301" applyFill="0"/>
    <xf numFmtId="252" fontId="52" fillId="0" borderId="308" applyFill="0"/>
    <xf numFmtId="0" fontId="61" fillId="0" borderId="79" applyNumberFormat="0" applyFill="0" applyAlignment="0" applyProtection="0"/>
    <xf numFmtId="284" fontId="61" fillId="0" borderId="79" applyNumberFormat="0" applyFill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247" fillId="67" borderId="317" applyNumberFormat="0" applyAlignment="0" applyProtection="0"/>
    <xf numFmtId="0" fontId="5" fillId="82" borderId="320" applyNumberFormat="0" applyFont="0" applyAlignment="0" applyProtection="0"/>
    <xf numFmtId="0" fontId="52" fillId="126" borderId="321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288" fillId="0" borderId="315" applyNumberFormat="0" applyFill="0" applyAlignment="0" applyProtection="0"/>
    <xf numFmtId="0" fontId="190" fillId="67" borderId="317" applyNumberFormat="0" applyAlignment="0" applyProtection="0"/>
    <xf numFmtId="0" fontId="46" fillId="82" borderId="302" applyNumberFormat="0" applyFont="0" applyAlignment="0" applyProtection="0"/>
    <xf numFmtId="284" fontId="317" fillId="0" borderId="319">
      <alignment horizontal="left" vertical="center"/>
    </xf>
    <xf numFmtId="0" fontId="332" fillId="67" borderId="317" applyNumberFormat="0" applyAlignment="0" applyProtection="0"/>
    <xf numFmtId="0" fontId="357" fillId="125" borderId="323" applyNumberFormat="0" applyProtection="0">
      <alignment vertical="center"/>
    </xf>
    <xf numFmtId="0" fontId="360" fillId="128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76" fillId="95" borderId="303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0" fontId="91" fillId="0" borderId="279">
      <alignment horizontal="center"/>
    </xf>
    <xf numFmtId="15" fontId="286" fillId="111" borderId="297">
      <alignment horizont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304" fillId="113" borderId="297" applyProtection="0">
      <alignment horizontal="center"/>
    </xf>
    <xf numFmtId="0" fontId="309" fillId="33" borderId="300"/>
    <xf numFmtId="284" fontId="309" fillId="33" borderId="300"/>
    <xf numFmtId="0" fontId="309" fillId="33" borderId="300"/>
    <xf numFmtId="284" fontId="309" fillId="33" borderId="300"/>
    <xf numFmtId="287" fontId="313" fillId="115" borderId="297" applyProtection="0">
      <alignment horizontal="center"/>
    </xf>
    <xf numFmtId="0" fontId="314" fillId="33" borderId="300"/>
    <xf numFmtId="284" fontId="314" fillId="33" borderId="300"/>
    <xf numFmtId="0" fontId="314" fillId="116" borderId="300"/>
    <xf numFmtId="284" fontId="314" fillId="116" borderId="300"/>
    <xf numFmtId="0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31" fillId="0" borderId="297" applyNumberFormat="0" applyAlignment="0" applyProtection="0"/>
    <xf numFmtId="284" fontId="331" fillId="0" borderId="297" applyNumberFormat="0" applyAlignment="0" applyProtection="0"/>
    <xf numFmtId="10" fontId="101" fillId="59" borderId="279" applyNumberFormat="0" applyBorder="0" applyAlignment="0" applyProtection="0"/>
    <xf numFmtId="10" fontId="101" fillId="59" borderId="279" applyNumberFormat="0" applyBorder="0" applyAlignment="0" applyProtection="0"/>
    <xf numFmtId="10" fontId="101" fillId="59" borderId="279" applyNumberFormat="0" applyBorder="0" applyAlignment="0" applyProtection="0"/>
    <xf numFmtId="10" fontId="316" fillId="59" borderId="279" applyNumberFormat="0" applyBorder="0" applyAlignment="0" applyProtection="0"/>
    <xf numFmtId="10" fontId="101" fillId="59" borderId="279" applyNumberFormat="0" applyBorder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3" fillId="114" borderId="297" applyNumberFormat="0" applyAlignment="0" applyProtection="0"/>
    <xf numFmtId="284" fontId="333" fillId="114" borderId="29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87" fontId="333" fillId="124" borderId="304" applyProtection="0">
      <alignment horizontal="center"/>
    </xf>
    <xf numFmtId="0" fontId="357" fillId="125" borderId="305" applyNumberFormat="0" applyProtection="0">
      <alignment vertical="center"/>
    </xf>
    <xf numFmtId="284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284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4" fontId="367" fillId="33" borderId="297" applyNumberFormat="0" applyProtection="0">
      <alignment horizontal="right" vertical="center"/>
    </xf>
    <xf numFmtId="0" fontId="333" fillId="144" borderId="307" applyNumberFormat="0" applyProtection="0">
      <alignment horizontal="center"/>
    </xf>
    <xf numFmtId="284" fontId="333" fillId="144" borderId="307" applyNumberFormat="0" applyProtection="0">
      <alignment horizontal="center"/>
    </xf>
    <xf numFmtId="3" fontId="370" fillId="83" borderId="279">
      <alignment horizontal="left" vertical="top" wrapText="1"/>
      <protection locked="0"/>
    </xf>
    <xf numFmtId="3" fontId="370" fillId="83" borderId="279">
      <alignment horizontal="left" vertical="top" wrapText="1"/>
      <protection locked="0"/>
    </xf>
    <xf numFmtId="287" fontId="52" fillId="0" borderId="308" applyAlignment="0"/>
    <xf numFmtId="287" fontId="372" fillId="0" borderId="308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52" fontId="372" fillId="0" borderId="301" applyFill="0"/>
    <xf numFmtId="252" fontId="372" fillId="0" borderId="308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52" fillId="0" borderId="301" applyFill="0"/>
    <xf numFmtId="252" fontId="52" fillId="0" borderId="308" applyFill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0" fontId="240" fillId="80" borderId="299" applyNumberFormat="0" applyAlignment="0" applyProtection="0"/>
    <xf numFmtId="284" fontId="240" fillId="80" borderId="299" applyNumberFormat="0" applyAlignment="0" applyProtection="0"/>
    <xf numFmtId="0" fontId="240" fillId="80" borderId="299" applyNumberFormat="0" applyAlignment="0" applyProtection="0"/>
    <xf numFmtId="0" fontId="240" fillId="80" borderId="299" applyNumberFormat="0" applyAlignment="0" applyProtection="0"/>
    <xf numFmtId="0" fontId="247" fillId="67" borderId="299" applyNumberFormat="0" applyAlignment="0" applyProtection="0"/>
    <xf numFmtId="284" fontId="247" fillId="67" borderId="299" applyNumberFormat="0" applyAlignment="0" applyProtection="0"/>
    <xf numFmtId="0" fontId="247" fillId="67" borderId="299" applyNumberFormat="0" applyAlignment="0" applyProtection="0"/>
    <xf numFmtId="0" fontId="247" fillId="67" borderId="299" applyNumberFormat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393" fillId="67" borderId="299" applyNumberFormat="0" applyAlignment="0" applyProtection="0">
      <alignment vertical="center"/>
    </xf>
    <xf numFmtId="0" fontId="399" fillId="80" borderId="303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302" applyNumberFormat="0" applyFont="0" applyAlignment="0" applyProtection="0"/>
    <xf numFmtId="0" fontId="258" fillId="67" borderId="299" applyNumberFormat="0" applyAlignment="0" applyProtection="0">
      <alignment vertical="center"/>
    </xf>
    <xf numFmtId="0" fontId="268" fillId="80" borderId="299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77" fillId="0" borderId="60" applyNumberFormat="0" applyAlignment="0" applyProtection="0">
      <alignment horizontal="left"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0" fontId="77" fillId="0" borderId="60" applyNumberFormat="0" applyAlignment="0" applyProtection="0">
      <alignment horizontal="left" vertical="center"/>
    </xf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43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17" fillId="0" borderId="301">
      <alignment horizontal="left" vertical="center"/>
    </xf>
    <xf numFmtId="284" fontId="317" fillId="0" borderId="301">
      <alignment horizontal="left" vertical="center"/>
    </xf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57" fillId="125" borderId="305" applyNumberFormat="0" applyProtection="0">
      <alignment vertical="center"/>
    </xf>
    <xf numFmtId="0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0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7" fontId="52" fillId="0" borderId="308" applyAlignment="0"/>
    <xf numFmtId="252" fontId="372" fillId="0" borderId="308" applyFill="0"/>
    <xf numFmtId="252" fontId="52" fillId="0" borderId="301" applyFill="0"/>
    <xf numFmtId="252" fontId="52" fillId="0" borderId="308" applyFill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46" fillId="82" borderId="302" applyNumberFormat="0" applyFon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15" fontId="286" fillId="111" borderId="297">
      <alignment horizont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304" fillId="113" borderId="297" applyProtection="0">
      <alignment horizontal="center"/>
    </xf>
    <xf numFmtId="0" fontId="309" fillId="33" borderId="300"/>
    <xf numFmtId="284" fontId="309" fillId="33" borderId="300"/>
    <xf numFmtId="0" fontId="309" fillId="33" borderId="300"/>
    <xf numFmtId="284" fontId="309" fillId="33" borderId="300"/>
    <xf numFmtId="287" fontId="313" fillId="115" borderId="297" applyProtection="0">
      <alignment horizontal="center"/>
    </xf>
    <xf numFmtId="0" fontId="314" fillId="33" borderId="300"/>
    <xf numFmtId="284" fontId="314" fillId="33" borderId="300"/>
    <xf numFmtId="0" fontId="314" fillId="116" borderId="300"/>
    <xf numFmtId="284" fontId="314" fillId="116" borderId="300"/>
    <xf numFmtId="0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31" fillId="0" borderId="297" applyNumberFormat="0" applyAlignment="0" applyProtection="0"/>
    <xf numFmtId="284" fontId="331" fillId="0" borderId="297" applyNumberFormat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3" fillId="114" borderId="297" applyNumberFormat="0" applyAlignment="0" applyProtection="0"/>
    <xf numFmtId="284" fontId="333" fillId="114" borderId="29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87" fontId="333" fillId="124" borderId="304" applyProtection="0">
      <alignment horizontal="center"/>
    </xf>
    <xf numFmtId="0" fontId="357" fillId="125" borderId="305" applyNumberFormat="0" applyProtection="0">
      <alignment vertical="center"/>
    </xf>
    <xf numFmtId="284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284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4" fontId="367" fillId="33" borderId="297" applyNumberFormat="0" applyProtection="0">
      <alignment horizontal="right" vertical="center"/>
    </xf>
    <xf numFmtId="0" fontId="333" fillId="144" borderId="307" applyNumberFormat="0" applyProtection="0">
      <alignment horizontal="center"/>
    </xf>
    <xf numFmtId="284" fontId="333" fillId="144" borderId="307" applyNumberFormat="0" applyProtection="0">
      <alignment horizontal="center"/>
    </xf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7" fontId="52" fillId="0" borderId="308" applyAlignment="0"/>
    <xf numFmtId="287" fontId="372" fillId="0" borderId="308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52" fontId="372" fillId="0" borderId="301" applyFill="0"/>
    <xf numFmtId="252" fontId="372" fillId="0" borderId="308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52" fillId="0" borderId="301" applyFill="0"/>
    <xf numFmtId="252" fontId="52" fillId="0" borderId="308" applyFill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0" fontId="240" fillId="80" borderId="299" applyNumberFormat="0" applyAlignment="0" applyProtection="0"/>
    <xf numFmtId="284" fontId="240" fillId="80" borderId="299" applyNumberFormat="0" applyAlignment="0" applyProtection="0"/>
    <xf numFmtId="0" fontId="240" fillId="80" borderId="299" applyNumberFormat="0" applyAlignment="0" applyProtection="0"/>
    <xf numFmtId="0" fontId="240" fillId="80" borderId="299" applyNumberFormat="0" applyAlignment="0" applyProtection="0"/>
    <xf numFmtId="0" fontId="247" fillId="67" borderId="299" applyNumberFormat="0" applyAlignment="0" applyProtection="0"/>
    <xf numFmtId="284" fontId="247" fillId="67" borderId="299" applyNumberFormat="0" applyAlignment="0" applyProtection="0"/>
    <xf numFmtId="0" fontId="247" fillId="67" borderId="299" applyNumberFormat="0" applyAlignment="0" applyProtection="0"/>
    <xf numFmtId="0" fontId="247" fillId="67" borderId="299" applyNumberFormat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393" fillId="67" borderId="299" applyNumberFormat="0" applyAlignment="0" applyProtection="0">
      <alignment vertical="center"/>
    </xf>
    <xf numFmtId="0" fontId="399" fillId="80" borderId="303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302" applyNumberFormat="0" applyFont="0" applyAlignment="0" applyProtection="0"/>
    <xf numFmtId="0" fontId="258" fillId="67" borderId="299" applyNumberFormat="0" applyAlignment="0" applyProtection="0">
      <alignment vertical="center"/>
    </xf>
    <xf numFmtId="0" fontId="268" fillId="80" borderId="299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0" fontId="205" fillId="1" borderId="314" applyNumberFormat="0" applyFont="0" applyAlignment="0">
      <alignment horizontal="center"/>
    </xf>
    <xf numFmtId="4" fontId="210" fillId="104" borderId="321" applyNumberFormat="0" applyProtection="0">
      <alignment horizontal="right" vertical="center"/>
    </xf>
    <xf numFmtId="0" fontId="74" fillId="103" borderId="321" applyNumberFormat="0" applyProtection="0">
      <alignment horizontal="center" vertical="top"/>
    </xf>
    <xf numFmtId="0" fontId="5" fillId="99" borderId="321" applyNumberFormat="0" applyProtection="0">
      <alignment horizontal="left" vertical="center" indent="1"/>
    </xf>
    <xf numFmtId="0" fontId="5" fillId="0" borderId="321" applyNumberFormat="0" applyProtection="0">
      <alignment horizontal="right" vertical="center"/>
    </xf>
    <xf numFmtId="3" fontId="76" fillId="56" borderId="321" applyProtection="0">
      <alignment horizontal="right" vertical="center"/>
    </xf>
    <xf numFmtId="0" fontId="76" fillId="99" borderId="321" applyNumberFormat="0" applyProtection="0">
      <alignment horizontal="left" vertical="center" indent="1"/>
    </xf>
    <xf numFmtId="0" fontId="76" fillId="99" borderId="321" applyNumberFormat="0" applyProtection="0">
      <alignment horizontal="left" vertical="center" indent="1"/>
    </xf>
    <xf numFmtId="0" fontId="5" fillId="99" borderId="321" applyNumberFormat="0" applyProtection="0">
      <alignment vertical="center"/>
    </xf>
    <xf numFmtId="4" fontId="76" fillId="91" borderId="321" applyNumberFormat="0" applyProtection="0">
      <alignment horizontal="right" vertical="center"/>
    </xf>
    <xf numFmtId="0" fontId="5" fillId="0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2" borderId="321" applyNumberFormat="0" applyProtection="0">
      <alignment horizontal="left" vertical="center" indent="1"/>
    </xf>
    <xf numFmtId="4" fontId="76" fillId="100" borderId="321" applyNumberFormat="0" applyProtection="0">
      <alignment horizontal="left" vertical="center" indent="1"/>
    </xf>
    <xf numFmtId="0" fontId="5" fillId="99" borderId="321" applyNumberFormat="0" applyProtection="0">
      <alignment horizontal="left" vertical="center" indent="1"/>
    </xf>
    <xf numFmtId="4" fontId="76" fillId="97" borderId="321" applyNumberFormat="0" applyProtection="0">
      <alignment horizontal="right" vertical="center"/>
    </xf>
    <xf numFmtId="4" fontId="76" fillId="94" borderId="321" applyNumberFormat="0" applyProtection="0">
      <alignment horizontal="right" vertical="center"/>
    </xf>
    <xf numFmtId="4" fontId="76" fillId="93" borderId="321" applyNumberFormat="0" applyProtection="0">
      <alignment horizontal="right" vertical="center"/>
    </xf>
    <xf numFmtId="4" fontId="76" fillId="92" borderId="321" applyNumberFormat="0" applyProtection="0">
      <alignment horizontal="right" vertical="center"/>
    </xf>
    <xf numFmtId="4" fontId="76" fillId="90" borderId="321" applyNumberFormat="0" applyProtection="0">
      <alignment horizontal="right" vertical="center"/>
    </xf>
    <xf numFmtId="0" fontId="74" fillId="89" borderId="321" applyNumberFormat="0" applyProtection="0">
      <alignment horizontal="left" vertical="top"/>
    </xf>
    <xf numFmtId="4" fontId="207" fillId="88" borderId="321" applyNumberFormat="0" applyProtection="0">
      <alignment horizontal="center" vertical="top"/>
    </xf>
    <xf numFmtId="4" fontId="207" fillId="87" borderId="321" applyNumberFormat="0" applyProtection="0">
      <alignment horizontal="left" vertical="center"/>
    </xf>
    <xf numFmtId="0" fontId="5" fillId="52" borderId="321" applyNumberFormat="0" applyProtection="0">
      <alignment vertical="center"/>
    </xf>
    <xf numFmtId="4" fontId="207" fillId="86" borderId="321" applyNumberFormat="0" applyProtection="0">
      <alignment vertical="center"/>
    </xf>
    <xf numFmtId="0" fontId="201" fillId="80" borderId="321" applyNumberFormat="0" applyAlignment="0" applyProtection="0"/>
    <xf numFmtId="0" fontId="201" fillId="80" borderId="321" applyNumberFormat="0" applyAlignment="0" applyProtection="0"/>
    <xf numFmtId="0" fontId="201" fillId="80" borderId="321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55" fontId="24" fillId="0" borderId="316" applyFill="0" applyProtection="0"/>
    <xf numFmtId="5" fontId="120" fillId="0" borderId="316" applyAlignment="0" applyProtection="0"/>
    <xf numFmtId="0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7" fontId="52" fillId="0" borderId="308" applyAlignment="0"/>
    <xf numFmtId="252" fontId="372" fillId="0" borderId="308" applyFill="0"/>
    <xf numFmtId="252" fontId="52" fillId="0" borderId="301" applyFill="0"/>
    <xf numFmtId="252" fontId="52" fillId="0" borderId="308" applyFill="0"/>
    <xf numFmtId="0" fontId="46" fillId="82" borderId="302" applyNumberFormat="0" applyFont="0" applyAlignment="0" applyProtection="0"/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0" fontId="91" fillId="0" borderId="295">
      <alignment horizontal="center"/>
    </xf>
    <xf numFmtId="15" fontId="286" fillId="111" borderId="297">
      <alignment horizontal="center"/>
    </xf>
    <xf numFmtId="5" fontId="275" fillId="0" borderId="298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0" fillId="112" borderId="299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304" fillId="113" borderId="297" applyProtection="0">
      <alignment horizontal="center"/>
    </xf>
    <xf numFmtId="0" fontId="309" fillId="33" borderId="300"/>
    <xf numFmtId="284" fontId="309" fillId="33" borderId="300"/>
    <xf numFmtId="0" fontId="309" fillId="33" borderId="300"/>
    <xf numFmtId="284" fontId="309" fillId="33" borderId="300"/>
    <xf numFmtId="287" fontId="313" fillId="115" borderId="297" applyProtection="0">
      <alignment horizontal="center"/>
    </xf>
    <xf numFmtId="0" fontId="314" fillId="33" borderId="300"/>
    <xf numFmtId="284" fontId="314" fillId="33" borderId="300"/>
    <xf numFmtId="0" fontId="314" fillId="116" borderId="300"/>
    <xf numFmtId="284" fontId="314" fillId="116" borderId="300"/>
    <xf numFmtId="0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284" fontId="317" fillId="0" borderId="301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77" fillId="0" borderId="296">
      <alignment horizontal="left" vertical="center"/>
    </xf>
    <xf numFmtId="0" fontId="331" fillId="0" borderId="297" applyNumberFormat="0" applyAlignment="0" applyProtection="0"/>
    <xf numFmtId="284" fontId="331" fillId="0" borderId="297" applyNumberFormat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101" fillId="59" borderId="295" applyNumberFormat="0" applyBorder="0" applyAlignment="0" applyProtection="0"/>
    <xf numFmtId="10" fontId="316" fillId="59" borderId="295" applyNumberFormat="0" applyBorder="0" applyAlignment="0" applyProtection="0"/>
    <xf numFmtId="10" fontId="101" fillId="59" borderId="295" applyNumberFormat="0" applyBorder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53" borderId="299" applyNumberFormat="0" applyAlignment="0" applyProtection="0"/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333" fillId="114" borderId="297" applyNumberFormat="0" applyAlignment="0" applyProtection="0"/>
    <xf numFmtId="284" fontId="333" fillId="114" borderId="297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299" fillId="82" borderId="302" applyNumberFormat="0" applyFon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112" borderId="303" applyNumberFormat="0" applyAlignment="0" applyProtection="0"/>
    <xf numFmtId="0" fontId="346" fillId="112" borderId="303" applyNumberFormat="0" applyAlignment="0" applyProtection="0"/>
    <xf numFmtId="0" fontId="346" fillId="80" borderId="303" applyNumberFormat="0" applyAlignment="0" applyProtection="0"/>
    <xf numFmtId="0" fontId="346" fillId="80" borderId="303" applyNumberFormat="0" applyAlignment="0" applyProtection="0"/>
    <xf numFmtId="287" fontId="333" fillId="124" borderId="304" applyProtection="0">
      <alignment horizontal="center"/>
    </xf>
    <xf numFmtId="0" fontId="357" fillId="125" borderId="305" applyNumberFormat="0" applyProtection="0">
      <alignment vertical="center"/>
    </xf>
    <xf numFmtId="284" fontId="357" fillId="125" borderId="305" applyNumberFormat="0" applyProtection="0">
      <alignment vertical="center"/>
    </xf>
    <xf numFmtId="0" fontId="358" fillId="125" borderId="303" applyNumberFormat="0" applyProtection="0">
      <alignment horizontal="left" vertical="center" indent="1"/>
    </xf>
    <xf numFmtId="284" fontId="358" fillId="125" borderId="303" applyNumberFormat="0" applyProtection="0">
      <alignment horizontal="left" vertical="center" indent="1"/>
    </xf>
    <xf numFmtId="0" fontId="360" fillId="127" borderId="305" applyNumberFormat="0" applyProtection="0">
      <alignment horizontal="right" vertical="center"/>
    </xf>
    <xf numFmtId="284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284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284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284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284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284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284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284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284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284" fontId="360" fillId="138" borderId="305" applyNumberFormat="0" applyProtection="0">
      <alignment horizontal="right" vertical="center"/>
    </xf>
    <xf numFmtId="0" fontId="52" fillId="139" borderId="303" applyNumberFormat="0" applyProtection="0">
      <alignment horizontal="left" vertical="center" indent="1"/>
    </xf>
    <xf numFmtId="284" fontId="52" fillId="139" borderId="303" applyNumberFormat="0" applyProtection="0">
      <alignment horizontal="left" vertical="center" indent="1"/>
    </xf>
    <xf numFmtId="0" fontId="52" fillId="140" borderId="303" applyNumberFormat="0" applyProtection="0">
      <alignment horizontal="left" vertical="center" indent="1"/>
    </xf>
    <xf numFmtId="284" fontId="52" fillId="140" borderId="303" applyNumberFormat="0" applyProtection="0">
      <alignment horizontal="left" vertical="center" indent="1"/>
    </xf>
    <xf numFmtId="0" fontId="52" fillId="121" borderId="303" applyNumberFormat="0" applyProtection="0">
      <alignment horizontal="left" vertical="center" indent="1"/>
    </xf>
    <xf numFmtId="284" fontId="52" fillId="121" borderId="303" applyNumberFormat="0" applyProtection="0">
      <alignment horizontal="left" vertical="center" indent="1"/>
    </xf>
    <xf numFmtId="0" fontId="52" fillId="126" borderId="303" applyNumberFormat="0" applyProtection="0">
      <alignment horizontal="left" vertical="center" indent="1"/>
    </xf>
    <xf numFmtId="284" fontId="52" fillId="126" borderId="303" applyNumberFormat="0" applyProtection="0">
      <alignment horizontal="left" vertical="center" indent="1"/>
    </xf>
    <xf numFmtId="0" fontId="360" fillId="110" borderId="305" applyNumberFormat="0" applyProtection="0">
      <alignment vertical="center"/>
    </xf>
    <xf numFmtId="284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284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284" fontId="328" fillId="138" borderId="306" applyNumberFormat="0" applyProtection="0">
      <alignment horizontal="left" vertical="center" indent="1"/>
    </xf>
    <xf numFmtId="0" fontId="326" fillId="141" borderId="303" applyNumberFormat="0" applyProtection="0">
      <alignment horizontal="left" vertical="center" indent="1"/>
    </xf>
    <xf numFmtId="284" fontId="326" fillId="141" borderId="303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284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4" fontId="367" fillId="33" borderId="297" applyNumberFormat="0" applyProtection="0">
      <alignment horizontal="right" vertical="center"/>
    </xf>
    <xf numFmtId="0" fontId="333" fillId="144" borderId="307" applyNumberFormat="0" applyProtection="0">
      <alignment horizontal="center"/>
    </xf>
    <xf numFmtId="284" fontId="333" fillId="144" borderId="307" applyNumberFormat="0" applyProtection="0">
      <alignment horizontal="center"/>
    </xf>
    <xf numFmtId="3" fontId="370" fillId="83" borderId="295">
      <alignment horizontal="left" vertical="top" wrapText="1"/>
      <protection locked="0"/>
    </xf>
    <xf numFmtId="3" fontId="370" fillId="83" borderId="295">
      <alignment horizontal="left" vertical="top" wrapText="1"/>
      <protection locked="0"/>
    </xf>
    <xf numFmtId="287" fontId="52" fillId="0" borderId="308" applyAlignment="0"/>
    <xf numFmtId="287" fontId="372" fillId="0" borderId="308" applyFill="0" applyAlignment="0" applyProtection="0"/>
    <xf numFmtId="0" fontId="288" fillId="0" borderId="297" applyNumberFormat="0" applyFill="0" applyAlignment="0" applyProtection="0"/>
    <xf numFmtId="284" fontId="288" fillId="0" borderId="297" applyNumberFormat="0" applyFill="0" applyAlignment="0" applyProtection="0"/>
    <xf numFmtId="0" fontId="288" fillId="0" borderId="297" applyNumberFormat="0" applyFill="0" applyAlignment="0" applyProtection="0"/>
    <xf numFmtId="0" fontId="288" fillId="0" borderId="297" applyNumberFormat="0" applyFill="0" applyAlignment="0" applyProtection="0"/>
    <xf numFmtId="252" fontId="372" fillId="0" borderId="301" applyFill="0"/>
    <xf numFmtId="252" fontId="372" fillId="0" borderId="308" applyFill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0" fontId="378" fillId="0" borderId="310" applyNumberFormat="0" applyFill="0" applyAlignment="0" applyProtection="0"/>
    <xf numFmtId="0" fontId="378" fillId="0" borderId="309" applyNumberFormat="0" applyFill="0" applyAlignment="0" applyProtection="0"/>
    <xf numFmtId="0" fontId="378" fillId="0" borderId="309" applyNumberFormat="0" applyFill="0" applyAlignment="0" applyProtection="0"/>
    <xf numFmtId="252" fontId="52" fillId="0" borderId="301" applyFill="0"/>
    <xf numFmtId="252" fontId="52" fillId="0" borderId="308" applyFill="0"/>
    <xf numFmtId="0" fontId="239" fillId="80" borderId="303" applyNumberFormat="0" applyAlignment="0" applyProtection="0"/>
    <xf numFmtId="284" fontId="239" fillId="80" borderId="303" applyNumberFormat="0" applyAlignment="0" applyProtection="0"/>
    <xf numFmtId="0" fontId="239" fillId="80" borderId="303" applyNumberFormat="0" applyAlignment="0" applyProtection="0"/>
    <xf numFmtId="0" fontId="239" fillId="80" borderId="303" applyNumberFormat="0" applyAlignment="0" applyProtection="0"/>
    <xf numFmtId="0" fontId="240" fillId="80" borderId="299" applyNumberFormat="0" applyAlignment="0" applyProtection="0"/>
    <xf numFmtId="284" fontId="240" fillId="80" borderId="299" applyNumberFormat="0" applyAlignment="0" applyProtection="0"/>
    <xf numFmtId="0" fontId="240" fillId="80" borderId="299" applyNumberFormat="0" applyAlignment="0" applyProtection="0"/>
    <xf numFmtId="0" fontId="240" fillId="80" borderId="299" applyNumberFormat="0" applyAlignment="0" applyProtection="0"/>
    <xf numFmtId="0" fontId="247" fillId="67" borderId="299" applyNumberFormat="0" applyAlignment="0" applyProtection="0"/>
    <xf numFmtId="284" fontId="247" fillId="67" borderId="299" applyNumberFormat="0" applyAlignment="0" applyProtection="0"/>
    <xf numFmtId="0" fontId="247" fillId="67" borderId="299" applyNumberFormat="0" applyAlignment="0" applyProtection="0"/>
    <xf numFmtId="0" fontId="247" fillId="67" borderId="299" applyNumberFormat="0" applyAlignment="0" applyProtection="0"/>
    <xf numFmtId="0" fontId="249" fillId="0" borderId="310" applyNumberFormat="0" applyFill="0" applyAlignment="0" applyProtection="0"/>
    <xf numFmtId="284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249" fillId="0" borderId="310" applyNumberFormat="0" applyFill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284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6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48" fillId="82" borderId="302" applyNumberFormat="0" applyFont="0" applyAlignment="0" applyProtection="0"/>
    <xf numFmtId="0" fontId="386" fillId="80" borderId="299" applyNumberFormat="0" applyAlignment="0" applyProtection="0">
      <alignment vertical="center"/>
    </xf>
    <xf numFmtId="0" fontId="5" fillId="82" borderId="302" applyNumberFormat="0" applyFont="0" applyAlignment="0" applyProtection="0">
      <alignment vertical="center"/>
    </xf>
    <xf numFmtId="0" fontId="392" fillId="0" borderId="310" applyNumberFormat="0" applyFill="0" applyAlignment="0" applyProtection="0">
      <alignment vertical="center"/>
    </xf>
    <xf numFmtId="0" fontId="393" fillId="67" borderId="299" applyNumberFormat="0" applyAlignment="0" applyProtection="0">
      <alignment vertical="center"/>
    </xf>
    <xf numFmtId="0" fontId="399" fillId="80" borderId="303" applyNumberFormat="0" applyAlignment="0" applyProtection="0">
      <alignment vertical="center"/>
    </xf>
    <xf numFmtId="4" fontId="76" fillId="51" borderId="321" applyNumberFormat="0" applyProtection="0">
      <alignment horizontal="right" vertical="center"/>
    </xf>
    <xf numFmtId="0" fontId="366" fillId="143" borderId="324" applyNumberFormat="0" applyProtection="0">
      <alignment horizontal="left" vertical="center" indent="1"/>
    </xf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54" fillId="80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90" fillId="67" borderId="299" applyNumberForma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43" fillId="82" borderId="302" applyNumberFormat="0" applyFont="0" applyAlignment="0" applyProtection="0"/>
    <xf numFmtId="0" fontId="134" fillId="82" borderId="302" applyNumberFormat="0" applyFont="0" applyAlignment="0" applyProtection="0">
      <alignment vertical="center"/>
    </xf>
    <xf numFmtId="0" fontId="5" fillId="82" borderId="302" applyNumberFormat="0" applyFont="0" applyAlignment="0" applyProtection="0"/>
    <xf numFmtId="0" fontId="258" fillId="67" borderId="299" applyNumberFormat="0" applyAlignment="0" applyProtection="0">
      <alignment vertical="center"/>
    </xf>
    <xf numFmtId="0" fontId="268" fillId="80" borderId="299" applyNumberFormat="0" applyAlignment="0" applyProtection="0">
      <alignment vertical="center"/>
    </xf>
    <xf numFmtId="0" fontId="360" fillId="133" borderId="323" applyNumberFormat="0" applyProtection="0">
      <alignment horizontal="right" vertical="center"/>
    </xf>
    <xf numFmtId="0" fontId="360" fillId="127" borderId="323" applyNumberFormat="0" applyProtection="0">
      <alignment horizontal="right" vertical="center"/>
    </xf>
    <xf numFmtId="4" fontId="76" fillId="96" borderId="321" applyNumberFormat="0" applyProtection="0">
      <alignment horizontal="right" vertical="center"/>
    </xf>
    <xf numFmtId="0" fontId="52" fillId="126" borderId="321" applyNumberFormat="0" applyProtection="0">
      <alignment horizontal="left" vertical="center" indent="1"/>
    </xf>
    <xf numFmtId="0" fontId="52" fillId="139" borderId="321" applyNumberFormat="0" applyProtection="0">
      <alignment horizontal="left" vertical="center" indent="1"/>
    </xf>
    <xf numFmtId="0" fontId="190" fillId="67" borderId="317" applyNumberFormat="0" applyAlignment="0" applyProtection="0"/>
    <xf numFmtId="252" fontId="52" fillId="0" borderId="319" applyFill="0"/>
    <xf numFmtId="0" fontId="291" fillId="80" borderId="317" applyNumberFormat="0" applyAlignment="0" applyProtection="0"/>
    <xf numFmtId="0" fontId="52" fillId="121" borderId="321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0" fontId="291" fillId="80" borderId="317" applyNumberFormat="0" applyAlignment="0" applyProtection="0"/>
    <xf numFmtId="0" fontId="360" fillId="132" borderId="323" applyNumberFormat="0" applyProtection="0">
      <alignment horizontal="right" vertical="center"/>
    </xf>
    <xf numFmtId="0" fontId="290" fillId="112" borderId="317" applyNumberFormat="0" applyAlignment="0" applyProtection="0"/>
    <xf numFmtId="0" fontId="299" fillId="82" borderId="320" applyNumberFormat="0" applyFont="0" applyAlignment="0" applyProtection="0"/>
    <xf numFmtId="0" fontId="290" fillId="112" borderId="317" applyNumberFormat="0" applyAlignment="0" applyProtection="0"/>
    <xf numFmtId="284" fontId="317" fillId="0" borderId="319">
      <alignment horizontal="left" vertical="center"/>
    </xf>
    <xf numFmtId="0" fontId="328" fillId="138" borderId="324" applyNumberFormat="0" applyProtection="0">
      <alignment horizontal="left" vertical="center" indent="1"/>
    </xf>
    <xf numFmtId="0" fontId="5" fillId="82" borderId="320" applyNumberFormat="0" applyFont="0" applyAlignment="0" applyProtection="0"/>
    <xf numFmtId="0" fontId="346" fillId="80" borderId="321" applyNumberFormat="0" applyAlignment="0" applyProtection="0"/>
    <xf numFmtId="0" fontId="290" fillId="112" borderId="299" applyNumberFormat="0" applyAlignment="0" applyProtection="0"/>
    <xf numFmtId="0" fontId="291" fillId="80" borderId="299" applyNumberFormat="0" applyAlignment="0" applyProtection="0"/>
    <xf numFmtId="0" fontId="291" fillId="80" borderId="299" applyNumberFormat="0" applyAlignment="0" applyProtection="0"/>
    <xf numFmtId="287" fontId="52" fillId="0" borderId="326" applyAlignment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17" fillId="0" borderId="319">
      <alignment horizontal="left" vertical="center"/>
    </xf>
    <xf numFmtId="0" fontId="317" fillId="0" borderId="301">
      <alignment horizontal="left" vertical="center"/>
    </xf>
    <xf numFmtId="284" fontId="317" fillId="0" borderId="301">
      <alignment horizontal="left" vertical="center"/>
    </xf>
    <xf numFmtId="0" fontId="332" fillId="53" borderId="299" applyNumberFormat="0" applyAlignment="0" applyProtection="0"/>
    <xf numFmtId="0" fontId="332" fillId="67" borderId="299" applyNumberFormat="0" applyAlignment="0" applyProtection="0"/>
    <xf numFmtId="0" fontId="332" fillId="67" borderId="299" applyNumberFormat="0" applyAlignment="0" applyProtection="0"/>
    <xf numFmtId="0" fontId="299" fillId="82" borderId="302" applyNumberFormat="0" applyFont="0" applyAlignment="0" applyProtection="0"/>
    <xf numFmtId="0" fontId="5" fillId="82" borderId="302" applyNumberFormat="0" applyFont="0" applyAlignment="0" applyProtection="0"/>
    <xf numFmtId="0" fontId="5" fillId="82" borderId="302" applyNumberFormat="0" applyFont="0" applyAlignment="0" applyProtection="0"/>
    <xf numFmtId="0" fontId="357" fillId="125" borderId="305" applyNumberFormat="0" applyProtection="0">
      <alignment vertical="center"/>
    </xf>
    <xf numFmtId="0" fontId="360" fillId="127" borderId="305" applyNumberFormat="0" applyProtection="0">
      <alignment horizontal="right" vertical="center"/>
    </xf>
    <xf numFmtId="0" fontId="360" fillId="128" borderId="305" applyNumberFormat="0" applyProtection="0">
      <alignment horizontal="right" vertical="center"/>
    </xf>
    <xf numFmtId="0" fontId="360" fillId="120" borderId="305" applyNumberFormat="0" applyProtection="0">
      <alignment horizontal="right" vertical="center"/>
    </xf>
    <xf numFmtId="0" fontId="360" fillId="129" borderId="305" applyNumberFormat="0" applyProtection="0">
      <alignment horizontal="right" vertical="center"/>
    </xf>
    <xf numFmtId="0" fontId="360" fillId="130" borderId="305" applyNumberFormat="0" applyProtection="0">
      <alignment horizontal="right" vertical="center"/>
    </xf>
    <xf numFmtId="0" fontId="360" fillId="131" borderId="305" applyNumberFormat="0" applyProtection="0">
      <alignment horizontal="right" vertical="center"/>
    </xf>
    <xf numFmtId="0" fontId="360" fillId="132" borderId="305" applyNumberFormat="0" applyProtection="0">
      <alignment horizontal="right" vertical="center"/>
    </xf>
    <xf numFmtId="0" fontId="360" fillId="133" borderId="305" applyNumberFormat="0" applyProtection="0">
      <alignment horizontal="right" vertical="center"/>
    </xf>
    <xf numFmtId="0" fontId="360" fillId="134" borderId="305" applyNumberFormat="0" applyProtection="0">
      <alignment horizontal="right" vertical="center"/>
    </xf>
    <xf numFmtId="0" fontId="360" fillId="138" borderId="305" applyNumberFormat="0" applyProtection="0">
      <alignment horizontal="right" vertical="center"/>
    </xf>
    <xf numFmtId="0" fontId="360" fillId="110" borderId="305" applyNumberFormat="0" applyProtection="0">
      <alignment vertical="center"/>
    </xf>
    <xf numFmtId="0" fontId="363" fillId="110" borderId="305" applyNumberFormat="0" applyProtection="0">
      <alignment vertical="center"/>
    </xf>
    <xf numFmtId="0" fontId="328" fillId="138" borderId="306" applyNumberFormat="0" applyProtection="0">
      <alignment horizontal="left" vertical="center" indent="1"/>
    </xf>
    <xf numFmtId="0" fontId="366" fillId="143" borderId="306" applyNumberFormat="0" applyProtection="0">
      <alignment horizontal="left" vertical="center" indent="1"/>
    </xf>
    <xf numFmtId="0" fontId="367" fillId="33" borderId="297" applyNumberFormat="0" applyProtection="0">
      <alignment horizontal="right" vertical="center"/>
    </xf>
    <xf numFmtId="287" fontId="52" fillId="0" borderId="308" applyAlignment="0"/>
    <xf numFmtId="252" fontId="372" fillId="0" borderId="308" applyFill="0"/>
    <xf numFmtId="252" fontId="52" fillId="0" borderId="301" applyFill="0"/>
    <xf numFmtId="252" fontId="52" fillId="0" borderId="308" applyFill="0"/>
    <xf numFmtId="0" fontId="46" fillId="82" borderId="302" applyNumberFormat="0" applyFont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15" fontId="286" fillId="111" borderId="315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287" fontId="304" fillId="113" borderId="315" applyProtection="0">
      <alignment horizontal="center"/>
    </xf>
    <xf numFmtId="0" fontId="309" fillId="33" borderId="318"/>
    <xf numFmtId="284" fontId="309" fillId="33" borderId="318"/>
    <xf numFmtId="0" fontId="309" fillId="33" borderId="318"/>
    <xf numFmtId="284" fontId="309" fillId="33" borderId="318"/>
    <xf numFmtId="287" fontId="313" fillId="115" borderId="315" applyProtection="0">
      <alignment horizontal="center"/>
    </xf>
    <xf numFmtId="0" fontId="314" fillId="33" borderId="318"/>
    <xf numFmtId="284" fontId="314" fillId="33" borderId="318"/>
    <xf numFmtId="0" fontId="314" fillId="116" borderId="318"/>
    <xf numFmtId="284" fontId="314" fillId="116" borderId="318"/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84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284" fontId="331" fillId="0" borderId="315" applyNumberFormat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316" fillId="59" borderId="313" applyNumberFormat="0" applyBorder="0" applyAlignment="0" applyProtection="0"/>
    <xf numFmtId="10" fontId="101" fillId="59" borderId="313" applyNumberFormat="0" applyBorder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67" borderId="317" applyNumberFormat="0" applyAlignment="0" applyProtection="0"/>
    <xf numFmtId="0" fontId="333" fillId="114" borderId="315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284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284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0" fontId="360" fillId="132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284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0" fontId="52" fillId="121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0" fontId="52" fillId="126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0" fontId="360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284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4" fontId="367" fillId="33" borderId="315" applyNumberFormat="0" applyProtection="0">
      <alignment horizontal="right" vertical="center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3" fontId="370" fillId="83" borderId="313">
      <alignment horizontal="left" vertical="top" wrapText="1"/>
      <protection locked="0"/>
    </xf>
    <xf numFmtId="3" fontId="370" fillId="83" borderId="313">
      <alignment horizontal="left" vertical="top" wrapText="1"/>
      <protection locked="0"/>
    </xf>
    <xf numFmtId="287" fontId="52" fillId="0" borderId="326" applyAlignment="0"/>
    <xf numFmtId="287" fontId="372" fillId="0" borderId="326" applyFill="0" applyAlignment="0" applyProtection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0" fontId="288" fillId="0" borderId="315" applyNumberFormat="0" applyFill="0" applyAlignment="0" applyProtection="0"/>
    <xf numFmtId="0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252" fontId="52" fillId="0" borderId="319" applyFill="0"/>
    <xf numFmtId="252" fontId="52" fillId="0" borderId="326" applyFill="0"/>
    <xf numFmtId="0" fontId="239" fillId="80" borderId="321" applyNumberFormat="0" applyAlignment="0" applyProtection="0"/>
    <xf numFmtId="284" fontId="239" fillId="80" borderId="321" applyNumberFormat="0" applyAlignment="0" applyProtection="0"/>
    <xf numFmtId="0" fontId="239" fillId="80" borderId="321" applyNumberFormat="0" applyAlignment="0" applyProtection="0"/>
    <xf numFmtId="0" fontId="239" fillId="80" borderId="321" applyNumberFormat="0" applyAlignment="0" applyProtection="0"/>
    <xf numFmtId="0" fontId="240" fillId="80" borderId="317" applyNumberFormat="0" applyAlignment="0" applyProtection="0"/>
    <xf numFmtId="284" fontId="240" fillId="80" borderId="317" applyNumberFormat="0" applyAlignment="0" applyProtection="0"/>
    <xf numFmtId="0" fontId="240" fillId="80" borderId="317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284" fontId="247" fillId="67" borderId="317" applyNumberFormat="0" applyAlignment="0" applyProtection="0"/>
    <xf numFmtId="0" fontId="247" fillId="67" borderId="317" applyNumberFormat="0" applyAlignment="0" applyProtection="0"/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284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5" fillId="82" borderId="320" applyNumberFormat="0" applyFon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393" fillId="67" borderId="317" applyNumberFormat="0" applyAlignment="0" applyProtection="0">
      <alignment vertical="center"/>
    </xf>
    <xf numFmtId="0" fontId="399" fillId="80" borderId="321" applyNumberFormat="0" applyAlignment="0" applyProtection="0">
      <alignment vertical="center"/>
    </xf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34" fillId="82" borderId="320" applyNumberFormat="0" applyFont="0" applyAlignment="0" applyProtection="0">
      <alignment vertical="center"/>
    </xf>
    <xf numFmtId="12" fontId="121" fillId="0" borderId="295">
      <alignment horizontal="center"/>
    </xf>
    <xf numFmtId="0" fontId="5" fillId="82" borderId="320" applyNumberFormat="0" applyFont="0" applyAlignment="0" applyProtection="0"/>
    <xf numFmtId="0" fontId="258" fillId="67" borderId="317" applyNumberFormat="0" applyAlignment="0" applyProtection="0">
      <alignment vertical="center"/>
    </xf>
    <xf numFmtId="0" fontId="268" fillId="80" borderId="317" applyNumberFormat="0" applyAlignment="0" applyProtection="0">
      <alignment vertical="center"/>
    </xf>
    <xf numFmtId="0" fontId="52" fillId="140" borderId="321" applyNumberFormat="0" applyProtection="0">
      <alignment horizontal="left" vertical="center" indent="1"/>
    </xf>
    <xf numFmtId="0" fontId="363" fillId="110" borderId="323" applyNumberFormat="0" applyProtection="0">
      <alignment vertical="center"/>
    </xf>
    <xf numFmtId="0" fontId="360" fillId="138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0" fontId="291" fillId="80" borderId="317" applyNumberFormat="0" applyAlignment="0" applyProtection="0"/>
    <xf numFmtId="0" fontId="360" fillId="134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0" fontId="346" fillId="80" borderId="321" applyNumberFormat="0" applyAlignment="0" applyProtection="0"/>
    <xf numFmtId="252" fontId="52" fillId="0" borderId="326" applyFill="0"/>
    <xf numFmtId="0" fontId="46" fillId="82" borderId="320" applyNumberFormat="0" applyFont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15" fontId="286" fillId="111" borderId="315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287" fontId="304" fillId="113" borderId="315" applyProtection="0">
      <alignment horizontal="center"/>
    </xf>
    <xf numFmtId="0" fontId="309" fillId="33" borderId="318"/>
    <xf numFmtId="284" fontId="309" fillId="33" borderId="318"/>
    <xf numFmtId="0" fontId="309" fillId="33" borderId="318"/>
    <xf numFmtId="284" fontId="309" fillId="33" borderId="318"/>
    <xf numFmtId="287" fontId="313" fillId="115" borderId="315" applyProtection="0">
      <alignment horizontal="center"/>
    </xf>
    <xf numFmtId="0" fontId="314" fillId="33" borderId="318"/>
    <xf numFmtId="284" fontId="314" fillId="33" borderId="318"/>
    <xf numFmtId="0" fontId="314" fillId="116" borderId="318"/>
    <xf numFmtId="284" fontId="314" fillId="116" borderId="318"/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84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284" fontId="331" fillId="0" borderId="315" applyNumberFormat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316" fillId="59" borderId="313" applyNumberFormat="0" applyBorder="0" applyAlignment="0" applyProtection="0"/>
    <xf numFmtId="10" fontId="101" fillId="59" borderId="313" applyNumberFormat="0" applyBorder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67" borderId="317" applyNumberFormat="0" applyAlignment="0" applyProtection="0"/>
    <xf numFmtId="0" fontId="333" fillId="114" borderId="315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284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284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0" fontId="360" fillId="132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284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0" fontId="52" fillId="121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0" fontId="52" fillId="126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0" fontId="360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284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4" fontId="367" fillId="33" borderId="315" applyNumberFormat="0" applyProtection="0">
      <alignment horizontal="right" vertical="center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3" fontId="370" fillId="83" borderId="313">
      <alignment horizontal="left" vertical="top" wrapText="1"/>
      <protection locked="0"/>
    </xf>
    <xf numFmtId="3" fontId="370" fillId="83" borderId="313">
      <alignment horizontal="left" vertical="top" wrapText="1"/>
      <protection locked="0"/>
    </xf>
    <xf numFmtId="287" fontId="52" fillId="0" borderId="326" applyAlignment="0"/>
    <xf numFmtId="287" fontId="372" fillId="0" borderId="326" applyFill="0" applyAlignment="0" applyProtection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0" fontId="288" fillId="0" borderId="315" applyNumberFormat="0" applyFill="0" applyAlignment="0" applyProtection="0"/>
    <xf numFmtId="0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252" fontId="52" fillId="0" borderId="319" applyFill="0"/>
    <xf numFmtId="252" fontId="52" fillId="0" borderId="326" applyFill="0"/>
    <xf numFmtId="0" fontId="239" fillId="80" borderId="321" applyNumberFormat="0" applyAlignment="0" applyProtection="0"/>
    <xf numFmtId="284" fontId="239" fillId="80" borderId="321" applyNumberFormat="0" applyAlignment="0" applyProtection="0"/>
    <xf numFmtId="0" fontId="239" fillId="80" borderId="321" applyNumberFormat="0" applyAlignment="0" applyProtection="0"/>
    <xf numFmtId="0" fontId="239" fillId="80" borderId="321" applyNumberFormat="0" applyAlignment="0" applyProtection="0"/>
    <xf numFmtId="0" fontId="240" fillId="80" borderId="317" applyNumberFormat="0" applyAlignment="0" applyProtection="0"/>
    <xf numFmtId="284" fontId="240" fillId="80" borderId="317" applyNumberFormat="0" applyAlignment="0" applyProtection="0"/>
    <xf numFmtId="0" fontId="240" fillId="80" borderId="317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284" fontId="247" fillId="67" borderId="317" applyNumberFormat="0" applyAlignment="0" applyProtection="0"/>
    <xf numFmtId="0" fontId="247" fillId="67" borderId="317" applyNumberFormat="0" applyAlignment="0" applyProtection="0"/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284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5" fillId="82" borderId="320" applyNumberFormat="0" applyFon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393" fillId="67" borderId="317" applyNumberFormat="0" applyAlignment="0" applyProtection="0">
      <alignment vertical="center"/>
    </xf>
    <xf numFmtId="0" fontId="399" fillId="80" borderId="321" applyNumberFormat="0" applyAlignment="0" applyProtection="0">
      <alignment vertical="center"/>
    </xf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34" fillId="82" borderId="320" applyNumberFormat="0" applyFont="0" applyAlignment="0" applyProtection="0">
      <alignment vertical="center"/>
    </xf>
    <xf numFmtId="0" fontId="5" fillId="82" borderId="320" applyNumberFormat="0" applyFont="0" applyAlignment="0" applyProtection="0"/>
    <xf numFmtId="0" fontId="258" fillId="67" borderId="317" applyNumberFormat="0" applyAlignment="0" applyProtection="0">
      <alignment vertical="center"/>
    </xf>
    <xf numFmtId="0" fontId="268" fillId="80" borderId="317" applyNumberFormat="0" applyAlignment="0" applyProtection="0">
      <alignment vertical="center"/>
    </xf>
    <xf numFmtId="0" fontId="5" fillId="0" borderId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77" fillId="0" borderId="314">
      <alignment horizontal="left" vertical="center"/>
    </xf>
    <xf numFmtId="0" fontId="13" fillId="58" borderId="329" applyNumberFormat="0" applyFont="0" applyBorder="0" applyAlignment="0">
      <alignment vertical="center"/>
    </xf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48" fillId="52" borderId="330">
      <alignment horizontal="centerContinuous" vertical="top"/>
    </xf>
    <xf numFmtId="5" fontId="120" fillId="0" borderId="316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255" fontId="24" fillId="0" borderId="316" applyFill="0" applyProtection="0"/>
    <xf numFmtId="258" fontId="24" fillId="0" borderId="316" applyFill="0" applyProtection="0"/>
    <xf numFmtId="166" fontId="96" fillId="0" borderId="0" applyFont="0" applyFill="0" applyBorder="0" applyAlignment="0" applyProtection="0"/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62" fontId="185" fillId="0" borderId="330">
      <alignment horizontal="left"/>
    </xf>
    <xf numFmtId="0" fontId="94" fillId="1" borderId="330">
      <alignment horizontal="left"/>
    </xf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201" fillId="80" borderId="321" applyNumberFormat="0" applyAlignment="0" applyProtection="0"/>
    <xf numFmtId="0" fontId="201" fillId="80" borderId="321" applyNumberFormat="0" applyAlignment="0" applyProtection="0"/>
    <xf numFmtId="0" fontId="201" fillId="80" borderId="321" applyNumberFormat="0" applyAlignment="0" applyProtection="0"/>
    <xf numFmtId="4" fontId="207" fillId="86" borderId="321" applyNumberFormat="0" applyProtection="0">
      <alignment vertical="center"/>
    </xf>
    <xf numFmtId="0" fontId="5" fillId="52" borderId="321" applyNumberFormat="0" applyProtection="0">
      <alignment vertical="center"/>
    </xf>
    <xf numFmtId="4" fontId="207" fillId="87" borderId="321" applyNumberFormat="0" applyProtection="0">
      <alignment horizontal="left" vertical="center"/>
    </xf>
    <xf numFmtId="4" fontId="207" fillId="88" borderId="321" applyNumberFormat="0" applyProtection="0">
      <alignment horizontal="center" vertical="top"/>
    </xf>
    <xf numFmtId="0" fontId="74" fillId="89" borderId="321" applyNumberFormat="0" applyProtection="0">
      <alignment horizontal="left" vertical="top"/>
    </xf>
    <xf numFmtId="4" fontId="76" fillId="90" borderId="321" applyNumberFormat="0" applyProtection="0">
      <alignment horizontal="right" vertical="center"/>
    </xf>
    <xf numFmtId="4" fontId="76" fillId="91" borderId="321" applyNumberFormat="0" applyProtection="0">
      <alignment horizontal="right" vertical="center"/>
    </xf>
    <xf numFmtId="4" fontId="76" fillId="51" borderId="321" applyNumberFormat="0" applyProtection="0">
      <alignment horizontal="right" vertical="center"/>
    </xf>
    <xf numFmtId="4" fontId="76" fillId="92" borderId="321" applyNumberFormat="0" applyProtection="0">
      <alignment horizontal="right" vertical="center"/>
    </xf>
    <xf numFmtId="4" fontId="76" fillId="93" borderId="321" applyNumberFormat="0" applyProtection="0">
      <alignment horizontal="right" vertical="center"/>
    </xf>
    <xf numFmtId="4" fontId="76" fillId="94" borderId="321" applyNumberFormat="0" applyProtection="0">
      <alignment horizontal="right" vertical="center"/>
    </xf>
    <xf numFmtId="4" fontId="76" fillId="95" borderId="321" applyNumberFormat="0" applyProtection="0">
      <alignment horizontal="right" vertical="center"/>
    </xf>
    <xf numFmtId="4" fontId="76" fillId="96" borderId="321" applyNumberFormat="0" applyProtection="0">
      <alignment horizontal="right" vertical="center"/>
    </xf>
    <xf numFmtId="4" fontId="76" fillId="97" borderId="321" applyNumberFormat="0" applyProtection="0">
      <alignment horizontal="right" vertical="center"/>
    </xf>
    <xf numFmtId="0" fontId="5" fillId="99" borderId="321" applyNumberFormat="0" applyProtection="0">
      <alignment horizontal="left" vertical="center" indent="1"/>
    </xf>
    <xf numFmtId="4" fontId="76" fillId="100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99" borderId="321" applyNumberFormat="0" applyProtection="0">
      <alignment horizontal="left" vertical="center" indent="1"/>
    </xf>
    <xf numFmtId="0" fontId="76" fillId="99" borderId="321" applyNumberFormat="0" applyProtection="0">
      <alignment vertical="center"/>
    </xf>
    <xf numFmtId="0" fontId="5" fillId="99" borderId="321" applyNumberFormat="0" applyProtection="0">
      <alignment vertical="center"/>
    </xf>
    <xf numFmtId="0" fontId="76" fillId="99" borderId="321" applyNumberFormat="0" applyProtection="0">
      <alignment horizontal="left" vertical="center" indent="1"/>
    </xf>
    <xf numFmtId="0" fontId="76" fillId="99" borderId="321" applyNumberFormat="0" applyProtection="0">
      <alignment horizontal="left" vertical="center" indent="1"/>
    </xf>
    <xf numFmtId="3" fontId="76" fillId="56" borderId="321" applyProtection="0">
      <alignment horizontal="right" vertical="center"/>
    </xf>
    <xf numFmtId="0" fontId="5" fillId="0" borderId="321" applyNumberFormat="0" applyProtection="0">
      <alignment horizontal="right" vertical="center"/>
    </xf>
    <xf numFmtId="0" fontId="5" fillId="99" borderId="321" applyNumberFormat="0" applyProtection="0">
      <alignment horizontal="left" vertical="center" indent="1"/>
    </xf>
    <xf numFmtId="0" fontId="74" fillId="103" borderId="321" applyNumberFormat="0" applyProtection="0">
      <alignment horizontal="center" vertical="top"/>
    </xf>
    <xf numFmtId="4" fontId="210" fillId="104" borderId="321" applyNumberFormat="0" applyProtection="0">
      <alignment horizontal="right" vertical="center"/>
    </xf>
    <xf numFmtId="0" fontId="205" fillId="1" borderId="314" applyNumberFormat="0" applyFont="0" applyAlignment="0">
      <alignment horizontal="center"/>
    </xf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0" fontId="134" fillId="82" borderId="320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239" fillId="80" borderId="321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0" fontId="5" fillId="82" borderId="320" applyNumberFormat="0" applyFont="0" applyAlignment="0" applyProtection="0"/>
    <xf numFmtId="0" fontId="258" fillId="67" borderId="317" applyNumberFormat="0" applyAlignment="0" applyProtection="0">
      <alignment vertical="center"/>
    </xf>
    <xf numFmtId="0" fontId="259" fillId="80" borderId="321" applyNumberFormat="0" applyAlignment="0" applyProtection="0">
      <alignment vertical="center"/>
    </xf>
    <xf numFmtId="0" fontId="268" fillId="80" borderId="317" applyNumberFormat="0" applyAlignment="0" applyProtection="0">
      <alignment vertical="center"/>
    </xf>
    <xf numFmtId="0" fontId="271" fillId="0" borderId="328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5" fontId="286" fillId="111" borderId="315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43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04" fillId="113" borderId="315" applyProtection="0">
      <alignment horizontal="center"/>
    </xf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09" fillId="33" borderId="318"/>
    <xf numFmtId="284" fontId="309" fillId="33" borderId="318"/>
    <xf numFmtId="0" fontId="309" fillId="33" borderId="318"/>
    <xf numFmtId="284" fontId="309" fillId="33" borderId="318"/>
    <xf numFmtId="287" fontId="313" fillId="115" borderId="315" applyProtection="0">
      <alignment horizontal="center"/>
    </xf>
    <xf numFmtId="0" fontId="314" fillId="33" borderId="318"/>
    <xf numFmtId="284" fontId="314" fillId="33" borderId="318"/>
    <xf numFmtId="0" fontId="314" fillId="116" borderId="318"/>
    <xf numFmtId="284" fontId="314" fillId="116" borderId="318"/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84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284" fontId="331" fillId="0" borderId="315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67" borderId="317" applyNumberFormat="0" applyAlignment="0" applyProtection="0"/>
    <xf numFmtId="0" fontId="333" fillId="114" borderId="315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284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284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0" fontId="360" fillId="132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284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0" fontId="52" fillId="121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0" fontId="52" fillId="126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0" fontId="360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284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4" fontId="367" fillId="33" borderId="315" applyNumberFormat="0" applyProtection="0">
      <alignment horizontal="right" vertical="center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287" fontId="52" fillId="0" borderId="326" applyAlignment="0"/>
    <xf numFmtId="287" fontId="372" fillId="0" borderId="326" applyFill="0" applyAlignment="0" applyProtection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0" fontId="288" fillId="0" borderId="315" applyNumberFormat="0" applyFill="0" applyAlignment="0" applyProtection="0"/>
    <xf numFmtId="0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252" fontId="52" fillId="0" borderId="319" applyFill="0"/>
    <xf numFmtId="252" fontId="52" fillId="0" borderId="326" applyFill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284" fontId="239" fillId="80" borderId="321" applyNumberFormat="0" applyAlignment="0" applyProtection="0"/>
    <xf numFmtId="0" fontId="239" fillId="80" borderId="321" applyNumberFormat="0" applyAlignment="0" applyProtection="0"/>
    <xf numFmtId="0" fontId="239" fillId="80" borderId="321" applyNumberFormat="0" applyAlignment="0" applyProtection="0"/>
    <xf numFmtId="284" fontId="240" fillId="80" borderId="317" applyNumberFormat="0" applyAlignment="0" applyProtection="0"/>
    <xf numFmtId="0" fontId="240" fillId="80" borderId="317" applyNumberFormat="0" applyAlignment="0" applyProtection="0"/>
    <xf numFmtId="0" fontId="240" fillId="80" borderId="317" applyNumberFormat="0" applyAlignment="0" applyProtection="0"/>
    <xf numFmtId="284" fontId="247" fillId="67" borderId="317" applyNumberFormat="0" applyAlignment="0" applyProtection="0"/>
    <xf numFmtId="0" fontId="247" fillId="67" borderId="317" applyNumberFormat="0" applyAlignment="0" applyProtection="0"/>
    <xf numFmtId="0" fontId="247" fillId="67" borderId="317" applyNumberFormat="0" applyAlignment="0" applyProtection="0"/>
    <xf numFmtId="284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5" fillId="82" borderId="320" applyNumberFormat="0" applyFon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393" fillId="67" borderId="317" applyNumberFormat="0" applyAlignment="0" applyProtection="0">
      <alignment vertical="center"/>
    </xf>
    <xf numFmtId="0" fontId="399" fillId="80" borderId="321" applyNumberFormat="0" applyAlignment="0" applyProtection="0">
      <alignment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15" fontId="286" fillId="111" borderId="315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287" fontId="304" fillId="113" borderId="315" applyProtection="0">
      <alignment horizontal="center"/>
    </xf>
    <xf numFmtId="0" fontId="309" fillId="33" borderId="318"/>
    <xf numFmtId="284" fontId="309" fillId="33" borderId="318"/>
    <xf numFmtId="0" fontId="309" fillId="33" borderId="318"/>
    <xf numFmtId="284" fontId="309" fillId="33" borderId="318"/>
    <xf numFmtId="287" fontId="313" fillId="115" borderId="315" applyProtection="0">
      <alignment horizontal="center"/>
    </xf>
    <xf numFmtId="0" fontId="314" fillId="33" borderId="318"/>
    <xf numFmtId="284" fontId="314" fillId="33" borderId="318"/>
    <xf numFmtId="0" fontId="314" fillId="116" borderId="318"/>
    <xf numFmtId="284" fontId="314" fillId="116" borderId="318"/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84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284" fontId="331" fillId="0" borderId="315" applyNumberFormat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316" fillId="59" borderId="313" applyNumberFormat="0" applyBorder="0" applyAlignment="0" applyProtection="0"/>
    <xf numFmtId="10" fontId="101" fillId="59" borderId="313" applyNumberFormat="0" applyBorder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67" borderId="317" applyNumberFormat="0" applyAlignment="0" applyProtection="0"/>
    <xf numFmtId="0" fontId="333" fillId="114" borderId="315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284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284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0" fontId="360" fillId="132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284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0" fontId="52" fillId="121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0" fontId="52" fillId="126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0" fontId="360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284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4" fontId="367" fillId="33" borderId="315" applyNumberFormat="0" applyProtection="0">
      <alignment horizontal="right" vertical="center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3" fontId="370" fillId="83" borderId="313">
      <alignment horizontal="left" vertical="top" wrapText="1"/>
      <protection locked="0"/>
    </xf>
    <xf numFmtId="3" fontId="370" fillId="83" borderId="313">
      <alignment horizontal="left" vertical="top" wrapText="1"/>
      <protection locked="0"/>
    </xf>
    <xf numFmtId="287" fontId="52" fillId="0" borderId="326" applyAlignment="0"/>
    <xf numFmtId="287" fontId="372" fillId="0" borderId="326" applyFill="0" applyAlignment="0" applyProtection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0" fontId="288" fillId="0" borderId="315" applyNumberFormat="0" applyFill="0" applyAlignment="0" applyProtection="0"/>
    <xf numFmtId="0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252" fontId="52" fillId="0" borderId="319" applyFill="0"/>
    <xf numFmtId="252" fontId="52" fillId="0" borderId="326" applyFill="0"/>
    <xf numFmtId="0" fontId="239" fillId="80" borderId="321" applyNumberFormat="0" applyAlignment="0" applyProtection="0"/>
    <xf numFmtId="284" fontId="239" fillId="80" borderId="321" applyNumberFormat="0" applyAlignment="0" applyProtection="0"/>
    <xf numFmtId="0" fontId="239" fillId="80" borderId="321" applyNumberFormat="0" applyAlignment="0" applyProtection="0"/>
    <xf numFmtId="0" fontId="239" fillId="80" borderId="321" applyNumberFormat="0" applyAlignment="0" applyProtection="0"/>
    <xf numFmtId="0" fontId="240" fillId="80" borderId="317" applyNumberFormat="0" applyAlignment="0" applyProtection="0"/>
    <xf numFmtId="284" fontId="240" fillId="80" borderId="317" applyNumberFormat="0" applyAlignment="0" applyProtection="0"/>
    <xf numFmtId="0" fontId="240" fillId="80" borderId="317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284" fontId="247" fillId="67" borderId="317" applyNumberFormat="0" applyAlignment="0" applyProtection="0"/>
    <xf numFmtId="0" fontId="247" fillId="67" borderId="317" applyNumberFormat="0" applyAlignment="0" applyProtection="0"/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284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5" fillId="82" borderId="320" applyNumberFormat="0" applyFon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393" fillId="67" borderId="317" applyNumberFormat="0" applyAlignment="0" applyProtection="0">
      <alignment vertical="center"/>
    </xf>
    <xf numFmtId="0" fontId="399" fillId="80" borderId="3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34" fillId="82" borderId="320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320" applyNumberFormat="0" applyFont="0" applyAlignment="0" applyProtection="0"/>
    <xf numFmtId="0" fontId="258" fillId="67" borderId="317" applyNumberFormat="0" applyAlignment="0" applyProtection="0">
      <alignment vertical="center"/>
    </xf>
    <xf numFmtId="0" fontId="268" fillId="80" borderId="317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1" fillId="80" borderId="403" applyNumberFormat="0" applyAlignment="0" applyProtection="0"/>
    <xf numFmtId="166" fontId="41" fillId="0" borderId="0" applyFont="0" applyFill="0" applyBorder="0" applyAlignment="0" applyProtection="0"/>
    <xf numFmtId="0" fontId="291" fillId="80" borderId="369" applyNumberFormat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4" fillId="33" borderId="352"/>
    <xf numFmtId="284" fontId="360" fillId="132" borderId="357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3" fontId="370" fillId="83" borderId="347">
      <alignment horizontal="left" vertical="top" wrapText="1"/>
      <protection locked="0"/>
    </xf>
    <xf numFmtId="166" fontId="1" fillId="0" borderId="0" applyFont="0" applyFill="0" applyBorder="0" applyAlignment="0" applyProtection="0"/>
    <xf numFmtId="0" fontId="240" fillId="80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28" borderId="409" applyNumberFormat="0" applyProtection="0">
      <alignment horizontal="right" vertical="center"/>
    </xf>
    <xf numFmtId="0" fontId="268" fillId="80" borderId="351" applyNumberFormat="0" applyAlignment="0" applyProtection="0">
      <alignment vertical="center"/>
    </xf>
    <xf numFmtId="10" fontId="316" fillId="59" borderId="365" applyNumberFormat="0" applyBorder="0" applyAlignment="0" applyProtection="0"/>
    <xf numFmtId="0" fontId="247" fillId="67" borderId="369" applyNumberFormat="0" applyAlignment="0" applyProtection="0"/>
    <xf numFmtId="0" fontId="52" fillId="140" borderId="373" applyNumberFormat="0" applyProtection="0">
      <alignment horizontal="left" vertical="center" indent="1"/>
    </xf>
    <xf numFmtId="0" fontId="91" fillId="0" borderId="399">
      <alignment horizontal="center"/>
    </xf>
    <xf numFmtId="0" fontId="134" fillId="82" borderId="354" applyNumberFormat="0" applyFont="0" applyAlignment="0" applyProtection="0">
      <alignment vertical="center"/>
    </xf>
    <xf numFmtId="0" fontId="317" fillId="0" borderId="405">
      <alignment horizontal="left" vertical="center"/>
    </xf>
    <xf numFmtId="0" fontId="91" fillId="0" borderId="365">
      <alignment horizontal="center"/>
    </xf>
    <xf numFmtId="284" fontId="333" fillId="114" borderId="367" applyNumberFormat="0" applyAlignment="0" applyProtection="0"/>
    <xf numFmtId="4" fontId="207" fillId="87" borderId="355" applyNumberFormat="0" applyProtection="0">
      <alignment horizontal="left" vertical="center"/>
    </xf>
    <xf numFmtId="166" fontId="5" fillId="0" borderId="0" applyFont="0" applyFill="0" applyBorder="0" applyAlignment="0" applyProtection="0"/>
    <xf numFmtId="284" fontId="314" fillId="33" borderId="370"/>
    <xf numFmtId="4" fontId="210" fillId="104" borderId="407" applyNumberFormat="0" applyProtection="0">
      <alignment horizontal="right" vertical="center"/>
    </xf>
    <xf numFmtId="0" fontId="226" fillId="0" borderId="414" applyNumberFormat="0" applyFill="0" applyAlignment="0" applyProtection="0"/>
    <xf numFmtId="287" fontId="372" fillId="0" borderId="412" applyFill="0" applyAlignment="0" applyProtection="0"/>
    <xf numFmtId="252" fontId="372" fillId="0" borderId="405" applyFill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407" applyNumberFormat="0" applyProtection="0">
      <alignment horizontal="right" vertical="center"/>
    </xf>
    <xf numFmtId="166" fontId="41" fillId="0" borderId="0" applyFont="0" applyFill="0" applyBorder="0" applyAlignment="0" applyProtection="0"/>
    <xf numFmtId="287" fontId="52" fillId="0" borderId="360" applyAlignment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33" fillId="144" borderId="377" applyNumberFormat="0" applyProtection="0">
      <alignment horizontal="center"/>
    </xf>
    <xf numFmtId="0" fontId="46" fillId="82" borderId="354" applyNumberFormat="0" applyFont="0" applyAlignment="0" applyProtection="0"/>
    <xf numFmtId="0" fontId="271" fillId="0" borderId="380" applyNumberFormat="0" applyFill="0" applyAlignment="0" applyProtection="0">
      <alignment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90" fillId="67" borderId="403" applyNumberFormat="0" applyAlignment="0" applyProtection="0"/>
    <xf numFmtId="0" fontId="378" fillId="0" borderId="413" applyNumberFormat="0" applyFill="0" applyAlignment="0" applyProtection="0"/>
    <xf numFmtId="0" fontId="91" fillId="0" borderId="399">
      <alignment horizontal="center"/>
    </xf>
    <xf numFmtId="0" fontId="259" fillId="80" borderId="355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6" fillId="143" borderId="376" applyNumberFormat="0" applyProtection="0">
      <alignment horizontal="left" vertical="center" indent="1"/>
    </xf>
    <xf numFmtId="0" fontId="360" fillId="133" borderId="409" applyNumberFormat="0" applyProtection="0">
      <alignment horizontal="right" vertical="center"/>
    </xf>
    <xf numFmtId="0" fontId="143" fillId="82" borderId="406" applyNumberFormat="0" applyFont="0" applyAlignment="0" applyProtection="0"/>
    <xf numFmtId="176" fontId="5" fillId="0" borderId="0" applyFont="0" applyFill="0" applyBorder="0" applyAlignment="0" applyProtection="0"/>
    <xf numFmtId="0" fontId="48" fillId="82" borderId="372" applyNumberFormat="0" applyFont="0" applyAlignment="0" applyProtection="0"/>
    <xf numFmtId="0" fontId="48" fillId="82" borderId="406" applyNumberFormat="0" applyFont="0" applyAlignment="0" applyProtection="0"/>
    <xf numFmtId="284" fontId="358" fillId="125" borderId="373" applyNumberFormat="0" applyProtection="0">
      <alignment horizontal="left" vertical="center" indent="1"/>
    </xf>
    <xf numFmtId="0" fontId="358" fillId="125" borderId="373" applyNumberFormat="0" applyProtection="0">
      <alignment horizontal="left" vertical="center" indent="1"/>
    </xf>
    <xf numFmtId="0" fontId="332" fillId="53" borderId="369" applyNumberFormat="0" applyAlignment="0" applyProtection="0"/>
    <xf numFmtId="252" fontId="52" fillId="0" borderId="378" applyFill="0"/>
    <xf numFmtId="0" fontId="77" fillId="0" borderId="366">
      <alignment horizontal="left" vertical="center"/>
    </xf>
    <xf numFmtId="0" fontId="291" fillId="80" borderId="369" applyNumberFormat="0" applyAlignment="0" applyProtection="0"/>
    <xf numFmtId="0" fontId="91" fillId="0" borderId="365">
      <alignment horizontal="center"/>
    </xf>
    <xf numFmtId="284" fontId="317" fillId="0" borderId="371">
      <alignment horizontal="left" vertical="center"/>
    </xf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258" fillId="67" borderId="403" applyNumberFormat="0" applyAlignment="0" applyProtection="0">
      <alignment vertical="center"/>
    </xf>
    <xf numFmtId="0" fontId="46" fillId="82" borderId="406" applyNumberFormat="0" applyFont="0" applyAlignment="0" applyProtection="0"/>
    <xf numFmtId="0" fontId="91" fillId="0" borderId="399">
      <alignment horizontal="center"/>
    </xf>
    <xf numFmtId="284" fontId="239" fillId="80" borderId="407" applyNumberFormat="0" applyAlignment="0" applyProtection="0"/>
    <xf numFmtId="0" fontId="332" fillId="67" borderId="403" applyNumberFormat="0" applyAlignment="0" applyProtection="0"/>
    <xf numFmtId="0" fontId="346" fillId="112" borderId="407" applyNumberFormat="0" applyAlignment="0" applyProtection="0"/>
    <xf numFmtId="0" fontId="48" fillId="82" borderId="406" applyNumberFormat="0" applyFont="0" applyAlignment="0" applyProtection="0"/>
    <xf numFmtId="5" fontId="275" fillId="0" borderId="350" applyAlignment="0" applyProtection="0"/>
    <xf numFmtId="284" fontId="52" fillId="140" borderId="407" applyNumberFormat="0" applyProtection="0">
      <alignment horizontal="left" vertical="center" indent="1"/>
    </xf>
    <xf numFmtId="3" fontId="370" fillId="83" borderId="399">
      <alignment horizontal="left" vertical="top" wrapText="1"/>
      <protection locked="0"/>
    </xf>
    <xf numFmtId="284" fontId="314" fillId="33" borderId="404"/>
    <xf numFmtId="0" fontId="77" fillId="0" borderId="400">
      <alignment horizontal="left" vertical="center"/>
    </xf>
    <xf numFmtId="0" fontId="143" fillId="82" borderId="406" applyNumberFormat="0" applyFont="0" applyAlignment="0" applyProtection="0"/>
    <xf numFmtId="0" fontId="360" fillId="132" borderId="357" applyNumberFormat="0" applyProtection="0">
      <alignment horizontal="right" vertical="center"/>
    </xf>
    <xf numFmtId="0" fontId="378" fillId="0" borderId="413" applyNumberFormat="0" applyFill="0" applyAlignment="0" applyProtection="0"/>
    <xf numFmtId="0" fontId="360" fillId="130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284" fontId="358" fillId="125" borderId="407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0" fontId="346" fillId="112" borderId="407" applyNumberFormat="0" applyAlignment="0" applyProtection="0"/>
    <xf numFmtId="0" fontId="332" fillId="53" borderId="403" applyNumberFormat="0" applyAlignment="0" applyProtection="0"/>
    <xf numFmtId="0" fontId="77" fillId="0" borderId="400">
      <alignment horizontal="left" vertical="center"/>
    </xf>
    <xf numFmtId="252" fontId="372" fillId="0" borderId="360" applyFill="0"/>
    <xf numFmtId="0" fontId="91" fillId="0" borderId="347">
      <alignment horizontal="center"/>
    </xf>
    <xf numFmtId="0" fontId="77" fillId="0" borderId="348">
      <alignment horizontal="left" vertical="center"/>
    </xf>
    <xf numFmtId="0" fontId="48" fillId="82" borderId="354" applyNumberFormat="0" applyFont="0" applyAlignment="0" applyProtection="0"/>
    <xf numFmtId="0" fontId="143" fillId="82" borderId="354" applyNumberFormat="0" applyFont="0" applyAlignment="0" applyProtection="0"/>
    <xf numFmtId="0" fontId="239" fillId="80" borderId="373" applyNumberFormat="0" applyAlignment="0" applyProtection="0"/>
    <xf numFmtId="0" fontId="386" fillId="80" borderId="369" applyNumberFormat="0" applyAlignment="0" applyProtection="0">
      <alignment vertical="center"/>
    </xf>
    <xf numFmtId="284" fontId="317" fillId="0" borderId="405">
      <alignment horizontal="left" vertical="center"/>
    </xf>
    <xf numFmtId="10" fontId="101" fillId="59" borderId="365" applyNumberFormat="0" applyBorder="0" applyAlignment="0" applyProtection="0"/>
    <xf numFmtId="0" fontId="143" fillId="82" borderId="406" applyNumberFormat="0" applyFont="0" applyAlignment="0" applyProtection="0"/>
    <xf numFmtId="255" fontId="24" fillId="0" borderId="350" applyFill="0" applyProtection="0"/>
    <xf numFmtId="175" fontId="107" fillId="0" borderId="0" applyFont="0" applyFill="0" applyBorder="0" applyAlignment="0" applyProtection="0"/>
    <xf numFmtId="0" fontId="91" fillId="0" borderId="399">
      <alignment horizontal="center"/>
    </xf>
    <xf numFmtId="0" fontId="190" fillId="67" borderId="403" applyNumberFormat="0" applyAlignment="0" applyProtection="0"/>
    <xf numFmtId="0" fontId="366" fillId="143" borderId="358" applyNumberFormat="0" applyProtection="0">
      <alignment horizontal="left" vertical="center" indent="1"/>
    </xf>
    <xf numFmtId="9" fontId="108" fillId="0" borderId="18" applyNumberFormat="0" applyBorder="0"/>
    <xf numFmtId="0" fontId="77" fillId="0" borderId="366">
      <alignment horizontal="left" vertical="center"/>
    </xf>
    <xf numFmtId="284" fontId="317" fillId="0" borderId="405">
      <alignment horizontal="left" vertical="center"/>
    </xf>
    <xf numFmtId="0" fontId="378" fillId="0" borderId="414" applyNumberFormat="0" applyFill="0" applyAlignment="0" applyProtection="0"/>
    <xf numFmtId="0" fontId="5" fillId="102" borderId="407" applyNumberFormat="0" applyProtection="0">
      <alignment horizontal="left" vertical="center" indent="1"/>
    </xf>
    <xf numFmtId="0" fontId="346" fillId="112" borderId="407" applyNumberFormat="0" applyAlignment="0" applyProtection="0"/>
    <xf numFmtId="284" fontId="46" fillId="82" borderId="372" applyNumberFormat="0" applyFont="0" applyAlignment="0" applyProtection="0"/>
    <xf numFmtId="0" fontId="5" fillId="52" borderId="355" applyNumberFormat="0" applyProtection="0">
      <alignment horizontal="left" vertical="center" indent="1"/>
    </xf>
    <xf numFmtId="284" fontId="247" fillId="67" borderId="369" applyNumberFormat="0" applyAlignment="0" applyProtection="0"/>
    <xf numFmtId="0" fontId="5" fillId="82" borderId="372" applyNumberFormat="0" applyFont="0" applyAlignment="0" applyProtection="0"/>
    <xf numFmtId="10" fontId="101" fillId="59" borderId="347" applyNumberFormat="0" applyBorder="0" applyAlignment="0" applyProtection="0"/>
    <xf numFmtId="10" fontId="101" fillId="59" borderId="365" applyNumberFormat="0" applyBorder="0" applyAlignment="0" applyProtection="0"/>
    <xf numFmtId="0" fontId="317" fillId="0" borderId="371">
      <alignment horizontal="left" vertical="center"/>
    </xf>
    <xf numFmtId="5" fontId="275" fillId="0" borderId="368" applyAlignment="0" applyProtection="0"/>
    <xf numFmtId="0" fontId="190" fillId="67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331" fillId="0" borderId="367" applyNumberFormat="0" applyAlignment="0" applyProtection="0"/>
    <xf numFmtId="0" fontId="378" fillId="0" borderId="413" applyNumberFormat="0" applyFill="0" applyAlignment="0" applyProtection="0"/>
    <xf numFmtId="284" fontId="309" fillId="33" borderId="404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314" fillId="33" borderId="404"/>
    <xf numFmtId="0" fontId="360" fillId="120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09" fillId="33" borderId="404"/>
    <xf numFmtId="4" fontId="76" fillId="90" borderId="407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84" fontId="333" fillId="144" borderId="411" applyNumberFormat="0" applyProtection="0">
      <alignment horizontal="center"/>
    </xf>
    <xf numFmtId="176" fontId="5" fillId="0" borderId="0" applyFont="0" applyFill="0" applyBorder="0" applyAlignment="0" applyProtection="0"/>
    <xf numFmtId="0" fontId="357" fillId="125" borderId="409" applyNumberFormat="0" applyProtection="0">
      <alignment vertical="center"/>
    </xf>
    <xf numFmtId="0" fontId="360" fillId="132" borderId="409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48" fillId="82" borderId="406" applyNumberFormat="0" applyFont="0" applyAlignment="0" applyProtection="0"/>
    <xf numFmtId="0" fontId="52" fillId="139" borderId="407" applyNumberFormat="0" applyProtection="0">
      <alignment horizontal="left" vertical="center" indent="1"/>
    </xf>
    <xf numFmtId="0" fontId="77" fillId="0" borderId="366">
      <alignment horizontal="left" vertical="center"/>
    </xf>
    <xf numFmtId="176" fontId="5" fillId="0" borderId="0" applyFont="0" applyFill="0" applyBorder="0" applyAlignment="0" applyProtection="0"/>
    <xf numFmtId="284" fontId="326" fillId="141" borderId="373" applyNumberFormat="0" applyProtection="0">
      <alignment horizontal="left" vertical="center" indent="1"/>
    </xf>
    <xf numFmtId="0" fontId="259" fillId="80" borderId="407" applyNumberFormat="0" applyAlignment="0" applyProtection="0">
      <alignment vertical="center"/>
    </xf>
    <xf numFmtId="0" fontId="77" fillId="0" borderId="400">
      <alignment horizontal="left" vertical="center"/>
    </xf>
    <xf numFmtId="176" fontId="5" fillId="0" borderId="0" applyFont="0" applyFill="0" applyBorder="0" applyAlignment="0" applyProtection="0"/>
    <xf numFmtId="0" fontId="367" fillId="33" borderId="401" applyNumberFormat="0" applyProtection="0">
      <alignment horizontal="right" vertical="center"/>
    </xf>
    <xf numFmtId="0" fontId="378" fillId="0" borderId="413" applyNumberFormat="0" applyFill="0" applyAlignment="0" applyProtection="0"/>
    <xf numFmtId="0" fontId="91" fillId="0" borderId="365">
      <alignment horizontal="center"/>
    </xf>
    <xf numFmtId="284" fontId="358" fillId="125" borderId="373" applyNumberFormat="0" applyProtection="0">
      <alignment horizontal="left" vertical="center" indent="1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7" fillId="33" borderId="401" applyNumberFormat="0" applyProtection="0">
      <alignment horizontal="right" vertical="center"/>
    </xf>
    <xf numFmtId="10" fontId="101" fillId="59" borderId="399" applyNumberFormat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8" fillId="80" borderId="403" applyNumberFormat="0" applyAlignment="0" applyProtection="0">
      <alignment vertical="center"/>
    </xf>
    <xf numFmtId="252" fontId="372" fillId="0" borderId="371" applyFill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7" fillId="0" borderId="366">
      <alignment horizontal="left" vertical="center"/>
    </xf>
    <xf numFmtId="284" fontId="328" fillId="138" borderId="410" applyNumberFormat="0" applyProtection="0">
      <alignment horizontal="left" vertical="center" indent="1"/>
    </xf>
    <xf numFmtId="0" fontId="48" fillId="82" borderId="406" applyNumberFormat="0" applyFont="0" applyAlignment="0" applyProtection="0"/>
    <xf numFmtId="176" fontId="5" fillId="0" borderId="0" applyFont="0" applyFill="0" applyBorder="0" applyAlignment="0" applyProtection="0"/>
    <xf numFmtId="0" fontId="249" fillId="0" borderId="380" applyNumberFormat="0" applyFill="0" applyAlignment="0" applyProtection="0"/>
    <xf numFmtId="0" fontId="48" fillId="82" borderId="406" applyNumberFormat="0" applyFont="0" applyAlignment="0" applyProtection="0"/>
    <xf numFmtId="176" fontId="5" fillId="0" borderId="0" applyFont="0" applyFill="0" applyBorder="0" applyAlignment="0" applyProtection="0"/>
    <xf numFmtId="0" fontId="91" fillId="0" borderId="399">
      <alignment horizontal="center"/>
    </xf>
    <xf numFmtId="287" fontId="372" fillId="0" borderId="412" applyFill="0" applyAlignment="0" applyProtection="0"/>
    <xf numFmtId="284" fontId="360" fillId="133" borderId="409" applyNumberFormat="0" applyProtection="0">
      <alignment horizontal="right"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60" fillId="129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0" fontId="346" fillId="112" borderId="373" applyNumberFormat="0" applyAlignment="0" applyProtection="0"/>
    <xf numFmtId="0" fontId="52" fillId="140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284" fontId="360" fillId="138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284" fontId="357" fillId="125" borderId="375" applyNumberFormat="0" applyProtection="0">
      <alignment vertical="center"/>
    </xf>
    <xf numFmtId="0" fontId="357" fillId="125" borderId="375" applyNumberFormat="0" applyProtection="0">
      <alignment vertical="center"/>
    </xf>
    <xf numFmtId="287" fontId="333" fillId="124" borderId="374" applyProtection="0">
      <alignment horizontal="center"/>
    </xf>
    <xf numFmtId="0" fontId="346" fillId="80" borderId="373" applyNumberFormat="0" applyAlignment="0" applyProtection="0"/>
    <xf numFmtId="0" fontId="346" fillId="80" borderId="373" applyNumberFormat="0" applyAlignment="0" applyProtection="0"/>
    <xf numFmtId="0" fontId="360" fillId="132" borderId="375" applyNumberFormat="0" applyProtection="0">
      <alignment horizontal="right" vertical="center"/>
    </xf>
    <xf numFmtId="176" fontId="5" fillId="0" borderId="0" applyFont="0" applyFill="0" applyBorder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284" fontId="333" fillId="114" borderId="367" applyNumberFormat="0" applyAlignment="0" applyProtection="0"/>
    <xf numFmtId="0" fontId="333" fillId="114" borderId="367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299" fillId="82" borderId="372" applyNumberFormat="0" applyFont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176" fontId="5" fillId="0" borderId="0" applyFont="0" applyFill="0" applyBorder="0" applyAlignment="0" applyProtection="0"/>
    <xf numFmtId="0" fontId="77" fillId="0" borderId="366">
      <alignment horizontal="left" vertical="center"/>
    </xf>
    <xf numFmtId="0" fontId="309" fillId="33" borderId="370"/>
    <xf numFmtId="284" fontId="309" fillId="33" borderId="370"/>
    <xf numFmtId="0" fontId="309" fillId="33" borderId="37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287" fontId="304" fillId="113" borderId="367" applyProtection="0">
      <alignment horizontal="center"/>
    </xf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91" fillId="0" borderId="365">
      <alignment horizontal="center"/>
    </xf>
    <xf numFmtId="0" fontId="291" fillId="80" borderId="369" applyNumberFormat="0" applyAlignment="0" applyProtection="0"/>
    <xf numFmtId="173" fontId="138" fillId="0" borderId="0" applyFont="0" applyFill="0" applyBorder="0" applyProtection="0">
      <alignment vertical="center"/>
    </xf>
    <xf numFmtId="284" fontId="317" fillId="0" borderId="371">
      <alignment horizontal="left" vertical="center"/>
    </xf>
    <xf numFmtId="0" fontId="332" fillId="67" borderId="369" applyNumberFormat="0" applyAlignment="0" applyProtection="0"/>
    <xf numFmtId="0" fontId="346" fillId="80" borderId="373" applyNumberFormat="0" applyAlignment="0" applyProtection="0"/>
    <xf numFmtId="0" fontId="357" fillId="125" borderId="375" applyNumberFormat="0" applyProtection="0">
      <alignment vertical="center"/>
    </xf>
    <xf numFmtId="0" fontId="360" fillId="128" borderId="375" applyNumberFormat="0" applyProtection="0">
      <alignment horizontal="right" vertical="center"/>
    </xf>
    <xf numFmtId="0" fontId="291" fillId="80" borderId="369" applyNumberFormat="0" applyAlignment="0" applyProtection="0"/>
    <xf numFmtId="0" fontId="360" fillId="131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0" fontId="154" fillId="80" borderId="369" applyNumberFormat="0" applyAlignment="0" applyProtection="0"/>
    <xf numFmtId="0" fontId="190" fillId="67" borderId="369" applyNumberFormat="0" applyAlignment="0" applyProtection="0"/>
    <xf numFmtId="0" fontId="332" fillId="53" borderId="369" applyNumberFormat="0" applyAlignment="0" applyProtection="0"/>
    <xf numFmtId="0" fontId="314" fillId="33" borderId="37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46" fillId="80" borderId="373" applyNumberFormat="0" applyAlignment="0" applyProtection="0"/>
    <xf numFmtId="10" fontId="101" fillId="59" borderId="365" applyNumberFormat="0" applyBorder="0" applyAlignment="0" applyProtection="0"/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284" fontId="288" fillId="0" borderId="367" applyNumberFormat="0" applyFill="0" applyAlignment="0" applyProtection="0"/>
    <xf numFmtId="0" fontId="5" fillId="82" borderId="372" applyNumberFormat="0" applyFont="0" applyAlignment="0" applyProtection="0"/>
    <xf numFmtId="10" fontId="316" fillId="59" borderId="365" applyNumberFormat="0" applyBorder="0" applyAlignment="0" applyProtection="0"/>
    <xf numFmtId="287" fontId="52" fillId="0" borderId="378" applyAlignment="0"/>
    <xf numFmtId="0" fontId="5" fillId="82" borderId="372" applyNumberFormat="0" applyFont="0" applyAlignment="0" applyProtection="0"/>
    <xf numFmtId="0" fontId="360" fillId="127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10" fontId="316" fillId="59" borderId="365" applyNumberFormat="0" applyBorder="0" applyAlignment="0" applyProtection="0"/>
    <xf numFmtId="284" fontId="360" fillId="138" borderId="375" applyNumberFormat="0" applyProtection="0">
      <alignment horizontal="right" vertical="center"/>
    </xf>
    <xf numFmtId="284" fontId="326" fillId="141" borderId="373" applyNumberFormat="0" applyProtection="0">
      <alignment horizontal="left" vertical="center" indent="1"/>
    </xf>
    <xf numFmtId="0" fontId="346" fillId="112" borderId="373" applyNumberFormat="0" applyAlignment="0" applyProtection="0"/>
    <xf numFmtId="284" fontId="357" fillId="125" borderId="375" applyNumberFormat="0" applyProtection="0">
      <alignment vertical="center"/>
    </xf>
    <xf numFmtId="0" fontId="378" fillId="0" borderId="379" applyNumberFormat="0" applyFill="0" applyAlignment="0" applyProtection="0"/>
    <xf numFmtId="0" fontId="52" fillId="140" borderId="407" applyNumberFormat="0" applyProtection="0">
      <alignment horizontal="left" vertical="center" indent="1"/>
    </xf>
    <xf numFmtId="0" fontId="91" fillId="0" borderId="399">
      <alignment horizontal="center"/>
    </xf>
    <xf numFmtId="0" fontId="331" fillId="0" borderId="401" applyNumberFormat="0" applyAlignment="0" applyProtection="0"/>
    <xf numFmtId="0" fontId="332" fillId="53" borderId="351" applyNumberFormat="0" applyAlignment="0" applyProtection="0"/>
    <xf numFmtId="0" fontId="190" fillId="67" borderId="403" applyNumberFormat="0" applyAlignment="0" applyProtection="0"/>
    <xf numFmtId="0" fontId="268" fillId="80" borderId="403" applyNumberFormat="0" applyAlignment="0" applyProtection="0">
      <alignment vertical="center"/>
    </xf>
    <xf numFmtId="0" fontId="247" fillId="67" borderId="403" applyNumberFormat="0" applyAlignment="0" applyProtection="0"/>
    <xf numFmtId="0" fontId="5" fillId="82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287" fontId="333" fillId="124" borderId="408" applyProtection="0">
      <alignment horizontal="center"/>
    </xf>
    <xf numFmtId="0" fontId="247" fillId="67" borderId="403" applyNumberFormat="0" applyAlignment="0" applyProtection="0"/>
    <xf numFmtId="0" fontId="378" fillId="0" borderId="413" applyNumberFormat="0" applyFill="0" applyAlignment="0" applyProtection="0"/>
    <xf numFmtId="0" fontId="290" fillId="112" borderId="403" applyNumberFormat="0" applyAlignment="0" applyProtection="0"/>
    <xf numFmtId="284" fontId="317" fillId="0" borderId="353">
      <alignment horizontal="left" vertical="center"/>
    </xf>
    <xf numFmtId="0" fontId="317" fillId="0" borderId="353">
      <alignment horizontal="left" vertical="center"/>
    </xf>
    <xf numFmtId="0" fontId="291" fillId="80" borderId="403" applyNumberFormat="0" applyAlignment="0" applyProtection="0"/>
    <xf numFmtId="0" fontId="52" fillId="121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0" fontId="91" fillId="0" borderId="399">
      <alignment horizontal="center"/>
    </xf>
    <xf numFmtId="0" fontId="291" fillId="80" borderId="351" applyNumberFormat="0" applyAlignment="0" applyProtection="0"/>
    <xf numFmtId="0" fontId="331" fillId="0" borderId="401" applyNumberForma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5" fillId="82" borderId="372" applyNumberFormat="0" applyFon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201" fillId="80" borderId="407" applyNumberFormat="0" applyAlignment="0" applyProtection="0"/>
    <xf numFmtId="0" fontId="290" fillId="112" borderId="403" applyNumberFormat="0" applyAlignment="0" applyProtection="0"/>
    <xf numFmtId="3" fontId="370" fillId="83" borderId="399">
      <alignment horizontal="left" vertical="top" wrapText="1"/>
      <protection locked="0"/>
    </xf>
    <xf numFmtId="0" fontId="240" fillId="80" borderId="403" applyNumberFormat="0" applyAlignment="0" applyProtection="0"/>
    <xf numFmtId="284" fontId="46" fillId="82" borderId="406" applyNumberFormat="0" applyFont="0" applyAlignment="0" applyProtection="0"/>
    <xf numFmtId="0" fontId="249" fillId="0" borderId="414" applyNumberFormat="0" applyFill="0" applyAlignment="0" applyProtection="0"/>
    <xf numFmtId="0" fontId="5" fillId="82" borderId="406" applyNumberFormat="0" applyFont="0" applyAlignment="0" applyProtection="0">
      <alignment vertical="center"/>
    </xf>
    <xf numFmtId="0" fontId="386" fillId="80" borderId="403" applyNumberFormat="0" applyAlignment="0" applyProtection="0">
      <alignment vertical="center"/>
    </xf>
    <xf numFmtId="0" fontId="309" fillId="33" borderId="404"/>
    <xf numFmtId="0" fontId="48" fillId="82" borderId="406" applyNumberFormat="0" applyFont="0" applyAlignment="0" applyProtection="0"/>
    <xf numFmtId="0" fontId="291" fillId="80" borderId="421" applyNumberFormat="0" applyAlignment="0" applyProtection="0"/>
    <xf numFmtId="4" fontId="76" fillId="91" borderId="407" applyNumberFormat="0" applyProtection="0">
      <alignment horizontal="right" vertical="center"/>
    </xf>
    <xf numFmtId="0" fontId="291" fillId="80" borderId="403" applyNumberFormat="0" applyAlignment="0" applyProtection="0"/>
    <xf numFmtId="0" fontId="247" fillId="67" borderId="403" applyNumberFormat="0" applyAlignment="0" applyProtection="0"/>
    <xf numFmtId="284" fontId="333" fillId="144" borderId="411" applyNumberFormat="0" applyProtection="0">
      <alignment horizontal="center"/>
    </xf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148" fillId="52" borderId="415">
      <alignment horizontal="centerContinuous" vertical="top"/>
    </xf>
    <xf numFmtId="166" fontId="96" fillId="0" borderId="0" applyFont="0" applyFill="0" applyBorder="0" applyAlignment="0" applyProtection="0"/>
    <xf numFmtId="0" fontId="299" fillId="82" borderId="354" applyNumberFormat="0" applyFont="0" applyAlignment="0" applyProtection="0"/>
    <xf numFmtId="0" fontId="346" fillId="80" borderId="355" applyNumberFormat="0" applyAlignment="0" applyProtection="0"/>
    <xf numFmtId="0" fontId="317" fillId="0" borderId="405">
      <alignment horizontal="left" vertical="center"/>
    </xf>
    <xf numFmtId="0" fontId="77" fillId="0" borderId="400">
      <alignment horizontal="left" vertical="center"/>
    </xf>
    <xf numFmtId="10" fontId="316" fillId="59" borderId="399" applyNumberFormat="0" applyBorder="0" applyAlignment="0" applyProtection="0"/>
    <xf numFmtId="0" fontId="91" fillId="0" borderId="399">
      <alignment horizontal="center"/>
    </xf>
    <xf numFmtId="0" fontId="332" fillId="53" borderId="403" applyNumberFormat="0" applyAlignment="0" applyProtection="0"/>
    <xf numFmtId="0" fontId="346" fillId="80" borderId="407" applyNumberFormat="0" applyAlignment="0" applyProtection="0"/>
    <xf numFmtId="0" fontId="360" fillId="130" borderId="357" applyNumberFormat="0" applyProtection="0">
      <alignment horizontal="right" vertical="center"/>
    </xf>
    <xf numFmtId="0" fontId="328" fillId="138" borderId="358" applyNumberFormat="0" applyProtection="0">
      <alignment horizontal="left" vertical="center" indent="1"/>
    </xf>
    <xf numFmtId="252" fontId="52" fillId="0" borderId="405" applyFill="0"/>
    <xf numFmtId="0" fontId="360" fillId="129" borderId="409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284" fontId="358" fillId="125" borderId="407" applyNumberFormat="0" applyProtection="0">
      <alignment horizontal="left" vertical="center" indent="1"/>
    </xf>
    <xf numFmtId="0" fontId="363" fillId="110" borderId="409" applyNumberFormat="0" applyProtection="0">
      <alignment vertic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284" fontId="288" fillId="0" borderId="401" applyNumberFormat="0" applyFill="0" applyAlignment="0" applyProtection="0"/>
    <xf numFmtId="0" fontId="328" fillId="138" borderId="376" applyNumberFormat="0" applyProtection="0">
      <alignment horizontal="left" vertical="center" indent="1"/>
    </xf>
    <xf numFmtId="10" fontId="101" fillId="59" borderId="399" applyNumberFormat="0" applyBorder="0" applyAlignment="0" applyProtection="0"/>
    <xf numFmtId="0" fontId="201" fillId="80" borderId="321" applyNumberFormat="0" applyAlignment="0" applyProtection="0"/>
    <xf numFmtId="0" fontId="201" fillId="80" borderId="321" applyNumberFormat="0" applyAlignment="0" applyProtection="0"/>
    <xf numFmtId="0" fontId="201" fillId="80" borderId="321" applyNumberFormat="0" applyAlignment="0" applyProtection="0"/>
    <xf numFmtId="0" fontId="148" fillId="52" borderId="363">
      <alignment horizontal="centerContinuous" vertical="top"/>
    </xf>
    <xf numFmtId="0" fontId="346" fillId="112" borderId="355" applyNumberFormat="0" applyAlignment="0" applyProtection="0"/>
    <xf numFmtId="4" fontId="207" fillId="86" borderId="321" applyNumberFormat="0" applyProtection="0">
      <alignment vertical="center"/>
    </xf>
    <xf numFmtId="0" fontId="5" fillId="52" borderId="321" applyNumberFormat="0" applyProtection="0">
      <alignment vertical="center"/>
    </xf>
    <xf numFmtId="4" fontId="207" fillId="87" borderId="321" applyNumberFormat="0" applyProtection="0">
      <alignment horizontal="left" vertical="center"/>
    </xf>
    <xf numFmtId="4" fontId="207" fillId="88" borderId="321" applyNumberFormat="0" applyProtection="0">
      <alignment horizontal="center" vertical="top"/>
    </xf>
    <xf numFmtId="0" fontId="74" fillId="89" borderId="321" applyNumberFormat="0" applyProtection="0">
      <alignment horizontal="left" vertical="top"/>
    </xf>
    <xf numFmtId="4" fontId="76" fillId="90" borderId="321" applyNumberFormat="0" applyProtection="0">
      <alignment horizontal="right" vertical="center"/>
    </xf>
    <xf numFmtId="4" fontId="76" fillId="91" borderId="321" applyNumberFormat="0" applyProtection="0">
      <alignment horizontal="right" vertical="center"/>
    </xf>
    <xf numFmtId="4" fontId="76" fillId="51" borderId="321" applyNumberFormat="0" applyProtection="0">
      <alignment horizontal="right" vertical="center"/>
    </xf>
    <xf numFmtId="4" fontId="76" fillId="92" borderId="321" applyNumberFormat="0" applyProtection="0">
      <alignment horizontal="right" vertical="center"/>
    </xf>
    <xf numFmtId="4" fontId="76" fillId="93" borderId="321" applyNumberFormat="0" applyProtection="0">
      <alignment horizontal="right" vertical="center"/>
    </xf>
    <xf numFmtId="4" fontId="76" fillId="94" borderId="321" applyNumberFormat="0" applyProtection="0">
      <alignment horizontal="right" vertical="center"/>
    </xf>
    <xf numFmtId="4" fontId="76" fillId="95" borderId="321" applyNumberFormat="0" applyProtection="0">
      <alignment horizontal="right" vertical="center"/>
    </xf>
    <xf numFmtId="4" fontId="76" fillId="96" borderId="321" applyNumberFormat="0" applyProtection="0">
      <alignment horizontal="right" vertical="center"/>
    </xf>
    <xf numFmtId="4" fontId="76" fillId="97" borderId="321" applyNumberFormat="0" applyProtection="0">
      <alignment horizontal="right" vertical="center"/>
    </xf>
    <xf numFmtId="0" fontId="366" fillId="143" borderId="358" applyNumberFormat="0" applyProtection="0">
      <alignment horizontal="left" vertical="center" indent="1"/>
    </xf>
    <xf numFmtId="0" fontId="5" fillId="99" borderId="321" applyNumberFormat="0" applyProtection="0">
      <alignment horizontal="left" vertical="center" indent="1"/>
    </xf>
    <xf numFmtId="4" fontId="76" fillId="100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1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10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52" borderId="321" applyNumberFormat="0" applyProtection="0">
      <alignment horizontal="left" vertical="center" indent="1"/>
    </xf>
    <xf numFmtId="0" fontId="5" fillId="0" borderId="321" applyNumberFormat="0" applyProtection="0">
      <alignment horizontal="left" vertical="center" indent="1"/>
    </xf>
    <xf numFmtId="0" fontId="5" fillId="99" borderId="321" applyNumberFormat="0" applyProtection="0">
      <alignment horizontal="left" vertical="center" indent="1"/>
    </xf>
    <xf numFmtId="0" fontId="76" fillId="99" borderId="321" applyNumberFormat="0" applyProtection="0">
      <alignment vertical="center"/>
    </xf>
    <xf numFmtId="0" fontId="5" fillId="99" borderId="321" applyNumberFormat="0" applyProtection="0">
      <alignment vertical="center"/>
    </xf>
    <xf numFmtId="0" fontId="76" fillId="99" borderId="321" applyNumberFormat="0" applyProtection="0">
      <alignment horizontal="left" vertical="center" indent="1"/>
    </xf>
    <xf numFmtId="0" fontId="76" fillId="99" borderId="321" applyNumberFormat="0" applyProtection="0">
      <alignment horizontal="left" vertical="center" indent="1"/>
    </xf>
    <xf numFmtId="3" fontId="76" fillId="56" borderId="321" applyProtection="0">
      <alignment horizontal="right" vertical="center"/>
    </xf>
    <xf numFmtId="0" fontId="5" fillId="0" borderId="321" applyNumberFormat="0" applyProtection="0">
      <alignment horizontal="right" vertical="center"/>
    </xf>
    <xf numFmtId="0" fontId="5" fillId="99" borderId="321" applyNumberFormat="0" applyProtection="0">
      <alignment horizontal="left" vertical="center" indent="1"/>
    </xf>
    <xf numFmtId="0" fontId="74" fillId="103" borderId="321" applyNumberFormat="0" applyProtection="0">
      <alignment horizontal="center" vertical="top"/>
    </xf>
    <xf numFmtId="0" fontId="143" fillId="82" borderId="354" applyNumberFormat="0" applyFont="0" applyAlignment="0" applyProtection="0"/>
    <xf numFmtId="4" fontId="210" fillId="104" borderId="321" applyNumberFormat="0" applyProtection="0">
      <alignment horizontal="right" vertical="center"/>
    </xf>
    <xf numFmtId="0" fontId="76" fillId="99" borderId="373" applyNumberFormat="0" applyProtection="0">
      <alignment horizontal="left" vertical="center" indent="1"/>
    </xf>
    <xf numFmtId="0" fontId="290" fillId="112" borderId="369" applyNumberFormat="0" applyAlignment="0" applyProtection="0"/>
    <xf numFmtId="0" fontId="143" fillId="82" borderId="372" applyNumberFormat="0" applyFont="0" applyAlignment="0" applyProtection="0"/>
    <xf numFmtId="4" fontId="207" fillId="87" borderId="407" applyNumberFormat="0" applyProtection="0">
      <alignment horizontal="left" vertical="center"/>
    </xf>
    <xf numFmtId="0" fontId="317" fillId="0" borderId="405">
      <alignment horizontal="left" vertical="center"/>
    </xf>
    <xf numFmtId="287" fontId="304" fillId="113" borderId="401" applyProtection="0">
      <alignment horizontal="center"/>
    </xf>
    <xf numFmtId="0" fontId="288" fillId="0" borderId="367" applyNumberFormat="0" applyFill="0" applyAlignment="0" applyProtection="0"/>
    <xf numFmtId="284" fontId="326" fillId="141" borderId="407" applyNumberFormat="0" applyProtection="0">
      <alignment horizontal="left" vertical="center" indent="1"/>
    </xf>
    <xf numFmtId="0" fontId="154" fillId="80" borderId="403" applyNumberFormat="0" applyAlignment="0" applyProtection="0"/>
    <xf numFmtId="0" fontId="393" fillId="67" borderId="403" applyNumberFormat="0" applyAlignment="0" applyProtection="0">
      <alignment vertical="center"/>
    </xf>
    <xf numFmtId="0" fontId="48" fillId="82" borderId="406" applyNumberFormat="0" applyFont="0" applyAlignment="0" applyProtection="0"/>
    <xf numFmtId="0" fontId="74" fillId="89" borderId="407" applyNumberFormat="0" applyProtection="0">
      <alignment horizontal="left" vertical="top"/>
    </xf>
    <xf numFmtId="284" fontId="46" fillId="82" borderId="406" applyNumberFormat="0" applyFont="0" applyAlignment="0" applyProtection="0"/>
    <xf numFmtId="0" fontId="91" fillId="0" borderId="399">
      <alignment horizontal="center"/>
    </xf>
    <xf numFmtId="12" fontId="121" fillId="0" borderId="347">
      <alignment horizontal="center"/>
    </xf>
    <xf numFmtId="0" fontId="91" fillId="0" borderId="365">
      <alignment horizontal="center"/>
    </xf>
    <xf numFmtId="0" fontId="290" fillId="112" borderId="369" applyNumberFormat="0" applyAlignment="0" applyProtection="0"/>
    <xf numFmtId="0" fontId="392" fillId="0" borderId="380" applyNumberFormat="0" applyFill="0" applyAlignment="0" applyProtection="0">
      <alignment vertical="center"/>
    </xf>
    <xf numFmtId="0" fontId="290" fillId="112" borderId="369" applyNumberFormat="0" applyAlignment="0" applyProtection="0"/>
    <xf numFmtId="0" fontId="299" fillId="82" borderId="372" applyNumberFormat="0" applyFont="0" applyAlignment="0" applyProtection="0"/>
    <xf numFmtId="0" fontId="346" fillId="80" borderId="373" applyNumberFormat="0" applyAlignment="0" applyProtection="0"/>
    <xf numFmtId="0" fontId="52" fillId="126" borderId="373" applyNumberFormat="0" applyProtection="0">
      <alignment horizontal="left" vertical="center" indent="1"/>
    </xf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0" fontId="226" fillId="0" borderId="328" applyNumberFormat="0" applyFill="0" applyAlignment="0" applyProtection="0"/>
    <xf numFmtId="284" fontId="360" fillId="131" borderId="409" applyNumberFormat="0" applyProtection="0">
      <alignment horizontal="right" vertical="center"/>
    </xf>
    <xf numFmtId="0" fontId="332" fillId="53" borderId="403" applyNumberFormat="0" applyAlignment="0" applyProtection="0"/>
    <xf numFmtId="262" fontId="185" fillId="0" borderId="363">
      <alignment horizontal="left"/>
    </xf>
    <xf numFmtId="284" fontId="360" fillId="134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0" fontId="360" fillId="133" borderId="375" applyNumberFormat="0" applyProtection="0">
      <alignment horizontal="right" vertical="center"/>
    </xf>
    <xf numFmtId="0" fontId="346" fillId="112" borderId="373" applyNumberFormat="0" applyAlignment="0" applyProtection="0"/>
    <xf numFmtId="0" fontId="5" fillId="82" borderId="372" applyNumberFormat="0" applyFont="0" applyAlignment="0" applyProtection="0"/>
    <xf numFmtId="10" fontId="101" fillId="59" borderId="365" applyNumberFormat="0" applyBorder="0" applyAlignment="0" applyProtection="0"/>
    <xf numFmtId="0" fontId="143" fillId="82" borderId="372" applyNumberFormat="0" applyFont="0" applyAlignment="0" applyProtection="0"/>
    <xf numFmtId="0" fontId="77" fillId="0" borderId="366">
      <alignment horizontal="left" vertical="center"/>
    </xf>
    <xf numFmtId="0" fontId="360" fillId="129" borderId="375" applyNumberFormat="0" applyProtection="0">
      <alignment horizontal="right" vertical="center"/>
    </xf>
    <xf numFmtId="0" fontId="143" fillId="82" borderId="372" applyNumberFormat="0" applyFont="0" applyAlignment="0" applyProtection="0"/>
    <xf numFmtId="0" fontId="46" fillId="82" borderId="372" applyNumberFormat="0" applyFont="0" applyAlignment="0" applyProtection="0"/>
    <xf numFmtId="0" fontId="360" fillId="133" borderId="375" applyNumberFormat="0" applyProtection="0">
      <alignment horizontal="right" vertical="center"/>
    </xf>
    <xf numFmtId="284" fontId="360" fillId="110" borderId="409" applyNumberFormat="0" applyProtection="0">
      <alignment vertical="center"/>
    </xf>
    <xf numFmtId="0" fontId="314" fillId="116" borderId="404"/>
    <xf numFmtId="5" fontId="275" fillId="0" borderId="402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82" borderId="372" applyNumberFormat="0" applyFont="0" applyAlignment="0" applyProtection="0"/>
    <xf numFmtId="0" fontId="154" fillId="80" borderId="369" applyNumberFormat="0" applyAlignment="0" applyProtection="0"/>
    <xf numFmtId="0" fontId="77" fillId="0" borderId="400">
      <alignment horizontal="left" vertical="center"/>
    </xf>
    <xf numFmtId="3" fontId="370" fillId="83" borderId="399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0" fontId="249" fillId="0" borderId="414" applyNumberFormat="0" applyFill="0" applyAlignment="0" applyProtection="0"/>
    <xf numFmtId="0" fontId="91" fillId="0" borderId="365">
      <alignment horizontal="center"/>
    </xf>
    <xf numFmtId="0" fontId="346" fillId="112" borderId="407" applyNumberFormat="0" applyAlignment="0" applyProtection="0"/>
    <xf numFmtId="0" fontId="48" fillId="82" borderId="406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52" fontId="372" fillId="0" borderId="378" applyFill="0"/>
    <xf numFmtId="0" fontId="333" fillId="114" borderId="367" applyNumberFormat="0" applyAlignment="0" applyProtection="0"/>
    <xf numFmtId="284" fontId="247" fillId="67" borderId="369" applyNumberFormat="0" applyAlignment="0" applyProtection="0"/>
    <xf numFmtId="0" fontId="332" fillId="53" borderId="369" applyNumberFormat="0" applyAlignment="0" applyProtection="0"/>
    <xf numFmtId="284" fontId="309" fillId="33" borderId="370"/>
    <xf numFmtId="0" fontId="259" fillId="80" borderId="321" applyNumberFormat="0" applyAlignment="0" applyProtection="0">
      <alignment vertical="center"/>
    </xf>
    <xf numFmtId="0" fontId="190" fillId="67" borderId="369" applyNumberFormat="0" applyAlignment="0" applyProtection="0"/>
    <xf numFmtId="0" fontId="154" fillId="80" borderId="369" applyNumberFormat="0" applyAlignment="0" applyProtection="0"/>
    <xf numFmtId="0" fontId="309" fillId="33" borderId="370"/>
    <xf numFmtId="284" fontId="314" fillId="116" borderId="370"/>
    <xf numFmtId="0" fontId="77" fillId="0" borderId="366">
      <alignment horizontal="left" vertical="center"/>
    </xf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0" fontId="288" fillId="0" borderId="367" applyNumberFormat="0" applyFill="0" applyAlignment="0" applyProtection="0"/>
    <xf numFmtId="0" fontId="143" fillId="82" borderId="372" applyNumberFormat="0" applyFont="0" applyAlignment="0" applyProtection="0"/>
    <xf numFmtId="0" fontId="363" fillId="110" borderId="375" applyNumberFormat="0" applyProtection="0">
      <alignment vertical="center"/>
    </xf>
    <xf numFmtId="284" fontId="288" fillId="0" borderId="367" applyNumberFormat="0" applyFill="0" applyAlignment="0" applyProtection="0"/>
    <xf numFmtId="284" fontId="309" fillId="33" borderId="370"/>
    <xf numFmtId="0" fontId="290" fillId="112" borderId="369" applyNumberFormat="0" applyAlignment="0" applyProtection="0"/>
    <xf numFmtId="284" fontId="326" fillId="141" borderId="373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284" fontId="309" fillId="33" borderId="370"/>
    <xf numFmtId="0" fontId="332" fillId="53" borderId="403" applyNumberFormat="0" applyAlignment="0" applyProtection="0"/>
    <xf numFmtId="0" fontId="91" fillId="0" borderId="365">
      <alignment horizontal="center"/>
    </xf>
    <xf numFmtId="0" fontId="247" fillId="67" borderId="369" applyNumberFormat="0" applyAlignment="0" applyProtection="0"/>
    <xf numFmtId="0" fontId="360" fillId="131" borderId="375" applyNumberFormat="0" applyProtection="0">
      <alignment horizontal="right" vertical="center"/>
    </xf>
    <xf numFmtId="0" fontId="240" fillId="80" borderId="369" applyNumberFormat="0" applyAlignment="0" applyProtection="0"/>
    <xf numFmtId="166" fontId="1" fillId="0" borderId="0" applyFont="0" applyFill="0" applyBorder="0" applyAlignment="0" applyProtection="0"/>
    <xf numFmtId="0" fontId="271" fillId="0" borderId="328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77" fillId="0" borderId="366">
      <alignment horizontal="left" vertical="center"/>
    </xf>
    <xf numFmtId="166" fontId="1" fillId="0" borderId="0" applyFont="0" applyFill="0" applyBorder="0" applyAlignment="0" applyProtection="0"/>
    <xf numFmtId="284" fontId="314" fillId="116" borderId="370"/>
    <xf numFmtId="166" fontId="1" fillId="0" borderId="0" applyFont="0" applyFill="0" applyBorder="0" applyAlignment="0" applyProtection="0"/>
    <xf numFmtId="0" fontId="346" fillId="112" borderId="355" applyNumberFormat="0" applyAlignment="0" applyProtection="0"/>
    <xf numFmtId="284" fontId="363" fillId="110" borderId="409" applyNumberFormat="0" applyProtection="0">
      <alignment vertical="center"/>
    </xf>
    <xf numFmtId="9" fontId="108" fillId="0" borderId="18" applyNumberFormat="0" applyBorder="0"/>
    <xf numFmtId="0" fontId="346" fillId="112" borderId="355" applyNumberFormat="0" applyAlignment="0" applyProtection="0"/>
    <xf numFmtId="9" fontId="108" fillId="0" borderId="18" applyNumberFormat="0" applyBorder="0"/>
    <xf numFmtId="9" fontId="108" fillId="0" borderId="18" applyNumberFormat="0" applyBorder="0"/>
    <xf numFmtId="0" fontId="358" fillId="125" borderId="355" applyNumberFormat="0" applyProtection="0">
      <alignment horizontal="left" vertical="center" indent="1"/>
    </xf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66" fillId="143" borderId="410" applyNumberFormat="0" applyProtection="0">
      <alignment horizontal="left" vertical="center" indent="1"/>
    </xf>
    <xf numFmtId="9" fontId="108" fillId="0" borderId="18" applyNumberFormat="0" applyBorder="0"/>
    <xf numFmtId="0" fontId="346" fillId="112" borderId="35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0" fillId="67" borderId="369" applyNumberFormat="0" applyAlignment="0" applyProtection="0"/>
    <xf numFmtId="9" fontId="108" fillId="0" borderId="18" applyNumberFormat="0" applyBorder="0"/>
    <xf numFmtId="0" fontId="346" fillId="80" borderId="355" applyNumberFormat="0" applyAlignment="0" applyProtection="0"/>
    <xf numFmtId="0" fontId="143" fillId="82" borderId="354" applyNumberFormat="0" applyFont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78" fillId="0" borderId="379" applyNumberFormat="0" applyFill="0" applyAlignment="0" applyProtection="0"/>
    <xf numFmtId="284" fontId="52" fillId="126" borderId="355" applyNumberFormat="0" applyProtection="0">
      <alignment horizontal="left" vertical="center" indent="1"/>
    </xf>
    <xf numFmtId="0" fontId="143" fillId="82" borderId="406" applyNumberFormat="0" applyFont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314" fillId="116" borderId="404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34" fillId="82" borderId="406" applyNumberFormat="0" applyFont="0" applyAlignment="0" applyProtection="0">
      <alignment vertical="center"/>
    </xf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361" applyNumberFormat="0" applyFill="0" applyAlignment="0" applyProtection="0"/>
    <xf numFmtId="166" fontId="1" fillId="0" borderId="0" applyFont="0" applyFill="0" applyBorder="0" applyAlignment="0" applyProtection="0"/>
    <xf numFmtId="0" fontId="240" fillId="80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2" fillId="67" borderId="40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7" fontId="372" fillId="0" borderId="36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361" applyNumberFormat="0" applyFill="0" applyAlignment="0" applyProtection="0"/>
    <xf numFmtId="166" fontId="1" fillId="0" borderId="0" applyFont="0" applyFill="0" applyBorder="0" applyAlignment="0" applyProtection="0"/>
    <xf numFmtId="0" fontId="247" fillId="67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0" fillId="80" borderId="40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0" borderId="34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2" fontId="185" fillId="0" borderId="415">
      <alignment horizontal="left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361" applyNumberFormat="0" applyFill="0" applyAlignment="0" applyProtection="0"/>
    <xf numFmtId="166" fontId="1" fillId="0" borderId="0" applyFont="0" applyFill="0" applyBorder="0" applyAlignment="0" applyProtection="0"/>
    <xf numFmtId="0" fontId="247" fillId="67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8" fillId="0" borderId="349" applyNumberFormat="0" applyFill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0" fillId="112" borderId="403" applyNumberFormat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354" applyNumberFormat="0" applyFon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14" fillId="33" borderId="352"/>
    <xf numFmtId="0" fontId="226" fillId="0" borderId="414" applyNumberFormat="0" applyFill="0" applyAlignment="0" applyProtection="0"/>
    <xf numFmtId="284" fontId="52" fillId="140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252" fontId="52" fillId="0" borderId="360" applyFill="0"/>
    <xf numFmtId="166" fontId="1" fillId="0" borderId="0" applyFont="0" applyFill="0" applyBorder="0" applyAlignment="0" applyProtection="0"/>
    <xf numFmtId="284" fontId="249" fillId="0" borderId="362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2" fillId="0" borderId="360" applyFill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287" fontId="313" fillId="115" borderId="349" applyProtection="0">
      <alignment horizont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2" fillId="0" borderId="36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393" fillId="67" borderId="351" applyNumberFormat="0" applyAlignment="0" applyProtection="0">
      <alignment vertic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406" applyNumberFormat="0" applyFont="0" applyAlignment="0" applyProtection="0"/>
    <xf numFmtId="0" fontId="378" fillId="0" borderId="414" applyNumberFormat="0" applyFill="0" applyAlignment="0" applyProtection="0"/>
    <xf numFmtId="255" fontId="24" fillId="0" borderId="420" applyFill="0" applyProtection="0"/>
    <xf numFmtId="4" fontId="207" fillId="86" borderId="407" applyNumberFormat="0" applyProtection="0">
      <alignment vertical="center"/>
    </xf>
    <xf numFmtId="166" fontId="1" fillId="0" borderId="0" applyFont="0" applyFill="0" applyBorder="0" applyAlignment="0" applyProtection="0"/>
    <xf numFmtId="0" fontId="77" fillId="0" borderId="366">
      <alignment horizontal="left" vertical="center"/>
    </xf>
    <xf numFmtId="0" fontId="314" fillId="33" borderId="404"/>
    <xf numFmtId="284" fontId="309" fillId="33" borderId="37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0" fontId="326" fillId="141" borderId="407" applyNumberFormat="0" applyProtection="0">
      <alignment horizontal="left" vertical="center" indent="1"/>
    </xf>
    <xf numFmtId="0" fontId="360" fillId="134" borderId="375" applyNumberFormat="0" applyProtection="0">
      <alignment horizontal="right" vertical="center"/>
    </xf>
    <xf numFmtId="0" fontId="299" fillId="82" borderId="372" applyNumberFormat="0" applyFont="0" applyAlignment="0" applyProtection="0"/>
    <xf numFmtId="0" fontId="360" fillId="134" borderId="375" applyNumberFormat="0" applyProtection="0">
      <alignment horizontal="right" vertical="center"/>
    </xf>
    <xf numFmtId="287" fontId="52" fillId="0" borderId="412" applyAlignment="0"/>
    <xf numFmtId="0" fontId="77" fillId="0" borderId="366">
      <alignment horizontal="left" vertical="center"/>
    </xf>
    <xf numFmtId="0" fontId="326" fillId="141" borderId="373" applyNumberFormat="0" applyProtection="0">
      <alignment horizontal="left" vertical="center" indent="1"/>
    </xf>
    <xf numFmtId="0" fontId="226" fillId="0" borderId="414" applyNumberFormat="0" applyFill="0" applyAlignment="0" applyProtection="0"/>
    <xf numFmtId="0" fontId="309" fillId="33" borderId="370"/>
    <xf numFmtId="0" fontId="358" fillId="125" borderId="373" applyNumberFormat="0" applyProtection="0">
      <alignment horizontal="left" vertical="center" indent="1"/>
    </xf>
    <xf numFmtId="252" fontId="372" fillId="0" borderId="412" applyFill="0"/>
    <xf numFmtId="284" fontId="360" fillId="129" borderId="409" applyNumberFormat="0" applyProtection="0">
      <alignment horizontal="right" vertical="center"/>
    </xf>
    <xf numFmtId="4" fontId="76" fillId="96" borderId="407" applyNumberFormat="0" applyProtection="0">
      <alignment horizontal="right" vertical="center"/>
    </xf>
    <xf numFmtId="284" fontId="249" fillId="0" borderId="380" applyNumberFormat="0" applyFill="0" applyAlignment="0" applyProtection="0"/>
    <xf numFmtId="252" fontId="372" fillId="0" borderId="378" applyFill="0"/>
    <xf numFmtId="0" fontId="148" fillId="52" borderId="415">
      <alignment horizontal="centerContinuous" vertical="top"/>
    </xf>
    <xf numFmtId="0" fontId="143" fillId="82" borderId="406" applyNumberFormat="0" applyFont="0" applyAlignment="0" applyProtection="0"/>
    <xf numFmtId="0" fontId="5" fillId="0" borderId="373" applyNumberFormat="0" applyProtection="0">
      <alignment horizontal="left" vertical="center" indent="1"/>
    </xf>
    <xf numFmtId="284" fontId="309" fillId="33" borderId="370"/>
    <xf numFmtId="0" fontId="268" fillId="80" borderId="369" applyNumberFormat="0" applyAlignment="0" applyProtection="0">
      <alignment vertical="center"/>
    </xf>
    <xf numFmtId="0" fontId="240" fillId="80" borderId="369" applyNumberFormat="0" applyAlignment="0" applyProtection="0"/>
    <xf numFmtId="0" fontId="288" fillId="0" borderId="367" applyNumberFormat="0" applyFill="0" applyAlignment="0" applyProtection="0"/>
    <xf numFmtId="0" fontId="326" fillId="141" borderId="373" applyNumberFormat="0" applyProtection="0">
      <alignment horizontal="left" vertical="center" indent="1"/>
    </xf>
    <xf numFmtId="0" fontId="309" fillId="33" borderId="370"/>
    <xf numFmtId="4" fontId="76" fillId="51" borderId="373" applyNumberFormat="0" applyProtection="0">
      <alignment horizontal="right" vertical="center"/>
    </xf>
    <xf numFmtId="0" fontId="5" fillId="0" borderId="373" applyNumberFormat="0" applyProtection="0">
      <alignment horizontal="left" vertical="center" indent="1"/>
    </xf>
    <xf numFmtId="0" fontId="48" fillId="82" borderId="372" applyNumberFormat="0" applyFont="0" applyAlignment="0" applyProtection="0"/>
    <xf numFmtId="0" fontId="5" fillId="82" borderId="372" applyNumberFormat="0" applyFont="0" applyAlignment="0" applyProtection="0"/>
    <xf numFmtId="284" fontId="360" fillId="132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26" fillId="141" borderId="373" applyNumberFormat="0" applyProtection="0">
      <alignment horizontal="left" vertical="center" indent="1"/>
    </xf>
    <xf numFmtId="0" fontId="91" fillId="0" borderId="365">
      <alignment horizontal="center"/>
    </xf>
    <xf numFmtId="0" fontId="77" fillId="0" borderId="366">
      <alignment horizontal="left" vertical="center"/>
    </xf>
    <xf numFmtId="0" fontId="143" fillId="82" borderId="372" applyNumberFormat="0" applyFont="0" applyAlignment="0" applyProtection="0"/>
    <xf numFmtId="0" fontId="332" fillId="53" borderId="369" applyNumberFormat="0" applyAlignment="0" applyProtection="0"/>
    <xf numFmtId="0" fontId="360" fillId="131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360" fillId="110" borderId="375" applyNumberFormat="0" applyProtection="0">
      <alignment vertical="center"/>
    </xf>
    <xf numFmtId="0" fontId="332" fillId="53" borderId="403" applyNumberFormat="0" applyAlignment="0" applyProtection="0"/>
    <xf numFmtId="0" fontId="360" fillId="110" borderId="409" applyNumberFormat="0" applyProtection="0">
      <alignment vertical="center"/>
    </xf>
    <xf numFmtId="10" fontId="101" fillId="59" borderId="399" applyNumberFormat="0" applyBorder="0" applyAlignment="0" applyProtection="0"/>
    <xf numFmtId="0" fontId="288" fillId="0" borderId="401" applyNumberFormat="0" applyFill="0" applyAlignment="0" applyProtection="0"/>
    <xf numFmtId="0" fontId="328" fillId="138" borderId="410" applyNumberFormat="0" applyProtection="0">
      <alignment horizontal="left" vertical="center" indent="1"/>
    </xf>
    <xf numFmtId="0" fontId="360" fillId="128" borderId="375" applyNumberFormat="0" applyProtection="0">
      <alignment horizontal="right" vertical="center"/>
    </xf>
    <xf numFmtId="0" fontId="143" fillId="82" borderId="406" applyNumberFormat="0" applyFont="0" applyAlignment="0" applyProtection="0"/>
    <xf numFmtId="0" fontId="52" fillId="139" borderId="407" applyNumberFormat="0" applyProtection="0">
      <alignment horizontal="left" vertical="center" indent="1"/>
    </xf>
    <xf numFmtId="0" fontId="332" fillId="67" borderId="369" applyNumberFormat="0" applyAlignment="0" applyProtection="0"/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284" fontId="331" fillId="0" borderId="367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60" fillId="138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0" fontId="392" fillId="0" borderId="380" applyNumberFormat="0" applyFill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386" fillId="80" borderId="369" applyNumberFormat="0" applyAlignment="0" applyProtection="0">
      <alignment vertical="center"/>
    </xf>
    <xf numFmtId="0" fontId="46" fillId="82" borderId="372" applyNumberFormat="0" applyFont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47" fillId="67" borderId="369" applyNumberFormat="0" applyAlignment="0" applyProtection="0"/>
    <xf numFmtId="0" fontId="247" fillId="67" borderId="369" applyNumberFormat="0" applyAlignment="0" applyProtection="0"/>
    <xf numFmtId="0" fontId="360" fillId="131" borderId="375" applyNumberFormat="0" applyProtection="0">
      <alignment horizontal="right" vertical="center"/>
    </xf>
    <xf numFmtId="0" fontId="239" fillId="80" borderId="373" applyNumberFormat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372" fillId="0" borderId="378" applyFill="0"/>
    <xf numFmtId="252" fontId="372" fillId="0" borderId="371" applyFill="0"/>
    <xf numFmtId="0" fontId="288" fillId="0" borderId="367" applyNumberFormat="0" applyFill="0" applyAlignment="0" applyProtection="0"/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0" fontId="331" fillId="0" borderId="367" applyNumberFormat="0" applyAlignment="0" applyProtection="0"/>
    <xf numFmtId="284" fontId="331" fillId="0" borderId="367" applyNumberFormat="0" applyAlignment="0" applyProtection="0"/>
    <xf numFmtId="0" fontId="346" fillId="112" borderId="373" applyNumberFormat="0" applyAlignment="0" applyProtection="0"/>
    <xf numFmtId="0" fontId="77" fillId="0" borderId="366">
      <alignment horizontal="left" vertical="center"/>
    </xf>
    <xf numFmtId="252" fontId="52" fillId="0" borderId="378" applyFill="0"/>
    <xf numFmtId="0" fontId="290" fillId="112" borderId="369" applyNumberFormat="0" applyAlignment="0" applyProtection="0"/>
    <xf numFmtId="0" fontId="332" fillId="67" borderId="369" applyNumberFormat="0" applyAlignment="0" applyProtection="0"/>
    <xf numFmtId="0" fontId="317" fillId="0" borderId="371">
      <alignment horizontal="left" vertical="center"/>
    </xf>
    <xf numFmtId="0" fontId="332" fillId="53" borderId="369" applyNumberFormat="0" applyAlignment="0" applyProtection="0"/>
    <xf numFmtId="0" fontId="358" fillId="125" borderId="373" applyNumberFormat="0" applyProtection="0">
      <alignment horizontal="left" vertical="center" indent="1"/>
    </xf>
    <xf numFmtId="287" fontId="52" fillId="0" borderId="378" applyAlignment="0"/>
    <xf numFmtId="0" fontId="360" fillId="130" borderId="375" applyNumberFormat="0" applyProtection="0">
      <alignment horizontal="right" vertical="center"/>
    </xf>
    <xf numFmtId="0" fontId="328" fillId="138" borderId="376" applyNumberFormat="0" applyProtection="0">
      <alignment horizontal="left" vertical="center" indent="1"/>
    </xf>
    <xf numFmtId="284" fontId="333" fillId="114" borderId="367" applyNumberFormat="0" applyAlignment="0" applyProtection="0"/>
    <xf numFmtId="0" fontId="399" fillId="80" borderId="373" applyNumberFormat="0" applyAlignment="0" applyProtection="0">
      <alignment vertical="center"/>
    </xf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77" fillId="0" borderId="366">
      <alignment horizontal="left" vertical="center"/>
    </xf>
    <xf numFmtId="0" fontId="143" fillId="82" borderId="372" applyNumberFormat="0" applyFont="0" applyAlignment="0" applyProtection="0"/>
    <xf numFmtId="0" fontId="240" fillId="80" borderId="403" applyNumberFormat="0" applyAlignment="0" applyProtection="0"/>
    <xf numFmtId="0" fontId="143" fillId="82" borderId="372" applyNumberFormat="0" applyFont="0" applyAlignment="0" applyProtection="0"/>
    <xf numFmtId="0" fontId="346" fillId="112" borderId="373" applyNumberFormat="0" applyAlignment="0" applyProtection="0"/>
    <xf numFmtId="284" fontId="52" fillId="121" borderId="373" applyNumberFormat="0" applyProtection="0">
      <alignment horizontal="left" vertical="center" indent="1"/>
    </xf>
    <xf numFmtId="0" fontId="346" fillId="80" borderId="373" applyNumberFormat="0" applyAlignment="0" applyProtection="0"/>
    <xf numFmtId="0" fontId="249" fillId="0" borderId="414" applyNumberFormat="0" applyFill="0" applyAlignment="0" applyProtection="0"/>
    <xf numFmtId="0" fontId="239" fillId="80" borderId="407" applyNumberFormat="0" applyAlignment="0" applyProtection="0"/>
    <xf numFmtId="287" fontId="372" fillId="0" borderId="412" applyFill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46" fillId="112" borderId="407" applyNumberFormat="0" applyAlignment="0" applyProtection="0"/>
    <xf numFmtId="0" fontId="91" fillId="0" borderId="399">
      <alignment horizontal="center"/>
    </xf>
    <xf numFmtId="10" fontId="316" fillId="59" borderId="399" applyNumberFormat="0" applyBorder="0" applyAlignment="0" applyProtection="0"/>
    <xf numFmtId="0" fontId="299" fillId="82" borderId="406" applyNumberFormat="0" applyFont="0" applyAlignment="0" applyProtection="0"/>
    <xf numFmtId="284" fontId="360" fillId="128" borderId="409" applyNumberFormat="0" applyProtection="0">
      <alignment horizontal="right" vertical="center"/>
    </xf>
    <xf numFmtId="284" fontId="360" fillId="110" borderId="409" applyNumberFormat="0" applyProtection="0">
      <alignment vertical="center"/>
    </xf>
    <xf numFmtId="284" fontId="360" fillId="132" borderId="409" applyNumberFormat="0" applyProtection="0">
      <alignment horizontal="right" vertical="center"/>
    </xf>
    <xf numFmtId="284" fontId="363" fillId="110" borderId="409" applyNumberFormat="0" applyProtection="0">
      <alignment vertical="center"/>
    </xf>
    <xf numFmtId="0" fontId="48" fillId="82" borderId="406" applyNumberFormat="0" applyFont="0" applyAlignment="0" applyProtection="0"/>
    <xf numFmtId="10" fontId="101" fillId="59" borderId="399" applyNumberFormat="0" applyBorder="0" applyAlignment="0" applyProtection="0"/>
    <xf numFmtId="0" fontId="290" fillId="112" borderId="351" applyNumberFormat="0" applyAlignment="0" applyProtection="0"/>
    <xf numFmtId="284" fontId="360" fillId="138" borderId="409" applyNumberFormat="0" applyProtection="0">
      <alignment horizontal="right" vertical="center"/>
    </xf>
    <xf numFmtId="0" fontId="190" fillId="67" borderId="369" applyNumberFormat="0" applyAlignment="0" applyProtection="0"/>
    <xf numFmtId="0" fontId="291" fillId="80" borderId="351" applyNumberFormat="0" applyAlignment="0" applyProtection="0"/>
    <xf numFmtId="252" fontId="52" fillId="0" borderId="412" applyFill="0"/>
    <xf numFmtId="0" fontId="143" fillId="82" borderId="372" applyNumberFormat="0" applyFont="0" applyAlignment="0" applyProtection="0"/>
    <xf numFmtId="0" fontId="393" fillId="67" borderId="369" applyNumberFormat="0" applyAlignment="0" applyProtection="0">
      <alignment vertical="center"/>
    </xf>
    <xf numFmtId="0" fontId="239" fillId="80" borderId="373" applyNumberFormat="0" applyAlignment="0" applyProtection="0"/>
    <xf numFmtId="0" fontId="357" fillId="125" borderId="375" applyNumberFormat="0" applyProtection="0">
      <alignment vertical="center"/>
    </xf>
    <xf numFmtId="0" fontId="290" fillId="112" borderId="403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1" fillId="0" borderId="399">
      <alignment horizontal="center"/>
    </xf>
    <xf numFmtId="0" fontId="314" fillId="33" borderId="404"/>
    <xf numFmtId="0" fontId="77" fillId="0" borderId="400">
      <alignment horizontal="left" vertical="center"/>
    </xf>
    <xf numFmtId="10" fontId="101" fillId="59" borderId="399" applyNumberFormat="0" applyBorder="0" applyAlignment="0" applyProtection="0"/>
    <xf numFmtId="0" fontId="77" fillId="0" borderId="400">
      <alignment horizontal="left" vertical="center"/>
    </xf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90" fillId="67" borderId="403" applyNumberFormat="0" applyAlignment="0" applyProtection="0"/>
    <xf numFmtId="0" fontId="143" fillId="82" borderId="406" applyNumberFormat="0" applyFont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7" fillId="0" borderId="353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4" fontId="317" fillId="0" borderId="353">
      <alignment horizontal="left" vertical="center"/>
    </xf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91" fillId="80" borderId="36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1" fillId="80" borderId="369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0" fontId="332" fillId="67" borderId="351" applyNumberFormat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32" fillId="53" borderId="351" applyNumberFormat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140" borderId="407" applyNumberFormat="0" applyProtection="0">
      <alignment horizontal="left" vertical="center" indent="1"/>
    </xf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88" fillId="0" borderId="401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0" fontId="346" fillId="80" borderId="407" applyNumberFormat="0" applyAlignment="0" applyProtection="0"/>
    <xf numFmtId="284" fontId="333" fillId="144" borderId="411" applyNumberFormat="0" applyProtection="0">
      <alignment horizontal="center"/>
    </xf>
    <xf numFmtId="0" fontId="360" fillId="132" borderId="409" applyNumberFormat="0" applyProtection="0">
      <alignment horizontal="right" vertical="center"/>
    </xf>
    <xf numFmtId="0" fontId="52" fillId="121" borderId="407" applyNumberFormat="0" applyProtection="0">
      <alignment horizontal="left" vertical="center" indent="1"/>
    </xf>
    <xf numFmtId="166" fontId="143" fillId="0" borderId="0" applyFont="0" applyFill="0" applyBorder="0" applyAlignment="0" applyProtection="0"/>
    <xf numFmtId="284" fontId="360" fillId="120" borderId="409" applyNumberFormat="0" applyProtection="0">
      <alignment horizontal="right" vertical="center"/>
    </xf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284" fontId="52" fillId="126" borderId="407" applyNumberFormat="0" applyProtection="0">
      <alignment horizontal="left" vertical="center" indent="1"/>
    </xf>
    <xf numFmtId="166" fontId="5" fillId="0" borderId="0" applyFont="0" applyFill="0" applyBorder="0" applyAlignment="0" applyProtection="0"/>
    <xf numFmtId="0" fontId="91" fillId="0" borderId="399">
      <alignment horizontal="center"/>
    </xf>
    <xf numFmtId="0" fontId="392" fillId="0" borderId="414" applyNumberFormat="0" applyFill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48" fillId="82" borderId="406" applyNumberFormat="0" applyFont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247" fillId="67" borderId="403" applyNumberFormat="0" applyAlignment="0" applyProtection="0"/>
    <xf numFmtId="0" fontId="5" fillId="52" borderId="407" applyNumberFormat="0" applyProtection="0">
      <alignment horizontal="left" vertical="center" indent="1"/>
    </xf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91" fillId="0" borderId="399">
      <alignment horizontal="center"/>
    </xf>
    <xf numFmtId="0" fontId="91" fillId="0" borderId="399">
      <alignment horizont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1" fillId="0" borderId="399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6" fillId="143" borderId="410" applyNumberFormat="0" applyProtection="0">
      <alignment horizontal="left" vertical="center" indent="1"/>
    </xf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63" fillId="110" borderId="409" applyNumberFormat="0" applyProtection="0">
      <alignment vertical="center"/>
    </xf>
    <xf numFmtId="0" fontId="367" fillId="33" borderId="401" applyNumberFormat="0" applyProtection="0">
      <alignment horizontal="right" vertical="center"/>
    </xf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0" fillId="127" borderId="409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5" fillId="82" borderId="406" applyNumberFormat="0" applyFont="0" applyAlignment="0" applyProtection="0"/>
    <xf numFmtId="0" fontId="360" fillId="120" borderId="409" applyNumberFormat="0" applyProtection="0">
      <alignment horizontal="right"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31" fillId="0" borderId="401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87" fontId="52" fillId="0" borderId="412" applyAlignment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3" fontId="370" fillId="83" borderId="399">
      <alignment horizontal="left" vertical="top" wrapText="1"/>
      <protection locked="0"/>
    </xf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3" fontId="370" fillId="83" borderId="399">
      <alignment horizontal="left" vertical="top" wrapText="1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284" fontId="333" fillId="144" borderId="411" applyNumberFormat="0" applyProtection="0">
      <alignment horizontal="center"/>
    </xf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3" fillId="144" borderId="411" applyNumberFormat="0" applyProtection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287" fontId="372" fillId="0" borderId="412" applyFill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0" fontId="52" fillId="121" borderId="407" applyNumberFormat="0" applyProtection="0">
      <alignment horizontal="left" vertical="center" indent="1"/>
    </xf>
    <xf numFmtId="166" fontId="41" fillId="0" borderId="0" applyFont="0" applyFill="0" applyBorder="0" applyAlignment="0" applyProtection="0"/>
    <xf numFmtId="284" fontId="52" fillId="121" borderId="407" applyNumberFormat="0" applyProtection="0">
      <alignment horizontal="left" vertical="center" indent="1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284" fontId="360" fillId="128" borderId="409" applyNumberFormat="0" applyProtection="0">
      <alignment horizontal="right" vertical="center"/>
    </xf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3" fillId="144" borderId="411" applyNumberFormat="0" applyProtection="0">
      <alignment horizontal="center"/>
    </xf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8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28" fillId="138" borderId="410" applyNumberFormat="0" applyProtection="0">
      <alignment horizontal="left" vertical="center" indent="1"/>
    </xf>
    <xf numFmtId="0" fontId="5" fillId="82" borderId="406" applyNumberFormat="0" applyFont="0" applyAlignment="0" applyProtection="0">
      <alignment vertical="center"/>
    </xf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92" fillId="0" borderId="414" applyNumberFormat="0" applyFill="0" applyAlignment="0" applyProtection="0">
      <alignment vertical="center"/>
    </xf>
    <xf numFmtId="166" fontId="5" fillId="0" borderId="0" applyFont="0" applyFill="0" applyBorder="0" applyAlignment="0" applyProtection="0"/>
    <xf numFmtId="0" fontId="360" fillId="128" borderId="409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0" fillId="131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76" fillId="56" borderId="407" applyProtection="0">
      <alignment horizontal="right" vertical="center"/>
    </xf>
    <xf numFmtId="0" fontId="143" fillId="82" borderId="406" applyNumberFormat="0" applyFont="0" applyAlignment="0" applyProtection="0"/>
    <xf numFmtId="0" fontId="226" fillId="0" borderId="414" applyNumberFormat="0" applyFill="0" applyAlignment="0" applyProtection="0"/>
    <xf numFmtId="0" fontId="74" fillId="103" borderId="407" applyNumberFormat="0" applyProtection="0">
      <alignment horizontal="center" vertical="top"/>
    </xf>
    <xf numFmtId="0" fontId="5" fillId="99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2" borderId="407" applyNumberFormat="0" applyProtection="0">
      <alignment horizontal="left" vertical="center" indent="1"/>
    </xf>
    <xf numFmtId="0" fontId="76" fillId="99" borderId="407" applyNumberFormat="0" applyProtection="0">
      <alignment horizontal="left" vertical="center" indent="1"/>
    </xf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4" fontId="76" fillId="100" borderId="407" applyNumberFormat="0" applyProtection="0">
      <alignment horizontal="left" vertical="center" indent="1"/>
    </xf>
    <xf numFmtId="0" fontId="290" fillId="112" borderId="403" applyNumberFormat="0" applyAlignment="0" applyProtection="0"/>
    <xf numFmtId="0" fontId="5" fillId="99" borderId="407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6" fillId="96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52" borderId="407" applyNumberFormat="0" applyProtection="0">
      <alignment vertical="center"/>
    </xf>
    <xf numFmtId="252" fontId="372" fillId="0" borderId="412" applyFill="0"/>
    <xf numFmtId="0" fontId="91" fillId="0" borderId="399">
      <alignment horizontal="center"/>
    </xf>
    <xf numFmtId="0" fontId="134" fillId="82" borderId="406" applyNumberFormat="0" applyFont="0" applyAlignment="0" applyProtection="0">
      <alignment vertical="center"/>
    </xf>
    <xf numFmtId="252" fontId="52" fillId="0" borderId="412" applyFill="0"/>
    <xf numFmtId="252" fontId="52" fillId="0" borderId="405" applyFill="0"/>
    <xf numFmtId="0" fontId="309" fillId="33" borderId="404"/>
    <xf numFmtId="0" fontId="288" fillId="0" borderId="401" applyNumberFormat="0" applyFill="0" applyAlignment="0" applyProtection="0"/>
    <xf numFmtId="284" fontId="240" fillId="80" borderId="403" applyNumberFormat="0" applyAlignment="0" applyProtection="0"/>
    <xf numFmtId="0" fontId="239" fillId="80" borderId="407" applyNumberFormat="0" applyAlignment="0" applyProtection="0"/>
    <xf numFmtId="284" fontId="367" fillId="33" borderId="401" applyNumberFormat="0" applyProtection="0">
      <alignment horizontal="right" vertical="center"/>
    </xf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154" fillId="80" borderId="403" applyNumberFormat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60" fillId="134" borderId="409" applyNumberFormat="0" applyProtection="0">
      <alignment horizontal="right" vertical="center"/>
    </xf>
    <xf numFmtId="177" fontId="48" fillId="0" borderId="0" applyFont="0" applyFill="0" applyBorder="0" applyAlignment="0" applyProtection="0"/>
    <xf numFmtId="0" fontId="291" fillId="80" borderId="403" applyNumberFormat="0" applyAlignment="0" applyProtection="0"/>
    <xf numFmtId="0" fontId="360" fillId="131" borderId="409" applyNumberFormat="0" applyProtection="0">
      <alignment horizontal="right" vertical="center"/>
    </xf>
    <xf numFmtId="0" fontId="77" fillId="0" borderId="400">
      <alignment horizontal="left" vertical="center"/>
    </xf>
    <xf numFmtId="0" fontId="271" fillId="0" borderId="380" applyNumberFormat="0" applyFill="0" applyAlignment="0" applyProtection="0">
      <alignment vertical="center"/>
    </xf>
    <xf numFmtId="0" fontId="291" fillId="80" borderId="351" applyNumberForma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17" fillId="0" borderId="319">
      <alignment horizontal="left" vertical="center"/>
    </xf>
    <xf numFmtId="284" fontId="317" fillId="0" borderId="319">
      <alignment horizontal="left" vertical="center"/>
    </xf>
    <xf numFmtId="287" fontId="304" fillId="113" borderId="401" applyProtection="0">
      <alignment horizontal="center"/>
    </xf>
    <xf numFmtId="0" fontId="77" fillId="0" borderId="400">
      <alignment horizontal="left" vertical="center"/>
    </xf>
    <xf numFmtId="5" fontId="275" fillId="0" borderId="402" applyAlignment="0" applyProtection="0"/>
    <xf numFmtId="0" fontId="91" fillId="0" borderId="399">
      <alignment horizontal="center"/>
    </xf>
    <xf numFmtId="0" fontId="332" fillId="53" borderId="317" applyNumberFormat="0" applyAlignment="0" applyProtection="0"/>
    <xf numFmtId="0" fontId="91" fillId="0" borderId="399">
      <alignment horizontal="center"/>
    </xf>
    <xf numFmtId="0" fontId="360" fillId="110" borderId="409" applyNumberFormat="0" applyProtection="0">
      <alignment vertical="center"/>
    </xf>
    <xf numFmtId="0" fontId="5" fillId="82" borderId="406" applyNumberFormat="0" applyFont="0" applyAlignment="0" applyProtection="0"/>
    <xf numFmtId="0" fontId="357" fillId="125" borderId="357" applyNumberFormat="0" applyProtection="0">
      <alignment vertical="center"/>
    </xf>
    <xf numFmtId="0" fontId="332" fillId="67" borderId="317" applyNumberFormat="0" applyAlignment="0" applyProtection="0"/>
    <xf numFmtId="0" fontId="332" fillId="67" borderId="317" applyNumberFormat="0" applyAlignment="0" applyProtection="0"/>
    <xf numFmtId="0" fontId="48" fillId="82" borderId="406" applyNumberFormat="0" applyFont="0" applyAlignment="0" applyProtection="0"/>
    <xf numFmtId="0" fontId="378" fillId="0" borderId="413" applyNumberFormat="0" applyFill="0" applyAlignment="0" applyProtection="0"/>
    <xf numFmtId="252" fontId="52" fillId="0" borderId="405" applyFill="0"/>
    <xf numFmtId="0" fontId="360" fillId="138" borderId="357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284" fontId="357" fillId="125" borderId="409" applyNumberFormat="0" applyProtection="0">
      <alignment vertical="center"/>
    </xf>
    <xf numFmtId="0" fontId="346" fillId="80" borderId="407" applyNumberFormat="0" applyAlignment="0" applyProtection="0"/>
    <xf numFmtId="0" fontId="247" fillId="67" borderId="403" applyNumberFormat="0" applyAlignment="0" applyProtection="0"/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309" fillId="33" borderId="352"/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299" fillId="82" borderId="354" applyNumberFormat="0" applyFon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288" fillId="0" borderId="349" applyNumberFormat="0" applyFill="0" applyAlignment="0" applyProtection="0"/>
    <xf numFmtId="0" fontId="378" fillId="0" borderId="361" applyNumberFormat="0" applyFill="0" applyAlignment="0" applyProtection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9" fillId="0" borderId="362" applyNumberFormat="0" applyFill="0" applyAlignment="0" applyProtection="0"/>
    <xf numFmtId="0" fontId="386" fillId="80" borderId="351" applyNumberFormat="0" applyAlignment="0" applyProtection="0">
      <alignment vertical="center"/>
    </xf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5" fillId="82" borderId="354" applyNumberFormat="0" applyFont="0" applyAlignment="0" applyProtection="0">
      <alignment vertical="center"/>
    </xf>
    <xf numFmtId="0" fontId="357" fillId="125" borderId="409" applyNumberFormat="0" applyProtection="0">
      <alignment vertical="center"/>
    </xf>
    <xf numFmtId="4" fontId="76" fillId="93" borderId="407" applyNumberFormat="0" applyProtection="0">
      <alignment horizontal="right" vertical="center"/>
    </xf>
    <xf numFmtId="252" fontId="52" fillId="0" borderId="378" applyFill="0"/>
    <xf numFmtId="284" fontId="326" fillId="141" borderId="407" applyNumberFormat="0" applyProtection="0">
      <alignment horizontal="left" vertical="center" indent="1"/>
    </xf>
    <xf numFmtId="0" fontId="5" fillId="82" borderId="406" applyNumberFormat="0" applyFont="0" applyAlignment="0" applyProtection="0"/>
    <xf numFmtId="284" fontId="357" fillId="125" borderId="375" applyNumberFormat="0" applyProtection="0">
      <alignment vertical="center"/>
    </xf>
    <xf numFmtId="0" fontId="77" fillId="0" borderId="366">
      <alignment horizontal="left" vertical="center"/>
    </xf>
    <xf numFmtId="0" fontId="332" fillId="67" borderId="369" applyNumberFormat="0" applyAlignment="0" applyProtection="0"/>
    <xf numFmtId="0" fontId="346" fillId="112" borderId="373" applyNumberFormat="0" applyAlignment="0" applyProtection="0"/>
    <xf numFmtId="0" fontId="239" fillId="80" borderId="373" applyNumberFormat="0" applyAlignment="0" applyProtection="0"/>
    <xf numFmtId="0" fontId="48" fillId="82" borderId="372" applyNumberFormat="0" applyFont="0" applyAlignment="0" applyProtection="0"/>
    <xf numFmtId="284" fontId="363" fillId="110" borderId="375" applyNumberFormat="0" applyProtection="0">
      <alignment vertical="center"/>
    </xf>
    <xf numFmtId="0" fontId="48" fillId="82" borderId="406" applyNumberFormat="0" applyFont="0" applyAlignment="0" applyProtection="0"/>
    <xf numFmtId="0" fontId="91" fillId="0" borderId="365">
      <alignment horizontal="center"/>
    </xf>
    <xf numFmtId="0" fontId="52" fillId="140" borderId="407" applyNumberFormat="0" applyProtection="0">
      <alignment horizontal="left" vertical="center" indent="1"/>
    </xf>
    <xf numFmtId="284" fontId="240" fillId="80" borderId="403" applyNumberFormat="0" applyAlignment="0" applyProtection="0"/>
    <xf numFmtId="0" fontId="134" fillId="82" borderId="406" applyNumberFormat="0" applyFont="0" applyAlignment="0" applyProtection="0">
      <alignment vertical="center"/>
    </xf>
    <xf numFmtId="284" fontId="363" fillId="110" borderId="409" applyNumberFormat="0" applyProtection="0">
      <alignment vertical="center"/>
    </xf>
    <xf numFmtId="0" fontId="77" fillId="0" borderId="366">
      <alignment horizontal="left" vertical="center"/>
    </xf>
    <xf numFmtId="0" fontId="290" fillId="112" borderId="369" applyNumberFormat="0" applyAlignment="0" applyProtection="0"/>
    <xf numFmtId="0" fontId="332" fillId="67" borderId="403" applyNumberFormat="0" applyAlignment="0" applyProtection="0"/>
    <xf numFmtId="252" fontId="52" fillId="0" borderId="378" applyFill="0"/>
    <xf numFmtId="0" fontId="76" fillId="99" borderId="407" applyNumberFormat="0" applyProtection="0">
      <alignment horizontal="left" vertical="center" indent="1"/>
    </xf>
    <xf numFmtId="0" fontId="247" fillId="67" borderId="403" applyNumberFormat="0" applyAlignment="0" applyProtection="0"/>
    <xf numFmtId="4" fontId="76" fillId="97" borderId="407" applyNumberFormat="0" applyProtection="0">
      <alignment horizontal="right" vertical="center"/>
    </xf>
    <xf numFmtId="0" fontId="399" fillId="80" borderId="407" applyNumberFormat="0" applyAlignment="0" applyProtection="0">
      <alignment vertical="center"/>
    </xf>
    <xf numFmtId="0" fontId="201" fillId="80" borderId="407" applyNumberFormat="0" applyAlignment="0" applyProtection="0"/>
    <xf numFmtId="0" fontId="52" fillId="139" borderId="407" applyNumberFormat="0" applyProtection="0">
      <alignment horizontal="left" vertical="center" indent="1"/>
    </xf>
    <xf numFmtId="0" fontId="76" fillId="99" borderId="407" applyNumberFormat="0" applyProtection="0">
      <alignment vertical="center"/>
    </xf>
    <xf numFmtId="0" fontId="13" fillId="58" borderId="416" applyNumberFormat="0" applyFont="0" applyBorder="0" applyAlignment="0">
      <alignment vertical="center"/>
    </xf>
    <xf numFmtId="0" fontId="239" fillId="80" borderId="407" applyNumberFormat="0" applyAlignment="0" applyProtection="0"/>
    <xf numFmtId="0" fontId="5" fillId="52" borderId="407" applyNumberFormat="0" applyProtection="0">
      <alignment vertical="center"/>
    </xf>
    <xf numFmtId="0" fontId="290" fillId="112" borderId="403" applyNumberFormat="0" applyAlignment="0" applyProtection="0"/>
    <xf numFmtId="0" fontId="332" fillId="53" borderId="351" applyNumberFormat="0" applyAlignment="0" applyProtection="0"/>
    <xf numFmtId="284" fontId="357" fillId="125" borderId="357" applyNumberFormat="0" applyProtection="0">
      <alignment vertical="center"/>
    </xf>
    <xf numFmtId="284" fontId="360" fillId="120" borderId="357" applyNumberFormat="0" applyProtection="0">
      <alignment horizontal="right" vertical="center"/>
    </xf>
    <xf numFmtId="284" fontId="326" fillId="141" borderId="355" applyNumberFormat="0" applyProtection="0">
      <alignment horizontal="left" vertical="center" indent="1"/>
    </xf>
    <xf numFmtId="284" fontId="314" fillId="116" borderId="370"/>
    <xf numFmtId="0" fontId="290" fillId="112" borderId="369" applyNumberFormat="0" applyAlignment="0" applyProtection="0"/>
    <xf numFmtId="0" fontId="154" fillId="80" borderId="351" applyNumberFormat="0" applyAlignment="0" applyProtection="0"/>
    <xf numFmtId="0" fontId="360" fillId="110" borderId="409" applyNumberFormat="0" applyProtection="0">
      <alignment vertical="center"/>
    </xf>
    <xf numFmtId="0" fontId="258" fillId="67" borderId="351" applyNumberFormat="0" applyAlignment="0" applyProtection="0">
      <alignment vertical="center"/>
    </xf>
    <xf numFmtId="0" fontId="378" fillId="0" borderId="414" applyNumberFormat="0" applyFill="0" applyAlignment="0" applyProtection="0"/>
    <xf numFmtId="0" fontId="52" fillId="139" borderId="407" applyNumberFormat="0" applyProtection="0">
      <alignment horizontal="left" vertical="center" indent="1"/>
    </xf>
    <xf numFmtId="0" fontId="360" fillId="128" borderId="375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4" fontId="207" fillId="88" borderId="407" applyNumberFormat="0" applyProtection="0">
      <alignment horizontal="center" vertical="top"/>
    </xf>
    <xf numFmtId="0" fontId="360" fillId="128" borderId="409" applyNumberFormat="0" applyProtection="0">
      <alignment horizontal="right" vertical="center"/>
    </xf>
    <xf numFmtId="0" fontId="91" fillId="0" borderId="365">
      <alignment horizontal="center"/>
    </xf>
    <xf numFmtId="284" fontId="333" fillId="144" borderId="359" applyNumberFormat="0" applyProtection="0">
      <alignment horizontal="center"/>
    </xf>
    <xf numFmtId="0" fontId="258" fillId="67" borderId="369" applyNumberFormat="0" applyAlignment="0" applyProtection="0">
      <alignment vertical="center"/>
    </xf>
    <xf numFmtId="0" fontId="240" fillId="80" borderId="403" applyNumberFormat="0" applyAlignment="0" applyProtection="0"/>
    <xf numFmtId="0" fontId="393" fillId="67" borderId="403" applyNumberFormat="0" applyAlignment="0" applyProtection="0">
      <alignment vertical="center"/>
    </xf>
    <xf numFmtId="0" fontId="48" fillId="82" borderId="406" applyNumberFormat="0" applyFont="0" applyAlignment="0" applyProtection="0"/>
    <xf numFmtId="0" fontId="378" fillId="0" borderId="413" applyNumberFormat="0" applyFill="0" applyAlignment="0" applyProtection="0"/>
    <xf numFmtId="0" fontId="290" fillId="112" borderId="369" applyNumberFormat="0" applyAlignment="0" applyProtection="0"/>
    <xf numFmtId="287" fontId="52" fillId="0" borderId="412" applyAlignment="0"/>
    <xf numFmtId="0" fontId="314" fillId="33" borderId="370"/>
    <xf numFmtId="0" fontId="154" fillId="80" borderId="403" applyNumberFormat="0" applyAlignment="0" applyProtection="0"/>
    <xf numFmtId="0" fontId="91" fillId="0" borderId="365">
      <alignment horizontal="center"/>
    </xf>
    <xf numFmtId="287" fontId="52" fillId="0" borderId="412" applyAlignment="0"/>
    <xf numFmtId="284" fontId="360" fillId="131" borderId="409" applyNumberFormat="0" applyProtection="0">
      <alignment horizontal="right" vertical="center"/>
    </xf>
    <xf numFmtId="5" fontId="275" fillId="0" borderId="368" applyAlignment="0" applyProtection="0"/>
    <xf numFmtId="0" fontId="309" fillId="33" borderId="404"/>
    <xf numFmtId="0" fontId="154" fillId="80" borderId="403" applyNumberFormat="0" applyAlignment="0" applyProtection="0"/>
    <xf numFmtId="0" fontId="77" fillId="0" borderId="366">
      <alignment horizontal="left" vertical="center"/>
    </xf>
    <xf numFmtId="0" fontId="5" fillId="52" borderId="373" applyNumberFormat="0" applyProtection="0">
      <alignment vertical="center"/>
    </xf>
    <xf numFmtId="252" fontId="52" fillId="0" borderId="405" applyFill="0"/>
    <xf numFmtId="0" fontId="239" fillId="80" borderId="407" applyNumberFormat="0" applyAlignment="0" applyProtection="0"/>
    <xf numFmtId="284" fontId="360" fillId="127" borderId="409" applyNumberFormat="0" applyProtection="0">
      <alignment horizontal="right" vertical="center"/>
    </xf>
    <xf numFmtId="0" fontId="290" fillId="112" borderId="369" applyNumberFormat="0" applyAlignment="0" applyProtection="0"/>
    <xf numFmtId="284" fontId="360" fillId="127" borderId="409" applyNumberFormat="0" applyProtection="0">
      <alignment horizontal="right" vertical="center"/>
    </xf>
    <xf numFmtId="0" fontId="333" fillId="114" borderId="401" applyNumberFormat="0" applyAlignment="0" applyProtection="0"/>
    <xf numFmtId="284" fontId="309" fillId="33" borderId="404"/>
    <xf numFmtId="0" fontId="291" fillId="80" borderId="369" applyNumberFormat="0" applyAlignment="0" applyProtection="0"/>
    <xf numFmtId="0" fontId="332" fillId="53" borderId="403" applyNumberFormat="0" applyAlignment="0" applyProtection="0"/>
    <xf numFmtId="0" fontId="91" fillId="0" borderId="365">
      <alignment horizontal="center"/>
    </xf>
    <xf numFmtId="0" fontId="143" fillId="82" borderId="406" applyNumberFormat="0" applyFont="0" applyAlignment="0" applyProtection="0"/>
    <xf numFmtId="287" fontId="313" fillId="115" borderId="367" applyProtection="0">
      <alignment horizontal="center"/>
    </xf>
    <xf numFmtId="15" fontId="286" fillId="111" borderId="367">
      <alignment horizontal="center"/>
    </xf>
    <xf numFmtId="0" fontId="378" fillId="0" borderId="413" applyNumberFormat="0" applyFill="0" applyAlignment="0" applyProtection="0"/>
    <xf numFmtId="0" fontId="76" fillId="99" borderId="407" applyNumberFormat="0" applyProtection="0">
      <alignment vertical="center"/>
    </xf>
    <xf numFmtId="0" fontId="249" fillId="0" borderId="414" applyNumberFormat="0" applyFill="0" applyAlignment="0" applyProtection="0"/>
    <xf numFmtId="0" fontId="247" fillId="67" borderId="403" applyNumberFormat="0" applyAlignment="0" applyProtection="0"/>
    <xf numFmtId="4" fontId="76" fillId="95" borderId="407" applyNumberFormat="0" applyProtection="0">
      <alignment horizontal="right" vertical="center"/>
    </xf>
    <xf numFmtId="284" fontId="317" fillId="0" borderId="405">
      <alignment horizontal="left" vertical="center"/>
    </xf>
    <xf numFmtId="0" fontId="299" fillId="82" borderId="406" applyNumberFormat="0" applyFont="0" applyAlignment="0" applyProtection="0"/>
    <xf numFmtId="0" fontId="378" fillId="0" borderId="379" applyNumberFormat="0" applyFill="0" applyAlignment="0" applyProtection="0"/>
    <xf numFmtId="3" fontId="370" fillId="83" borderId="399">
      <alignment horizontal="left" vertical="top" wrapText="1"/>
      <protection locked="0"/>
    </xf>
    <xf numFmtId="252" fontId="372" fillId="0" borderId="378" applyFill="0"/>
    <xf numFmtId="3" fontId="76" fillId="56" borderId="373" applyProtection="0">
      <alignment horizontal="right" vertical="center"/>
    </xf>
    <xf numFmtId="287" fontId="52" fillId="0" borderId="378" applyAlignment="0"/>
    <xf numFmtId="0" fontId="288" fillId="0" borderId="367" applyNumberFormat="0" applyFill="0" applyAlignment="0" applyProtection="0"/>
    <xf numFmtId="0" fontId="346" fillId="80" borderId="407" applyNumberFormat="0" applyAlignment="0" applyProtection="0"/>
    <xf numFmtId="0" fontId="77" fillId="0" borderId="400">
      <alignment horizontal="left" vertical="center"/>
    </xf>
    <xf numFmtId="0" fontId="239" fillId="80" borderId="407" applyNumberFormat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5" fontId="275" fillId="0" borderId="402" applyAlignment="0" applyProtection="0"/>
    <xf numFmtId="0" fontId="346" fillId="112" borderId="373" applyNumberFormat="0" applyAlignment="0" applyProtection="0"/>
    <xf numFmtId="0" fontId="288" fillId="0" borderId="367" applyNumberFormat="0" applyFill="0" applyAlignment="0" applyProtection="0"/>
    <xf numFmtId="284" fontId="52" fillId="139" borderId="373" applyNumberFormat="0" applyProtection="0">
      <alignment horizontal="left" vertical="center" indent="1"/>
    </xf>
    <xf numFmtId="0" fontId="91" fillId="0" borderId="365">
      <alignment horizontal="center"/>
    </xf>
    <xf numFmtId="0" fontId="271" fillId="0" borderId="36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0" fontId="239" fillId="80" borderId="407" applyNumberFormat="0" applyAlignment="0" applyProtection="0"/>
    <xf numFmtId="0" fontId="48" fillId="82" borderId="406" applyNumberFormat="0" applyFont="0" applyAlignment="0" applyProtection="0"/>
    <xf numFmtId="0" fontId="247" fillId="67" borderId="403" applyNumberFormat="0" applyAlignment="0" applyProtection="0"/>
    <xf numFmtId="284" fontId="52" fillId="121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0" fontId="360" fillId="138" borderId="409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284" fontId="247" fillId="67" borderId="403" applyNumberFormat="0" applyAlignment="0" applyProtection="0"/>
    <xf numFmtId="0" fontId="240" fillId="80" borderId="403" applyNumberFormat="0" applyAlignment="0" applyProtection="0"/>
    <xf numFmtId="284" fontId="367" fillId="33" borderId="401" applyNumberFormat="0" applyProtection="0">
      <alignment horizontal="right" vertical="center"/>
    </xf>
    <xf numFmtId="0" fontId="378" fillId="0" borderId="379" applyNumberFormat="0" applyFill="0" applyAlignment="0" applyProtection="0"/>
    <xf numFmtId="0" fontId="291" fillId="80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77" fillId="0" borderId="400">
      <alignment horizontal="left" vertical="center"/>
    </xf>
    <xf numFmtId="0" fontId="259" fillId="80" borderId="355" applyNumberFormat="0" applyAlignment="0" applyProtection="0">
      <alignment vertical="center"/>
    </xf>
    <xf numFmtId="0" fontId="331" fillId="0" borderId="401" applyNumberFormat="0" applyAlignment="0" applyProtection="0"/>
    <xf numFmtId="0" fontId="332" fillId="67" borderId="403" applyNumberFormat="0" applyAlignment="0" applyProtection="0"/>
    <xf numFmtId="0" fontId="249" fillId="0" borderId="414" applyNumberFormat="0" applyFill="0" applyAlignment="0" applyProtection="0"/>
    <xf numFmtId="0" fontId="5" fillId="0" borderId="373" applyNumberFormat="0" applyProtection="0">
      <alignment horizontal="right" vertical="center"/>
    </xf>
    <xf numFmtId="284" fontId="52" fillId="126" borderId="407" applyNumberFormat="0" applyProtection="0">
      <alignment horizontal="left" vertical="center" indent="1"/>
    </xf>
    <xf numFmtId="0" fontId="346" fillId="112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0" fontId="77" fillId="0" borderId="366">
      <alignment horizontal="left" vertical="center"/>
    </xf>
    <xf numFmtId="0" fontId="48" fillId="82" borderId="372" applyNumberFormat="0" applyFont="0" applyAlignment="0" applyProtection="0"/>
    <xf numFmtId="0" fontId="333" fillId="114" borderId="367" applyNumberFormat="0" applyAlignment="0" applyProtection="0"/>
    <xf numFmtId="284" fontId="333" fillId="114" borderId="367" applyNumberFormat="0" applyAlignment="0" applyProtection="0"/>
    <xf numFmtId="0" fontId="309" fillId="33" borderId="370"/>
    <xf numFmtId="0" fontId="360" fillId="138" borderId="409" applyNumberFormat="0" applyProtection="0">
      <alignment horizontal="right" vertical="center"/>
    </xf>
    <xf numFmtId="0" fontId="332" fillId="53" borderId="403" applyNumberFormat="0" applyAlignment="0" applyProtection="0"/>
    <xf numFmtId="4" fontId="76" fillId="97" borderId="407" applyNumberFormat="0" applyProtection="0">
      <alignment horizontal="right" vertical="center"/>
    </xf>
    <xf numFmtId="0" fontId="190" fillId="67" borderId="369" applyNumberFormat="0" applyAlignment="0" applyProtection="0"/>
    <xf numFmtId="0" fontId="143" fillId="82" borderId="406" applyNumberFormat="0" applyFont="0" applyAlignment="0" applyProtection="0"/>
    <xf numFmtId="284" fontId="360" fillId="138" borderId="409" applyNumberFormat="0" applyProtection="0">
      <alignment horizontal="right" vertical="center"/>
    </xf>
    <xf numFmtId="284" fontId="52" fillId="139" borderId="407" applyNumberFormat="0" applyProtection="0">
      <alignment horizontal="left" vertical="center" indent="1"/>
    </xf>
    <xf numFmtId="0" fontId="360" fillId="133" borderId="409" applyNumberFormat="0" applyProtection="0">
      <alignment horizontal="right" vertical="center"/>
    </xf>
    <xf numFmtId="284" fontId="240" fillId="80" borderId="403" applyNumberFormat="0" applyAlignment="0" applyProtection="0"/>
    <xf numFmtId="10" fontId="101" fillId="59" borderId="399" applyNumberFormat="0" applyBorder="0" applyAlignment="0" applyProtection="0"/>
    <xf numFmtId="0" fontId="290" fillId="112" borderId="403" applyNumberFormat="0" applyAlignment="0" applyProtection="0"/>
    <xf numFmtId="0" fontId="77" fillId="0" borderId="400">
      <alignment horizontal="left" vertical="center"/>
    </xf>
    <xf numFmtId="284" fontId="331" fillId="0" borderId="401" applyNumberFormat="0" applyAlignment="0" applyProtection="0"/>
    <xf numFmtId="284" fontId="333" fillId="114" borderId="401" applyNumberFormat="0" applyAlignment="0" applyProtection="0"/>
    <xf numFmtId="12" fontId="121" fillId="0" borderId="347">
      <alignment horizontal="center"/>
    </xf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314" fillId="33" borderId="404"/>
    <xf numFmtId="284" fontId="360" fillId="133" borderId="409" applyNumberFormat="0" applyProtection="0">
      <alignment horizontal="right" vertical="center"/>
    </xf>
    <xf numFmtId="0" fontId="290" fillId="112" borderId="403" applyNumberFormat="0" applyAlignment="0" applyProtection="0"/>
    <xf numFmtId="0" fontId="332" fillId="53" borderId="403" applyNumberFormat="0" applyAlignment="0" applyProtection="0"/>
    <xf numFmtId="0" fontId="143" fillId="82" borderId="406" applyNumberFormat="0" applyFont="0" applyAlignment="0" applyProtection="0"/>
    <xf numFmtId="0" fontId="259" fillId="80" borderId="373" applyNumberFormat="0" applyAlignment="0" applyProtection="0">
      <alignment vertical="center"/>
    </xf>
    <xf numFmtId="0" fontId="333" fillId="144" borderId="411" applyNumberFormat="0" applyProtection="0">
      <alignment horizontal="center"/>
    </xf>
    <xf numFmtId="0" fontId="271" fillId="0" borderId="380" applyNumberFormat="0" applyFill="0" applyAlignment="0" applyProtection="0">
      <alignment vertical="center"/>
    </xf>
    <xf numFmtId="0" fontId="226" fillId="0" borderId="380" applyNumberFormat="0" applyFill="0" applyAlignment="0" applyProtection="0"/>
    <xf numFmtId="12" fontId="121" fillId="0" borderId="399">
      <alignment horizontal="center"/>
    </xf>
    <xf numFmtId="4" fontId="210" fillId="104" borderId="373" applyNumberFormat="0" applyProtection="0">
      <alignment horizontal="right" vertical="center"/>
    </xf>
    <xf numFmtId="0" fontId="5" fillId="101" borderId="373" applyNumberFormat="0" applyProtection="0">
      <alignment horizontal="left" vertical="center" indent="1"/>
    </xf>
    <xf numFmtId="4" fontId="207" fillId="86" borderId="373" applyNumberFormat="0" applyProtection="0">
      <alignment vertical="center"/>
    </xf>
    <xf numFmtId="0" fontId="154" fillId="80" borderId="403" applyNumberFormat="0" applyAlignment="0" applyProtection="0"/>
    <xf numFmtId="0" fontId="5" fillId="82" borderId="406" applyNumberFormat="0" applyFont="0" applyAlignment="0" applyProtection="0"/>
    <xf numFmtId="0" fontId="205" fillId="1" borderId="348" applyNumberFormat="0" applyFont="0" applyAlignment="0">
      <alignment horizontal="center"/>
    </xf>
    <xf numFmtId="4" fontId="210" fillId="104" borderId="355" applyNumberFormat="0" applyProtection="0">
      <alignment horizontal="right" vertical="center"/>
    </xf>
    <xf numFmtId="0" fontId="74" fillId="103" borderId="355" applyNumberFormat="0" applyProtection="0">
      <alignment horizontal="center" vertical="top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6" fillId="56" borderId="355" applyProtection="0">
      <alignment horizontal="right"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5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357" fillId="125" borderId="37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284" fontId="52" fillId="121" borderId="373" applyNumberFormat="0" applyProtection="0">
      <alignment horizontal="left" vertical="center" indent="1"/>
    </xf>
    <xf numFmtId="4" fontId="76" fillId="97" borderId="355" applyNumberFormat="0" applyProtection="0">
      <alignment horizontal="right" vertical="center"/>
    </xf>
    <xf numFmtId="4" fontId="76" fillId="96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4" fontId="76" fillId="91" borderId="355" applyNumberFormat="0" applyProtection="0">
      <alignment horizontal="right" vertical="center"/>
    </xf>
    <xf numFmtId="4" fontId="76" fillId="90" borderId="355" applyNumberFormat="0" applyProtection="0">
      <alignment horizontal="right" vertical="center"/>
    </xf>
    <xf numFmtId="0" fontId="74" fillId="89" borderId="355" applyNumberFormat="0" applyProtection="0">
      <alignment horizontal="left" vertical="top"/>
    </xf>
    <xf numFmtId="4" fontId="207" fillId="88" borderId="355" applyNumberFormat="0" applyProtection="0">
      <alignment horizontal="center" vertical="top"/>
    </xf>
    <xf numFmtId="4" fontId="207" fillId="86" borderId="355" applyNumberFormat="0" applyProtection="0">
      <alignment vertical="center"/>
    </xf>
    <xf numFmtId="0" fontId="77" fillId="0" borderId="366">
      <alignment horizontal="left" vertical="center"/>
    </xf>
    <xf numFmtId="0" fontId="154" fillId="80" borderId="369" applyNumberFormat="0" applyAlignment="0" applyProtection="0"/>
    <xf numFmtId="284" fontId="366" fillId="143" borderId="376" applyNumberFormat="0" applyProtection="0">
      <alignment horizontal="left" vertical="center" indent="1"/>
    </xf>
    <xf numFmtId="0" fontId="154" fillId="80" borderId="369" applyNumberFormat="0" applyAlignment="0" applyProtection="0"/>
    <xf numFmtId="0" fontId="52" fillId="12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0" fontId="360" fillId="129" borderId="375" applyNumberFormat="0" applyProtection="0">
      <alignment horizontal="right" vertical="center"/>
    </xf>
    <xf numFmtId="0" fontId="357" fillId="125" borderId="375" applyNumberFormat="0" applyProtection="0">
      <alignment vertical="center"/>
    </xf>
    <xf numFmtId="284" fontId="240" fillId="80" borderId="369" applyNumberFormat="0" applyAlignment="0" applyProtection="0"/>
    <xf numFmtId="284" fontId="240" fillId="80" borderId="369" applyNumberFormat="0" applyAlignment="0" applyProtection="0"/>
    <xf numFmtId="0" fontId="360" fillId="120" borderId="375" applyNumberFormat="0" applyProtection="0">
      <alignment horizontal="right" vertical="center"/>
    </xf>
    <xf numFmtId="284" fontId="52" fillId="139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284" fontId="360" fillId="120" borderId="375" applyNumberFormat="0" applyProtection="0">
      <alignment horizontal="right" vertical="center"/>
    </xf>
    <xf numFmtId="0" fontId="299" fillId="82" borderId="372" applyNumberFormat="0" applyFont="0" applyAlignment="0" applyProtection="0"/>
    <xf numFmtId="0" fontId="326" fillId="141" borderId="373" applyNumberFormat="0" applyProtection="0">
      <alignment horizontal="left" vertical="center" indent="1"/>
    </xf>
    <xf numFmtId="284" fontId="52" fillId="126" borderId="373" applyNumberFormat="0" applyProtection="0">
      <alignment horizontal="left" vertical="center" indent="1"/>
    </xf>
    <xf numFmtId="287" fontId="333" fillId="124" borderId="374" applyProtection="0">
      <alignment horizontal="center"/>
    </xf>
    <xf numFmtId="0" fontId="346" fillId="80" borderId="373" applyNumberFormat="0" applyAlignment="0" applyProtection="0"/>
    <xf numFmtId="0" fontId="378" fillId="0" borderId="379" applyNumberFormat="0" applyFill="0" applyAlignment="0" applyProtection="0"/>
    <xf numFmtId="0" fontId="393" fillId="67" borderId="369" applyNumberFormat="0" applyAlignment="0" applyProtection="0">
      <alignment vertical="center"/>
    </xf>
    <xf numFmtId="0" fontId="288" fillId="0" borderId="367" applyNumberFormat="0" applyFill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346" fillId="112" borderId="373" applyNumberFormat="0" applyAlignment="0" applyProtection="0"/>
    <xf numFmtId="0" fontId="288" fillId="0" borderId="401" applyNumberFormat="0" applyFill="0" applyAlignment="0" applyProtection="0"/>
    <xf numFmtId="0" fontId="360" fillId="120" borderId="375" applyNumberFormat="0" applyProtection="0">
      <alignment horizontal="right" vertical="center"/>
    </xf>
    <xf numFmtId="284" fontId="314" fillId="33" borderId="370"/>
    <xf numFmtId="0" fontId="77" fillId="0" borderId="366">
      <alignment horizontal="left" vertical="center"/>
    </xf>
    <xf numFmtId="0" fontId="5" fillId="82" borderId="372" applyNumberFormat="0" applyFont="0" applyAlignment="0" applyProtection="0">
      <alignment vertical="center"/>
    </xf>
    <xf numFmtId="0" fontId="48" fillId="82" borderId="372" applyNumberFormat="0" applyFont="0" applyAlignment="0" applyProtection="0"/>
    <xf numFmtId="284" fontId="360" fillId="134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5" fillId="52" borderId="373" applyNumberFormat="0" applyProtection="0">
      <alignment horizontal="left" vertical="center" indent="1"/>
    </xf>
    <xf numFmtId="0" fontId="317" fillId="0" borderId="371">
      <alignment horizontal="left" vertical="center"/>
    </xf>
    <xf numFmtId="10" fontId="101" fillId="59" borderId="365" applyNumberFormat="0" applyBorder="0" applyAlignment="0" applyProtection="0"/>
    <xf numFmtId="284" fontId="360" fillId="12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284" fontId="360" fillId="131" borderId="375" applyNumberFormat="0" applyProtection="0">
      <alignment horizontal="right" vertical="center"/>
    </xf>
    <xf numFmtId="0" fontId="77" fillId="0" borderId="400">
      <alignment horizontal="left" vertical="center"/>
    </xf>
    <xf numFmtId="0" fontId="193" fillId="0" borderId="347">
      <alignment horizontal="center"/>
    </xf>
    <xf numFmtId="284" fontId="314" fillId="116" borderId="404"/>
    <xf numFmtId="287" fontId="52" fillId="0" borderId="412" applyAlignment="0"/>
    <xf numFmtId="284" fontId="358" fillId="125" borderId="407" applyNumberFormat="0" applyProtection="0">
      <alignment horizontal="left" vertical="center" indent="1"/>
    </xf>
    <xf numFmtId="0" fontId="5" fillId="82" borderId="406" applyNumberFormat="0" applyFont="0" applyAlignment="0" applyProtection="0"/>
    <xf numFmtId="0" fontId="378" fillId="0" borderId="413" applyNumberFormat="0" applyFill="0" applyAlignment="0" applyProtection="0"/>
    <xf numFmtId="0" fontId="346" fillId="112" borderId="407" applyNumberFormat="0" applyAlignment="0" applyProtection="0"/>
    <xf numFmtId="0" fontId="358" fillId="125" borderId="407" applyNumberFormat="0" applyProtection="0">
      <alignment horizontal="left" vertical="center" indent="1"/>
    </xf>
    <xf numFmtId="0" fontId="332" fillId="67" borderId="403" applyNumberFormat="0" applyAlignment="0" applyProtection="0"/>
    <xf numFmtId="0" fontId="48" fillId="82" borderId="406" applyNumberFormat="0" applyFont="0" applyAlignment="0" applyProtection="0"/>
    <xf numFmtId="284" fontId="360" fillId="134" borderId="409" applyNumberFormat="0" applyProtection="0">
      <alignment horizontal="right" vertical="center"/>
    </xf>
    <xf numFmtId="0" fontId="317" fillId="0" borderId="423">
      <alignment horizontal="left" vertical="center"/>
    </xf>
    <xf numFmtId="4" fontId="76" fillId="94" borderId="407" applyNumberFormat="0" applyProtection="0">
      <alignment horizontal="right" vertical="center"/>
    </xf>
    <xf numFmtId="0" fontId="309" fillId="33" borderId="404"/>
    <xf numFmtId="0" fontId="77" fillId="0" borderId="400">
      <alignment horizontal="left" vertical="center"/>
    </xf>
    <xf numFmtId="0" fontId="94" fillId="1" borderId="363">
      <alignment horizontal="left"/>
    </xf>
    <xf numFmtId="262" fontId="185" fillId="0" borderId="363">
      <alignment horizontal="left"/>
    </xf>
    <xf numFmtId="252" fontId="372" fillId="0" borderId="412" applyFill="0"/>
    <xf numFmtId="0" fontId="367" fillId="33" borderId="401" applyNumberFormat="0" applyProtection="0">
      <alignment horizontal="right" vertical="center"/>
    </xf>
    <xf numFmtId="0" fontId="332" fillId="67" borderId="403" applyNumberFormat="0" applyAlignment="0" applyProtection="0"/>
    <xf numFmtId="252" fontId="372" fillId="0" borderId="412" applyFill="0"/>
    <xf numFmtId="0" fontId="5" fillId="0" borderId="407" applyNumberFormat="0" applyProtection="0">
      <alignment horizontal="right" vertical="center"/>
    </xf>
    <xf numFmtId="0" fontId="366" fillId="143" borderId="410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0" fontId="258" fillId="67" borderId="369" applyNumberFormat="0" applyAlignment="0" applyProtection="0">
      <alignment vertical="center"/>
    </xf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90" fillId="67" borderId="369" applyNumberFormat="0" applyAlignment="0" applyProtection="0"/>
    <xf numFmtId="0" fontId="143" fillId="82" borderId="406" applyNumberFormat="0" applyFont="0" applyAlignment="0" applyProtection="0"/>
    <xf numFmtId="0" fontId="399" fillId="80" borderId="373" applyNumberForma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386" fillId="80" borderId="369" applyNumberFormat="0" applyAlignment="0" applyProtection="0">
      <alignment vertical="center"/>
    </xf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239" fillId="80" borderId="373" applyNumberFormat="0" applyAlignment="0" applyProtection="0"/>
    <xf numFmtId="0" fontId="247" fillId="67" borderId="369" applyNumberFormat="0" applyAlignment="0" applyProtection="0"/>
    <xf numFmtId="0" fontId="239" fillId="80" borderId="373" applyNumberFormat="0" applyAlignment="0" applyProtection="0"/>
    <xf numFmtId="3" fontId="370" fillId="83" borderId="365">
      <alignment horizontal="left" vertical="top" wrapText="1"/>
      <protection locked="0"/>
    </xf>
    <xf numFmtId="252" fontId="372" fillId="0" borderId="378" applyFill="0"/>
    <xf numFmtId="0" fontId="288" fillId="0" borderId="367" applyNumberFormat="0" applyFill="0" applyAlignment="0" applyProtection="0"/>
    <xf numFmtId="258" fontId="24" fillId="0" borderId="350" applyFill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205" fillId="1" borderId="384" applyNumberFormat="0" applyFont="0" applyAlignment="0">
      <alignment horizontal="center"/>
    </xf>
    <xf numFmtId="0" fontId="346" fillId="80" borderId="321" applyNumberFormat="0" applyAlignment="0" applyProtection="0"/>
    <xf numFmtId="0" fontId="346" fillId="80" borderId="321" applyNumberFormat="0" applyAlignment="0" applyProtection="0"/>
    <xf numFmtId="0" fontId="201" fillId="80" borderId="407" applyNumberFormat="0" applyAlignment="0" applyProtection="0"/>
    <xf numFmtId="12" fontId="121" fillId="0" borderId="383">
      <alignment horizontal="center"/>
    </xf>
    <xf numFmtId="0" fontId="226" fillId="0" borderId="380" applyNumberFormat="0" applyFill="0" applyAlignment="0" applyProtection="0"/>
    <xf numFmtId="5" fontId="120" fillId="0" borderId="350" applyAlignment="0" applyProtection="0"/>
    <xf numFmtId="0" fontId="378" fillId="0" borderId="413" applyNumberFormat="0" applyFill="0" applyAlignment="0" applyProtection="0"/>
    <xf numFmtId="284" fontId="328" fillId="138" borderId="410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360" fillId="128" borderId="409" applyNumberFormat="0" applyProtection="0">
      <alignment horizontal="right" vertical="center"/>
    </xf>
    <xf numFmtId="0" fontId="268" fillId="80" borderId="403" applyNumberFormat="0" applyAlignment="0" applyProtection="0">
      <alignment vertical="center"/>
    </xf>
    <xf numFmtId="0" fontId="346" fillId="80" borderId="407" applyNumberFormat="0" applyAlignment="0" applyProtection="0"/>
    <xf numFmtId="0" fontId="366" fillId="143" borderId="410" applyNumberFormat="0" applyProtection="0">
      <alignment horizontal="left" vertical="center" indent="1"/>
    </xf>
    <xf numFmtId="284" fontId="360" fillId="134" borderId="409" applyNumberFormat="0" applyProtection="0">
      <alignment horizontal="righ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309" fillId="33" borderId="404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15" fontId="286" fillId="111" borderId="401">
      <alignment horizontal="center"/>
    </xf>
    <xf numFmtId="0" fontId="326" fillId="141" borderId="407" applyNumberFormat="0" applyProtection="0">
      <alignment horizontal="left" vertical="center" indent="1"/>
    </xf>
    <xf numFmtId="0" fontId="91" fillId="0" borderId="399">
      <alignment horizontal="center"/>
    </xf>
    <xf numFmtId="0" fontId="91" fillId="0" borderId="399">
      <alignment horizontal="center"/>
    </xf>
    <xf numFmtId="252" fontId="372" fillId="0" borderId="412" applyFill="0"/>
    <xf numFmtId="0" fontId="52" fillId="126" borderId="407" applyNumberFormat="0" applyProtection="0">
      <alignment horizontal="left" vertical="center" indent="1"/>
    </xf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284" fontId="288" fillId="0" borderId="401" applyNumberFormat="0" applyFill="0" applyAlignment="0" applyProtection="0"/>
    <xf numFmtId="0" fontId="358" fillId="125" borderId="355" applyNumberFormat="0" applyProtection="0">
      <alignment horizontal="left" vertical="center" indent="1"/>
    </xf>
    <xf numFmtId="0" fontId="77" fillId="0" borderId="400">
      <alignment horizontal="left" vertical="center"/>
    </xf>
    <xf numFmtId="10" fontId="101" fillId="59" borderId="399" applyNumberFormat="0" applyBorder="0" applyAlignment="0" applyProtection="0"/>
    <xf numFmtId="0" fontId="360" fillId="127" borderId="357" applyNumberFormat="0" applyProtection="0">
      <alignment horizontal="right" vertical="center"/>
    </xf>
    <xf numFmtId="0" fontId="399" fillId="80" borderId="407" applyNumberFormat="0" applyAlignment="0" applyProtection="0">
      <alignment vertical="center"/>
    </xf>
    <xf numFmtId="0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5" fillId="82" borderId="406" applyNumberFormat="0" applyFont="0" applyAlignment="0" applyProtection="0"/>
    <xf numFmtId="0" fontId="360" fillId="129" borderId="357" applyNumberFormat="0" applyProtection="0">
      <alignment horizontal="right" vertical="center"/>
    </xf>
    <xf numFmtId="10" fontId="316" fillId="59" borderId="399" applyNumberFormat="0" applyBorder="0" applyAlignment="0" applyProtection="0"/>
    <xf numFmtId="0" fontId="386" fillId="80" borderId="403" applyNumberFormat="0" applyAlignment="0" applyProtection="0">
      <alignment vertical="center"/>
    </xf>
    <xf numFmtId="0" fontId="360" fillId="131" borderId="357" applyNumberFormat="0" applyProtection="0">
      <alignment horizontal="right" vertical="center"/>
    </xf>
    <xf numFmtId="0" fontId="77" fillId="0" borderId="400">
      <alignment horizontal="left" vertical="center"/>
    </xf>
    <xf numFmtId="0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0" fontId="143" fillId="82" borderId="406" applyNumberFormat="0" applyFont="0" applyAlignment="0" applyProtection="0"/>
    <xf numFmtId="0" fontId="52" fillId="139" borderId="355" applyNumberFormat="0" applyProtection="0">
      <alignment horizontal="left" vertical="center" indent="1"/>
    </xf>
    <xf numFmtId="0" fontId="190" fillId="67" borderId="403" applyNumberFormat="0" applyAlignment="0" applyProtection="0"/>
    <xf numFmtId="0" fontId="239" fillId="80" borderId="407" applyNumberFormat="0" applyAlignment="0" applyProtection="0"/>
    <xf numFmtId="0" fontId="360" fillId="129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58" fillId="125" borderId="407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7" fontId="333" fillId="124" borderId="408" applyProtection="0">
      <alignment horizontal="center"/>
    </xf>
    <xf numFmtId="0" fontId="357" fillId="125" borderId="409" applyNumberFormat="0" applyProtection="0">
      <alignment vertical="center"/>
    </xf>
    <xf numFmtId="0" fontId="52" fillId="121" borderId="355" applyNumberFormat="0" applyProtection="0">
      <alignment horizontal="left" vertical="center" indent="1"/>
    </xf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52" fillId="126" borderId="355" applyNumberFormat="0" applyProtection="0">
      <alignment horizontal="left" vertical="center" indent="1"/>
    </xf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63" fillId="110" borderId="357" applyNumberFormat="0" applyProtection="0">
      <alignment vertical="center"/>
    </xf>
    <xf numFmtId="0" fontId="346" fillId="112" borderId="407" applyNumberFormat="0" applyAlignment="0" applyProtection="0"/>
    <xf numFmtId="0" fontId="326" fillId="141" borderId="355" applyNumberFormat="0" applyProtection="0">
      <alignment horizontal="left" vertical="center" indent="1"/>
    </xf>
    <xf numFmtId="0" fontId="46" fillId="82" borderId="406" applyNumberFormat="0" applyFont="0" applyAlignment="0" applyProtection="0"/>
    <xf numFmtId="0" fontId="332" fillId="53" borderId="403" applyNumberFormat="0" applyAlignment="0" applyProtection="0"/>
    <xf numFmtId="287" fontId="52" fillId="0" borderId="412" applyAlignment="0"/>
    <xf numFmtId="0" fontId="360" fillId="134" borderId="409" applyNumberFormat="0" applyProtection="0">
      <alignment horizontal="right" vertical="center"/>
    </xf>
    <xf numFmtId="0" fontId="328" fillId="138" borderId="410" applyNumberFormat="0" applyProtection="0">
      <alignment horizontal="left" vertical="center" indent="1"/>
    </xf>
    <xf numFmtId="0" fontId="360" fillId="128" borderId="409" applyNumberFormat="0" applyProtection="0">
      <alignment horizontal="right" vertical="center"/>
    </xf>
    <xf numFmtId="0" fontId="346" fillId="80" borderId="407" applyNumberFormat="0" applyAlignment="0" applyProtection="0"/>
    <xf numFmtId="0" fontId="357" fillId="125" borderId="409" applyNumberFormat="0" applyProtection="0">
      <alignment vertical="center"/>
    </xf>
    <xf numFmtId="0" fontId="367" fillId="33" borderId="349" applyNumberFormat="0" applyProtection="0">
      <alignment horizontal="right" vertical="center"/>
    </xf>
    <xf numFmtId="0" fontId="346" fillId="80" borderId="407" applyNumberFormat="0" applyAlignment="0" applyProtection="0"/>
    <xf numFmtId="284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284" fontId="247" fillId="67" borderId="403" applyNumberFormat="0" applyAlignment="0" applyProtection="0"/>
    <xf numFmtId="0" fontId="240" fillId="80" borderId="403" applyNumberFormat="0" applyAlignment="0" applyProtection="0"/>
    <xf numFmtId="284" fontId="360" fillId="130" borderId="409" applyNumberFormat="0" applyProtection="0">
      <alignment horizontal="right" vertical="center"/>
    </xf>
    <xf numFmtId="3" fontId="370" fillId="83" borderId="399">
      <alignment horizontal="left" vertical="top" wrapText="1"/>
      <protection locked="0"/>
    </xf>
    <xf numFmtId="287" fontId="52" fillId="0" borderId="360" applyAlignment="0"/>
    <xf numFmtId="287" fontId="304" fillId="113" borderId="401" applyProtection="0">
      <alignment horizontal="center"/>
    </xf>
    <xf numFmtId="0" fontId="239" fillId="80" borderId="407" applyNumberFormat="0" applyAlignment="0" applyProtection="0"/>
    <xf numFmtId="0" fontId="74" fillId="103" borderId="407" applyNumberFormat="0" applyProtection="0">
      <alignment horizontal="center" vertical="top"/>
    </xf>
    <xf numFmtId="0" fontId="46" fillId="82" borderId="354" applyNumberFormat="0" applyFont="0" applyAlignment="0" applyProtection="0"/>
    <xf numFmtId="10" fontId="316" fillId="59" borderId="347" applyNumberFormat="0" applyBorder="0" applyAlignment="0" applyProtection="0"/>
    <xf numFmtId="0" fontId="332" fillId="53" borderId="351" applyNumberFormat="0" applyAlignment="0" applyProtection="0"/>
    <xf numFmtId="0" fontId="299" fillId="82" borderId="354" applyNumberFormat="0" applyFont="0" applyAlignment="0" applyProtection="0"/>
    <xf numFmtId="0" fontId="360" fillId="127" borderId="357" applyNumberFormat="0" applyProtection="0">
      <alignment horizontal="right" vertical="center"/>
    </xf>
    <xf numFmtId="284" fontId="358" fillId="125" borderId="355" applyNumberFormat="0" applyProtection="0">
      <alignment horizontal="left" vertical="center" indent="1"/>
    </xf>
    <xf numFmtId="0" fontId="357" fillId="125" borderId="323" applyNumberFormat="0" applyProtection="0">
      <alignment vertical="center"/>
    </xf>
    <xf numFmtId="0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58" fillId="125" borderId="321" applyNumberFormat="0" applyProtection="0">
      <alignment horizontal="left" vertical="center" indent="1"/>
    </xf>
    <xf numFmtId="0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27" borderId="323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0" fontId="360" fillId="130" borderId="323" applyNumberFormat="0" applyProtection="0">
      <alignment horizontal="right" vertical="center"/>
    </xf>
    <xf numFmtId="284" fontId="52" fillId="139" borderId="355" applyNumberFormat="0" applyProtection="0">
      <alignment horizontal="left" vertical="center" indent="1"/>
    </xf>
    <xf numFmtId="0" fontId="360" fillId="131" borderId="323" applyNumberFormat="0" applyProtection="0">
      <alignment horizontal="right" vertical="center"/>
    </xf>
    <xf numFmtId="0" fontId="52" fillId="140" borderId="355" applyNumberFormat="0" applyProtection="0">
      <alignment horizontal="left" vertical="center" indent="1"/>
    </xf>
    <xf numFmtId="0" fontId="360" fillId="132" borderId="323" applyNumberFormat="0" applyProtection="0">
      <alignment horizontal="right" vertical="center"/>
    </xf>
    <xf numFmtId="0" fontId="360" fillId="110" borderId="357" applyNumberFormat="0" applyProtection="0">
      <alignment vertical="center"/>
    </xf>
    <xf numFmtId="0" fontId="360" fillId="133" borderId="323" applyNumberFormat="0" applyProtection="0">
      <alignment horizontal="right" vertical="center"/>
    </xf>
    <xf numFmtId="284" fontId="360" fillId="110" borderId="357" applyNumberFormat="0" applyProtection="0">
      <alignment vertical="center"/>
    </xf>
    <xf numFmtId="0" fontId="360" fillId="134" borderId="323" applyNumberFormat="0" applyProtection="0">
      <alignment horizontal="right" vertical="center"/>
    </xf>
    <xf numFmtId="0" fontId="363" fillId="110" borderId="357" applyNumberFormat="0" applyProtection="0">
      <alignment vertical="center"/>
    </xf>
    <xf numFmtId="0" fontId="360" fillId="138" borderId="323" applyNumberFormat="0" applyProtection="0">
      <alignment horizontal="right" vertical="center"/>
    </xf>
    <xf numFmtId="0" fontId="291" fillId="80" borderId="403" applyNumberFormat="0" applyAlignment="0" applyProtection="0"/>
    <xf numFmtId="4" fontId="76" fillId="94" borderId="37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360" fillId="130" borderId="375" applyNumberFormat="0" applyProtection="0">
      <alignment horizontal="right" vertical="center"/>
    </xf>
    <xf numFmtId="0" fontId="392" fillId="0" borderId="380" applyNumberFormat="0" applyFill="0" applyAlignment="0" applyProtection="0">
      <alignment vertical="center"/>
    </xf>
    <xf numFmtId="0" fontId="143" fillId="82" borderId="372" applyNumberFormat="0" applyFont="0" applyAlignment="0" applyProtection="0"/>
    <xf numFmtId="0" fontId="52" fillId="140" borderId="321" applyNumberFormat="0" applyProtection="0">
      <alignment horizontal="left" vertical="center" indent="1"/>
    </xf>
    <xf numFmtId="0" fontId="91" fillId="0" borderId="365">
      <alignment horizontal="center"/>
    </xf>
    <xf numFmtId="0" fontId="5" fillId="99" borderId="373" applyNumberFormat="0" applyProtection="0">
      <alignment horizontal="left" vertical="center" indent="1"/>
    </xf>
    <xf numFmtId="0" fontId="201" fillId="80" borderId="373" applyNumberFormat="0" applyAlignment="0" applyProtection="0"/>
    <xf numFmtId="0" fontId="52" fillId="121" borderId="321" applyNumberFormat="0" applyProtection="0">
      <alignment horizontal="left" vertical="center" indent="1"/>
    </xf>
    <xf numFmtId="3" fontId="76" fillId="56" borderId="373" applyProtection="0">
      <alignment horizontal="right" vertical="center"/>
    </xf>
    <xf numFmtId="0" fontId="346" fillId="112" borderId="373" applyNumberFormat="0" applyAlignment="0" applyProtection="0"/>
    <xf numFmtId="0" fontId="48" fillId="82" borderId="372" applyNumberFormat="0" applyFont="0" applyAlignment="0" applyProtection="0"/>
    <xf numFmtId="0" fontId="52" fillId="126" borderId="321" applyNumberFormat="0" applyProtection="0">
      <alignment horizontal="left" vertical="center" indent="1"/>
    </xf>
    <xf numFmtId="284" fontId="360" fillId="129" borderId="375" applyNumberFormat="0" applyProtection="0">
      <alignment horizontal="right" vertical="center"/>
    </xf>
    <xf numFmtId="0" fontId="360" fillId="110" borderId="323" applyNumberFormat="0" applyProtection="0">
      <alignment vertical="center"/>
    </xf>
    <xf numFmtId="284" fontId="360" fillId="138" borderId="375" applyNumberFormat="0" applyProtection="0">
      <alignment horizontal="right" vertical="center"/>
    </xf>
    <xf numFmtId="0" fontId="363" fillId="110" borderId="323" applyNumberFormat="0" applyProtection="0">
      <alignment vertical="center"/>
    </xf>
    <xf numFmtId="284" fontId="249" fillId="0" borderId="380" applyNumberFormat="0" applyFill="0" applyAlignment="0" applyProtection="0"/>
    <xf numFmtId="0" fontId="328" fillId="138" borderId="324" applyNumberFormat="0" applyProtection="0">
      <alignment horizontal="left" vertical="center" indent="1"/>
    </xf>
    <xf numFmtId="0" fontId="154" fillId="80" borderId="351" applyNumberFormat="0" applyAlignment="0" applyProtection="0"/>
    <xf numFmtId="0" fontId="326" fillId="141" borderId="321" applyNumberFormat="0" applyProtection="0">
      <alignment horizontal="left" vertical="center" indent="1"/>
    </xf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366" fillId="143" borderId="324" applyNumberFormat="0" applyProtection="0">
      <alignment horizontal="left" vertical="center" indent="1"/>
    </xf>
    <xf numFmtId="0" fontId="143" fillId="82" borderId="354" applyNumberFormat="0" applyFont="0" applyAlignment="0" applyProtection="0"/>
    <xf numFmtId="0" fontId="367" fillId="33" borderId="315" applyNumberFormat="0" applyProtection="0">
      <alignment horizontal="right" vertical="center"/>
    </xf>
    <xf numFmtId="0" fontId="143" fillId="82" borderId="354" applyNumberFormat="0" applyFont="0" applyAlignment="0" applyProtection="0"/>
    <xf numFmtId="0" fontId="288" fillId="0" borderId="367" applyNumberFormat="0" applyFill="0" applyAlignment="0" applyProtection="0"/>
    <xf numFmtId="0" fontId="360" fillId="127" borderId="409" applyNumberFormat="0" applyProtection="0">
      <alignment horizontal="right" vertical="center"/>
    </xf>
    <xf numFmtId="0" fontId="46" fillId="82" borderId="372" applyNumberFormat="0" applyFont="0" applyAlignment="0" applyProtection="0"/>
    <xf numFmtId="0" fontId="360" fillId="133" borderId="375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284" fontId="249" fillId="0" borderId="414" applyNumberFormat="0" applyFill="0" applyAlignment="0" applyProtection="0"/>
    <xf numFmtId="0" fontId="317" fillId="0" borderId="405">
      <alignment horizontal="left" vertical="center"/>
    </xf>
    <xf numFmtId="0" fontId="314" fillId="116" borderId="404"/>
    <xf numFmtId="0" fontId="333" fillId="114" borderId="401" applyNumberFormat="0" applyAlignment="0" applyProtection="0"/>
    <xf numFmtId="0" fontId="77" fillId="0" borderId="400">
      <alignment horizontal="left" vertical="center"/>
    </xf>
    <xf numFmtId="287" fontId="52" fillId="0" borderId="326" applyAlignment="0"/>
    <xf numFmtId="0" fontId="77" fillId="0" borderId="400">
      <alignment horizontal="left" vertic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5" fillId="0" borderId="407" applyNumberFormat="0" applyProtection="0">
      <alignment horizontal="left" vertical="center" indent="1"/>
    </xf>
    <xf numFmtId="0" fontId="299" fillId="82" borderId="372" applyNumberFormat="0" applyFont="0" applyAlignment="0" applyProtection="0"/>
    <xf numFmtId="4" fontId="76" fillId="90" borderId="373" applyNumberFormat="0" applyProtection="0">
      <alignment horizontal="right" vertical="center"/>
    </xf>
    <xf numFmtId="0" fontId="363" fillId="110" borderId="375" applyNumberFormat="0" applyProtection="0">
      <alignment vertical="center"/>
    </xf>
    <xf numFmtId="0" fontId="290" fillId="112" borderId="369" applyNumberFormat="0" applyAlignment="0" applyProtection="0"/>
    <xf numFmtId="0" fontId="46" fillId="82" borderId="372" applyNumberFormat="0" applyFont="0" applyAlignment="0" applyProtection="0"/>
    <xf numFmtId="0" fontId="291" fillId="80" borderId="369" applyNumberFormat="0" applyAlignment="0" applyProtection="0"/>
    <xf numFmtId="287" fontId="304" fillId="113" borderId="367" applyProtection="0">
      <alignment horizontal="center"/>
    </xf>
    <xf numFmtId="3" fontId="370" fillId="83" borderId="365">
      <alignment horizontal="left" vertical="top" wrapText="1"/>
      <protection locked="0"/>
    </xf>
    <xf numFmtId="0" fontId="52" fillId="140" borderId="373" applyNumberFormat="0" applyProtection="0">
      <alignment horizontal="left" vertical="center" indent="1"/>
    </xf>
    <xf numFmtId="252" fontId="372" fillId="0" borderId="326" applyFill="0"/>
    <xf numFmtId="0" fontId="52" fillId="121" borderId="373" applyNumberFormat="0" applyProtection="0">
      <alignment horizontal="left" vertical="center" indent="1"/>
    </xf>
    <xf numFmtId="284" fontId="333" fillId="144" borderId="377" applyNumberFormat="0" applyProtection="0">
      <alignment horizontal="center"/>
    </xf>
    <xf numFmtId="284" fontId="239" fillId="80" borderId="373" applyNumberFormat="0" applyAlignment="0" applyProtection="0"/>
    <xf numFmtId="252" fontId="52" fillId="0" borderId="319" applyFill="0"/>
    <xf numFmtId="252" fontId="52" fillId="0" borderId="326" applyFill="0"/>
    <xf numFmtId="0" fontId="190" fillId="67" borderId="403" applyNumberFormat="0" applyAlignment="0" applyProtection="0"/>
    <xf numFmtId="15" fontId="286" fillId="111" borderId="401">
      <alignment horizontal="center"/>
    </xf>
    <xf numFmtId="0" fontId="346" fillId="80" borderId="407" applyNumberFormat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29" borderId="409" applyNumberFormat="0" applyProtection="0">
      <alignment horizontal="right" vertical="center"/>
    </xf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5" fontId="275" fillId="0" borderId="350" applyAlignment="0" applyProtection="0"/>
    <xf numFmtId="0" fontId="392" fillId="0" borderId="414" applyNumberFormat="0" applyFill="0" applyAlignment="0" applyProtection="0">
      <alignment vertical="center"/>
    </xf>
    <xf numFmtId="0" fontId="46" fillId="82" borderId="372" applyNumberFormat="0" applyFont="0" applyAlignment="0" applyProtection="0"/>
    <xf numFmtId="0" fontId="239" fillId="80" borderId="373" applyNumberFormat="0" applyAlignment="0" applyProtection="0"/>
    <xf numFmtId="0" fontId="143" fillId="82" borderId="372" applyNumberFormat="0" applyFont="0" applyAlignment="0" applyProtection="0"/>
    <xf numFmtId="0" fontId="366" fillId="143" borderId="376" applyNumberFormat="0" applyProtection="0">
      <alignment horizontal="left" vertical="center" indent="1"/>
    </xf>
    <xf numFmtId="10" fontId="101" fillId="59" borderId="399" applyNumberFormat="0" applyBorder="0" applyAlignment="0" applyProtection="0"/>
    <xf numFmtId="0" fontId="249" fillId="0" borderId="380" applyNumberFormat="0" applyFill="0" applyAlignment="0" applyProtection="0"/>
    <xf numFmtId="3" fontId="370" fillId="83" borderId="365">
      <alignment horizontal="left" vertical="top" wrapText="1"/>
      <protection locked="0"/>
    </xf>
    <xf numFmtId="284" fontId="328" fillId="138" borderId="410" applyNumberFormat="0" applyProtection="0">
      <alignment horizontal="left" vertical="center" indent="1"/>
    </xf>
    <xf numFmtId="0" fontId="48" fillId="82" borderId="372" applyNumberFormat="0" applyFont="0" applyAlignment="0" applyProtection="0"/>
    <xf numFmtId="0" fontId="46" fillId="82" borderId="320" applyNumberFormat="0" applyFont="0" applyAlignment="0" applyProtection="0"/>
    <xf numFmtId="0" fontId="46" fillId="82" borderId="372" applyNumberFormat="0" applyFont="0" applyAlignment="0" applyProtection="0"/>
    <xf numFmtId="284" fontId="52" fillId="126" borderId="373" applyNumberFormat="0" applyProtection="0">
      <alignment horizontal="left" vertical="center" indent="1"/>
    </xf>
    <xf numFmtId="0" fontId="290" fillId="112" borderId="403" applyNumberFormat="0" applyAlignment="0" applyProtection="0"/>
    <xf numFmtId="166" fontId="1" fillId="0" borderId="0" applyFont="0" applyFill="0" applyBorder="0" applyAlignment="0" applyProtection="0"/>
    <xf numFmtId="0" fontId="247" fillId="67" borderId="403" applyNumberFormat="0" applyAlignment="0" applyProtection="0"/>
    <xf numFmtId="0" fontId="378" fillId="0" borderId="413" applyNumberFormat="0" applyFill="0" applyAlignment="0" applyProtection="0"/>
    <xf numFmtId="0" fontId="77" fillId="0" borderId="366">
      <alignment horizontal="left" vertical="center"/>
    </xf>
    <xf numFmtId="0" fontId="91" fillId="0" borderId="365">
      <alignment horizontal="center"/>
    </xf>
    <xf numFmtId="4" fontId="76" fillId="51" borderId="407" applyNumberFormat="0" applyProtection="0">
      <alignment horizontal="right" vertical="center"/>
    </xf>
    <xf numFmtId="0" fontId="91" fillId="0" borderId="365">
      <alignment horizontal="center"/>
    </xf>
    <xf numFmtId="0" fontId="5" fillId="0" borderId="355" applyNumberFormat="0" applyProtection="0">
      <alignment horizontal="left" vertical="center" indent="1"/>
    </xf>
    <xf numFmtId="0" fontId="48" fillId="82" borderId="372" applyNumberFormat="0" applyFont="0" applyAlignment="0" applyProtection="0"/>
    <xf numFmtId="284" fontId="249" fillId="0" borderId="380" applyNumberFormat="0" applyFill="0" applyAlignment="0" applyProtection="0"/>
    <xf numFmtId="252" fontId="52" fillId="0" borderId="371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77" fillId="0" borderId="366">
      <alignment horizontal="left" vertical="center"/>
    </xf>
    <xf numFmtId="252" fontId="372" fillId="0" borderId="371" applyFill="0"/>
    <xf numFmtId="0" fontId="288" fillId="0" borderId="367" applyNumberFormat="0" applyFill="0" applyAlignment="0" applyProtection="0"/>
    <xf numFmtId="4" fontId="207" fillId="88" borderId="407" applyNumberFormat="0" applyProtection="0">
      <alignment horizontal="center" vertical="top"/>
    </xf>
    <xf numFmtId="0" fontId="299" fillId="82" borderId="372" applyNumberFormat="0" applyFont="0" applyAlignment="0" applyProtection="0"/>
    <xf numFmtId="0" fontId="190" fillId="67" borderId="369" applyNumberFormat="0" applyAlignment="0" applyProtection="0"/>
    <xf numFmtId="0" fontId="367" fillId="33" borderId="367" applyNumberFormat="0" applyProtection="0">
      <alignment horizontal="right" vertical="center"/>
    </xf>
    <xf numFmtId="252" fontId="52" fillId="0" borderId="378" applyFill="0"/>
    <xf numFmtId="0" fontId="378" fillId="0" borderId="379" applyNumberFormat="0" applyFill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299" fillId="82" borderId="372" applyNumberFormat="0" applyFont="0" applyAlignment="0" applyProtection="0"/>
    <xf numFmtId="0" fontId="226" fillId="0" borderId="380" applyNumberFormat="0" applyFill="0" applyAlignment="0" applyProtection="0"/>
    <xf numFmtId="166" fontId="41" fillId="0" borderId="0" applyFont="0" applyFill="0" applyBorder="0" applyAlignment="0" applyProtection="0"/>
    <xf numFmtId="0" fontId="5" fillId="52" borderId="355" applyNumberFormat="0" applyProtection="0">
      <alignment vertical="center"/>
    </xf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0" fillId="110" borderId="375" applyNumberFormat="0" applyProtection="0">
      <alignment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9" fillId="0" borderId="362" applyNumberFormat="0" applyFill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0" fontId="91" fillId="0" borderId="313">
      <alignment horizontal="center"/>
    </xf>
    <xf numFmtId="15" fontId="286" fillId="111" borderId="315">
      <alignment horizontal="center"/>
    </xf>
    <xf numFmtId="5" fontId="275" fillId="0" borderId="316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0" fillId="112" borderId="317" applyNumberFormat="0" applyAlignment="0" applyProtection="0"/>
    <xf numFmtId="0" fontId="290" fillId="112" borderId="317" applyNumberFormat="0" applyAlignment="0" applyProtection="0"/>
    <xf numFmtId="0" fontId="291" fillId="80" borderId="317" applyNumberFormat="0" applyAlignment="0" applyProtection="0"/>
    <xf numFmtId="0" fontId="291" fillId="80" borderId="317" applyNumberFormat="0" applyAlignment="0" applyProtection="0"/>
    <xf numFmtId="287" fontId="304" fillId="113" borderId="315" applyProtection="0">
      <alignment horizontal="center"/>
    </xf>
    <xf numFmtId="0" fontId="309" fillId="33" borderId="318"/>
    <xf numFmtId="284" fontId="309" fillId="33" borderId="318"/>
    <xf numFmtId="0" fontId="309" fillId="33" borderId="318"/>
    <xf numFmtId="284" fontId="309" fillId="33" borderId="318"/>
    <xf numFmtId="287" fontId="313" fillId="115" borderId="315" applyProtection="0">
      <alignment horizontal="center"/>
    </xf>
    <xf numFmtId="0" fontId="314" fillId="33" borderId="318"/>
    <xf numFmtId="284" fontId="314" fillId="33" borderId="318"/>
    <xf numFmtId="0" fontId="314" fillId="116" borderId="318"/>
    <xf numFmtId="284" fontId="314" fillId="116" borderId="318"/>
    <xf numFmtId="0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284" fontId="317" fillId="0" borderId="319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77" fillId="0" borderId="314">
      <alignment horizontal="left" vertical="center"/>
    </xf>
    <xf numFmtId="0" fontId="331" fillId="0" borderId="315" applyNumberFormat="0" applyAlignment="0" applyProtection="0"/>
    <xf numFmtId="284" fontId="331" fillId="0" borderId="315" applyNumberFormat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101" fillId="59" borderId="313" applyNumberFormat="0" applyBorder="0" applyAlignment="0" applyProtection="0"/>
    <xf numFmtId="10" fontId="316" fillId="59" borderId="313" applyNumberFormat="0" applyBorder="0" applyAlignment="0" applyProtection="0"/>
    <xf numFmtId="10" fontId="101" fillId="59" borderId="313" applyNumberFormat="0" applyBorder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53" borderId="317" applyNumberFormat="0" applyAlignment="0" applyProtection="0"/>
    <xf numFmtId="0" fontId="332" fillId="53" borderId="317" applyNumberFormat="0" applyAlignment="0" applyProtection="0"/>
    <xf numFmtId="0" fontId="332" fillId="67" borderId="317" applyNumberFormat="0" applyAlignment="0" applyProtection="0"/>
    <xf numFmtId="0" fontId="332" fillId="67" borderId="317" applyNumberFormat="0" applyAlignment="0" applyProtection="0"/>
    <xf numFmtId="0" fontId="333" fillId="114" borderId="315" applyNumberFormat="0" applyAlignment="0" applyProtection="0"/>
    <xf numFmtId="284" fontId="333" fillId="114" borderId="315" applyNumberForma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299" fillId="82" borderId="320" applyNumberFormat="0" applyFont="0" applyAlignment="0" applyProtection="0"/>
    <xf numFmtId="0" fontId="299" fillId="82" borderId="320" applyNumberFormat="0" applyFont="0" applyAlignment="0" applyProtection="0"/>
    <xf numFmtId="0" fontId="5" fillId="82" borderId="320" applyNumberFormat="0" applyFont="0" applyAlignment="0" applyProtection="0"/>
    <xf numFmtId="0" fontId="5" fillId="82" borderId="320" applyNumberFormat="0" applyFon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112" borderId="321" applyNumberFormat="0" applyAlignment="0" applyProtection="0"/>
    <xf numFmtId="0" fontId="346" fillId="112" borderId="321" applyNumberFormat="0" applyAlignment="0" applyProtection="0"/>
    <xf numFmtId="0" fontId="346" fillId="80" borderId="321" applyNumberFormat="0" applyAlignment="0" applyProtection="0"/>
    <xf numFmtId="0" fontId="346" fillId="80" borderId="321" applyNumberFormat="0" applyAlignment="0" applyProtection="0"/>
    <xf numFmtId="287" fontId="333" fillId="124" borderId="322" applyProtection="0">
      <alignment horizontal="center"/>
    </xf>
    <xf numFmtId="0" fontId="357" fillId="125" borderId="323" applyNumberFormat="0" applyProtection="0">
      <alignment vertical="center"/>
    </xf>
    <xf numFmtId="284" fontId="357" fillId="125" borderId="323" applyNumberFormat="0" applyProtection="0">
      <alignment vertical="center"/>
    </xf>
    <xf numFmtId="0" fontId="358" fillId="125" borderId="321" applyNumberFormat="0" applyProtection="0">
      <alignment horizontal="left" vertical="center" indent="1"/>
    </xf>
    <xf numFmtId="284" fontId="358" fillId="125" borderId="321" applyNumberFormat="0" applyProtection="0">
      <alignment horizontal="left" vertical="center" indent="1"/>
    </xf>
    <xf numFmtId="0" fontId="360" fillId="127" borderId="323" applyNumberFormat="0" applyProtection="0">
      <alignment horizontal="right" vertical="center"/>
    </xf>
    <xf numFmtId="284" fontId="360" fillId="127" borderId="323" applyNumberFormat="0" applyProtection="0">
      <alignment horizontal="right" vertical="center"/>
    </xf>
    <xf numFmtId="0" fontId="360" fillId="128" borderId="323" applyNumberFormat="0" applyProtection="0">
      <alignment horizontal="right" vertical="center"/>
    </xf>
    <xf numFmtId="284" fontId="360" fillId="128" borderId="323" applyNumberFormat="0" applyProtection="0">
      <alignment horizontal="right" vertical="center"/>
    </xf>
    <xf numFmtId="0" fontId="360" fillId="120" borderId="323" applyNumberFormat="0" applyProtection="0">
      <alignment horizontal="right" vertical="center"/>
    </xf>
    <xf numFmtId="284" fontId="360" fillId="120" borderId="323" applyNumberFormat="0" applyProtection="0">
      <alignment horizontal="right" vertical="center"/>
    </xf>
    <xf numFmtId="0" fontId="360" fillId="129" borderId="323" applyNumberFormat="0" applyProtection="0">
      <alignment horizontal="right" vertical="center"/>
    </xf>
    <xf numFmtId="284" fontId="360" fillId="129" borderId="323" applyNumberFormat="0" applyProtection="0">
      <alignment horizontal="right" vertical="center"/>
    </xf>
    <xf numFmtId="0" fontId="360" fillId="130" borderId="323" applyNumberFormat="0" applyProtection="0">
      <alignment horizontal="right" vertical="center"/>
    </xf>
    <xf numFmtId="284" fontId="360" fillId="130" borderId="323" applyNumberFormat="0" applyProtection="0">
      <alignment horizontal="right" vertical="center"/>
    </xf>
    <xf numFmtId="0" fontId="360" fillId="131" borderId="323" applyNumberFormat="0" applyProtection="0">
      <alignment horizontal="right" vertical="center"/>
    </xf>
    <xf numFmtId="284" fontId="360" fillId="131" borderId="323" applyNumberFormat="0" applyProtection="0">
      <alignment horizontal="right" vertical="center"/>
    </xf>
    <xf numFmtId="0" fontId="360" fillId="132" borderId="323" applyNumberFormat="0" applyProtection="0">
      <alignment horizontal="right" vertical="center"/>
    </xf>
    <xf numFmtId="284" fontId="360" fillId="132" borderId="323" applyNumberFormat="0" applyProtection="0">
      <alignment horizontal="right" vertical="center"/>
    </xf>
    <xf numFmtId="0" fontId="360" fillId="133" borderId="323" applyNumberFormat="0" applyProtection="0">
      <alignment horizontal="right" vertical="center"/>
    </xf>
    <xf numFmtId="284" fontId="360" fillId="133" borderId="323" applyNumberFormat="0" applyProtection="0">
      <alignment horizontal="right" vertical="center"/>
    </xf>
    <xf numFmtId="0" fontId="360" fillId="134" borderId="323" applyNumberFormat="0" applyProtection="0">
      <alignment horizontal="right" vertical="center"/>
    </xf>
    <xf numFmtId="284" fontId="360" fillId="134" borderId="323" applyNumberFormat="0" applyProtection="0">
      <alignment horizontal="right" vertical="center"/>
    </xf>
    <xf numFmtId="0" fontId="360" fillId="138" borderId="323" applyNumberFormat="0" applyProtection="0">
      <alignment horizontal="right" vertical="center"/>
    </xf>
    <xf numFmtId="284" fontId="360" fillId="138" borderId="323" applyNumberFormat="0" applyProtection="0">
      <alignment horizontal="right" vertical="center"/>
    </xf>
    <xf numFmtId="0" fontId="52" fillId="139" borderId="321" applyNumberFormat="0" applyProtection="0">
      <alignment horizontal="left" vertical="center" indent="1"/>
    </xf>
    <xf numFmtId="284" fontId="52" fillId="139" borderId="321" applyNumberFormat="0" applyProtection="0">
      <alignment horizontal="left" vertical="center" indent="1"/>
    </xf>
    <xf numFmtId="0" fontId="52" fillId="140" borderId="321" applyNumberFormat="0" applyProtection="0">
      <alignment horizontal="left" vertical="center" indent="1"/>
    </xf>
    <xf numFmtId="284" fontId="52" fillId="140" borderId="321" applyNumberFormat="0" applyProtection="0">
      <alignment horizontal="left" vertical="center" indent="1"/>
    </xf>
    <xf numFmtId="0" fontId="52" fillId="121" borderId="321" applyNumberFormat="0" applyProtection="0">
      <alignment horizontal="left" vertical="center" indent="1"/>
    </xf>
    <xf numFmtId="284" fontId="52" fillId="121" borderId="321" applyNumberFormat="0" applyProtection="0">
      <alignment horizontal="left" vertical="center" indent="1"/>
    </xf>
    <xf numFmtId="0" fontId="52" fillId="126" borderId="321" applyNumberFormat="0" applyProtection="0">
      <alignment horizontal="left" vertical="center" indent="1"/>
    </xf>
    <xf numFmtId="284" fontId="52" fillId="126" borderId="321" applyNumberFormat="0" applyProtection="0">
      <alignment horizontal="left" vertical="center" indent="1"/>
    </xf>
    <xf numFmtId="0" fontId="360" fillId="110" borderId="323" applyNumberFormat="0" applyProtection="0">
      <alignment vertical="center"/>
    </xf>
    <xf numFmtId="284" fontId="360" fillId="110" borderId="323" applyNumberFormat="0" applyProtection="0">
      <alignment vertical="center"/>
    </xf>
    <xf numFmtId="0" fontId="363" fillId="110" borderId="323" applyNumberFormat="0" applyProtection="0">
      <alignment vertical="center"/>
    </xf>
    <xf numFmtId="284" fontId="363" fillId="110" borderId="323" applyNumberFormat="0" applyProtection="0">
      <alignment vertical="center"/>
    </xf>
    <xf numFmtId="0" fontId="328" fillId="138" borderId="324" applyNumberFormat="0" applyProtection="0">
      <alignment horizontal="left" vertical="center" indent="1"/>
    </xf>
    <xf numFmtId="284" fontId="328" fillId="138" borderId="324" applyNumberFormat="0" applyProtection="0">
      <alignment horizontal="left" vertical="center" indent="1"/>
    </xf>
    <xf numFmtId="0" fontId="326" fillId="141" borderId="321" applyNumberFormat="0" applyProtection="0">
      <alignment horizontal="left" vertical="center" indent="1"/>
    </xf>
    <xf numFmtId="284" fontId="326" fillId="141" borderId="321" applyNumberFormat="0" applyProtection="0">
      <alignment horizontal="left" vertical="center" indent="1"/>
    </xf>
    <xf numFmtId="0" fontId="366" fillId="143" borderId="324" applyNumberFormat="0" applyProtection="0">
      <alignment horizontal="left" vertical="center" indent="1"/>
    </xf>
    <xf numFmtId="284" fontId="366" fillId="143" borderId="324" applyNumberFormat="0" applyProtection="0">
      <alignment horizontal="left" vertical="center" indent="1"/>
    </xf>
    <xf numFmtId="0" fontId="367" fillId="33" borderId="315" applyNumberFormat="0" applyProtection="0">
      <alignment horizontal="right" vertical="center"/>
    </xf>
    <xf numFmtId="284" fontId="367" fillId="33" borderId="315" applyNumberFormat="0" applyProtection="0">
      <alignment horizontal="right" vertical="center"/>
    </xf>
    <xf numFmtId="0" fontId="333" fillId="144" borderId="325" applyNumberFormat="0" applyProtection="0">
      <alignment horizontal="center"/>
    </xf>
    <xf numFmtId="284" fontId="333" fillId="144" borderId="325" applyNumberFormat="0" applyProtection="0">
      <alignment horizontal="center"/>
    </xf>
    <xf numFmtId="3" fontId="370" fillId="83" borderId="313">
      <alignment horizontal="left" vertical="top" wrapText="1"/>
      <protection locked="0"/>
    </xf>
    <xf numFmtId="3" fontId="370" fillId="83" borderId="313">
      <alignment horizontal="left" vertical="top" wrapText="1"/>
      <protection locked="0"/>
    </xf>
    <xf numFmtId="287" fontId="52" fillId="0" borderId="326" applyAlignment="0"/>
    <xf numFmtId="287" fontId="372" fillId="0" borderId="326" applyFill="0" applyAlignment="0" applyProtection="0"/>
    <xf numFmtId="0" fontId="288" fillId="0" borderId="315" applyNumberFormat="0" applyFill="0" applyAlignment="0" applyProtection="0"/>
    <xf numFmtId="284" fontId="288" fillId="0" borderId="315" applyNumberFormat="0" applyFill="0" applyAlignment="0" applyProtection="0"/>
    <xf numFmtId="0" fontId="288" fillId="0" borderId="315" applyNumberFormat="0" applyFill="0" applyAlignment="0" applyProtection="0"/>
    <xf numFmtId="0" fontId="288" fillId="0" borderId="315" applyNumberFormat="0" applyFill="0" applyAlignment="0" applyProtection="0"/>
    <xf numFmtId="252" fontId="372" fillId="0" borderId="319" applyFill="0"/>
    <xf numFmtId="252" fontId="372" fillId="0" borderId="326" applyFill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0" fontId="378" fillId="0" borderId="328" applyNumberFormat="0" applyFill="0" applyAlignment="0" applyProtection="0"/>
    <xf numFmtId="0" fontId="378" fillId="0" borderId="327" applyNumberFormat="0" applyFill="0" applyAlignment="0" applyProtection="0"/>
    <xf numFmtId="0" fontId="378" fillId="0" borderId="327" applyNumberFormat="0" applyFill="0" applyAlignment="0" applyProtection="0"/>
    <xf numFmtId="252" fontId="52" fillId="0" borderId="319" applyFill="0"/>
    <xf numFmtId="252" fontId="52" fillId="0" borderId="326" applyFill="0"/>
    <xf numFmtId="0" fontId="239" fillId="80" borderId="321" applyNumberFormat="0" applyAlignment="0" applyProtection="0"/>
    <xf numFmtId="284" fontId="239" fillId="80" borderId="321" applyNumberFormat="0" applyAlignment="0" applyProtection="0"/>
    <xf numFmtId="0" fontId="239" fillId="80" borderId="321" applyNumberFormat="0" applyAlignment="0" applyProtection="0"/>
    <xf numFmtId="0" fontId="239" fillId="80" borderId="321" applyNumberFormat="0" applyAlignment="0" applyProtection="0"/>
    <xf numFmtId="0" fontId="240" fillId="80" borderId="317" applyNumberFormat="0" applyAlignment="0" applyProtection="0"/>
    <xf numFmtId="284" fontId="240" fillId="80" borderId="317" applyNumberFormat="0" applyAlignment="0" applyProtection="0"/>
    <xf numFmtId="0" fontId="240" fillId="80" borderId="317" applyNumberFormat="0" applyAlignment="0" applyProtection="0"/>
    <xf numFmtId="0" fontId="240" fillId="80" borderId="317" applyNumberFormat="0" applyAlignment="0" applyProtection="0"/>
    <xf numFmtId="0" fontId="247" fillId="67" borderId="317" applyNumberFormat="0" applyAlignment="0" applyProtection="0"/>
    <xf numFmtId="284" fontId="247" fillId="67" borderId="317" applyNumberFormat="0" applyAlignment="0" applyProtection="0"/>
    <xf numFmtId="0" fontId="247" fillId="67" borderId="317" applyNumberFormat="0" applyAlignment="0" applyProtection="0"/>
    <xf numFmtId="0" fontId="247" fillId="67" borderId="317" applyNumberFormat="0" applyAlignment="0" applyProtection="0"/>
    <xf numFmtId="0" fontId="249" fillId="0" borderId="328" applyNumberFormat="0" applyFill="0" applyAlignment="0" applyProtection="0"/>
    <xf numFmtId="284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249" fillId="0" borderId="328" applyNumberFormat="0" applyFill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284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6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48" fillId="82" borderId="320" applyNumberFormat="0" applyFont="0" applyAlignment="0" applyProtection="0"/>
    <xf numFmtId="0" fontId="386" fillId="80" borderId="317" applyNumberFormat="0" applyAlignment="0" applyProtection="0">
      <alignment vertical="center"/>
    </xf>
    <xf numFmtId="0" fontId="5" fillId="82" borderId="320" applyNumberFormat="0" applyFont="0" applyAlignment="0" applyProtection="0">
      <alignment vertical="center"/>
    </xf>
    <xf numFmtId="0" fontId="392" fillId="0" borderId="328" applyNumberFormat="0" applyFill="0" applyAlignment="0" applyProtection="0">
      <alignment vertical="center"/>
    </xf>
    <xf numFmtId="0" fontId="393" fillId="67" borderId="317" applyNumberFormat="0" applyAlignment="0" applyProtection="0">
      <alignment vertical="center"/>
    </xf>
    <xf numFmtId="0" fontId="399" fillId="80" borderId="32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166" fontId="1" fillId="0" borderId="0" applyFont="0" applyFill="0" applyBorder="0" applyAlignment="0" applyProtection="0"/>
    <xf numFmtId="284" fontId="309" fillId="33" borderId="352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317" applyNumberFormat="0" applyAlignment="0" applyProtection="0"/>
    <xf numFmtId="0" fontId="154" fillId="80" borderId="317" applyNumberFormat="0" applyAlignment="0" applyProtection="0"/>
    <xf numFmtId="0" fontId="154" fillId="80" borderId="317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90" fillId="67" borderId="317" applyNumberForma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43" fillId="82" borderId="320" applyNumberFormat="0" applyFont="0" applyAlignment="0" applyProtection="0"/>
    <xf numFmtId="0" fontId="134" fillId="82" borderId="320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320" applyNumberFormat="0" applyFont="0" applyAlignment="0" applyProtection="0"/>
    <xf numFmtId="0" fontId="258" fillId="67" borderId="317" applyNumberFormat="0" applyAlignment="0" applyProtection="0">
      <alignment vertical="center"/>
    </xf>
    <xf numFmtId="0" fontId="268" fillId="80" borderId="317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82" borderId="372" applyNumberFormat="0" applyFont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7" fillId="67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2" fillId="0" borderId="412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52" fillId="0" borderId="353" applyFill="0"/>
    <xf numFmtId="166" fontId="1" fillId="0" borderId="0" applyFont="0" applyFill="0" applyBorder="0" applyAlignment="0" applyProtection="0"/>
    <xf numFmtId="0" fontId="249" fillId="0" borderId="362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399">
      <alignment horizont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52" fontId="372" fillId="0" borderId="353" applyFill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6" fillId="112" borderId="40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3" fillId="110" borderId="375" applyNumberForma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413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8" fillId="0" borderId="362" applyNumberFormat="0" applyFill="0" applyAlignment="0" applyProtection="0"/>
    <xf numFmtId="166" fontId="1" fillId="0" borderId="0" applyFont="0" applyFill="0" applyBorder="0" applyAlignment="0" applyProtection="0"/>
    <xf numFmtId="284" fontId="247" fillId="67" borderId="3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7" fillId="0" borderId="400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84" fontId="288" fillId="0" borderId="349" applyNumberFormat="0" applyFill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82" borderId="406" applyNumberFormat="0" applyFont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3" fillId="58" borderId="364" applyNumberFormat="0" applyFont="0" applyBorder="0" applyAlignment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284" fontId="46" fillId="82" borderId="40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284" fontId="367" fillId="33" borderId="367" applyNumberFormat="0" applyProtection="0">
      <alignment horizontal="right" vertical="center"/>
    </xf>
    <xf numFmtId="166" fontId="41" fillId="0" borderId="0" applyFont="0" applyFill="0" applyBorder="0" applyAlignment="0" applyProtection="0"/>
    <xf numFmtId="284" fontId="240" fillId="80" borderId="351" applyNumberFormat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0" fontId="360" fillId="138" borderId="341" applyNumberFormat="0" applyProtection="0">
      <alignment horizontal="right" vertical="center"/>
    </xf>
    <xf numFmtId="0" fontId="346" fillId="80" borderId="339" applyNumberFormat="0" applyAlignment="0" applyProtection="0"/>
    <xf numFmtId="0" fontId="5" fillId="82" borderId="338" applyNumberFormat="0" applyFont="0" applyAlignment="0" applyProtection="0"/>
    <xf numFmtId="0" fontId="299" fillId="82" borderId="338" applyNumberFormat="0" applyFont="0" applyAlignment="0" applyProtection="0"/>
    <xf numFmtId="0" fontId="5" fillId="52" borderId="339" applyNumberFormat="0" applyProtection="0">
      <alignment horizontal="left" vertical="center" indent="1"/>
    </xf>
    <xf numFmtId="0" fontId="393" fillId="67" borderId="351" applyNumberForma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240" fillId="80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10" fontId="101" fillId="59" borderId="347" applyNumberFormat="0" applyBorder="0" applyAlignment="0" applyProtection="0"/>
    <xf numFmtId="284" fontId="331" fillId="0" borderId="349" applyNumberFormat="0" applyAlignment="0" applyProtection="0"/>
    <xf numFmtId="0" fontId="331" fillId="0" borderId="349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284" fontId="314" fillId="33" borderId="352"/>
    <xf numFmtId="0" fontId="309" fillId="33" borderId="352"/>
    <xf numFmtId="287" fontId="304" fillId="113" borderId="349" applyProtection="0">
      <alignment horizont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5" fontId="275" fillId="0" borderId="350" applyAlignment="0" applyProtection="0"/>
    <xf numFmtId="15" fontId="286" fillId="111" borderId="349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252" fontId="52" fillId="0" borderId="344" applyFill="0"/>
    <xf numFmtId="252" fontId="372" fillId="0" borderId="344" applyFill="0"/>
    <xf numFmtId="0" fontId="367" fillId="33" borderId="333" applyNumberFormat="0" applyProtection="0">
      <alignment horizontal="right" vertical="center"/>
    </xf>
    <xf numFmtId="0" fontId="366" fillId="143" borderId="342" applyNumberFormat="0" applyProtection="0">
      <alignment horizontal="left" vertical="center" indent="1"/>
    </xf>
    <xf numFmtId="0" fontId="326" fillId="141" borderId="339" applyNumberFormat="0" applyProtection="0">
      <alignment horizontal="left" vertical="center" indent="1"/>
    </xf>
    <xf numFmtId="0" fontId="363" fillId="110" borderId="341" applyNumberFormat="0" applyProtection="0">
      <alignment vertical="center"/>
    </xf>
    <xf numFmtId="0" fontId="360" fillId="110" borderId="341" applyNumberFormat="0" applyProtection="0">
      <alignment vertical="center"/>
    </xf>
    <xf numFmtId="0" fontId="52" fillId="126" borderId="339" applyNumberFormat="0" applyProtection="0">
      <alignment horizontal="left" vertical="center" indent="1"/>
    </xf>
    <xf numFmtId="0" fontId="52" fillId="121" borderId="339" applyNumberFormat="0" applyProtection="0">
      <alignment horizontal="left" vertical="center" indent="1"/>
    </xf>
    <xf numFmtId="0" fontId="52" fillId="140" borderId="339" applyNumberFormat="0" applyProtection="0">
      <alignment horizontal="left" vertical="center" indent="1"/>
    </xf>
    <xf numFmtId="0" fontId="52" fillId="139" borderId="339" applyNumberFormat="0" applyProtection="0">
      <alignment horizontal="left" vertical="center" indent="1"/>
    </xf>
    <xf numFmtId="0" fontId="360" fillId="133" borderId="341" applyNumberFormat="0" applyProtection="0">
      <alignment horizontal="right" vertical="center"/>
    </xf>
    <xf numFmtId="0" fontId="360" fillId="132" borderId="341" applyNumberFormat="0" applyProtection="0">
      <alignment horizontal="right" vertical="center"/>
    </xf>
    <xf numFmtId="0" fontId="360" fillId="120" borderId="341" applyNumberFormat="0" applyProtection="0">
      <alignment horizontal="right" vertical="center"/>
    </xf>
    <xf numFmtId="0" fontId="360" fillId="127" borderId="341" applyNumberFormat="0" applyProtection="0">
      <alignment horizontal="right" vertical="center"/>
    </xf>
    <xf numFmtId="0" fontId="346" fillId="112" borderId="339" applyNumberFormat="0" applyAlignment="0" applyProtection="0"/>
    <xf numFmtId="0" fontId="5" fillId="82" borderId="338" applyNumberFormat="0" applyFont="0" applyAlignment="0" applyProtection="0"/>
    <xf numFmtId="166" fontId="41" fillId="0" borderId="0" applyFont="0" applyFill="0" applyBorder="0" applyAlignment="0" applyProtection="0"/>
    <xf numFmtId="0" fontId="386" fillId="80" borderId="351" applyNumberFormat="0" applyAlignment="0" applyProtection="0">
      <alignment vertical="center"/>
    </xf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14" fillId="33" borderId="352"/>
    <xf numFmtId="0" fontId="268" fillId="80" borderId="351" applyNumberFormat="0" applyAlignment="0" applyProtection="0">
      <alignment vertical="center"/>
    </xf>
    <xf numFmtId="0" fontId="258" fillId="67" borderId="351" applyNumberFormat="0" applyAlignment="0" applyProtection="0">
      <alignment vertical="center"/>
    </xf>
    <xf numFmtId="0" fontId="5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252" fontId="52" fillId="0" borderId="360" applyFill="0"/>
    <xf numFmtId="252" fontId="52" fillId="0" borderId="353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372" fillId="0" borderId="360" applyFill="0"/>
    <xf numFmtId="252" fontId="372" fillId="0" borderId="353" applyFill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287" fontId="372" fillId="0" borderId="360" applyFill="0" applyAlignment="0" applyProtection="0"/>
    <xf numFmtId="287" fontId="52" fillId="0" borderId="360" applyAlignment="0"/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4" fontId="333" fillId="144" borderId="359" applyNumberFormat="0" applyProtection="0">
      <alignment horizontal="center"/>
    </xf>
    <xf numFmtId="0" fontId="333" fillId="144" borderId="359" applyNumberFormat="0" applyProtection="0">
      <alignment horizontal="center"/>
    </xf>
    <xf numFmtId="284" fontId="367" fillId="33" borderId="349" applyNumberFormat="0" applyProtection="0">
      <alignment horizontal="right" vertical="center"/>
    </xf>
    <xf numFmtId="0" fontId="367" fillId="33" borderId="349" applyNumberFormat="0" applyProtection="0">
      <alignment horizontal="right" vertical="center"/>
    </xf>
    <xf numFmtId="284" fontId="366" fillId="143" borderId="358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8" fillId="138" borderId="358" applyNumberFormat="0" applyProtection="0">
      <alignment horizontal="left" vertical="center" indent="1"/>
    </xf>
    <xf numFmtId="284" fontId="363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284" fontId="52" fillId="126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284" fontId="360" fillId="138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284" fontId="358" fillId="125" borderId="355" applyNumberFormat="0" applyProtection="0">
      <alignment horizontal="left" vertical="center" indent="1"/>
    </xf>
    <xf numFmtId="0" fontId="358" fillId="125" borderId="355" applyNumberFormat="0" applyProtection="0">
      <alignment horizontal="left" vertical="center" indent="1"/>
    </xf>
    <xf numFmtId="284" fontId="357" fillId="125" borderId="357" applyNumberFormat="0" applyProtection="0">
      <alignment vertical="center"/>
    </xf>
    <xf numFmtId="0" fontId="357" fillId="125" borderId="357" applyNumberFormat="0" applyProtection="0">
      <alignment vertical="center"/>
    </xf>
    <xf numFmtId="287" fontId="333" fillId="124" borderId="356" applyProtection="0">
      <alignment horizontal="center"/>
    </xf>
    <xf numFmtId="0" fontId="346" fillId="80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284" fontId="333" fillId="114" borderId="349" applyNumberFormat="0" applyAlignment="0" applyProtection="0"/>
    <xf numFmtId="0" fontId="333" fillId="114" borderId="349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46" fillId="82" borderId="338" applyNumberFormat="0" applyFont="0" applyAlignment="0" applyProtection="0"/>
    <xf numFmtId="252" fontId="52" fillId="0" borderId="337" applyFill="0"/>
    <xf numFmtId="287" fontId="52" fillId="0" borderId="344" applyAlignment="0"/>
    <xf numFmtId="0" fontId="328" fillId="138" borderId="342" applyNumberFormat="0" applyProtection="0">
      <alignment horizontal="left" vertical="center" indent="1"/>
    </xf>
    <xf numFmtId="0" fontId="360" fillId="134" borderId="341" applyNumberFormat="0" applyProtection="0">
      <alignment horizontal="right" vertical="center"/>
    </xf>
    <xf numFmtId="0" fontId="360" fillId="130" borderId="341" applyNumberFormat="0" applyProtection="0">
      <alignment horizontal="right" vertical="center"/>
    </xf>
    <xf numFmtId="0" fontId="360" fillId="131" borderId="341" applyNumberFormat="0" applyProtection="0">
      <alignment horizontal="right" vertical="center"/>
    </xf>
    <xf numFmtId="0" fontId="360" fillId="129" borderId="341" applyNumberFormat="0" applyProtection="0">
      <alignment horizontal="right" vertical="center"/>
    </xf>
    <xf numFmtId="0" fontId="360" fillId="128" borderId="341" applyNumberFormat="0" applyProtection="0">
      <alignment horizontal="right" vertical="center"/>
    </xf>
    <xf numFmtId="0" fontId="358" fillId="125" borderId="339" applyNumberFormat="0" applyProtection="0">
      <alignment horizontal="left" vertical="center" indent="1"/>
    </xf>
    <xf numFmtId="0" fontId="357" fillId="125" borderId="341" applyNumberFormat="0" applyProtection="0">
      <alignment vertical="center"/>
    </xf>
    <xf numFmtId="0" fontId="346" fillId="80" borderId="339" applyNumberFormat="0" applyAlignment="0" applyProtection="0"/>
    <xf numFmtId="0" fontId="332" fillId="67" borderId="335" applyNumberFormat="0" applyAlignment="0" applyProtection="0"/>
    <xf numFmtId="0" fontId="332" fillId="67" borderId="335" applyNumberFormat="0" applyAlignment="0" applyProtection="0"/>
    <xf numFmtId="0" fontId="332" fillId="53" borderId="335" applyNumberFormat="0" applyAlignment="0" applyProtection="0"/>
    <xf numFmtId="284" fontId="317" fillId="0" borderId="337">
      <alignment horizontal="left" vertical="center"/>
    </xf>
    <xf numFmtId="0" fontId="317" fillId="0" borderId="337">
      <alignment horizontal="left" vertical="center"/>
    </xf>
    <xf numFmtId="0" fontId="291" fillId="80" borderId="335" applyNumberFormat="0" applyAlignment="0" applyProtection="0"/>
    <xf numFmtId="0" fontId="291" fillId="80" borderId="335" applyNumberFormat="0" applyAlignment="0" applyProtection="0"/>
    <xf numFmtId="0" fontId="290" fillId="112" borderId="335" applyNumberFormat="0" applyAlignment="0" applyProtection="0"/>
    <xf numFmtId="0" fontId="271" fillId="0" borderId="346" applyNumberFormat="0" applyFill="0" applyAlignment="0" applyProtection="0">
      <alignment vertical="center"/>
    </xf>
    <xf numFmtId="0" fontId="259" fillId="80" borderId="339" applyNumberFormat="0" applyAlignment="0" applyProtection="0">
      <alignment vertical="center"/>
    </xf>
    <xf numFmtId="0" fontId="226" fillId="0" borderId="346" applyNumberFormat="0" applyFill="0" applyAlignment="0" applyProtection="0"/>
    <xf numFmtId="0" fontId="226" fillId="0" borderId="346" applyNumberFormat="0" applyFill="0" applyAlignment="0" applyProtection="0"/>
    <xf numFmtId="0" fontId="226" fillId="0" borderId="346" applyNumberFormat="0" applyFill="0" applyAlignment="0" applyProtection="0"/>
    <xf numFmtId="4" fontId="210" fillId="104" borderId="339" applyNumberFormat="0" applyProtection="0">
      <alignment horizontal="right" vertical="center"/>
    </xf>
    <xf numFmtId="0" fontId="74" fillId="103" borderId="339" applyNumberFormat="0" applyProtection="0">
      <alignment horizontal="center" vertical="top"/>
    </xf>
    <xf numFmtId="0" fontId="5" fillId="99" borderId="339" applyNumberFormat="0" applyProtection="0">
      <alignment horizontal="left" vertical="center" indent="1"/>
    </xf>
    <xf numFmtId="0" fontId="5" fillId="0" borderId="339" applyNumberFormat="0" applyProtection="0">
      <alignment horizontal="right" vertical="center"/>
    </xf>
    <xf numFmtId="3" fontId="76" fillId="56" borderId="339" applyProtection="0">
      <alignment horizontal="right" vertical="center"/>
    </xf>
    <xf numFmtId="0" fontId="76" fillId="99" borderId="339" applyNumberFormat="0" applyProtection="0">
      <alignment horizontal="left" vertical="center" indent="1"/>
    </xf>
    <xf numFmtId="0" fontId="76" fillId="99" borderId="339" applyNumberFormat="0" applyProtection="0">
      <alignment horizontal="left" vertical="center" indent="1"/>
    </xf>
    <xf numFmtId="0" fontId="5" fillId="99" borderId="339" applyNumberFormat="0" applyProtection="0">
      <alignment vertical="center"/>
    </xf>
    <xf numFmtId="0" fontId="76" fillId="99" borderId="339" applyNumberFormat="0" applyProtection="0">
      <alignment vertical="center"/>
    </xf>
    <xf numFmtId="0" fontId="5" fillId="99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4" fontId="76" fillId="96" borderId="339" applyNumberFormat="0" applyProtection="0">
      <alignment horizontal="right" vertical="center"/>
    </xf>
    <xf numFmtId="0" fontId="5" fillId="0" borderId="339" applyNumberFormat="0" applyProtection="0">
      <alignment horizontal="left" vertical="center" indent="1"/>
    </xf>
    <xf numFmtId="0" fontId="5" fillId="102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0" fontId="5" fillId="101" borderId="339" applyNumberFormat="0" applyProtection="0">
      <alignment horizontal="left" vertical="center" indent="1"/>
    </xf>
    <xf numFmtId="0" fontId="5" fillId="0" borderId="339" applyNumberFormat="0" applyProtection="0">
      <alignment horizontal="left" vertical="center" indent="1"/>
    </xf>
    <xf numFmtId="4" fontId="76" fillId="100" borderId="339" applyNumberFormat="0" applyProtection="0">
      <alignment horizontal="left" vertical="center" indent="1"/>
    </xf>
    <xf numFmtId="0" fontId="5" fillId="99" borderId="339" applyNumberFormat="0" applyProtection="0">
      <alignment horizontal="left" vertical="center" indent="1"/>
    </xf>
    <xf numFmtId="4" fontId="76" fillId="97" borderId="339" applyNumberFormat="0" applyProtection="0">
      <alignment horizontal="right" vertical="center"/>
    </xf>
    <xf numFmtId="4" fontId="76" fillId="95" borderId="339" applyNumberFormat="0" applyProtection="0">
      <alignment horizontal="right" vertical="center"/>
    </xf>
    <xf numFmtId="4" fontId="76" fillId="94" borderId="339" applyNumberFormat="0" applyProtection="0">
      <alignment horizontal="right" vertical="center"/>
    </xf>
    <xf numFmtId="4" fontId="76" fillId="93" borderId="339" applyNumberFormat="0" applyProtection="0">
      <alignment horizontal="right" vertical="center"/>
    </xf>
    <xf numFmtId="4" fontId="76" fillId="92" borderId="339" applyNumberFormat="0" applyProtection="0">
      <alignment horizontal="right" vertical="center"/>
    </xf>
    <xf numFmtId="4" fontId="76" fillId="51" borderId="339" applyNumberFormat="0" applyProtection="0">
      <alignment horizontal="right" vertical="center"/>
    </xf>
    <xf numFmtId="4" fontId="76" fillId="91" borderId="339" applyNumberFormat="0" applyProtection="0">
      <alignment horizontal="right" vertical="center"/>
    </xf>
    <xf numFmtId="4" fontId="76" fillId="90" borderId="339" applyNumberFormat="0" applyProtection="0">
      <alignment horizontal="right" vertical="center"/>
    </xf>
    <xf numFmtId="0" fontId="74" fillId="89" borderId="339" applyNumberFormat="0" applyProtection="0">
      <alignment horizontal="left" vertical="top"/>
    </xf>
    <xf numFmtId="4" fontId="207" fillId="88" borderId="339" applyNumberFormat="0" applyProtection="0">
      <alignment horizontal="center" vertical="top"/>
    </xf>
    <xf numFmtId="4" fontId="207" fillId="87" borderId="339" applyNumberFormat="0" applyProtection="0">
      <alignment horizontal="left" vertical="center"/>
    </xf>
    <xf numFmtId="0" fontId="5" fillId="52" borderId="339" applyNumberFormat="0" applyProtection="0">
      <alignment vertical="center"/>
    </xf>
    <xf numFmtId="4" fontId="207" fillId="86" borderId="339" applyNumberFormat="0" applyProtection="0">
      <alignment vertical="center"/>
    </xf>
    <xf numFmtId="0" fontId="201" fillId="80" borderId="339" applyNumberFormat="0" applyAlignment="0" applyProtection="0"/>
    <xf numFmtId="0" fontId="201" fillId="80" borderId="339" applyNumberFormat="0" applyAlignment="0" applyProtection="0"/>
    <xf numFmtId="0" fontId="201" fillId="80" borderId="339" applyNumberFormat="0" applyAlignment="0" applyProtection="0"/>
    <xf numFmtId="287" fontId="52" fillId="0" borderId="326" applyAlignment="0"/>
    <xf numFmtId="252" fontId="372" fillId="0" borderId="326" applyFill="0"/>
    <xf numFmtId="252" fontId="52" fillId="0" borderId="326" applyFill="0"/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0" fontId="91" fillId="0" borderId="331">
      <alignment horizontal="center"/>
    </xf>
    <xf numFmtId="15" fontId="286" fillId="111" borderId="333">
      <alignment horizontal="center"/>
    </xf>
    <xf numFmtId="5" fontId="275" fillId="0" borderId="334" applyAlignment="0" applyProtection="0"/>
    <xf numFmtId="0" fontId="290" fillId="112" borderId="335" applyNumberFormat="0" applyAlignment="0" applyProtection="0"/>
    <xf numFmtId="0" fontId="290" fillId="112" borderId="335" applyNumberFormat="0" applyAlignment="0" applyProtection="0"/>
    <xf numFmtId="0" fontId="290" fillId="112" borderId="335" applyNumberFormat="0" applyAlignment="0" applyProtection="0"/>
    <xf numFmtId="0" fontId="291" fillId="80" borderId="335" applyNumberFormat="0" applyAlignment="0" applyProtection="0"/>
    <xf numFmtId="0" fontId="290" fillId="112" borderId="335" applyNumberFormat="0" applyAlignment="0" applyProtection="0"/>
    <xf numFmtId="0" fontId="290" fillId="112" borderId="335" applyNumberFormat="0" applyAlignment="0" applyProtection="0"/>
    <xf numFmtId="0" fontId="291" fillId="80" borderId="335" applyNumberFormat="0" applyAlignment="0" applyProtection="0"/>
    <xf numFmtId="0" fontId="291" fillId="80" borderId="335" applyNumberFormat="0" applyAlignment="0" applyProtection="0"/>
    <xf numFmtId="287" fontId="304" fillId="113" borderId="333" applyProtection="0">
      <alignment horizontal="center"/>
    </xf>
    <xf numFmtId="0" fontId="309" fillId="33" borderId="336"/>
    <xf numFmtId="284" fontId="309" fillId="33" borderId="336"/>
    <xf numFmtId="0" fontId="309" fillId="33" borderId="336"/>
    <xf numFmtId="284" fontId="309" fillId="33" borderId="336"/>
    <xf numFmtId="287" fontId="313" fillId="115" borderId="333" applyProtection="0">
      <alignment horizontal="center"/>
    </xf>
    <xf numFmtId="0" fontId="314" fillId="33" borderId="336"/>
    <xf numFmtId="284" fontId="314" fillId="33" borderId="336"/>
    <xf numFmtId="0" fontId="314" fillId="116" borderId="336"/>
    <xf numFmtId="284" fontId="314" fillId="116" borderId="336"/>
    <xf numFmtId="0" fontId="317" fillId="0" borderId="337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284" fontId="317" fillId="0" borderId="337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77" fillId="0" borderId="332">
      <alignment horizontal="left" vertical="center"/>
    </xf>
    <xf numFmtId="0" fontId="331" fillId="0" borderId="333" applyNumberFormat="0" applyAlignment="0" applyProtection="0"/>
    <xf numFmtId="284" fontId="331" fillId="0" borderId="333" applyNumberFormat="0" applyAlignment="0" applyProtection="0"/>
    <xf numFmtId="10" fontId="101" fillId="59" borderId="331" applyNumberFormat="0" applyBorder="0" applyAlignment="0" applyProtection="0"/>
    <xf numFmtId="10" fontId="101" fillId="59" borderId="331" applyNumberFormat="0" applyBorder="0" applyAlignment="0" applyProtection="0"/>
    <xf numFmtId="10" fontId="101" fillId="59" borderId="331" applyNumberFormat="0" applyBorder="0" applyAlignment="0" applyProtection="0"/>
    <xf numFmtId="10" fontId="316" fillId="59" borderId="331" applyNumberFormat="0" applyBorder="0" applyAlignment="0" applyProtection="0"/>
    <xf numFmtId="10" fontId="101" fillId="59" borderId="331" applyNumberFormat="0" applyBorder="0" applyAlignment="0" applyProtection="0"/>
    <xf numFmtId="0" fontId="332" fillId="53" borderId="335" applyNumberFormat="0" applyAlignment="0" applyProtection="0"/>
    <xf numFmtId="0" fontId="332" fillId="53" borderId="335" applyNumberFormat="0" applyAlignment="0" applyProtection="0"/>
    <xf numFmtId="0" fontId="332" fillId="53" borderId="335" applyNumberFormat="0" applyAlignment="0" applyProtection="0"/>
    <xf numFmtId="0" fontId="332" fillId="67" borderId="335" applyNumberFormat="0" applyAlignment="0" applyProtection="0"/>
    <xf numFmtId="0" fontId="332" fillId="53" borderId="335" applyNumberFormat="0" applyAlignment="0" applyProtection="0"/>
    <xf numFmtId="0" fontId="332" fillId="53" borderId="335" applyNumberFormat="0" applyAlignment="0" applyProtection="0"/>
    <xf numFmtId="0" fontId="332" fillId="67" borderId="335" applyNumberFormat="0" applyAlignment="0" applyProtection="0"/>
    <xf numFmtId="0" fontId="332" fillId="67" borderId="335" applyNumberFormat="0" applyAlignment="0" applyProtection="0"/>
    <xf numFmtId="0" fontId="333" fillId="114" borderId="333" applyNumberFormat="0" applyAlignment="0" applyProtection="0"/>
    <xf numFmtId="284" fontId="333" fillId="114" borderId="333" applyNumberFormat="0" applyAlignment="0" applyProtection="0"/>
    <xf numFmtId="0" fontId="299" fillId="82" borderId="338" applyNumberFormat="0" applyFont="0" applyAlignment="0" applyProtection="0"/>
    <xf numFmtId="0" fontId="5" fillId="82" borderId="338" applyNumberFormat="0" applyFont="0" applyAlignment="0" applyProtection="0"/>
    <xf numFmtId="0" fontId="299" fillId="82" borderId="338" applyNumberFormat="0" applyFont="0" applyAlignment="0" applyProtection="0"/>
    <xf numFmtId="0" fontId="299" fillId="82" borderId="338" applyNumberFormat="0" applyFont="0" applyAlignment="0" applyProtection="0"/>
    <xf numFmtId="0" fontId="5" fillId="82" borderId="338" applyNumberFormat="0" applyFont="0" applyAlignment="0" applyProtection="0"/>
    <xf numFmtId="0" fontId="5" fillId="82" borderId="338" applyNumberFormat="0" applyFont="0" applyAlignment="0" applyProtection="0"/>
    <xf numFmtId="0" fontId="346" fillId="112" borderId="339" applyNumberFormat="0" applyAlignment="0" applyProtection="0"/>
    <xf numFmtId="0" fontId="346" fillId="112" borderId="339" applyNumberFormat="0" applyAlignment="0" applyProtection="0"/>
    <xf numFmtId="0" fontId="346" fillId="112" borderId="339" applyNumberFormat="0" applyAlignment="0" applyProtection="0"/>
    <xf numFmtId="0" fontId="346" fillId="80" borderId="339" applyNumberFormat="0" applyAlignment="0" applyProtection="0"/>
    <xf numFmtId="0" fontId="346" fillId="112" borderId="339" applyNumberFormat="0" applyAlignment="0" applyProtection="0"/>
    <xf numFmtId="0" fontId="346" fillId="112" borderId="339" applyNumberFormat="0" applyAlignment="0" applyProtection="0"/>
    <xf numFmtId="0" fontId="346" fillId="80" borderId="339" applyNumberFormat="0" applyAlignment="0" applyProtection="0"/>
    <xf numFmtId="0" fontId="346" fillId="80" borderId="339" applyNumberFormat="0" applyAlignment="0" applyProtection="0"/>
    <xf numFmtId="287" fontId="333" fillId="124" borderId="340" applyProtection="0">
      <alignment horizontal="center"/>
    </xf>
    <xf numFmtId="0" fontId="357" fillId="125" borderId="341" applyNumberFormat="0" applyProtection="0">
      <alignment vertical="center"/>
    </xf>
    <xf numFmtId="284" fontId="357" fillId="125" borderId="341" applyNumberFormat="0" applyProtection="0">
      <alignment vertical="center"/>
    </xf>
    <xf numFmtId="0" fontId="358" fillId="125" borderId="339" applyNumberFormat="0" applyProtection="0">
      <alignment horizontal="left" vertical="center" indent="1"/>
    </xf>
    <xf numFmtId="284" fontId="358" fillId="125" borderId="339" applyNumberFormat="0" applyProtection="0">
      <alignment horizontal="left" vertical="center" indent="1"/>
    </xf>
    <xf numFmtId="0" fontId="360" fillId="127" borderId="341" applyNumberFormat="0" applyProtection="0">
      <alignment horizontal="right" vertical="center"/>
    </xf>
    <xf numFmtId="284" fontId="360" fillId="127" borderId="341" applyNumberFormat="0" applyProtection="0">
      <alignment horizontal="right" vertical="center"/>
    </xf>
    <xf numFmtId="0" fontId="360" fillId="128" borderId="341" applyNumberFormat="0" applyProtection="0">
      <alignment horizontal="right" vertical="center"/>
    </xf>
    <xf numFmtId="284" fontId="360" fillId="128" borderId="341" applyNumberFormat="0" applyProtection="0">
      <alignment horizontal="right" vertical="center"/>
    </xf>
    <xf numFmtId="0" fontId="360" fillId="120" borderId="341" applyNumberFormat="0" applyProtection="0">
      <alignment horizontal="right" vertical="center"/>
    </xf>
    <xf numFmtId="284" fontId="360" fillId="120" borderId="341" applyNumberFormat="0" applyProtection="0">
      <alignment horizontal="right" vertical="center"/>
    </xf>
    <xf numFmtId="0" fontId="360" fillId="129" borderId="341" applyNumberFormat="0" applyProtection="0">
      <alignment horizontal="right" vertical="center"/>
    </xf>
    <xf numFmtId="284" fontId="360" fillId="129" borderId="341" applyNumberFormat="0" applyProtection="0">
      <alignment horizontal="right" vertical="center"/>
    </xf>
    <xf numFmtId="0" fontId="360" fillId="130" borderId="341" applyNumberFormat="0" applyProtection="0">
      <alignment horizontal="right" vertical="center"/>
    </xf>
    <xf numFmtId="284" fontId="360" fillId="130" borderId="341" applyNumberFormat="0" applyProtection="0">
      <alignment horizontal="right" vertical="center"/>
    </xf>
    <xf numFmtId="0" fontId="360" fillId="131" borderId="341" applyNumberFormat="0" applyProtection="0">
      <alignment horizontal="right" vertical="center"/>
    </xf>
    <xf numFmtId="284" fontId="360" fillId="131" borderId="341" applyNumberFormat="0" applyProtection="0">
      <alignment horizontal="right" vertical="center"/>
    </xf>
    <xf numFmtId="0" fontId="360" fillId="132" borderId="341" applyNumberFormat="0" applyProtection="0">
      <alignment horizontal="right" vertical="center"/>
    </xf>
    <xf numFmtId="284" fontId="360" fillId="132" borderId="341" applyNumberFormat="0" applyProtection="0">
      <alignment horizontal="right" vertical="center"/>
    </xf>
    <xf numFmtId="0" fontId="360" fillId="133" borderId="341" applyNumberFormat="0" applyProtection="0">
      <alignment horizontal="right" vertical="center"/>
    </xf>
    <xf numFmtId="284" fontId="360" fillId="133" borderId="341" applyNumberFormat="0" applyProtection="0">
      <alignment horizontal="right" vertical="center"/>
    </xf>
    <xf numFmtId="0" fontId="360" fillId="134" borderId="341" applyNumberFormat="0" applyProtection="0">
      <alignment horizontal="right" vertical="center"/>
    </xf>
    <xf numFmtId="284" fontId="360" fillId="134" borderId="341" applyNumberFormat="0" applyProtection="0">
      <alignment horizontal="right" vertical="center"/>
    </xf>
    <xf numFmtId="0" fontId="360" fillId="138" borderId="341" applyNumberFormat="0" applyProtection="0">
      <alignment horizontal="right" vertical="center"/>
    </xf>
    <xf numFmtId="284" fontId="360" fillId="138" borderId="341" applyNumberFormat="0" applyProtection="0">
      <alignment horizontal="right" vertical="center"/>
    </xf>
    <xf numFmtId="0" fontId="52" fillId="139" borderId="339" applyNumberFormat="0" applyProtection="0">
      <alignment horizontal="left" vertical="center" indent="1"/>
    </xf>
    <xf numFmtId="284" fontId="52" fillId="139" borderId="339" applyNumberFormat="0" applyProtection="0">
      <alignment horizontal="left" vertical="center" indent="1"/>
    </xf>
    <xf numFmtId="0" fontId="52" fillId="140" borderId="339" applyNumberFormat="0" applyProtection="0">
      <alignment horizontal="left" vertical="center" indent="1"/>
    </xf>
    <xf numFmtId="284" fontId="52" fillId="140" borderId="339" applyNumberFormat="0" applyProtection="0">
      <alignment horizontal="left" vertical="center" indent="1"/>
    </xf>
    <xf numFmtId="0" fontId="52" fillId="121" borderId="339" applyNumberFormat="0" applyProtection="0">
      <alignment horizontal="left" vertical="center" indent="1"/>
    </xf>
    <xf numFmtId="284" fontId="52" fillId="121" borderId="339" applyNumberFormat="0" applyProtection="0">
      <alignment horizontal="left" vertical="center" indent="1"/>
    </xf>
    <xf numFmtId="0" fontId="52" fillId="126" borderId="339" applyNumberFormat="0" applyProtection="0">
      <alignment horizontal="left" vertical="center" indent="1"/>
    </xf>
    <xf numFmtId="284" fontId="52" fillId="126" borderId="339" applyNumberFormat="0" applyProtection="0">
      <alignment horizontal="left" vertical="center" indent="1"/>
    </xf>
    <xf numFmtId="0" fontId="360" fillId="110" borderId="341" applyNumberFormat="0" applyProtection="0">
      <alignment vertical="center"/>
    </xf>
    <xf numFmtId="284" fontId="360" fillId="110" borderId="341" applyNumberFormat="0" applyProtection="0">
      <alignment vertical="center"/>
    </xf>
    <xf numFmtId="0" fontId="363" fillId="110" borderId="341" applyNumberFormat="0" applyProtection="0">
      <alignment vertical="center"/>
    </xf>
    <xf numFmtId="284" fontId="363" fillId="110" borderId="341" applyNumberFormat="0" applyProtection="0">
      <alignment vertical="center"/>
    </xf>
    <xf numFmtId="0" fontId="328" fillId="138" borderId="342" applyNumberFormat="0" applyProtection="0">
      <alignment horizontal="left" vertical="center" indent="1"/>
    </xf>
    <xf numFmtId="284" fontId="328" fillId="138" borderId="342" applyNumberFormat="0" applyProtection="0">
      <alignment horizontal="left" vertical="center" indent="1"/>
    </xf>
    <xf numFmtId="0" fontId="326" fillId="141" borderId="339" applyNumberFormat="0" applyProtection="0">
      <alignment horizontal="left" vertical="center" indent="1"/>
    </xf>
    <xf numFmtId="284" fontId="326" fillId="141" borderId="339" applyNumberFormat="0" applyProtection="0">
      <alignment horizontal="left" vertical="center" indent="1"/>
    </xf>
    <xf numFmtId="0" fontId="366" fillId="143" borderId="342" applyNumberFormat="0" applyProtection="0">
      <alignment horizontal="left" vertical="center" indent="1"/>
    </xf>
    <xf numFmtId="284" fontId="366" fillId="143" borderId="342" applyNumberFormat="0" applyProtection="0">
      <alignment horizontal="left" vertical="center" indent="1"/>
    </xf>
    <xf numFmtId="0" fontId="367" fillId="33" borderId="333" applyNumberFormat="0" applyProtection="0">
      <alignment horizontal="right" vertical="center"/>
    </xf>
    <xf numFmtId="284" fontId="367" fillId="33" borderId="333" applyNumberFormat="0" applyProtection="0">
      <alignment horizontal="right" vertical="center"/>
    </xf>
    <xf numFmtId="0" fontId="333" fillId="144" borderId="343" applyNumberFormat="0" applyProtection="0">
      <alignment horizontal="center"/>
    </xf>
    <xf numFmtId="284" fontId="333" fillId="144" borderId="343" applyNumberFormat="0" applyProtection="0">
      <alignment horizontal="center"/>
    </xf>
    <xf numFmtId="3" fontId="370" fillId="83" borderId="331">
      <alignment horizontal="left" vertical="top" wrapText="1"/>
      <protection locked="0"/>
    </xf>
    <xf numFmtId="3" fontId="370" fillId="83" borderId="331">
      <alignment horizontal="left" vertical="top" wrapText="1"/>
      <protection locked="0"/>
    </xf>
    <xf numFmtId="287" fontId="52" fillId="0" borderId="344" applyAlignment="0"/>
    <xf numFmtId="287" fontId="372" fillId="0" borderId="344" applyFill="0" applyAlignment="0" applyProtection="0"/>
    <xf numFmtId="0" fontId="288" fillId="0" borderId="333" applyNumberFormat="0" applyFill="0" applyAlignment="0" applyProtection="0"/>
    <xf numFmtId="284" fontId="288" fillId="0" borderId="333" applyNumberFormat="0" applyFill="0" applyAlignment="0" applyProtection="0"/>
    <xf numFmtId="0" fontId="288" fillId="0" borderId="333" applyNumberFormat="0" applyFill="0" applyAlignment="0" applyProtection="0"/>
    <xf numFmtId="0" fontId="288" fillId="0" borderId="333" applyNumberFormat="0" applyFill="0" applyAlignment="0" applyProtection="0"/>
    <xf numFmtId="252" fontId="372" fillId="0" borderId="337" applyFill="0"/>
    <xf numFmtId="252" fontId="372" fillId="0" borderId="344" applyFill="0"/>
    <xf numFmtId="0" fontId="378" fillId="0" borderId="345" applyNumberFormat="0" applyFill="0" applyAlignment="0" applyProtection="0"/>
    <xf numFmtId="0" fontId="378" fillId="0" borderId="345" applyNumberFormat="0" applyFill="0" applyAlignment="0" applyProtection="0"/>
    <xf numFmtId="0" fontId="378" fillId="0" borderId="346" applyNumberFormat="0" applyFill="0" applyAlignment="0" applyProtection="0"/>
    <xf numFmtId="0" fontId="378" fillId="0" borderId="345" applyNumberFormat="0" applyFill="0" applyAlignment="0" applyProtection="0"/>
    <xf numFmtId="0" fontId="378" fillId="0" borderId="345" applyNumberFormat="0" applyFill="0" applyAlignment="0" applyProtection="0"/>
    <xf numFmtId="252" fontId="52" fillId="0" borderId="337" applyFill="0"/>
    <xf numFmtId="252" fontId="52" fillId="0" borderId="344" applyFill="0"/>
    <xf numFmtId="0" fontId="239" fillId="80" borderId="339" applyNumberFormat="0" applyAlignment="0" applyProtection="0"/>
    <xf numFmtId="284" fontId="239" fillId="80" borderId="339" applyNumberFormat="0" applyAlignment="0" applyProtection="0"/>
    <xf numFmtId="0" fontId="239" fillId="80" borderId="339" applyNumberFormat="0" applyAlignment="0" applyProtection="0"/>
    <xf numFmtId="0" fontId="239" fillId="80" borderId="339" applyNumberFormat="0" applyAlignment="0" applyProtection="0"/>
    <xf numFmtId="0" fontId="240" fillId="80" borderId="335" applyNumberFormat="0" applyAlignment="0" applyProtection="0"/>
    <xf numFmtId="284" fontId="240" fillId="80" borderId="335" applyNumberFormat="0" applyAlignment="0" applyProtection="0"/>
    <xf numFmtId="0" fontId="240" fillId="80" borderId="335" applyNumberFormat="0" applyAlignment="0" applyProtection="0"/>
    <xf numFmtId="0" fontId="240" fillId="80" borderId="335" applyNumberFormat="0" applyAlignment="0" applyProtection="0"/>
    <xf numFmtId="0" fontId="247" fillId="67" borderId="335" applyNumberFormat="0" applyAlignment="0" applyProtection="0"/>
    <xf numFmtId="284" fontId="247" fillId="67" borderId="335" applyNumberFormat="0" applyAlignment="0" applyProtection="0"/>
    <xf numFmtId="0" fontId="247" fillId="67" borderId="335" applyNumberFormat="0" applyAlignment="0" applyProtection="0"/>
    <xf numFmtId="0" fontId="247" fillId="67" borderId="335" applyNumberFormat="0" applyAlignment="0" applyProtection="0"/>
    <xf numFmtId="0" fontId="249" fillId="0" borderId="346" applyNumberFormat="0" applyFill="0" applyAlignment="0" applyProtection="0"/>
    <xf numFmtId="284" fontId="249" fillId="0" borderId="346" applyNumberFormat="0" applyFill="0" applyAlignment="0" applyProtection="0"/>
    <xf numFmtId="0" fontId="249" fillId="0" borderId="346" applyNumberFormat="0" applyFill="0" applyAlignment="0" applyProtection="0"/>
    <xf numFmtId="0" fontId="249" fillId="0" borderId="346" applyNumberFormat="0" applyFill="0" applyAlignment="0" applyProtection="0"/>
    <xf numFmtId="0" fontId="46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284" fontId="46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6" fillId="82" borderId="338" applyNumberFormat="0" applyFont="0" applyAlignment="0" applyProtection="0"/>
    <xf numFmtId="0" fontId="48" fillId="82" borderId="338" applyNumberFormat="0" applyFont="0" applyAlignment="0" applyProtection="0"/>
    <xf numFmtId="0" fontId="46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48" fillId="82" borderId="338" applyNumberFormat="0" applyFont="0" applyAlignment="0" applyProtection="0"/>
    <xf numFmtId="0" fontId="386" fillId="80" borderId="335" applyNumberFormat="0" applyAlignment="0" applyProtection="0">
      <alignment vertical="center"/>
    </xf>
    <xf numFmtId="0" fontId="5" fillId="82" borderId="338" applyNumberFormat="0" applyFont="0" applyAlignment="0" applyProtection="0">
      <alignment vertical="center"/>
    </xf>
    <xf numFmtId="0" fontId="392" fillId="0" borderId="346" applyNumberFormat="0" applyFill="0" applyAlignment="0" applyProtection="0">
      <alignment vertical="center"/>
    </xf>
    <xf numFmtId="0" fontId="393" fillId="67" borderId="335" applyNumberFormat="0" applyAlignment="0" applyProtection="0">
      <alignment vertical="center"/>
    </xf>
    <xf numFmtId="0" fontId="399" fillId="80" borderId="339" applyNumberFormat="0" applyAlignment="0" applyProtection="0">
      <alignment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284" fontId="314" fillId="116" borderId="352"/>
    <xf numFmtId="0" fontId="309" fillId="33" borderId="352"/>
    <xf numFmtId="0" fontId="154" fillId="80" borderId="335" applyNumberFormat="0" applyAlignment="0" applyProtection="0"/>
    <xf numFmtId="0" fontId="154" fillId="80" borderId="335" applyNumberFormat="0" applyAlignment="0" applyProtection="0"/>
    <xf numFmtId="0" fontId="154" fillId="80" borderId="335" applyNumberFormat="0" applyAlignment="0" applyProtection="0"/>
    <xf numFmtId="0" fontId="190" fillId="67" borderId="335" applyNumberFormat="0" applyAlignment="0" applyProtection="0"/>
    <xf numFmtId="0" fontId="190" fillId="67" borderId="335" applyNumberFormat="0" applyAlignment="0" applyProtection="0"/>
    <xf numFmtId="0" fontId="190" fillId="67" borderId="335" applyNumberForma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43" fillId="82" borderId="338" applyNumberFormat="0" applyFont="0" applyAlignment="0" applyProtection="0"/>
    <xf numFmtId="0" fontId="134" fillId="82" borderId="338" applyNumberFormat="0" applyFont="0" applyAlignment="0" applyProtection="0">
      <alignment vertical="center"/>
    </xf>
    <xf numFmtId="0" fontId="5" fillId="82" borderId="338" applyNumberFormat="0" applyFont="0" applyAlignment="0" applyProtection="0"/>
    <xf numFmtId="0" fontId="258" fillId="67" borderId="335" applyNumberFormat="0" applyAlignment="0" applyProtection="0">
      <alignment vertical="center"/>
    </xf>
    <xf numFmtId="0" fontId="268" fillId="80" borderId="335" applyNumberFormat="0" applyAlignment="0" applyProtection="0">
      <alignment vertical="center"/>
    </xf>
    <xf numFmtId="0" fontId="48" fillId="82" borderId="354" applyNumberFormat="0" applyFont="0" applyAlignment="0" applyProtection="0"/>
    <xf numFmtId="284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287" fontId="313" fillId="115" borderId="349" applyProtection="0">
      <alignment horizontal="center"/>
    </xf>
    <xf numFmtId="0" fontId="399" fillId="80" borderId="355" applyNumberFormat="0" applyAlignment="0" applyProtection="0">
      <alignment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0" fontId="314" fillId="116" borderId="352"/>
    <xf numFmtId="284" fontId="309" fillId="33" borderId="352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317" fillId="0" borderId="353">
      <alignment horizontal="left" vertical="center"/>
    </xf>
    <xf numFmtId="284" fontId="309" fillId="33" borderId="352"/>
    <xf numFmtId="0" fontId="291" fillId="80" borderId="403" applyNumberFormat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71" fillId="0" borderId="414" applyNumberFormat="0" applyFill="0" applyAlignment="0" applyProtection="0">
      <alignment vertical="center"/>
    </xf>
    <xf numFmtId="0" fontId="148" fillId="52" borderId="433">
      <alignment horizontal="centerContinuous" vertical="top"/>
    </xf>
    <xf numFmtId="0" fontId="360" fillId="130" borderId="409" applyNumberFormat="0" applyProtection="0">
      <alignment horizontal="right" vertical="center"/>
    </xf>
    <xf numFmtId="0" fontId="314" fillId="116" borderId="404"/>
    <xf numFmtId="0" fontId="77" fillId="0" borderId="400">
      <alignment horizontal="left" vertical="center"/>
    </xf>
    <xf numFmtId="0" fontId="48" fillId="82" borderId="406" applyNumberFormat="0" applyFont="0" applyAlignment="0" applyProtection="0"/>
    <xf numFmtId="0" fontId="399" fillId="80" borderId="407" applyNumberFormat="0" applyAlignment="0" applyProtection="0">
      <alignment vertical="center"/>
    </xf>
    <xf numFmtId="287" fontId="313" fillId="115" borderId="401" applyProtection="0">
      <alignment horizontal="center"/>
    </xf>
    <xf numFmtId="0" fontId="48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52" fillId="126" borderId="407" applyNumberFormat="0" applyProtection="0">
      <alignment horizontal="left" vertical="center" indent="1"/>
    </xf>
    <xf numFmtId="0" fontId="360" fillId="133" borderId="409" applyNumberFormat="0" applyProtection="0">
      <alignment horizontal="right" vertical="center"/>
    </xf>
    <xf numFmtId="0" fontId="205" fillId="1" borderId="348" applyNumberFormat="0" applyFont="0" applyAlignment="0">
      <alignment horizontal="center"/>
    </xf>
    <xf numFmtId="0" fontId="357" fillId="125" borderId="409" applyNumberFormat="0" applyProtection="0">
      <alignment vertical="center"/>
    </xf>
    <xf numFmtId="287" fontId="333" fillId="124" borderId="408" applyProtection="0">
      <alignment horizontal="center"/>
    </xf>
    <xf numFmtId="0" fontId="346" fillId="112" borderId="407" applyNumberFormat="0" applyAlignment="0" applyProtection="0"/>
    <xf numFmtId="4" fontId="210" fillId="104" borderId="355" applyNumberFormat="0" applyProtection="0">
      <alignment horizontal="right" vertical="center"/>
    </xf>
    <xf numFmtId="0" fontId="358" fillId="125" borderId="407" applyNumberFormat="0" applyProtection="0">
      <alignment horizontal="left" vertical="center" indent="1"/>
    </xf>
    <xf numFmtId="0" fontId="74" fillId="103" borderId="355" applyNumberFormat="0" applyProtection="0">
      <alignment horizontal="center" vertical="top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6" fillId="56" borderId="355" applyProtection="0">
      <alignment horizontal="right"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4" fontId="76" fillId="90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378" fillId="0" borderId="413" applyNumberFormat="0" applyFill="0" applyAlignment="0" applyProtection="0"/>
    <xf numFmtId="0" fontId="5" fillId="99" borderId="355" applyNumberFormat="0" applyProtection="0">
      <alignment horizontal="left" vertical="center" indent="1"/>
    </xf>
    <xf numFmtId="252" fontId="52" fillId="0" borderId="412" applyFill="0"/>
    <xf numFmtId="0" fontId="154" fillId="80" borderId="403" applyNumberFormat="0" applyAlignment="0" applyProtection="0"/>
    <xf numFmtId="0" fontId="143" fillId="82" borderId="406" applyNumberFormat="0" applyFont="0" applyAlignment="0" applyProtection="0"/>
    <xf numFmtId="4" fontId="76" fillId="97" borderId="355" applyNumberFormat="0" applyProtection="0">
      <alignment horizontal="right" vertical="center"/>
    </xf>
    <xf numFmtId="4" fontId="76" fillId="96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0" fontId="74" fillId="89" borderId="355" applyNumberFormat="0" applyProtection="0">
      <alignment horizontal="left" vertical="top"/>
    </xf>
    <xf numFmtId="4" fontId="207" fillId="88" borderId="355" applyNumberFormat="0" applyProtection="0">
      <alignment horizontal="center" vertical="top"/>
    </xf>
    <xf numFmtId="4" fontId="207" fillId="87" borderId="355" applyNumberFormat="0" applyProtection="0">
      <alignment horizontal="left" vertical="center"/>
    </xf>
    <xf numFmtId="0" fontId="5" fillId="52" borderId="355" applyNumberFormat="0" applyProtection="0">
      <alignment vertical="center"/>
    </xf>
    <xf numFmtId="4" fontId="207" fillId="86" borderId="355" applyNumberFormat="0" applyProtection="0">
      <alignment vertical="center"/>
    </xf>
    <xf numFmtId="0" fontId="52" fillId="121" borderId="407" applyNumberFormat="0" applyProtection="0">
      <alignment horizontal="left" vertical="center" indent="1"/>
    </xf>
    <xf numFmtId="0" fontId="91" fillId="0" borderId="399">
      <alignment horizontal="center"/>
    </xf>
    <xf numFmtId="0" fontId="91" fillId="0" borderId="399">
      <alignment horizontal="center"/>
    </xf>
    <xf numFmtId="0" fontId="290" fillId="112" borderId="403" applyNumberFormat="0" applyAlignment="0" applyProtection="0"/>
    <xf numFmtId="0" fontId="77" fillId="0" borderId="400">
      <alignment horizontal="left" vertical="center"/>
    </xf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10" fontId="101" fillId="59" borderId="399" applyNumberFormat="0" applyBorder="0" applyAlignment="0" applyProtection="0"/>
    <xf numFmtId="284" fontId="360" fillId="132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284" fontId="52" fillId="121" borderId="407" applyNumberFormat="0" applyProtection="0">
      <alignment horizontal="left" vertical="center" indent="1"/>
    </xf>
    <xf numFmtId="0" fontId="360" fillId="120" borderId="409" applyNumberFormat="0" applyProtection="0">
      <alignment horizontal="right" vertical="center"/>
    </xf>
    <xf numFmtId="0" fontId="299" fillId="82" borderId="406" applyNumberFormat="0" applyFont="0" applyAlignment="0" applyProtection="0"/>
    <xf numFmtId="0" fontId="326" fillId="141" borderId="407" applyNumberFormat="0" applyProtection="0">
      <alignment horizontal="left" vertical="center" indent="1"/>
    </xf>
    <xf numFmtId="284" fontId="357" fillId="125" borderId="409" applyNumberFormat="0" applyProtection="0">
      <alignment vertical="center"/>
    </xf>
    <xf numFmtId="0" fontId="378" fillId="0" borderId="413" applyNumberFormat="0" applyFill="0" applyAlignment="0" applyProtection="0"/>
    <xf numFmtId="0" fontId="393" fillId="67" borderId="403" applyNumberFormat="0" applyAlignment="0" applyProtection="0">
      <alignment vertical="center"/>
    </xf>
    <xf numFmtId="284" fontId="239" fillId="80" borderId="407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91" fillId="0" borderId="399">
      <alignment horizontal="center"/>
    </xf>
    <xf numFmtId="0" fontId="193" fillId="0" borderId="347">
      <alignment horizontal="center"/>
    </xf>
    <xf numFmtId="0" fontId="94" fillId="1" borderId="363">
      <alignment horizontal="left"/>
    </xf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190" fillId="67" borderId="403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58" fontId="24" fillId="0" borderId="350" applyFill="0" applyProtection="0"/>
    <xf numFmtId="255" fontId="24" fillId="0" borderId="350" applyFill="0" applyProtection="0"/>
    <xf numFmtId="0" fontId="268" fillId="80" borderId="369" applyNumberFormat="0" applyAlignment="0" applyProtection="0">
      <alignment vertical="center"/>
    </xf>
    <xf numFmtId="0" fontId="346" fillId="80" borderId="407" applyNumberFormat="0" applyAlignment="0" applyProtection="0"/>
    <xf numFmtId="5" fontId="120" fillId="0" borderId="350" applyAlignment="0" applyProtection="0"/>
    <xf numFmtId="0" fontId="77" fillId="0" borderId="400">
      <alignment horizontal="left" vertical="center"/>
    </xf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32" fillId="53" borderId="403" applyNumberFormat="0" applyAlignment="0" applyProtection="0"/>
    <xf numFmtId="0" fontId="290" fillId="112" borderId="403" applyNumberFormat="0" applyAlignment="0" applyProtection="0"/>
    <xf numFmtId="0" fontId="332" fillId="67" borderId="403" applyNumberFormat="0" applyAlignment="0" applyProtection="0"/>
    <xf numFmtId="284" fontId="360" fillId="131" borderId="409" applyNumberFormat="0" applyProtection="0">
      <alignment horizontal="right" vertical="center"/>
    </xf>
    <xf numFmtId="0" fontId="190" fillId="67" borderId="403" applyNumberFormat="0" applyAlignment="0" applyProtection="0"/>
    <xf numFmtId="0" fontId="148" fillId="52" borderId="363">
      <alignment horizontal="centerContinuous" vertical="top"/>
    </xf>
    <xf numFmtId="0" fontId="309" fillId="33" borderId="404"/>
    <xf numFmtId="15" fontId="286" fillId="111" borderId="401">
      <alignment horizontal="center"/>
    </xf>
    <xf numFmtId="0" fontId="5" fillId="82" borderId="406" applyNumberFormat="0" applyFont="0" applyAlignment="0" applyProtection="0"/>
    <xf numFmtId="5" fontId="120" fillId="0" borderId="386" applyAlignment="0" applyProtection="0"/>
    <xf numFmtId="0" fontId="360" fillId="129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0" fontId="52" fillId="121" borderId="407" applyNumberFormat="0" applyProtection="0">
      <alignment horizontal="left" vertical="center" indent="1"/>
    </xf>
    <xf numFmtId="284" fontId="360" fillId="134" borderId="409" applyNumberFormat="0" applyProtection="0">
      <alignment horizontal="right" vertical="center"/>
    </xf>
    <xf numFmtId="0" fontId="386" fillId="80" borderId="403" applyNumberFormat="0" applyAlignment="0" applyProtection="0">
      <alignment vertical="center"/>
    </xf>
    <xf numFmtId="284" fontId="326" fillId="141" borderId="407" applyNumberFormat="0" applyProtection="0">
      <alignment horizontal="left" vertical="center" indent="1"/>
    </xf>
    <xf numFmtId="0" fontId="249" fillId="0" borderId="414" applyNumberFormat="0" applyFill="0" applyAlignment="0" applyProtection="0"/>
    <xf numFmtId="4" fontId="76" fillId="100" borderId="407" applyNumberFormat="0" applyProtection="0">
      <alignment horizontal="left" vertical="center" indent="1"/>
    </xf>
    <xf numFmtId="0" fontId="346" fillId="112" borderId="407" applyNumberFormat="0" applyAlignment="0" applyProtection="0"/>
    <xf numFmtId="0" fontId="299" fillId="82" borderId="406" applyNumberFormat="0" applyFont="0" applyAlignment="0" applyProtection="0"/>
    <xf numFmtId="0" fontId="143" fillId="82" borderId="406" applyNumberFormat="0" applyFont="0" applyAlignment="0" applyProtection="0"/>
    <xf numFmtId="0" fontId="360" fillId="130" borderId="409" applyNumberFormat="0" applyProtection="0">
      <alignment horizontal="right" vertical="center"/>
    </xf>
    <xf numFmtId="0" fontId="332" fillId="67" borderId="403" applyNumberFormat="0" applyAlignment="0" applyProtection="0"/>
    <xf numFmtId="0" fontId="288" fillId="0" borderId="401" applyNumberFormat="0" applyFill="0" applyAlignment="0" applyProtection="0"/>
    <xf numFmtId="0" fontId="290" fillId="112" borderId="403" applyNumberFormat="0" applyAlignment="0" applyProtection="0"/>
    <xf numFmtId="284" fontId="333" fillId="114" borderId="401" applyNumberFormat="0" applyAlignment="0" applyProtection="0"/>
    <xf numFmtId="284" fontId="360" fillId="132" borderId="409" applyNumberFormat="0" applyProtection="0">
      <alignment horizontal="right" vertical="center"/>
    </xf>
    <xf numFmtId="284" fontId="366" fillId="143" borderId="410" applyNumberFormat="0" applyProtection="0">
      <alignment horizontal="left" vertical="center" indent="1"/>
    </xf>
    <xf numFmtId="0" fontId="258" fillId="67" borderId="403" applyNumberFormat="0" applyAlignment="0" applyProtection="0">
      <alignment vertical="center"/>
    </xf>
    <xf numFmtId="252" fontId="372" fillId="0" borderId="405" applyFill="0"/>
    <xf numFmtId="0" fontId="291" fillId="80" borderId="403" applyNumberFormat="0" applyAlignment="0" applyProtection="0"/>
    <xf numFmtId="0" fontId="48" fillId="82" borderId="406" applyNumberFormat="0" applyFont="0" applyAlignment="0" applyProtection="0"/>
    <xf numFmtId="252" fontId="52" fillId="0" borderId="371" applyFill="0"/>
    <xf numFmtId="284" fontId="328" fillId="138" borderId="376" applyNumberFormat="0" applyProtection="0">
      <alignment horizontal="left" vertical="center" indent="1"/>
    </xf>
    <xf numFmtId="0" fontId="360" fillId="132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10" fontId="101" fillId="59" borderId="365" applyNumberFormat="0" applyBorder="0" applyAlignment="0" applyProtection="0"/>
    <xf numFmtId="0" fontId="268" fillId="80" borderId="369" applyNumberFormat="0" applyAlignment="0" applyProtection="0">
      <alignment vertical="center"/>
    </xf>
    <xf numFmtId="0" fontId="5" fillId="82" borderId="372" applyNumberFormat="0" applyFont="0" applyAlignment="0" applyProtection="0"/>
    <xf numFmtId="0" fontId="91" fillId="0" borderId="365">
      <alignment horizontal="center"/>
    </xf>
    <xf numFmtId="0" fontId="154" fillId="80" borderId="369" applyNumberFormat="0" applyAlignment="0" applyProtection="0"/>
    <xf numFmtId="0" fontId="143" fillId="82" borderId="372" applyNumberFormat="0" applyFont="0" applyAlignment="0" applyProtection="0"/>
    <xf numFmtId="0" fontId="393" fillId="67" borderId="369" applyNumberFormat="0" applyAlignment="0" applyProtection="0">
      <alignment vertical="center"/>
    </xf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360" fillId="110" borderId="375" applyNumberFormat="0" applyProtection="0">
      <alignment vertical="center"/>
    </xf>
    <xf numFmtId="0" fontId="52" fillId="126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0" fontId="360" fillId="132" borderId="375" applyNumberFormat="0" applyProtection="0">
      <alignment horizontal="right" vertical="center"/>
    </xf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90" fillId="67" borderId="369" applyNumberFormat="0" applyAlignment="0" applyProtection="0"/>
    <xf numFmtId="0" fontId="154" fillId="80" borderId="369" applyNumberFormat="0" applyAlignment="0" applyProtection="0"/>
    <xf numFmtId="0" fontId="332" fillId="67" borderId="369" applyNumberFormat="0" applyAlignment="0" applyProtection="0"/>
    <xf numFmtId="284" fontId="358" fillId="125" borderId="373" applyNumberFormat="0" applyProtection="0">
      <alignment horizontal="left" vertical="center" indent="1"/>
    </xf>
    <xf numFmtId="284" fontId="360" fillId="129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284" fontId="360" fillId="110" borderId="375" applyNumberFormat="0" applyProtection="0">
      <alignment vertical="center"/>
    </xf>
    <xf numFmtId="0" fontId="190" fillId="67" borderId="369" applyNumberForma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52" fontId="52" fillId="0" borderId="371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287" fontId="52" fillId="0" borderId="378" applyAlignment="0"/>
    <xf numFmtId="287" fontId="372" fillId="0" borderId="378" applyFill="0" applyAlignment="0" applyProtection="0"/>
    <xf numFmtId="0" fontId="357" fillId="125" borderId="357" applyNumberFormat="0" applyProtection="0">
      <alignment vertical="center"/>
    </xf>
    <xf numFmtId="3" fontId="370" fillId="83" borderId="365">
      <alignment horizontal="left" vertical="top" wrapText="1"/>
      <protection locked="0"/>
    </xf>
    <xf numFmtId="284" fontId="333" fillId="144" borderId="377" applyNumberFormat="0" applyProtection="0">
      <alignment horizontal="center"/>
    </xf>
    <xf numFmtId="3" fontId="370" fillId="83" borderId="365">
      <alignment horizontal="left" vertical="top" wrapText="1"/>
      <protection locked="0"/>
    </xf>
    <xf numFmtId="0" fontId="358" fillId="125" borderId="355" applyNumberFormat="0" applyProtection="0">
      <alignment horizontal="left" vertical="center" indent="1"/>
    </xf>
    <xf numFmtId="0" fontId="333" fillId="144" borderId="377" applyNumberFormat="0" applyProtection="0">
      <alignment horizontal="center"/>
    </xf>
    <xf numFmtId="0" fontId="367" fillId="33" borderId="367" applyNumberFormat="0" applyProtection="0">
      <alignment horizontal="right" vertical="center"/>
    </xf>
    <xf numFmtId="284" fontId="367" fillId="33" borderId="36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284" fontId="366" fillId="143" borderId="376" applyNumberFormat="0" applyProtection="0">
      <alignment horizontal="left" vertical="center" indent="1"/>
    </xf>
    <xf numFmtId="0" fontId="360" fillId="128" borderId="357" applyNumberFormat="0" applyProtection="0">
      <alignment horizontal="right" vertical="center"/>
    </xf>
    <xf numFmtId="0" fontId="366" fillId="143" borderId="376" applyNumberFormat="0" applyProtection="0">
      <alignment horizontal="left" vertical="center" indent="1"/>
    </xf>
    <xf numFmtId="0" fontId="360" fillId="120" borderId="357" applyNumberFormat="0" applyProtection="0">
      <alignment horizontal="right" vertical="center"/>
    </xf>
    <xf numFmtId="284" fontId="326" fillId="141" borderId="373" applyNumberFormat="0" applyProtection="0">
      <alignment horizontal="left" vertical="center" indent="1"/>
    </xf>
    <xf numFmtId="0" fontId="360" fillId="129" borderId="357" applyNumberFormat="0" applyProtection="0">
      <alignment horizontal="right" vertical="center"/>
    </xf>
    <xf numFmtId="0" fontId="326" fillId="141" borderId="373" applyNumberFormat="0" applyProtection="0">
      <alignment horizontal="left" vertical="center" indent="1"/>
    </xf>
    <xf numFmtId="0" fontId="360" fillId="130" borderId="357" applyNumberFormat="0" applyProtection="0">
      <alignment horizontal="right" vertical="center"/>
    </xf>
    <xf numFmtId="284" fontId="328" fillId="138" borderId="376" applyNumberFormat="0" applyProtection="0">
      <alignment horizontal="left" vertical="center" indent="1"/>
    </xf>
    <xf numFmtId="0" fontId="360" fillId="131" borderId="357" applyNumberFormat="0" applyProtection="0">
      <alignment horizontal="right" vertical="center"/>
    </xf>
    <xf numFmtId="0" fontId="328" fillId="138" borderId="376" applyNumberFormat="0" applyProtection="0">
      <alignment horizontal="left" vertical="center" indent="1"/>
    </xf>
    <xf numFmtId="0" fontId="360" fillId="132" borderId="357" applyNumberFormat="0" applyProtection="0">
      <alignment horizontal="right" vertical="center"/>
    </xf>
    <xf numFmtId="284" fontId="363" fillId="110" borderId="375" applyNumberFormat="0" applyProtection="0">
      <alignment vertical="center"/>
    </xf>
    <xf numFmtId="0" fontId="360" fillId="133" borderId="357" applyNumberFormat="0" applyProtection="0">
      <alignment horizontal="right" vertical="center"/>
    </xf>
    <xf numFmtId="0" fontId="363" fillId="110" borderId="375" applyNumberFormat="0" applyProtection="0">
      <alignment vertical="center"/>
    </xf>
    <xf numFmtId="0" fontId="360" fillId="134" borderId="357" applyNumberFormat="0" applyProtection="0">
      <alignment horizontal="right" vertical="center"/>
    </xf>
    <xf numFmtId="284" fontId="360" fillId="110" borderId="375" applyNumberFormat="0" applyProtection="0">
      <alignment vertical="center"/>
    </xf>
    <xf numFmtId="0" fontId="52" fillId="126" borderId="373" applyNumberFormat="0" applyProtection="0">
      <alignment horizontal="left" vertical="center" indent="1"/>
    </xf>
    <xf numFmtId="284" fontId="52" fillId="126" borderId="373" applyNumberFormat="0" applyProtection="0">
      <alignment horizontal="left" vertical="center" indent="1"/>
    </xf>
    <xf numFmtId="0" fontId="360" fillId="132" borderId="375" applyNumberFormat="0" applyProtection="0">
      <alignment horizontal="right" vertical="center"/>
    </xf>
    <xf numFmtId="0" fontId="52" fillId="121" borderId="373" applyNumberFormat="0" applyProtection="0">
      <alignment horizontal="left" vertical="center" indent="1"/>
    </xf>
    <xf numFmtId="0" fontId="358" fillId="125" borderId="373" applyNumberFormat="0" applyProtection="0">
      <alignment horizontal="left" vertical="center" indent="1"/>
    </xf>
    <xf numFmtId="284" fontId="358" fillId="125" borderId="373" applyNumberFormat="0" applyProtection="0">
      <alignment horizontal="left" vertical="center" indent="1"/>
    </xf>
    <xf numFmtId="0" fontId="360" fillId="138" borderId="357" applyNumberFormat="0" applyProtection="0">
      <alignment horizontal="right" vertical="center"/>
    </xf>
    <xf numFmtId="284" fontId="357" fillId="125" borderId="375" applyNumberFormat="0" applyProtection="0">
      <alignment vertical="center"/>
    </xf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332" fillId="53" borderId="369" applyNumberFormat="0" applyAlignment="0" applyProtection="0"/>
    <xf numFmtId="0" fontId="5" fillId="82" borderId="372" applyNumberFormat="0" applyFont="0" applyAlignment="0" applyProtection="0"/>
    <xf numFmtId="0" fontId="46" fillId="82" borderId="372" applyNumberFormat="0" applyFont="0" applyAlignment="0" applyProtection="0"/>
    <xf numFmtId="0" fontId="332" fillId="53" borderId="369" applyNumberFormat="0" applyAlignment="0" applyProtection="0"/>
    <xf numFmtId="0" fontId="52" fillId="139" borderId="355" applyNumberFormat="0" applyProtection="0">
      <alignment horizontal="left" vertical="center" indent="1"/>
    </xf>
    <xf numFmtId="252" fontId="52" fillId="0" borderId="371" applyFill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52" fillId="140" borderId="355" applyNumberFormat="0" applyProtection="0">
      <alignment horizontal="left" vertical="center" indent="1"/>
    </xf>
    <xf numFmtId="0" fontId="328" fillId="138" borderId="376" applyNumberFormat="0" applyProtection="0">
      <alignment horizontal="left" vertical="center" indent="1"/>
    </xf>
    <xf numFmtId="0" fontId="259" fillId="80" borderId="373" applyNumberFormat="0" applyAlignment="0" applyProtection="0">
      <alignment vertical="center"/>
    </xf>
    <xf numFmtId="0" fontId="52" fillId="121" borderId="355" applyNumberFormat="0" applyProtection="0">
      <alignment horizontal="left" vertical="center" indent="1"/>
    </xf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0" fontId="52" fillId="126" borderId="355" applyNumberFormat="0" applyProtection="0">
      <alignment horizontal="left" vertical="center" indent="1"/>
    </xf>
    <xf numFmtId="4" fontId="76" fillId="96" borderId="373" applyNumberFormat="0" applyProtection="0">
      <alignment horizontal="right" vertical="center"/>
    </xf>
    <xf numFmtId="0" fontId="360" fillId="110" borderId="357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0" fontId="363" fillId="110" borderId="357" applyNumberFormat="0" applyProtection="0">
      <alignment vertical="center"/>
    </xf>
    <xf numFmtId="0" fontId="5" fillId="102" borderId="373" applyNumberFormat="0" applyProtection="0">
      <alignment horizontal="left" vertical="center" indent="1"/>
    </xf>
    <xf numFmtId="0" fontId="328" fillId="138" borderId="358" applyNumberFormat="0" applyProtection="0">
      <alignment horizontal="left" vertical="center" indent="1"/>
    </xf>
    <xf numFmtId="4" fontId="76" fillId="91" borderId="373" applyNumberFormat="0" applyProtection="0">
      <alignment horizontal="right" vertical="center"/>
    </xf>
    <xf numFmtId="0" fontId="326" fillId="141" borderId="355" applyNumberFormat="0" applyProtection="0">
      <alignment horizontal="left" vertical="center" indent="1"/>
    </xf>
    <xf numFmtId="4" fontId="76" fillId="90" borderId="373" applyNumberFormat="0" applyProtection="0">
      <alignment horizontal="right" vertical="center"/>
    </xf>
    <xf numFmtId="0" fontId="134" fillId="82" borderId="372" applyNumberFormat="0" applyFont="0" applyAlignment="0" applyProtection="0">
      <alignment vertical="center"/>
    </xf>
    <xf numFmtId="0" fontId="74" fillId="89" borderId="373" applyNumberFormat="0" applyProtection="0">
      <alignment horizontal="left" vertical="top"/>
    </xf>
    <xf numFmtId="287" fontId="52" fillId="0" borderId="378" applyAlignment="0"/>
    <xf numFmtId="0" fontId="258" fillId="67" borderId="369" applyNumberFormat="0" applyAlignment="0" applyProtection="0">
      <alignment vertical="center"/>
    </xf>
    <xf numFmtId="252" fontId="372" fillId="0" borderId="378" applyFill="0"/>
    <xf numFmtId="0" fontId="332" fillId="53" borderId="369" applyNumberFormat="0" applyAlignment="0" applyProtection="0"/>
    <xf numFmtId="252" fontId="52" fillId="0" borderId="378" applyFill="0"/>
    <xf numFmtId="0" fontId="366" fillId="143" borderId="358" applyNumberFormat="0" applyProtection="0">
      <alignment horizontal="left" vertical="center" indent="1"/>
    </xf>
    <xf numFmtId="252" fontId="52" fillId="0" borderId="371" applyFill="0"/>
    <xf numFmtId="0" fontId="367" fillId="33" borderId="349" applyNumberFormat="0" applyProtection="0">
      <alignment horizontal="right" vertical="center"/>
    </xf>
    <xf numFmtId="15" fontId="286" fillId="111" borderId="367">
      <alignment horizontal="center"/>
    </xf>
    <xf numFmtId="4" fontId="207" fillId="88" borderId="373" applyNumberFormat="0" applyProtection="0">
      <alignment horizontal="center" vertical="top"/>
    </xf>
    <xf numFmtId="0" fontId="74" fillId="89" borderId="373" applyNumberFormat="0" applyProtection="0">
      <alignment horizontal="left" vertical="top"/>
    </xf>
    <xf numFmtId="0" fontId="226" fillId="0" borderId="380" applyNumberFormat="0" applyFill="0" applyAlignment="0" applyProtection="0"/>
    <xf numFmtId="0" fontId="74" fillId="103" borderId="373" applyNumberFormat="0" applyProtection="0">
      <alignment horizontal="center" vertical="top"/>
    </xf>
    <xf numFmtId="0" fontId="5" fillId="99" borderId="373" applyNumberFormat="0" applyProtection="0">
      <alignment horizontal="left" vertical="center" indent="1"/>
    </xf>
    <xf numFmtId="3" fontId="370" fillId="83" borderId="399">
      <alignment horizontal="left" vertical="top" wrapText="1"/>
      <protection locked="0"/>
    </xf>
    <xf numFmtId="0" fontId="360" fillId="120" borderId="409" applyNumberFormat="0" applyProtection="0">
      <alignment horizontal="right" vertical="center"/>
    </xf>
    <xf numFmtId="287" fontId="52" fillId="0" borderId="360" applyAlignment="0"/>
    <xf numFmtId="0" fontId="239" fillId="80" borderId="407" applyNumberFormat="0" applyAlignment="0" applyProtection="0"/>
    <xf numFmtId="252" fontId="372" fillId="0" borderId="360" applyFill="0"/>
    <xf numFmtId="252" fontId="52" fillId="0" borderId="353" applyFill="0"/>
    <xf numFmtId="252" fontId="52" fillId="0" borderId="360" applyFill="0"/>
    <xf numFmtId="0" fontId="332" fillId="67" borderId="421" applyNumberFormat="0" applyAlignment="0" applyProtection="0"/>
    <xf numFmtId="0" fontId="77" fillId="0" borderId="400">
      <alignment horizontal="left" vertical="center"/>
    </xf>
    <xf numFmtId="0" fontId="360" fillId="132" borderId="409" applyNumberFormat="0" applyProtection="0">
      <alignment horizontal="right" vertical="center"/>
    </xf>
    <xf numFmtId="252" fontId="52" fillId="0" borderId="412" applyFill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240" fillId="80" borderId="403" applyNumberFormat="0" applyAlignment="0" applyProtection="0"/>
    <xf numFmtId="0" fontId="332" fillId="67" borderId="403" applyNumberFormat="0" applyAlignment="0" applyProtection="0"/>
    <xf numFmtId="4" fontId="76" fillId="91" borderId="407" applyNumberFormat="0" applyProtection="0">
      <alignment horizontal="right" vertical="center"/>
    </xf>
    <xf numFmtId="0" fontId="226" fillId="0" borderId="380" applyNumberFormat="0" applyFill="0" applyAlignment="0" applyProtection="0"/>
    <xf numFmtId="287" fontId="313" fillId="115" borderId="401" applyProtection="0">
      <alignment horizontal="center"/>
    </xf>
    <xf numFmtId="0" fontId="291" fillId="80" borderId="403" applyNumberFormat="0" applyAlignment="0" applyProtection="0"/>
    <xf numFmtId="4" fontId="207" fillId="86" borderId="407" applyNumberFormat="0" applyProtection="0">
      <alignment vertical="center"/>
    </xf>
    <xf numFmtId="0" fontId="48" fillId="82" borderId="406" applyNumberFormat="0" applyFont="0" applyAlignment="0" applyProtection="0"/>
    <xf numFmtId="284" fontId="52" fillId="126" borderId="407" applyNumberFormat="0" applyProtection="0">
      <alignment horizontal="left" vertical="center" indent="1"/>
    </xf>
    <xf numFmtId="252" fontId="372" fillId="0" borderId="371" applyFill="0"/>
    <xf numFmtId="0" fontId="5" fillId="82" borderId="406" applyNumberFormat="0" applyFont="0" applyAlignment="0" applyProtection="0"/>
    <xf numFmtId="0" fontId="77" fillId="0" borderId="400">
      <alignment horizontal="left" vertical="center"/>
    </xf>
    <xf numFmtId="0" fontId="5" fillId="82" borderId="406" applyNumberFormat="0" applyFont="0" applyAlignment="0" applyProtection="0"/>
    <xf numFmtId="284" fontId="240" fillId="80" borderId="403" applyNumberFormat="0" applyAlignment="0" applyProtection="0"/>
    <xf numFmtId="0" fontId="331" fillId="0" borderId="367" applyNumberFormat="0" applyAlignment="0" applyProtection="0"/>
    <xf numFmtId="0" fontId="378" fillId="0" borderId="379" applyNumberFormat="0" applyFill="0" applyAlignment="0" applyProtection="0"/>
    <xf numFmtId="0" fontId="5" fillId="82" borderId="372" applyNumberFormat="0" applyFont="0" applyAlignment="0" applyProtection="0"/>
    <xf numFmtId="284" fontId="288" fillId="0" borderId="401" applyNumberFormat="0" applyFill="0" applyAlignment="0" applyProtection="0"/>
    <xf numFmtId="0" fontId="46" fillId="82" borderId="406" applyNumberFormat="0" applyFont="0" applyAlignment="0" applyProtection="0"/>
    <xf numFmtId="284" fontId="317" fillId="0" borderId="405">
      <alignment horizontal="left" vertical="center"/>
    </xf>
    <xf numFmtId="0" fontId="291" fillId="80" borderId="369" applyNumberFormat="0" applyAlignment="0" applyProtection="0"/>
    <xf numFmtId="0" fontId="52" fillId="139" borderId="373" applyNumberFormat="0" applyProtection="0">
      <alignment horizontal="left" vertical="center" indent="1"/>
    </xf>
    <xf numFmtId="0" fontId="360" fillId="133" borderId="375" applyNumberFormat="0" applyProtection="0">
      <alignment horizontal="right" vertical="center"/>
    </xf>
    <xf numFmtId="0" fontId="332" fillId="67" borderId="369" applyNumberFormat="0" applyAlignment="0" applyProtection="0"/>
    <xf numFmtId="0" fontId="48" fillId="82" borderId="372" applyNumberFormat="0" applyFont="0" applyAlignment="0" applyProtection="0"/>
    <xf numFmtId="0" fontId="46" fillId="82" borderId="354" applyNumberFormat="0" applyFont="0" applyAlignment="0" applyProtection="0"/>
    <xf numFmtId="0" fontId="249" fillId="0" borderId="380" applyNumberFormat="0" applyFill="0" applyAlignment="0" applyProtection="0"/>
    <xf numFmtId="284" fontId="360" fillId="110" borderId="409" applyNumberFormat="0" applyProtection="0">
      <alignment vertical="center"/>
    </xf>
    <xf numFmtId="0" fontId="226" fillId="0" borderId="380" applyNumberFormat="0" applyFill="0" applyAlignment="0" applyProtection="0"/>
    <xf numFmtId="0" fontId="77" fillId="0" borderId="400">
      <alignment horizontal="left" vertical="center"/>
    </xf>
    <xf numFmtId="284" fontId="317" fillId="0" borderId="405">
      <alignment horizontal="left" vertical="center"/>
    </xf>
    <xf numFmtId="284" fontId="314" fillId="116" borderId="404"/>
    <xf numFmtId="0" fontId="247" fillId="67" borderId="403" applyNumberFormat="0" applyAlignment="0" applyProtection="0"/>
    <xf numFmtId="0" fontId="240" fillId="80" borderId="403" applyNumberFormat="0" applyAlignment="0" applyProtection="0"/>
    <xf numFmtId="10" fontId="101" fillId="59" borderId="399" applyNumberFormat="0" applyBorder="0" applyAlignment="0" applyProtection="0"/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252" fontId="52" fillId="0" borderId="412" applyFill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284" fontId="314" fillId="33" borderId="404"/>
    <xf numFmtId="284" fontId="309" fillId="33" borderId="404"/>
    <xf numFmtId="0" fontId="291" fillId="80" borderId="403" applyNumberFormat="0" applyAlignment="0" applyProtection="0"/>
    <xf numFmtId="0" fontId="91" fillId="0" borderId="399">
      <alignment horizontal="center"/>
    </xf>
    <xf numFmtId="284" fontId="247" fillId="67" borderId="403" applyNumberFormat="0" applyAlignment="0" applyProtection="0"/>
    <xf numFmtId="284" fontId="331" fillId="0" borderId="401" applyNumberFormat="0" applyAlignment="0" applyProtection="0"/>
    <xf numFmtId="0" fontId="378" fillId="0" borderId="413" applyNumberFormat="0" applyFill="0" applyAlignment="0" applyProtection="0"/>
    <xf numFmtId="4" fontId="207" fillId="87" borderId="407" applyNumberFormat="0" applyProtection="0">
      <alignment horizontal="left" vertical="center"/>
    </xf>
    <xf numFmtId="4" fontId="76" fillId="91" borderId="355" applyNumberFormat="0" applyProtection="0">
      <alignment horizontal="right" vertical="center"/>
    </xf>
    <xf numFmtId="0" fontId="48" fillId="82" borderId="406" applyNumberFormat="0" applyFont="0" applyAlignment="0" applyProtection="0"/>
    <xf numFmtId="284" fontId="317" fillId="0" borderId="371">
      <alignment horizontal="left" vertic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0" fontId="357" fillId="125" borderId="357" applyNumberFormat="0" applyProtection="0">
      <alignment vertical="center"/>
    </xf>
    <xf numFmtId="284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284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4" fontId="367" fillId="33" borderId="349" applyNumberFormat="0" applyProtection="0">
      <alignment horizontal="right" vertical="center"/>
    </xf>
    <xf numFmtId="0" fontId="333" fillId="144" borderId="359" applyNumberFormat="0" applyProtection="0">
      <alignment horizontal="center"/>
    </xf>
    <xf numFmtId="284" fontId="333" fillId="144" borderId="359" applyNumberFormat="0" applyProtection="0">
      <alignment horizontal="center"/>
    </xf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7" fontId="52" fillId="0" borderId="360" applyAlignment="0"/>
    <xf numFmtId="287" fontId="372" fillId="0" borderId="36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252" fontId="52" fillId="0" borderId="360" applyFill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93" fillId="67" borderId="35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0" fontId="240" fillId="80" borderId="369" applyNumberForma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154" fillId="80" borderId="403" applyNumberFormat="0" applyAlignment="0" applyProtection="0"/>
    <xf numFmtId="0" fontId="333" fillId="144" borderId="411" applyNumberFormat="0" applyProtection="0">
      <alignment horizontal="center"/>
    </xf>
    <xf numFmtId="287" fontId="372" fillId="0" borderId="378" applyFill="0" applyAlignment="0" applyProtection="0"/>
    <xf numFmtId="0" fontId="367" fillId="33" borderId="349" applyNumberFormat="0" applyProtection="0">
      <alignment horizontal="right" vertical="center"/>
    </xf>
    <xf numFmtId="4" fontId="76" fillId="51" borderId="407" applyNumberFormat="0" applyProtection="0">
      <alignment horizontal="right" vertical="center"/>
    </xf>
    <xf numFmtId="0" fontId="332" fillId="67" borderId="403" applyNumberFormat="0" applyAlignment="0" applyProtection="0"/>
    <xf numFmtId="0" fontId="5" fillId="99" borderId="373" applyNumberFormat="0" applyProtection="0">
      <alignment horizontal="left" vertical="center" indent="1"/>
    </xf>
    <xf numFmtId="4" fontId="76" fillId="100" borderId="373" applyNumberFormat="0" applyProtection="0">
      <alignment horizontal="left" vertical="center" indent="1"/>
    </xf>
    <xf numFmtId="284" fontId="317" fillId="0" borderId="371">
      <alignment horizontal="left" vertical="center"/>
    </xf>
    <xf numFmtId="0" fontId="366" fillId="143" borderId="410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252" fontId="372" fillId="0" borderId="405" applyFill="0"/>
    <xf numFmtId="252" fontId="52" fillId="0" borderId="378" applyFill="0"/>
    <xf numFmtId="0" fontId="91" fillId="0" borderId="365">
      <alignment horizontal="center"/>
    </xf>
    <xf numFmtId="0" fontId="91" fillId="0" borderId="365">
      <alignment horizontal="center"/>
    </xf>
    <xf numFmtId="0" fontId="240" fillId="80" borderId="369" applyNumberFormat="0" applyAlignment="0" applyProtection="0"/>
    <xf numFmtId="252" fontId="52" fillId="0" borderId="412" applyFill="0"/>
    <xf numFmtId="0" fontId="328" fillId="138" borderId="358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0" fontId="360" fillId="131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0" fontId="346" fillId="80" borderId="355" applyNumberFormat="0" applyAlignment="0" applyProtection="0"/>
    <xf numFmtId="0" fontId="332" fillId="53" borderId="351" applyNumberFormat="0" applyAlignment="0" applyProtection="0"/>
    <xf numFmtId="0" fontId="333" fillId="114" borderId="401" applyNumberFormat="0" applyAlignment="0" applyProtection="0"/>
    <xf numFmtId="252" fontId="52" fillId="0" borderId="360" applyFill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5" fillId="82" borderId="354" applyNumberFormat="0" applyFont="0" applyAlignment="0" applyProtection="0"/>
    <xf numFmtId="0" fontId="258" fillId="67" borderId="351" applyNumberFormat="0" applyAlignment="0" applyProtection="0">
      <alignment vertical="center"/>
    </xf>
    <xf numFmtId="0" fontId="268" fillId="80" borderId="351" applyNumberFormat="0" applyAlignment="0" applyProtection="0">
      <alignment vertical="center"/>
    </xf>
    <xf numFmtId="0" fontId="5" fillId="82" borderId="406" applyNumberFormat="0" applyFont="0" applyAlignment="0" applyProtection="0"/>
    <xf numFmtId="0" fontId="48" fillId="82" borderId="406" applyNumberFormat="0" applyFont="0" applyAlignment="0" applyProtection="0"/>
    <xf numFmtId="0" fontId="77" fillId="0" borderId="366">
      <alignment horizontal="left" vertical="center"/>
    </xf>
    <xf numFmtId="4" fontId="207" fillId="87" borderId="373" applyNumberFormat="0" applyProtection="0">
      <alignment horizontal="left" vertical="center"/>
    </xf>
    <xf numFmtId="0" fontId="46" fillId="82" borderId="406" applyNumberFormat="0" applyFont="0" applyAlignment="0" applyProtection="0"/>
    <xf numFmtId="0" fontId="5" fillId="0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314" fillId="116" borderId="370"/>
    <xf numFmtId="252" fontId="372" fillId="0" borderId="412" applyFill="0"/>
    <xf numFmtId="0" fontId="290" fillId="112" borderId="369" applyNumberFormat="0" applyAlignment="0" applyProtection="0"/>
    <xf numFmtId="0" fontId="317" fillId="0" borderId="371">
      <alignment horizontal="left" vertical="center"/>
    </xf>
    <xf numFmtId="0" fontId="291" fillId="80" borderId="403" applyNumberFormat="0" applyAlignment="0" applyProtection="0"/>
    <xf numFmtId="0" fontId="288" fillId="0" borderId="401" applyNumberFormat="0" applyFill="0" applyAlignment="0" applyProtection="0"/>
    <xf numFmtId="0" fontId="317" fillId="0" borderId="371">
      <alignment horizontal="left" vertical="center"/>
    </xf>
    <xf numFmtId="0" fontId="91" fillId="0" borderId="365">
      <alignment horizontal="center"/>
    </xf>
    <xf numFmtId="0" fontId="399" fillId="80" borderId="407" applyNumberFormat="0" applyAlignment="0" applyProtection="0">
      <alignment vertical="center"/>
    </xf>
    <xf numFmtId="10" fontId="101" fillId="59" borderId="399" applyNumberFormat="0" applyBorder="0" applyAlignment="0" applyProtection="0"/>
    <xf numFmtId="284" fontId="367" fillId="33" borderId="401" applyNumberFormat="0" applyProtection="0">
      <alignment horizontal="right" vertical="center"/>
    </xf>
    <xf numFmtId="0" fontId="77" fillId="0" borderId="366">
      <alignment horizontal="left" vertical="center"/>
    </xf>
    <xf numFmtId="284" fontId="360" fillId="133" borderId="409" applyNumberFormat="0" applyProtection="0">
      <alignment horizontal="right" vertical="center"/>
    </xf>
    <xf numFmtId="287" fontId="304" fillId="113" borderId="401" applyProtection="0">
      <alignment horizontal="center"/>
    </xf>
    <xf numFmtId="0" fontId="360" fillId="130" borderId="409" applyNumberFormat="0" applyProtection="0">
      <alignment horizontal="right" vertical="center"/>
    </xf>
    <xf numFmtId="0" fontId="77" fillId="0" borderId="366">
      <alignment horizontal="left" vertical="center"/>
    </xf>
    <xf numFmtId="284" fontId="314" fillId="33" borderId="370"/>
    <xf numFmtId="0" fontId="143" fillId="82" borderId="406" applyNumberFormat="0" applyFont="0" applyAlignment="0" applyProtection="0"/>
    <xf numFmtId="0" fontId="91" fillId="0" borderId="365">
      <alignment horizontal="center"/>
    </xf>
    <xf numFmtId="0" fontId="143" fillId="82" borderId="406" applyNumberFormat="0" applyFont="0" applyAlignment="0" applyProtection="0"/>
    <xf numFmtId="0" fontId="52" fillId="126" borderId="407" applyNumberFormat="0" applyProtection="0">
      <alignment horizontal="left" vertical="center" indent="1"/>
    </xf>
    <xf numFmtId="284" fontId="317" fillId="0" borderId="371">
      <alignment horizontal="left" vertical="center"/>
    </xf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332" fillId="67" borderId="351" applyNumberFormat="0" applyAlignment="0" applyProtection="0"/>
    <xf numFmtId="0" fontId="190" fillId="67" borderId="403" applyNumberFormat="0" applyAlignment="0" applyProtection="0"/>
    <xf numFmtId="0" fontId="239" fillId="80" borderId="407" applyNumberFormat="0" applyAlignment="0" applyProtection="0"/>
    <xf numFmtId="284" fontId="309" fillId="33" borderId="370"/>
    <xf numFmtId="0" fontId="314" fillId="116" borderId="370"/>
    <xf numFmtId="0" fontId="5" fillId="82" borderId="406" applyNumberFormat="0" applyFont="0" applyAlignment="0" applyProtection="0"/>
    <xf numFmtId="284" fontId="288" fillId="0" borderId="401" applyNumberFormat="0" applyFill="0" applyAlignment="0" applyProtection="0"/>
    <xf numFmtId="0" fontId="333" fillId="144" borderId="359" applyNumberFormat="0" applyProtection="0">
      <alignment horizontal="center"/>
    </xf>
    <xf numFmtId="0" fontId="74" fillId="89" borderId="407" applyNumberFormat="0" applyProtection="0">
      <alignment horizontal="left" vertical="top"/>
    </xf>
    <xf numFmtId="284" fontId="367" fillId="33" borderId="401" applyNumberFormat="0" applyProtection="0">
      <alignment horizontal="right" vertical="center"/>
    </xf>
    <xf numFmtId="0" fontId="5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284" fontId="360" fillId="133" borderId="375" applyNumberFormat="0" applyProtection="0">
      <alignment horizontal="right" vertical="center"/>
    </xf>
    <xf numFmtId="252" fontId="52" fillId="0" borderId="405" applyFill="0"/>
    <xf numFmtId="0" fontId="5" fillId="82" borderId="354" applyNumberFormat="0" applyFont="0" applyAlignment="0" applyProtection="0"/>
    <xf numFmtId="0" fontId="332" fillId="53" borderId="369" applyNumberFormat="0" applyAlignment="0" applyProtection="0"/>
    <xf numFmtId="0" fontId="360" fillId="110" borderId="375" applyNumberFormat="0" applyProtection="0">
      <alignment vertical="center"/>
    </xf>
    <xf numFmtId="0" fontId="332" fillId="53" borderId="421" applyNumberFormat="0" applyAlignment="0" applyProtection="0"/>
    <xf numFmtId="284" fontId="333" fillId="144" borderId="377" applyNumberFormat="0" applyProtection="0">
      <alignment horizontal="center"/>
    </xf>
    <xf numFmtId="0" fontId="326" fillId="14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0" fontId="360" fillId="132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357" fillId="125" borderId="357" applyNumberFormat="0" applyProtection="0">
      <alignment vertical="center"/>
    </xf>
    <xf numFmtId="0" fontId="332" fillId="67" borderId="351" applyNumberFormat="0" applyAlignment="0" applyProtection="0"/>
    <xf numFmtId="0" fontId="332" fillId="67" borderId="421" applyNumberFormat="0" applyAlignment="0" applyProtection="0"/>
    <xf numFmtId="0" fontId="143" fillId="82" borderId="406" applyNumberFormat="0" applyFont="0" applyAlignment="0" applyProtection="0"/>
    <xf numFmtId="0" fontId="201" fillId="80" borderId="407" applyNumberFormat="0" applyAlignment="0" applyProtection="0"/>
    <xf numFmtId="0" fontId="5" fillId="99" borderId="407" applyNumberFormat="0" applyProtection="0">
      <alignment horizontal="left" vertical="center" indent="1"/>
    </xf>
    <xf numFmtId="0" fontId="13" fillId="58" borderId="364" applyNumberFormat="0" applyFont="0" applyBorder="0" applyAlignment="0">
      <alignment vertical="center"/>
    </xf>
    <xf numFmtId="0" fontId="393" fillId="67" borderId="403" applyNumberFormat="0" applyAlignment="0" applyProtection="0">
      <alignment vertical="center"/>
    </xf>
    <xf numFmtId="0" fontId="5" fillId="101" borderId="407" applyNumberFormat="0" applyProtection="0">
      <alignment horizontal="left" vertical="center" indent="1"/>
    </xf>
    <xf numFmtId="0" fontId="247" fillId="67" borderId="403" applyNumberFormat="0" applyAlignment="0" applyProtection="0"/>
    <xf numFmtId="0" fontId="48" fillId="82" borderId="406" applyNumberFormat="0" applyFont="0" applyAlignment="0" applyProtection="0"/>
    <xf numFmtId="0" fontId="91" fillId="0" borderId="399">
      <alignment horizontal="center"/>
    </xf>
    <xf numFmtId="0" fontId="77" fillId="0" borderId="400">
      <alignment horizontal="left" vertical="center"/>
    </xf>
    <xf numFmtId="0" fontId="288" fillId="0" borderId="401" applyNumberFormat="0" applyFill="0" applyAlignment="0" applyProtection="0"/>
    <xf numFmtId="0" fontId="360" fillId="133" borderId="409" applyNumberFormat="0" applyProtection="0">
      <alignment horizontal="right" vertical="center"/>
    </xf>
    <xf numFmtId="0" fontId="201" fillId="80" borderId="407" applyNumberFormat="0" applyAlignment="0" applyProtection="0"/>
    <xf numFmtId="0" fontId="328" fillId="138" borderId="410" applyNumberFormat="0" applyProtection="0">
      <alignment horizontal="left" vertical="center" indent="1"/>
    </xf>
    <xf numFmtId="10" fontId="101" fillId="59" borderId="399" applyNumberFormat="0" applyBorder="0" applyAlignment="0" applyProtection="0"/>
    <xf numFmtId="287" fontId="333" fillId="124" borderId="408" applyProtection="0">
      <alignment horizontal="center"/>
    </xf>
    <xf numFmtId="0" fontId="360" fillId="129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0" fontId="48" fillId="82" borderId="372" applyNumberFormat="0" applyFont="0" applyAlignment="0" applyProtection="0"/>
    <xf numFmtId="10" fontId="101" fillId="59" borderId="365" applyNumberFormat="0" applyBorder="0" applyAlignment="0" applyProtection="0"/>
    <xf numFmtId="252" fontId="52" fillId="0" borderId="412" applyFill="0"/>
    <xf numFmtId="0" fontId="247" fillId="67" borderId="369" applyNumberFormat="0" applyAlignment="0" applyProtection="0"/>
    <xf numFmtId="284" fontId="366" fillId="143" borderId="358" applyNumberFormat="0" applyProtection="0">
      <alignment horizontal="left" vertical="center" indent="1"/>
    </xf>
    <xf numFmtId="4" fontId="76" fillId="94" borderId="407" applyNumberFormat="0" applyProtection="0">
      <alignment horizontal="right" vertical="center"/>
    </xf>
    <xf numFmtId="0" fontId="290" fillId="112" borderId="403" applyNumberFormat="0" applyAlignment="0" applyProtection="0"/>
    <xf numFmtId="4" fontId="76" fillId="92" borderId="373" applyNumberFormat="0" applyProtection="0">
      <alignment horizontal="right" vertical="center"/>
    </xf>
    <xf numFmtId="0" fontId="77" fillId="0" borderId="366">
      <alignment horizontal="left" vertical="center"/>
    </xf>
    <xf numFmtId="252" fontId="372" fillId="0" borderId="412" applyFill="0"/>
    <xf numFmtId="0" fontId="268" fillId="80" borderId="369" applyNumberFormat="0" applyAlignment="0" applyProtection="0">
      <alignment vertical="center"/>
    </xf>
    <xf numFmtId="0" fontId="48" fillId="82" borderId="372" applyNumberFormat="0" applyFont="0" applyAlignment="0" applyProtection="0"/>
    <xf numFmtId="0" fontId="291" fillId="80" borderId="403" applyNumberFormat="0" applyAlignment="0" applyProtection="0"/>
    <xf numFmtId="0" fontId="190" fillId="67" borderId="369" applyNumberFormat="0" applyAlignment="0" applyProtection="0"/>
    <xf numFmtId="284" fontId="363" fillId="110" borderId="357" applyNumberFormat="0" applyProtection="0">
      <alignment vertical="center"/>
    </xf>
    <xf numFmtId="284" fontId="52" fillId="140" borderId="355" applyNumberFormat="0" applyProtection="0">
      <alignment horizontal="left" vertical="center" indent="1"/>
    </xf>
    <xf numFmtId="284" fontId="360" fillId="130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46" fillId="80" borderId="355" applyNumberFormat="0" applyAlignment="0" applyProtection="0"/>
    <xf numFmtId="0" fontId="332" fillId="53" borderId="351" applyNumberFormat="0" applyAlignment="0" applyProtection="0"/>
    <xf numFmtId="0" fontId="367" fillId="33" borderId="401" applyNumberFormat="0" applyProtection="0">
      <alignment horizontal="right" vertical="center"/>
    </xf>
    <xf numFmtId="252" fontId="52" fillId="0" borderId="353" applyFill="0"/>
    <xf numFmtId="0" fontId="360" fillId="131" borderId="409" applyNumberFormat="0" applyProtection="0">
      <alignment horizontal="right" vertical="center"/>
    </xf>
    <xf numFmtId="0" fontId="317" fillId="0" borderId="405">
      <alignment horizontal="left" vertical="center"/>
    </xf>
    <xf numFmtId="0" fontId="363" fillId="110" borderId="409" applyNumberFormat="0" applyProtection="0">
      <alignment vertical="center"/>
    </xf>
    <xf numFmtId="0" fontId="247" fillId="67" borderId="403" applyNumberFormat="0" applyAlignment="0" applyProtection="0"/>
    <xf numFmtId="0" fontId="366" fillId="143" borderId="410" applyNumberFormat="0" applyProtection="0">
      <alignment horizontal="left" vertical="center" indent="1"/>
    </xf>
    <xf numFmtId="4" fontId="76" fillId="92" borderId="407" applyNumberFormat="0" applyProtection="0">
      <alignment horizontal="right" vertical="center"/>
    </xf>
    <xf numFmtId="0" fontId="52" fillId="140" borderId="407" applyNumberFormat="0" applyProtection="0">
      <alignment horizontal="left" vertical="center" indent="1"/>
    </xf>
    <xf numFmtId="284" fontId="249" fillId="0" borderId="414" applyNumberFormat="0" applyFill="0" applyAlignment="0" applyProtection="0"/>
    <xf numFmtId="0" fontId="77" fillId="0" borderId="400">
      <alignment horizontal="left" vertical="center"/>
    </xf>
    <xf numFmtId="284" fontId="52" fillId="139" borderId="407" applyNumberFormat="0" applyProtection="0">
      <alignment horizontal="left" vertical="center" indent="1"/>
    </xf>
    <xf numFmtId="0" fontId="154" fillId="80" borderId="403" applyNumberFormat="0" applyAlignment="0" applyProtection="0"/>
    <xf numFmtId="0" fontId="48" fillId="82" borderId="406" applyNumberFormat="0" applyFont="0" applyAlignment="0" applyProtection="0"/>
    <xf numFmtId="0" fontId="249" fillId="0" borderId="414" applyNumberFormat="0" applyFill="0" applyAlignment="0" applyProtection="0"/>
    <xf numFmtId="0" fontId="392" fillId="0" borderId="414" applyNumberFormat="0" applyFill="0" applyAlignment="0" applyProtection="0">
      <alignment vertical="center"/>
    </xf>
    <xf numFmtId="0" fontId="48" fillId="82" borderId="406" applyNumberFormat="0" applyFont="0" applyAlignment="0" applyProtection="0"/>
    <xf numFmtId="284" fontId="239" fillId="80" borderId="407" applyNumberFormat="0" applyAlignment="0" applyProtection="0"/>
    <xf numFmtId="284" fontId="328" fillId="138" borderId="376" applyNumberFormat="0" applyProtection="0">
      <alignment horizontal="left" vertical="center" indent="1"/>
    </xf>
    <xf numFmtId="284" fontId="367" fillId="33" borderId="349" applyNumberFormat="0" applyProtection="0">
      <alignment horizontal="right" vertical="center"/>
    </xf>
    <xf numFmtId="4" fontId="76" fillId="90" borderId="407" applyNumberFormat="0" applyProtection="0">
      <alignment horizontal="right" vertical="center"/>
    </xf>
    <xf numFmtId="0" fontId="143" fillId="82" borderId="406" applyNumberFormat="0" applyFont="0" applyAlignment="0" applyProtection="0"/>
    <xf numFmtId="0" fontId="48" fillId="82" borderId="372" applyNumberFormat="0" applyFont="0" applyAlignment="0" applyProtection="0"/>
    <xf numFmtId="0" fontId="201" fillId="80" borderId="373" applyNumberFormat="0" applyAlignment="0" applyProtection="0"/>
    <xf numFmtId="0" fontId="226" fillId="0" borderId="414" applyNumberFormat="0" applyFill="0" applyAlignment="0" applyProtection="0"/>
    <xf numFmtId="287" fontId="304" fillId="113" borderId="367" applyProtection="0">
      <alignment horizontal="center"/>
    </xf>
    <xf numFmtId="0" fontId="360" fillId="120" borderId="375" applyNumberFormat="0" applyProtection="0">
      <alignment horizontal="right" vertical="center"/>
    </xf>
    <xf numFmtId="5" fontId="275" fillId="0" borderId="368" applyAlignment="0" applyProtection="0"/>
    <xf numFmtId="0" fontId="333" fillId="144" borderId="377" applyNumberFormat="0" applyProtection="0">
      <alignment horizontal="center"/>
    </xf>
    <xf numFmtId="0" fontId="91" fillId="0" borderId="399">
      <alignment horizontal="center"/>
    </xf>
    <xf numFmtId="284" fontId="333" fillId="114" borderId="401" applyNumberFormat="0" applyAlignment="0" applyProtection="0"/>
    <xf numFmtId="284" fontId="46" fillId="82" borderId="372" applyNumberFormat="0" applyFont="0" applyAlignment="0" applyProtection="0"/>
    <xf numFmtId="0" fontId="5" fillId="0" borderId="373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284" fontId="360" fillId="131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287" fontId="333" fillId="124" borderId="356" applyProtection="0">
      <alignment horizontal="center"/>
    </xf>
    <xf numFmtId="0" fontId="332" fillId="53" borderId="351" applyNumberFormat="0" applyAlignment="0" applyProtection="0"/>
    <xf numFmtId="5" fontId="275" fillId="0" borderId="420" applyAlignment="0" applyProtection="0"/>
    <xf numFmtId="0" fontId="290" fillId="112" borderId="421" applyNumberFormat="0" applyAlignment="0" applyProtection="0"/>
    <xf numFmtId="0" fontId="48" fillId="82" borderId="372" applyNumberFormat="0" applyFont="0" applyAlignment="0" applyProtection="0"/>
    <xf numFmtId="0" fontId="271" fillId="0" borderId="414" applyNumberFormat="0" applyFill="0" applyAlignment="0" applyProtection="0">
      <alignment vertical="center"/>
    </xf>
    <xf numFmtId="284" fontId="360" fillId="128" borderId="409" applyNumberFormat="0" applyProtection="0">
      <alignment horizontal="right" vertical="center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360" fillId="128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0" fontId="91" fillId="0" borderId="399">
      <alignment horizontal="center"/>
    </xf>
    <xf numFmtId="0" fontId="240" fillId="80" borderId="403" applyNumberFormat="0" applyAlignment="0" applyProtection="0"/>
    <xf numFmtId="0" fontId="201" fillId="80" borderId="407" applyNumberFormat="0" applyAlignment="0" applyProtection="0"/>
    <xf numFmtId="0" fontId="332" fillId="53" borderId="403" applyNumberFormat="0" applyAlignment="0" applyProtection="0"/>
    <xf numFmtId="252" fontId="52" fillId="0" borderId="405" applyFill="0"/>
    <xf numFmtId="0" fontId="143" fillId="82" borderId="406" applyNumberFormat="0" applyFont="0" applyAlignment="0" applyProtection="0"/>
    <xf numFmtId="0" fontId="46" fillId="82" borderId="406" applyNumberFormat="0" applyFont="0" applyAlignment="0" applyProtection="0"/>
    <xf numFmtId="0" fontId="271" fillId="0" borderId="362" applyNumberFormat="0" applyFill="0" applyAlignment="0" applyProtection="0">
      <alignment vertical="center"/>
    </xf>
    <xf numFmtId="0" fontId="240" fillId="80" borderId="369" applyNumberFormat="0" applyAlignment="0" applyProtection="0"/>
    <xf numFmtId="284" fontId="240" fillId="80" borderId="351" applyNumberFormat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0" fontId="360" fillId="138" borderId="357" applyNumberFormat="0" applyProtection="0">
      <alignment horizontal="right" vertical="center"/>
    </xf>
    <xf numFmtId="0" fontId="346" fillId="80" borderId="355" applyNumberForma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52" borderId="355" applyNumberFormat="0" applyProtection="0">
      <alignment horizontal="left" vertical="center" indent="1"/>
    </xf>
    <xf numFmtId="255" fontId="24" fillId="0" borderId="402" applyFill="0" applyProtection="0"/>
    <xf numFmtId="0" fontId="393" fillId="67" borderId="351" applyNumberForma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240" fillId="80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10" fontId="101" fillId="59" borderId="347" applyNumberFormat="0" applyBorder="0" applyAlignment="0" applyProtection="0"/>
    <xf numFmtId="284" fontId="331" fillId="0" borderId="349" applyNumberFormat="0" applyAlignment="0" applyProtection="0"/>
    <xf numFmtId="0" fontId="331" fillId="0" borderId="349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284" fontId="314" fillId="33" borderId="352"/>
    <xf numFmtId="0" fontId="309" fillId="33" borderId="352"/>
    <xf numFmtId="287" fontId="304" fillId="113" borderId="349" applyProtection="0">
      <alignment horizont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5" fontId="275" fillId="0" borderId="350" applyAlignment="0" applyProtection="0"/>
    <xf numFmtId="15" fontId="286" fillId="111" borderId="349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252" fontId="52" fillId="0" borderId="360" applyFill="0"/>
    <xf numFmtId="252" fontId="372" fillId="0" borderId="360" applyFill="0"/>
    <xf numFmtId="0" fontId="367" fillId="33" borderId="349" applyNumberFormat="0" applyProtection="0">
      <alignment horizontal="right" vertical="center"/>
    </xf>
    <xf numFmtId="0" fontId="366" fillId="143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0" fontId="363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0" fontId="52" fillId="126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0" fontId="360" fillId="133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0" fontId="247" fillId="67" borderId="369" applyNumberFormat="0" applyAlignment="0" applyProtection="0"/>
    <xf numFmtId="0" fontId="386" fillId="80" borderId="351" applyNumberFormat="0" applyAlignment="0" applyProtection="0">
      <alignment vertical="center"/>
    </xf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14" fillId="33" borderId="352"/>
    <xf numFmtId="0" fontId="268" fillId="80" borderId="351" applyNumberFormat="0" applyAlignment="0" applyProtection="0">
      <alignment vertical="center"/>
    </xf>
    <xf numFmtId="0" fontId="258" fillId="67" borderId="351" applyNumberFormat="0" applyAlignment="0" applyProtection="0">
      <alignment vertical="center"/>
    </xf>
    <xf numFmtId="0" fontId="5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252" fontId="52" fillId="0" borderId="360" applyFill="0"/>
    <xf numFmtId="252" fontId="52" fillId="0" borderId="353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372" fillId="0" borderId="360" applyFill="0"/>
    <xf numFmtId="252" fontId="372" fillId="0" borderId="353" applyFill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287" fontId="372" fillId="0" borderId="360" applyFill="0" applyAlignment="0" applyProtection="0"/>
    <xf numFmtId="287" fontId="52" fillId="0" borderId="360" applyAlignment="0"/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4" fontId="333" fillId="144" borderId="359" applyNumberFormat="0" applyProtection="0">
      <alignment horizontal="center"/>
    </xf>
    <xf numFmtId="0" fontId="333" fillId="144" borderId="359" applyNumberFormat="0" applyProtection="0">
      <alignment horizontal="center"/>
    </xf>
    <xf numFmtId="284" fontId="367" fillId="33" borderId="349" applyNumberFormat="0" applyProtection="0">
      <alignment horizontal="right" vertical="center"/>
    </xf>
    <xf numFmtId="0" fontId="367" fillId="33" borderId="349" applyNumberFormat="0" applyProtection="0">
      <alignment horizontal="right" vertical="center"/>
    </xf>
    <xf numFmtId="284" fontId="366" fillId="143" borderId="358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8" fillId="138" borderId="358" applyNumberFormat="0" applyProtection="0">
      <alignment horizontal="left" vertical="center" indent="1"/>
    </xf>
    <xf numFmtId="284" fontId="363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284" fontId="52" fillId="126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284" fontId="360" fillId="138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284" fontId="358" fillId="125" borderId="355" applyNumberFormat="0" applyProtection="0">
      <alignment horizontal="left" vertical="center" indent="1"/>
    </xf>
    <xf numFmtId="0" fontId="358" fillId="125" borderId="355" applyNumberFormat="0" applyProtection="0">
      <alignment horizontal="left" vertical="center" indent="1"/>
    </xf>
    <xf numFmtId="284" fontId="357" fillId="125" borderId="357" applyNumberFormat="0" applyProtection="0">
      <alignment vertical="center"/>
    </xf>
    <xf numFmtId="0" fontId="357" fillId="125" borderId="357" applyNumberFormat="0" applyProtection="0">
      <alignment vertical="center"/>
    </xf>
    <xf numFmtId="287" fontId="333" fillId="124" borderId="356" applyProtection="0">
      <alignment horizontal="center"/>
    </xf>
    <xf numFmtId="0" fontId="346" fillId="80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284" fontId="333" fillId="114" borderId="349" applyNumberFormat="0" applyAlignment="0" applyProtection="0"/>
    <xf numFmtId="0" fontId="333" fillId="114" borderId="349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46" fillId="82" borderId="354" applyNumberFormat="0" applyFont="0" applyAlignment="0" applyProtection="0"/>
    <xf numFmtId="252" fontId="52" fillId="0" borderId="353" applyFill="0"/>
    <xf numFmtId="287" fontId="52" fillId="0" borderId="360" applyAlignment="0"/>
    <xf numFmtId="0" fontId="328" fillId="138" borderId="358" applyNumberFormat="0" applyProtection="0">
      <alignment horizontal="left" vertical="center" indent="1"/>
    </xf>
    <xf numFmtId="0" fontId="360" fillId="134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0" fontId="358" fillId="125" borderId="355" applyNumberFormat="0" applyProtection="0">
      <alignment horizontal="left" vertical="center" indent="1"/>
    </xf>
    <xf numFmtId="0" fontId="357" fillId="125" borderId="357" applyNumberFormat="0" applyProtection="0">
      <alignment vertical="center"/>
    </xf>
    <xf numFmtId="0" fontId="346" fillId="80" borderId="355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284" fontId="317" fillId="0" borderId="353">
      <alignment horizontal="left" vertical="center"/>
    </xf>
    <xf numFmtId="0" fontId="317" fillId="0" borderId="353">
      <alignment horizontal="left" vertic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71" fillId="0" borderId="362" applyNumberFormat="0" applyFill="0" applyAlignment="0" applyProtection="0">
      <alignment vertical="center"/>
    </xf>
    <xf numFmtId="0" fontId="259" fillId="80" borderId="355" applyNumberFormat="0" applyAlignment="0" applyProtection="0">
      <alignment vertical="center"/>
    </xf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4" fontId="210" fillId="104" borderId="355" applyNumberFormat="0" applyProtection="0">
      <alignment horizontal="right" vertical="center"/>
    </xf>
    <xf numFmtId="0" fontId="74" fillId="103" borderId="355" applyNumberFormat="0" applyProtection="0">
      <alignment horizontal="center" vertical="top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6" fillId="56" borderId="355" applyProtection="0">
      <alignment horizontal="right"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96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5" fillId="99" borderId="355" applyNumberFormat="0" applyProtection="0">
      <alignment horizontal="left" vertical="center" indent="1"/>
    </xf>
    <xf numFmtId="4" fontId="76" fillId="97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4" fontId="76" fillId="91" borderId="355" applyNumberFormat="0" applyProtection="0">
      <alignment horizontal="right" vertical="center"/>
    </xf>
    <xf numFmtId="4" fontId="76" fillId="90" borderId="355" applyNumberFormat="0" applyProtection="0">
      <alignment horizontal="right" vertical="center"/>
    </xf>
    <xf numFmtId="0" fontId="74" fillId="89" borderId="355" applyNumberFormat="0" applyProtection="0">
      <alignment horizontal="left" vertical="top"/>
    </xf>
    <xf numFmtId="4" fontId="207" fillId="88" borderId="355" applyNumberFormat="0" applyProtection="0">
      <alignment horizontal="center" vertical="top"/>
    </xf>
    <xf numFmtId="4" fontId="207" fillId="87" borderId="355" applyNumberFormat="0" applyProtection="0">
      <alignment horizontal="left" vertical="center"/>
    </xf>
    <xf numFmtId="0" fontId="5" fillId="52" borderId="355" applyNumberFormat="0" applyProtection="0">
      <alignment vertical="center"/>
    </xf>
    <xf numFmtId="4" fontId="207" fillId="86" borderId="355" applyNumberFormat="0" applyProtection="0">
      <alignment vertical="center"/>
    </xf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287" fontId="52" fillId="0" borderId="360" applyAlignment="0"/>
    <xf numFmtId="252" fontId="372" fillId="0" borderId="360" applyFill="0"/>
    <xf numFmtId="252" fontId="52" fillId="0" borderId="360" applyFill="0"/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0" fontId="357" fillId="125" borderId="357" applyNumberFormat="0" applyProtection="0">
      <alignment vertical="center"/>
    </xf>
    <xf numFmtId="284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284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4" fontId="367" fillId="33" borderId="349" applyNumberFormat="0" applyProtection="0">
      <alignment horizontal="right" vertical="center"/>
    </xf>
    <xf numFmtId="0" fontId="333" fillId="144" borderId="359" applyNumberFormat="0" applyProtection="0">
      <alignment horizontal="center"/>
    </xf>
    <xf numFmtId="284" fontId="333" fillId="144" borderId="359" applyNumberFormat="0" applyProtection="0">
      <alignment horizontal="center"/>
    </xf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7" fontId="52" fillId="0" borderId="360" applyAlignment="0"/>
    <xf numFmtId="287" fontId="372" fillId="0" borderId="36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252" fontId="52" fillId="0" borderId="360" applyFill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93" fillId="67" borderId="35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284" fontId="314" fillId="116" borderId="352"/>
    <xf numFmtId="0" fontId="309" fillId="33" borderId="352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5" fillId="82" borderId="354" applyNumberFormat="0" applyFont="0" applyAlignment="0" applyProtection="0"/>
    <xf numFmtId="0" fontId="258" fillId="67" borderId="351" applyNumberFormat="0" applyAlignment="0" applyProtection="0">
      <alignment vertical="center"/>
    </xf>
    <xf numFmtId="0" fontId="268" fillId="80" borderId="351" applyNumberFormat="0" applyAlignment="0" applyProtection="0">
      <alignment vertical="center"/>
    </xf>
    <xf numFmtId="0" fontId="48" fillId="82" borderId="354" applyNumberFormat="0" applyFont="0" applyAlignment="0" applyProtection="0"/>
    <xf numFmtId="284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287" fontId="313" fillId="115" borderId="349" applyProtection="0">
      <alignment horizontal="center"/>
    </xf>
    <xf numFmtId="0" fontId="399" fillId="80" borderId="355" applyNumberFormat="0" applyAlignment="0" applyProtection="0">
      <alignment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0" fontId="314" fillId="116" borderId="352"/>
    <xf numFmtId="284" fontId="309" fillId="33" borderId="352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317" fillId="0" borderId="353">
      <alignment horizontal="left" vertical="center"/>
    </xf>
    <xf numFmtId="284" fontId="309" fillId="33" borderId="352"/>
    <xf numFmtId="0" fontId="5" fillId="82" borderId="406" applyNumberFormat="0" applyFont="0" applyAlignment="0" applyProtection="0"/>
    <xf numFmtId="0" fontId="48" fillId="82" borderId="406" applyNumberFormat="0" applyFont="0" applyAlignment="0" applyProtection="0"/>
    <xf numFmtId="0" fontId="5" fillId="99" borderId="407" applyNumberFormat="0" applyProtection="0">
      <alignment vertical="center"/>
    </xf>
    <xf numFmtId="0" fontId="378" fillId="0" borderId="379" applyNumberFormat="0" applyFill="0" applyAlignment="0" applyProtection="0"/>
    <xf numFmtId="0" fontId="5" fillId="0" borderId="373" applyNumberFormat="0" applyProtection="0">
      <alignment horizontal="left" vertical="center" indent="1"/>
    </xf>
    <xf numFmtId="284" fontId="314" fillId="33" borderId="370"/>
    <xf numFmtId="287" fontId="313" fillId="115" borderId="401" applyProtection="0">
      <alignment horizontal="center"/>
    </xf>
    <xf numFmtId="0" fontId="48" fillId="82" borderId="372" applyNumberFormat="0" applyFont="0" applyAlignment="0" applyProtection="0"/>
    <xf numFmtId="284" fontId="367" fillId="33" borderId="367" applyNumberFormat="0" applyProtection="0">
      <alignment horizontal="right" vertical="center"/>
    </xf>
    <xf numFmtId="4" fontId="76" fillId="92" borderId="373" applyNumberFormat="0" applyProtection="0">
      <alignment horizontal="right" vertical="center"/>
    </xf>
    <xf numFmtId="284" fontId="317" fillId="0" borderId="405">
      <alignment horizontal="left" vertical="center"/>
    </xf>
    <xf numFmtId="10" fontId="101" fillId="59" borderId="399" applyNumberFormat="0" applyBorder="0" applyAlignment="0" applyProtection="0"/>
    <xf numFmtId="4" fontId="210" fillId="104" borderId="407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287" fontId="313" fillId="115" borderId="367" applyProtection="0">
      <alignment horizontal="center"/>
    </xf>
    <xf numFmtId="0" fontId="143" fillId="82" borderId="372" applyNumberFormat="0" applyFont="0" applyAlignment="0" applyProtection="0"/>
    <xf numFmtId="0" fontId="386" fillId="80" borderId="369" applyNumberFormat="0" applyAlignment="0" applyProtection="0">
      <alignment vertical="center"/>
    </xf>
    <xf numFmtId="0" fontId="46" fillId="82" borderId="372" applyNumberFormat="0" applyFont="0" applyAlignment="0" applyProtection="0"/>
    <xf numFmtId="0" fontId="240" fillId="80" borderId="369" applyNumberFormat="0" applyAlignment="0" applyProtection="0"/>
    <xf numFmtId="0" fontId="367" fillId="33" borderId="367" applyNumberFormat="0" applyProtection="0">
      <alignment horizontal="right" vertical="center"/>
    </xf>
    <xf numFmtId="0" fontId="52" fillId="126" borderId="373" applyNumberFormat="0" applyProtection="0">
      <alignment horizontal="left" vertical="center" indent="1"/>
    </xf>
    <xf numFmtId="0" fontId="291" fillId="80" borderId="369" applyNumberFormat="0" applyAlignment="0" applyProtection="0"/>
    <xf numFmtId="0" fontId="91" fillId="0" borderId="365">
      <alignment horizontal="center"/>
    </xf>
    <xf numFmtId="0" fontId="5" fillId="52" borderId="373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0" fontId="5" fillId="99" borderId="373" applyNumberFormat="0" applyProtection="0">
      <alignment horizontal="left" vertical="center" indent="1"/>
    </xf>
    <xf numFmtId="0" fontId="48" fillId="82" borderId="372" applyNumberFormat="0" applyFont="0" applyAlignment="0" applyProtection="0"/>
    <xf numFmtId="0" fontId="346" fillId="80" borderId="373" applyNumberFormat="0" applyAlignment="0" applyProtection="0"/>
    <xf numFmtId="284" fontId="360" fillId="130" borderId="375" applyNumberFormat="0" applyProtection="0">
      <alignment horizontal="right" vertical="center"/>
    </xf>
    <xf numFmtId="284" fontId="52" fillId="139" borderId="373" applyNumberFormat="0" applyProtection="0">
      <alignment horizontal="left" vertical="center" indent="1"/>
    </xf>
    <xf numFmtId="0" fontId="249" fillId="0" borderId="380" applyNumberFormat="0" applyFill="0" applyAlignment="0" applyProtection="0"/>
    <xf numFmtId="0" fontId="360" fillId="110" borderId="375" applyNumberFormat="0" applyProtection="0">
      <alignment vertical="center"/>
    </xf>
    <xf numFmtId="0" fontId="91" fillId="0" borderId="365">
      <alignment horizontal="center"/>
    </xf>
    <xf numFmtId="0" fontId="290" fillId="112" borderId="369" applyNumberFormat="0" applyAlignment="0" applyProtection="0"/>
    <xf numFmtId="0" fontId="332" fillId="67" borderId="369" applyNumberFormat="0" applyAlignment="0" applyProtection="0"/>
    <xf numFmtId="10" fontId="101" fillId="59" borderId="365" applyNumberFormat="0" applyBorder="0" applyAlignment="0" applyProtection="0"/>
    <xf numFmtId="0" fontId="143" fillId="82" borderId="406" applyNumberFormat="0" applyFont="0" applyAlignment="0" applyProtection="0"/>
    <xf numFmtId="0" fontId="91" fillId="0" borderId="365">
      <alignment horizontal="center"/>
    </xf>
    <xf numFmtId="0" fontId="360" fillId="128" borderId="375" applyNumberFormat="0" applyProtection="0">
      <alignment horizontal="right" vertical="center"/>
    </xf>
    <xf numFmtId="287" fontId="313" fillId="115" borderId="367" applyProtection="0">
      <alignment horizontal="center"/>
    </xf>
    <xf numFmtId="0" fontId="52" fillId="139" borderId="373" applyNumberFormat="0" applyProtection="0">
      <alignment horizontal="left" vertical="center" indent="1"/>
    </xf>
    <xf numFmtId="0" fontId="299" fillId="82" borderId="372" applyNumberFormat="0" applyFont="0" applyAlignment="0" applyProtection="0"/>
    <xf numFmtId="0" fontId="332" fillId="67" borderId="369" applyNumberFormat="0" applyAlignment="0" applyProtection="0"/>
    <xf numFmtId="0" fontId="291" fillId="80" borderId="369" applyNumberFormat="0" applyAlignment="0" applyProtection="0"/>
    <xf numFmtId="284" fontId="360" fillId="132" borderId="375" applyNumberFormat="0" applyProtection="0">
      <alignment horizontal="right" vertical="center"/>
    </xf>
    <xf numFmtId="0" fontId="77" fillId="0" borderId="366">
      <alignment horizontal="left" vertical="center"/>
    </xf>
    <xf numFmtId="284" fontId="363" fillId="110" borderId="375" applyNumberFormat="0" applyProtection="0">
      <alignment vertical="center"/>
    </xf>
    <xf numFmtId="0" fontId="91" fillId="0" borderId="365">
      <alignment horizontal="center"/>
    </xf>
    <xf numFmtId="287" fontId="333" fillId="124" borderId="374" applyProtection="0">
      <alignment horizontal="center"/>
    </xf>
    <xf numFmtId="0" fontId="299" fillId="82" borderId="406" applyNumberFormat="0" applyFont="0" applyAlignment="0" applyProtection="0"/>
    <xf numFmtId="0" fontId="240" fillId="80" borderId="369" applyNumberFormat="0" applyAlignment="0" applyProtection="0"/>
    <xf numFmtId="0" fontId="77" fillId="0" borderId="400">
      <alignment horizontal="left" vertical="center"/>
    </xf>
    <xf numFmtId="0" fontId="5" fillId="99" borderId="373" applyNumberFormat="0" applyProtection="0">
      <alignment vertical="center"/>
    </xf>
    <xf numFmtId="0" fontId="77" fillId="0" borderId="366">
      <alignment horizontal="left" vertical="center"/>
    </xf>
    <xf numFmtId="0" fontId="326" fillId="141" borderId="407" applyNumberFormat="0" applyProtection="0">
      <alignment horizontal="left" vertical="center" indent="1"/>
    </xf>
    <xf numFmtId="0" fontId="143" fillId="82" borderId="372" applyNumberFormat="0" applyFont="0" applyAlignment="0" applyProtection="0"/>
    <xf numFmtId="0" fontId="288" fillId="0" borderId="367" applyNumberFormat="0" applyFill="0" applyAlignment="0" applyProtection="0"/>
    <xf numFmtId="284" fontId="360" fillId="133" borderId="409" applyNumberFormat="0" applyProtection="0">
      <alignment horizontal="right" vertical="center"/>
    </xf>
    <xf numFmtId="0" fontId="5" fillId="82" borderId="406" applyNumberFormat="0" applyFont="0" applyAlignment="0" applyProtection="0"/>
    <xf numFmtId="4" fontId="76" fillId="97" borderId="373" applyNumberFormat="0" applyProtection="0">
      <alignment horizontal="right" vertical="center"/>
    </xf>
    <xf numFmtId="0" fontId="201" fillId="80" borderId="373" applyNumberFormat="0" applyAlignment="0" applyProtection="0"/>
    <xf numFmtId="0" fontId="91" fillId="0" borderId="399">
      <alignment horizontal="center"/>
    </xf>
    <xf numFmtId="284" fontId="317" fillId="0" borderId="405">
      <alignment horizontal="left" vertical="center"/>
    </xf>
    <xf numFmtId="0" fontId="240" fillId="80" borderId="369" applyNumberFormat="0" applyAlignment="0" applyProtection="0"/>
    <xf numFmtId="0" fontId="134" fillId="82" borderId="372" applyNumberFormat="0" applyFont="0" applyAlignment="0" applyProtection="0">
      <alignment vertical="center"/>
    </xf>
    <xf numFmtId="0" fontId="91" fillId="0" borderId="365">
      <alignment horizontal="center"/>
    </xf>
    <xf numFmtId="0" fontId="48" fillId="82" borderId="372" applyNumberFormat="0" applyFont="0" applyAlignment="0" applyProtection="0"/>
    <xf numFmtId="284" fontId="247" fillId="67" borderId="369" applyNumberFormat="0" applyAlignment="0" applyProtection="0"/>
    <xf numFmtId="3" fontId="370" fillId="83" borderId="365">
      <alignment horizontal="left" vertical="top" wrapText="1"/>
      <protection locked="0"/>
    </xf>
    <xf numFmtId="284" fontId="363" fillId="110" borderId="375" applyNumberFormat="0" applyProtection="0">
      <alignment vertical="center"/>
    </xf>
    <xf numFmtId="287" fontId="304" fillId="113" borderId="367" applyProtection="0">
      <alignment horizontal="center"/>
    </xf>
    <xf numFmtId="0" fontId="91" fillId="0" borderId="365">
      <alignment horizontal="center"/>
    </xf>
    <xf numFmtId="252" fontId="372" fillId="0" borderId="378" applyFill="0"/>
    <xf numFmtId="4" fontId="76" fillId="94" borderId="373" applyNumberFormat="0" applyProtection="0">
      <alignment horizontal="right" vertical="center"/>
    </xf>
    <xf numFmtId="0" fontId="5" fillId="99" borderId="373" applyNumberFormat="0" applyProtection="0">
      <alignment vertical="center"/>
    </xf>
    <xf numFmtId="0" fontId="48" fillId="82" borderId="372" applyNumberFormat="0" applyFont="0" applyAlignment="0" applyProtection="0"/>
    <xf numFmtId="0" fontId="346" fillId="112" borderId="373" applyNumberFormat="0" applyAlignment="0" applyProtection="0"/>
    <xf numFmtId="0" fontId="360" fillId="120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0" fontId="239" fillId="80" borderId="373" applyNumberFormat="0" applyAlignment="0" applyProtection="0"/>
    <xf numFmtId="0" fontId="134" fillId="82" borderId="372" applyNumberFormat="0" applyFont="0" applyAlignment="0" applyProtection="0">
      <alignment vertical="center"/>
    </xf>
    <xf numFmtId="252" fontId="372" fillId="0" borderId="378" applyFill="0"/>
    <xf numFmtId="0" fontId="91" fillId="0" borderId="365">
      <alignment horizontal="center"/>
    </xf>
    <xf numFmtId="284" fontId="331" fillId="0" borderId="367" applyNumberFormat="0" applyAlignment="0" applyProtection="0"/>
    <xf numFmtId="0" fontId="360" fillId="131" borderId="409" applyNumberFormat="0" applyProtection="0">
      <alignment horizontal="right" vertical="center"/>
    </xf>
    <xf numFmtId="0" fontId="332" fillId="53" borderId="369" applyNumberFormat="0" applyAlignment="0" applyProtection="0"/>
    <xf numFmtId="0" fontId="290" fillId="112" borderId="369" applyNumberFormat="0" applyAlignment="0" applyProtection="0"/>
    <xf numFmtId="284" fontId="360" fillId="129" borderId="375" applyNumberFormat="0" applyProtection="0">
      <alignment horizontal="right" vertical="center"/>
    </xf>
    <xf numFmtId="0" fontId="317" fillId="0" borderId="371">
      <alignment horizontal="left" vertical="center"/>
    </xf>
    <xf numFmtId="284" fontId="52" fillId="121" borderId="373" applyNumberFormat="0" applyProtection="0">
      <alignment horizontal="left" vertical="center" indent="1"/>
    </xf>
    <xf numFmtId="0" fontId="154" fillId="80" borderId="369" applyNumberFormat="0" applyAlignment="0" applyProtection="0"/>
    <xf numFmtId="0" fontId="346" fillId="112" borderId="373" applyNumberFormat="0" applyAlignment="0" applyProtection="0"/>
    <xf numFmtId="0" fontId="360" fillId="138" borderId="375" applyNumberFormat="0" applyProtection="0">
      <alignment horizontal="right" vertical="center"/>
    </xf>
    <xf numFmtId="0" fontId="367" fillId="33" borderId="367" applyNumberFormat="0" applyProtection="0">
      <alignment horizontal="right" vertical="center"/>
    </xf>
    <xf numFmtId="0" fontId="46" fillId="82" borderId="406" applyNumberFormat="0" applyFont="0" applyAlignment="0" applyProtection="0"/>
    <xf numFmtId="284" fontId="239" fillId="80" borderId="355" applyNumberFormat="0" applyAlignment="0" applyProtection="0"/>
    <xf numFmtId="0" fontId="288" fillId="0" borderId="349" applyNumberFormat="0" applyFill="0" applyAlignment="0" applyProtection="0"/>
    <xf numFmtId="0" fontId="393" fillId="67" borderId="351" applyNumberFormat="0" applyAlignment="0" applyProtection="0">
      <alignment vertical="center"/>
    </xf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284" fontId="357" fillId="125" borderId="357" applyNumberFormat="0" applyProtection="0">
      <alignment vertical="center"/>
    </xf>
    <xf numFmtId="284" fontId="52" fillId="126" borderId="355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284" fontId="333" fillId="144" borderId="359" applyNumberFormat="0" applyProtection="0">
      <alignment horizontal="center"/>
    </xf>
    <xf numFmtId="0" fontId="299" fillId="82" borderId="354" applyNumberFormat="0" applyFont="0" applyAlignment="0" applyProtection="0"/>
    <xf numFmtId="0" fontId="360" fillId="120" borderId="357" applyNumberFormat="0" applyProtection="0">
      <alignment horizontal="right" vertical="center"/>
    </xf>
    <xf numFmtId="284" fontId="52" fillId="121" borderId="355" applyNumberFormat="0" applyProtection="0">
      <alignment horizontal="left" vertical="center" indent="1"/>
    </xf>
    <xf numFmtId="284" fontId="360" fillId="120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360" fillId="138" borderId="357" applyNumberFormat="0" applyProtection="0">
      <alignment horizontal="right" vertical="center"/>
    </xf>
    <xf numFmtId="284" fontId="52" fillId="139" borderId="355" applyNumberFormat="0" applyProtection="0">
      <alignment horizontal="left" vertical="center" indent="1"/>
    </xf>
    <xf numFmtId="0" fontId="357" fillId="125" borderId="357" applyNumberFormat="0" applyProtection="0">
      <alignment vertical="center"/>
    </xf>
    <xf numFmtId="284" fontId="360" fillId="128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240" fillId="80" borderId="351" applyNumberFormat="0" applyAlignment="0" applyProtection="0"/>
    <xf numFmtId="0" fontId="360" fillId="133" borderId="357" applyNumberFormat="0" applyProtection="0">
      <alignment horizontal="right" vertical="center"/>
    </xf>
    <xf numFmtId="0" fontId="268" fillId="80" borderId="351" applyNumberFormat="0" applyAlignment="0" applyProtection="0">
      <alignment vertical="center"/>
    </xf>
    <xf numFmtId="284" fontId="240" fillId="80" borderId="351" applyNumberFormat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0" fontId="360" fillId="138" borderId="357" applyNumberFormat="0" applyProtection="0">
      <alignment horizontal="right" vertical="center"/>
    </xf>
    <xf numFmtId="0" fontId="346" fillId="80" borderId="355" applyNumberForma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317" fillId="0" borderId="353">
      <alignment horizontal="left" vertical="center"/>
    </xf>
    <xf numFmtId="0" fontId="91" fillId="0" borderId="347">
      <alignment horizontal="center"/>
    </xf>
    <xf numFmtId="0" fontId="290" fillId="112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5" fillId="52" borderId="355" applyNumberFormat="0" applyProtection="0">
      <alignment horizontal="left" vertical="center" indent="1"/>
    </xf>
    <xf numFmtId="0" fontId="143" fillId="82" borderId="354" applyNumberFormat="0" applyFont="0" applyAlignment="0" applyProtection="0"/>
    <xf numFmtId="284" fontId="360" fillId="132" borderId="409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0" fontId="366" fillId="143" borderId="358" applyNumberFormat="0" applyProtection="0">
      <alignment horizontal="left" vertical="center" indent="1"/>
    </xf>
    <xf numFmtId="0" fontId="154" fillId="80" borderId="351" applyNumberFormat="0" applyAlignment="0" applyProtection="0"/>
    <xf numFmtId="284" fontId="360" fillId="134" borderId="357" applyNumberFormat="0" applyProtection="0">
      <alignment horizontal="right" vertical="center"/>
    </xf>
    <xf numFmtId="3" fontId="370" fillId="83" borderId="347">
      <alignment horizontal="left" vertical="top" wrapText="1"/>
      <protection locked="0"/>
    </xf>
    <xf numFmtId="0" fontId="393" fillId="67" borderId="351" applyNumberForma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240" fillId="80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10" fontId="101" fillId="59" borderId="347" applyNumberFormat="0" applyBorder="0" applyAlignment="0" applyProtection="0"/>
    <xf numFmtId="284" fontId="331" fillId="0" borderId="349" applyNumberFormat="0" applyAlignment="0" applyProtection="0"/>
    <xf numFmtId="0" fontId="331" fillId="0" borderId="349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284" fontId="314" fillId="33" borderId="352"/>
    <xf numFmtId="0" fontId="309" fillId="33" borderId="352"/>
    <xf numFmtId="287" fontId="304" fillId="113" borderId="349" applyProtection="0">
      <alignment horizont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5" fontId="275" fillId="0" borderId="350" applyAlignment="0" applyProtection="0"/>
    <xf numFmtId="15" fontId="286" fillId="111" borderId="349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252" fontId="52" fillId="0" borderId="360" applyFill="0"/>
    <xf numFmtId="252" fontId="372" fillId="0" borderId="360" applyFill="0"/>
    <xf numFmtId="0" fontId="367" fillId="33" borderId="349" applyNumberFormat="0" applyProtection="0">
      <alignment horizontal="right" vertical="center"/>
    </xf>
    <xf numFmtId="0" fontId="366" fillId="143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0" fontId="363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0" fontId="52" fillId="126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0" fontId="360" fillId="133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287" fontId="52" fillId="0" borderId="360" applyAlignment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5" fillId="82" borderId="354" applyNumberFormat="0" applyFont="0" applyAlignment="0" applyProtection="0"/>
    <xf numFmtId="0" fontId="332" fillId="67" borderId="369" applyNumberFormat="0" applyAlignment="0" applyProtection="0"/>
    <xf numFmtId="284" fontId="288" fillId="0" borderId="349" applyNumberFormat="0" applyFill="0" applyAlignment="0" applyProtection="0"/>
    <xf numFmtId="0" fontId="48" fillId="82" borderId="406" applyNumberFormat="0" applyFont="0" applyAlignment="0" applyProtection="0"/>
    <xf numFmtId="0" fontId="77" fillId="0" borderId="348">
      <alignment horizontal="left" vertical="center"/>
    </xf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10" fontId="101" fillId="59" borderId="347" applyNumberFormat="0" applyBorder="0" applyAlignment="0" applyProtection="0"/>
    <xf numFmtId="0" fontId="399" fillId="80" borderId="355" applyNumberFormat="0" applyAlignment="0" applyProtection="0">
      <alignment vertical="center"/>
    </xf>
    <xf numFmtId="0" fontId="5" fillId="82" borderId="354" applyNumberFormat="0" applyFont="0" applyAlignment="0" applyProtection="0"/>
    <xf numFmtId="0" fontId="346" fillId="80" borderId="355" applyNumberFormat="0" applyAlignment="0" applyProtection="0"/>
    <xf numFmtId="0" fontId="5" fillId="82" borderId="354" applyNumberFormat="0" applyFont="0" applyAlignment="0" applyProtection="0"/>
    <xf numFmtId="10" fontId="316" fillId="59" borderId="347" applyNumberFormat="0" applyBorder="0" applyAlignment="0" applyProtection="0"/>
    <xf numFmtId="0" fontId="5" fillId="82" borderId="354" applyNumberFormat="0" applyFont="0" applyAlignment="0" applyProtection="0"/>
    <xf numFmtId="284" fontId="363" fillId="110" borderId="357" applyNumberFormat="0" applyProtection="0">
      <alignment vertical="center"/>
    </xf>
    <xf numFmtId="0" fontId="386" fillId="80" borderId="351" applyNumberFormat="0" applyAlignment="0" applyProtection="0">
      <alignment vertical="center"/>
    </xf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14" fillId="33" borderId="352"/>
    <xf numFmtId="284" fontId="333" fillId="114" borderId="349" applyNumberFormat="0" applyAlignment="0" applyProtection="0"/>
    <xf numFmtId="0" fontId="332" fillId="53" borderId="351" applyNumberFormat="0" applyAlignment="0" applyProtection="0"/>
    <xf numFmtId="0" fontId="358" fillId="125" borderId="355" applyNumberFormat="0" applyProtection="0">
      <alignment horizontal="left" vertical="center" indent="1"/>
    </xf>
    <xf numFmtId="0" fontId="190" fillId="67" borderId="351" applyNumberFormat="0" applyAlignment="0" applyProtection="0"/>
    <xf numFmtId="0" fontId="360" fillId="110" borderId="357" applyNumberFormat="0" applyProtection="0">
      <alignment vertical="center"/>
    </xf>
    <xf numFmtId="287" fontId="372" fillId="0" borderId="360" applyFill="0" applyAlignment="0" applyProtection="0"/>
    <xf numFmtId="0" fontId="268" fillId="80" borderId="351" applyNumberFormat="0" applyAlignment="0" applyProtection="0">
      <alignment vertical="center"/>
    </xf>
    <xf numFmtId="0" fontId="258" fillId="67" borderId="351" applyNumberFormat="0" applyAlignment="0" applyProtection="0">
      <alignment vertical="center"/>
    </xf>
    <xf numFmtId="0" fontId="5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332" fillId="67" borderId="351" applyNumberFormat="0" applyAlignment="0" applyProtection="0"/>
    <xf numFmtId="284" fontId="358" fillId="125" borderId="355" applyNumberFormat="0" applyProtection="0">
      <alignment horizontal="left" vertical="center" indent="1"/>
    </xf>
    <xf numFmtId="284" fontId="360" fillId="129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284" fontId="360" fillId="110" borderId="357" applyNumberFormat="0" applyProtection="0">
      <alignment vertical="center"/>
    </xf>
    <xf numFmtId="284" fontId="366" fillId="143" borderId="358" applyNumberFormat="0" applyProtection="0">
      <alignment horizontal="left" vertical="center" indent="1"/>
    </xf>
    <xf numFmtId="0" fontId="154" fillId="80" borderId="351" applyNumberFormat="0" applyAlignment="0" applyProtection="0"/>
    <xf numFmtId="0" fontId="190" fillId="67" borderId="351" applyNumberForma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252" fontId="52" fillId="0" borderId="360" applyFill="0"/>
    <xf numFmtId="252" fontId="52" fillId="0" borderId="353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372" fillId="0" borderId="360" applyFill="0"/>
    <xf numFmtId="252" fontId="372" fillId="0" borderId="353" applyFill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287" fontId="372" fillId="0" borderId="360" applyFill="0" applyAlignment="0" applyProtection="0"/>
    <xf numFmtId="287" fontId="52" fillId="0" borderId="360" applyAlignment="0"/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4" fontId="333" fillId="144" borderId="359" applyNumberFormat="0" applyProtection="0">
      <alignment horizontal="center"/>
    </xf>
    <xf numFmtId="0" fontId="333" fillId="144" borderId="359" applyNumberFormat="0" applyProtection="0">
      <alignment horizontal="center"/>
    </xf>
    <xf numFmtId="284" fontId="367" fillId="33" borderId="349" applyNumberFormat="0" applyProtection="0">
      <alignment horizontal="right" vertical="center"/>
    </xf>
    <xf numFmtId="0" fontId="367" fillId="33" borderId="349" applyNumberFormat="0" applyProtection="0">
      <alignment horizontal="right" vertical="center"/>
    </xf>
    <xf numFmtId="284" fontId="366" fillId="143" borderId="358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8" fillId="138" borderId="358" applyNumberFormat="0" applyProtection="0">
      <alignment horizontal="left" vertical="center" indent="1"/>
    </xf>
    <xf numFmtId="284" fontId="363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284" fontId="52" fillId="126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284" fontId="360" fillId="138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284" fontId="358" fillId="125" borderId="355" applyNumberFormat="0" applyProtection="0">
      <alignment horizontal="left" vertical="center" indent="1"/>
    </xf>
    <xf numFmtId="0" fontId="358" fillId="125" borderId="355" applyNumberFormat="0" applyProtection="0">
      <alignment horizontal="left" vertical="center" indent="1"/>
    </xf>
    <xf numFmtId="284" fontId="357" fillId="125" borderId="357" applyNumberFormat="0" applyProtection="0">
      <alignment vertical="center"/>
    </xf>
    <xf numFmtId="0" fontId="357" fillId="125" borderId="357" applyNumberFormat="0" applyProtection="0">
      <alignment vertical="center"/>
    </xf>
    <xf numFmtId="287" fontId="333" fillId="124" borderId="356" applyProtection="0">
      <alignment horizontal="center"/>
    </xf>
    <xf numFmtId="0" fontId="346" fillId="80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284" fontId="333" fillId="114" borderId="349" applyNumberFormat="0" applyAlignment="0" applyProtection="0"/>
    <xf numFmtId="0" fontId="333" fillId="114" borderId="349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46" fillId="82" borderId="354" applyNumberFormat="0" applyFont="0" applyAlignment="0" applyProtection="0"/>
    <xf numFmtId="252" fontId="52" fillId="0" borderId="353" applyFill="0"/>
    <xf numFmtId="287" fontId="52" fillId="0" borderId="360" applyAlignment="0"/>
    <xf numFmtId="0" fontId="328" fillId="138" borderId="358" applyNumberFormat="0" applyProtection="0">
      <alignment horizontal="left" vertical="center" indent="1"/>
    </xf>
    <xf numFmtId="0" fontId="360" fillId="134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0" fontId="358" fillId="125" borderId="355" applyNumberFormat="0" applyProtection="0">
      <alignment horizontal="left" vertical="center" indent="1"/>
    </xf>
    <xf numFmtId="0" fontId="357" fillId="125" borderId="357" applyNumberFormat="0" applyProtection="0">
      <alignment vertical="center"/>
    </xf>
    <xf numFmtId="0" fontId="346" fillId="80" borderId="355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284" fontId="317" fillId="0" borderId="353">
      <alignment horizontal="left" vertical="center"/>
    </xf>
    <xf numFmtId="0" fontId="317" fillId="0" borderId="353">
      <alignment horizontal="left" vertical="center"/>
    </xf>
    <xf numFmtId="284" fontId="317" fillId="0" borderId="353">
      <alignment horizontal="left" vertic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252" fontId="52" fillId="0" borderId="360" applyFill="0"/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290" fillId="112" borderId="351" applyNumberFormat="0" applyAlignment="0" applyProtection="0"/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77" fillId="0" borderId="348">
      <alignment horizontal="left" vertical="center"/>
    </xf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46" fillId="112" borderId="355" applyNumberFormat="0" applyAlignment="0" applyProtection="0"/>
    <xf numFmtId="284" fontId="331" fillId="0" borderId="349" applyNumberFormat="0" applyAlignment="0" applyProtection="0"/>
    <xf numFmtId="0" fontId="331" fillId="0" borderId="349" applyNumberFormat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252" fontId="52" fillId="0" borderId="360" applyFill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60" fillId="128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0" fontId="328" fillId="138" borderId="358" applyNumberFormat="0" applyProtection="0">
      <alignment horizontal="left" vertical="center" indent="1"/>
    </xf>
    <xf numFmtId="0" fontId="333" fillId="144" borderId="359" applyNumberFormat="0" applyProtection="0">
      <alignment horizontal="center"/>
    </xf>
    <xf numFmtId="0" fontId="143" fillId="82" borderId="354" applyNumberFormat="0" applyFont="0" applyAlignment="0" applyProtection="0"/>
    <xf numFmtId="0" fontId="288" fillId="0" borderId="349" applyNumberFormat="0" applyFill="0" applyAlignment="0" applyProtection="0"/>
    <xf numFmtId="0" fontId="271" fillId="0" borderId="362" applyNumberFormat="0" applyFill="0" applyAlignment="0" applyProtection="0">
      <alignment vertical="center"/>
    </xf>
    <xf numFmtId="166" fontId="41" fillId="0" borderId="0" applyFont="0" applyFill="0" applyBorder="0" applyAlignment="0" applyProtection="0"/>
    <xf numFmtId="0" fontId="259" fillId="80" borderId="355" applyNumberFormat="0" applyAlignment="0" applyProtection="0">
      <alignment vertical="center"/>
    </xf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4" fontId="210" fillId="104" borderId="355" applyNumberFormat="0" applyProtection="0">
      <alignment horizontal="right" vertical="center"/>
    </xf>
    <xf numFmtId="0" fontId="74" fillId="103" borderId="355" applyNumberFormat="0" applyProtection="0">
      <alignment horizontal="center" vertical="top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6" fillId="56" borderId="355" applyProtection="0">
      <alignment horizontal="right"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96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5" fillId="99" borderId="355" applyNumberFormat="0" applyProtection="0">
      <alignment horizontal="left" vertical="center" indent="1"/>
    </xf>
    <xf numFmtId="4" fontId="76" fillId="97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4" fontId="76" fillId="91" borderId="355" applyNumberFormat="0" applyProtection="0">
      <alignment horizontal="right" vertical="center"/>
    </xf>
    <xf numFmtId="4" fontId="76" fillId="90" borderId="355" applyNumberFormat="0" applyProtection="0">
      <alignment horizontal="right" vertical="center"/>
    </xf>
    <xf numFmtId="0" fontId="74" fillId="89" borderId="355" applyNumberFormat="0" applyProtection="0">
      <alignment horizontal="left" vertical="top"/>
    </xf>
    <xf numFmtId="4" fontId="207" fillId="88" borderId="355" applyNumberFormat="0" applyProtection="0">
      <alignment horizontal="center" vertical="top"/>
    </xf>
    <xf numFmtId="4" fontId="207" fillId="87" borderId="355" applyNumberFormat="0" applyProtection="0">
      <alignment horizontal="left" vertical="center"/>
    </xf>
    <xf numFmtId="0" fontId="5" fillId="52" borderId="355" applyNumberFormat="0" applyProtection="0">
      <alignment vertical="center"/>
    </xf>
    <xf numFmtId="4" fontId="207" fillId="86" borderId="355" applyNumberFormat="0" applyProtection="0">
      <alignment vertical="center"/>
    </xf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252" fontId="372" fillId="0" borderId="360" applyFill="0"/>
    <xf numFmtId="0" fontId="332" fillId="67" borderId="351" applyNumberFormat="0" applyAlignment="0" applyProtection="0"/>
    <xf numFmtId="0" fontId="154" fillId="80" borderId="351" applyNumberForma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258" fillId="67" borderId="351" applyNumberFormat="0" applyAlignment="0" applyProtection="0">
      <alignment vertical="center"/>
    </xf>
    <xf numFmtId="287" fontId="52" fillId="0" borderId="360" applyAlignment="0"/>
    <xf numFmtId="252" fontId="372" fillId="0" borderId="360" applyFill="0"/>
    <xf numFmtId="252" fontId="52" fillId="0" borderId="360" applyFill="0"/>
    <xf numFmtId="0" fontId="332" fillId="53" borderId="351" applyNumberFormat="0" applyAlignment="0" applyProtection="0"/>
    <xf numFmtId="252" fontId="52" fillId="0" borderId="353" applyFill="0"/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0" fontId="357" fillId="125" borderId="357" applyNumberFormat="0" applyProtection="0">
      <alignment vertical="center"/>
    </xf>
    <xf numFmtId="284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284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4" fontId="367" fillId="33" borderId="349" applyNumberFormat="0" applyProtection="0">
      <alignment horizontal="right" vertical="center"/>
    </xf>
    <xf numFmtId="0" fontId="333" fillId="144" borderId="359" applyNumberFormat="0" applyProtection="0">
      <alignment horizontal="center"/>
    </xf>
    <xf numFmtId="284" fontId="333" fillId="144" borderId="359" applyNumberFormat="0" applyProtection="0">
      <alignment horizontal="center"/>
    </xf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7" fontId="52" fillId="0" borderId="360" applyAlignment="0"/>
    <xf numFmtId="287" fontId="372" fillId="0" borderId="36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252" fontId="52" fillId="0" borderId="360" applyFill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93" fillId="67" borderId="35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0" fontId="91" fillId="0" borderId="347">
      <alignment horizontal="center"/>
    </xf>
    <xf numFmtId="284" fontId="360" fillId="127" borderId="357" applyNumberFormat="0" applyProtection="0">
      <alignment horizontal="right"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284" fontId="314" fillId="116" borderId="352"/>
    <xf numFmtId="0" fontId="309" fillId="33" borderId="352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5" fillId="82" borderId="354" applyNumberFormat="0" applyFont="0" applyAlignment="0" applyProtection="0"/>
    <xf numFmtId="0" fontId="258" fillId="67" borderId="351" applyNumberFormat="0" applyAlignment="0" applyProtection="0">
      <alignment vertical="center"/>
    </xf>
    <xf numFmtId="0" fontId="268" fillId="80" borderId="351" applyNumberFormat="0" applyAlignment="0" applyProtection="0">
      <alignment vertical="center"/>
    </xf>
    <xf numFmtId="0" fontId="299" fillId="82" borderId="354" applyNumberFormat="0" applyFont="0" applyAlignment="0" applyProtection="0"/>
    <xf numFmtId="0" fontId="332" fillId="53" borderId="351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299" fillId="82" borderId="354" applyNumberFormat="0" applyFont="0" applyAlignment="0" applyProtection="0"/>
    <xf numFmtId="10" fontId="101" fillId="59" borderId="347" applyNumberFormat="0" applyBorder="0" applyAlignment="0" applyProtection="0"/>
    <xf numFmtId="0" fontId="346" fillId="112" borderId="355" applyNumberFormat="0" applyAlignment="0" applyProtection="0"/>
    <xf numFmtId="284" fontId="367" fillId="33" borderId="349" applyNumberFormat="0" applyProtection="0">
      <alignment horizontal="right" vertical="center"/>
    </xf>
    <xf numFmtId="0" fontId="48" fillId="82" borderId="354" applyNumberFormat="0" applyFont="0" applyAlignment="0" applyProtection="0"/>
    <xf numFmtId="284" fontId="247" fillId="67" borderId="351" applyNumberFormat="0" applyAlignment="0" applyProtection="0"/>
    <xf numFmtId="0" fontId="77" fillId="0" borderId="348">
      <alignment horizontal="left" vertical="center"/>
    </xf>
    <xf numFmtId="0" fontId="77" fillId="0" borderId="348">
      <alignment horizontal="left" vertical="center"/>
    </xf>
    <xf numFmtId="287" fontId="313" fillId="115" borderId="349" applyProtection="0">
      <alignment horizontal="center"/>
    </xf>
    <xf numFmtId="3" fontId="370" fillId="83" borderId="347">
      <alignment horizontal="left" vertical="top" wrapText="1"/>
      <protection locked="0"/>
    </xf>
    <xf numFmtId="284" fontId="360" fillId="130" borderId="357" applyNumberFormat="0" applyProtection="0">
      <alignment horizontal="right" vertical="center"/>
    </xf>
    <xf numFmtId="0" fontId="399" fillId="80" borderId="355" applyNumberFormat="0" applyAlignment="0" applyProtection="0">
      <alignment vertical="center"/>
    </xf>
    <xf numFmtId="0" fontId="48" fillId="82" borderId="354" applyNumberFormat="0" applyFont="0" applyAlignment="0" applyProtection="0"/>
    <xf numFmtId="0" fontId="240" fillId="80" borderId="351" applyNumberFormat="0" applyAlignment="0" applyProtection="0"/>
    <xf numFmtId="0" fontId="77" fillId="0" borderId="348">
      <alignment horizontal="left" vertical="center"/>
    </xf>
    <xf numFmtId="0" fontId="314" fillId="116" borderId="352"/>
    <xf numFmtId="284" fontId="309" fillId="33" borderId="352"/>
    <xf numFmtId="0" fontId="333" fillId="114" borderId="349" applyNumberFormat="0" applyAlignment="0" applyProtection="0"/>
    <xf numFmtId="0" fontId="143" fillId="82" borderId="354" applyNumberFormat="0" applyFont="0" applyAlignment="0" applyProtection="0"/>
    <xf numFmtId="0" fontId="48" fillId="82" borderId="354" applyNumberFormat="0" applyFont="0" applyAlignment="0" applyProtection="0"/>
    <xf numFmtId="0" fontId="247" fillId="67" borderId="351" applyNumberFormat="0" applyAlignment="0" applyProtection="0"/>
    <xf numFmtId="0" fontId="77" fillId="0" borderId="348">
      <alignment horizontal="left" vertical="center"/>
    </xf>
    <xf numFmtId="0" fontId="317" fillId="0" borderId="353">
      <alignment horizontal="left" vertical="center"/>
    </xf>
    <xf numFmtId="284" fontId="309" fillId="33" borderId="352"/>
    <xf numFmtId="287" fontId="52" fillId="0" borderId="360" applyAlignment="0"/>
    <xf numFmtId="0" fontId="190" fillId="67" borderId="351" applyNumberFormat="0" applyAlignment="0" applyProtection="0"/>
    <xf numFmtId="0" fontId="367" fillId="33" borderId="349" applyNumberFormat="0" applyProtection="0">
      <alignment horizontal="right" vertical="center"/>
    </xf>
    <xf numFmtId="0" fontId="363" fillId="110" borderId="357" applyNumberFormat="0" applyProtection="0">
      <alignment vertical="center"/>
    </xf>
    <xf numFmtId="0" fontId="360" fillId="134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0" fontId="332" fillId="67" borderId="351" applyNumberFormat="0" applyAlignment="0" applyProtection="0"/>
    <xf numFmtId="0" fontId="46" fillId="82" borderId="406" applyNumberFormat="0" applyFont="0" applyAlignment="0" applyProtection="0"/>
    <xf numFmtId="166" fontId="1" fillId="0" borderId="0" applyFont="0" applyFill="0" applyBorder="0" applyAlignment="0" applyProtection="0"/>
    <xf numFmtId="0" fontId="77" fillId="0" borderId="400">
      <alignment horizontal="lef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4" fontId="207" fillId="87" borderId="373" applyNumberFormat="0" applyProtection="0">
      <alignment horizontal="left" vertical="center"/>
    </xf>
    <xf numFmtId="0" fontId="378" fillId="0" borderId="380" applyNumberFormat="0" applyFill="0" applyAlignment="0" applyProtection="0"/>
    <xf numFmtId="0" fontId="5" fillId="99" borderId="407" applyNumberFormat="0" applyProtection="0">
      <alignment vertical="center"/>
    </xf>
    <xf numFmtId="0" fontId="5" fillId="0" borderId="373" applyNumberFormat="0" applyProtection="0">
      <alignment horizontal="left" vertical="center" indent="1"/>
    </xf>
    <xf numFmtId="287" fontId="313" fillId="115" borderId="367" applyProtection="0">
      <alignment horizontal="center"/>
    </xf>
    <xf numFmtId="0" fontId="249" fillId="0" borderId="380" applyNumberFormat="0" applyFill="0" applyAlignment="0" applyProtection="0"/>
    <xf numFmtId="284" fontId="366" fillId="143" borderId="376" applyNumberFormat="0" applyProtection="0">
      <alignment horizontal="left" vertical="center" indent="1"/>
    </xf>
    <xf numFmtId="5" fontId="275" fillId="0" borderId="368" applyAlignment="0" applyProtection="0"/>
    <xf numFmtId="255" fontId="24" fillId="0" borderId="368" applyFill="0" applyProtection="0"/>
    <xf numFmtId="9" fontId="108" fillId="0" borderId="18" applyNumberFormat="0" applyBorder="0"/>
    <xf numFmtId="284" fontId="357" fillId="125" borderId="409" applyNumberFormat="0" applyProtection="0">
      <alignment vertical="center"/>
    </xf>
    <xf numFmtId="0" fontId="52" fillId="140" borderId="407" applyNumberFormat="0" applyProtection="0">
      <alignment horizontal="left" vertical="center" indent="1"/>
    </xf>
    <xf numFmtId="4" fontId="76" fillId="91" borderId="373" applyNumberFormat="0" applyProtection="0">
      <alignment horizontal="right" vertical="center"/>
    </xf>
    <xf numFmtId="284" fontId="333" fillId="114" borderId="401" applyNumberFormat="0" applyAlignment="0" applyProtection="0"/>
    <xf numFmtId="284" fontId="360" fillId="127" borderId="409" applyNumberFormat="0" applyProtection="0">
      <alignment horizontal="right" vertical="center"/>
    </xf>
    <xf numFmtId="0" fontId="309" fillId="33" borderId="404"/>
    <xf numFmtId="0" fontId="360" fillId="134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143" fillId="82" borderId="372" applyNumberFormat="0" applyFont="0" applyAlignment="0" applyProtection="0"/>
    <xf numFmtId="0" fontId="48" fillId="82" borderId="372" applyNumberFormat="0" applyFont="0" applyAlignment="0" applyProtection="0"/>
    <xf numFmtId="0" fontId="249" fillId="0" borderId="380" applyNumberFormat="0" applyFill="0" applyAlignment="0" applyProtection="0"/>
    <xf numFmtId="0" fontId="239" fillId="80" borderId="373" applyNumberFormat="0" applyAlignment="0" applyProtection="0"/>
    <xf numFmtId="0" fontId="366" fillId="143" borderId="376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0" fontId="290" fillId="112" borderId="369" applyNumberFormat="0" applyAlignment="0" applyProtection="0"/>
    <xf numFmtId="0" fontId="91" fillId="0" borderId="365">
      <alignment horizontal="center"/>
    </xf>
    <xf numFmtId="4" fontId="207" fillId="88" borderId="373" applyNumberFormat="0" applyProtection="0">
      <alignment horizontal="center" vertical="top"/>
    </xf>
    <xf numFmtId="0" fontId="5" fillId="0" borderId="373" applyNumberFormat="0" applyProtection="0">
      <alignment horizontal="left" vertical="center" indent="1"/>
    </xf>
    <xf numFmtId="4" fontId="210" fillId="104" borderId="373" applyNumberFormat="0" applyProtection="0">
      <alignment horizontal="right" vertical="center"/>
    </xf>
    <xf numFmtId="284" fontId="46" fillId="82" borderId="372" applyNumberFormat="0" applyFont="0" applyAlignment="0" applyProtection="0"/>
    <xf numFmtId="287" fontId="333" fillId="124" borderId="374" applyProtection="0">
      <alignment horizontal="center"/>
    </xf>
    <xf numFmtId="284" fontId="360" fillId="131" borderId="375" applyNumberFormat="0" applyProtection="0">
      <alignment horizontal="right" vertical="center"/>
    </xf>
    <xf numFmtId="284" fontId="52" fillId="140" borderId="373" applyNumberFormat="0" applyProtection="0">
      <alignment horizontal="left" vertical="center" indent="1"/>
    </xf>
    <xf numFmtId="0" fontId="48" fillId="82" borderId="372" applyNumberFormat="0" applyFont="0" applyAlignment="0" applyProtection="0"/>
    <xf numFmtId="0" fontId="358" fillId="125" borderId="373" applyNumberFormat="0" applyProtection="0">
      <alignment horizontal="left" vertical="center" indent="1"/>
    </xf>
    <xf numFmtId="0" fontId="91" fillId="0" borderId="365">
      <alignment horizontal="center"/>
    </xf>
    <xf numFmtId="0" fontId="291" fillId="80" borderId="369" applyNumberFormat="0" applyAlignment="0" applyProtection="0"/>
    <xf numFmtId="0" fontId="247" fillId="67" borderId="369" applyNumberFormat="0" applyAlignment="0" applyProtection="0"/>
    <xf numFmtId="0" fontId="332" fillId="53" borderId="369" applyNumberFormat="0" applyAlignment="0" applyProtection="0"/>
    <xf numFmtId="284" fontId="317" fillId="0" borderId="371">
      <alignment horizontal="left" vertical="center"/>
    </xf>
    <xf numFmtId="0" fontId="317" fillId="0" borderId="371">
      <alignment horizontal="left" vertical="center"/>
    </xf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0" fontId="148" fillId="52" borderId="381">
      <alignment horizontal="centerContinuous" vertical="top"/>
    </xf>
    <xf numFmtId="4" fontId="207" fillId="86" borderId="355" applyNumberFormat="0" applyProtection="0">
      <alignment vertical="center"/>
    </xf>
    <xf numFmtId="0" fontId="5" fillId="52" borderId="355" applyNumberFormat="0" applyProtection="0">
      <alignment vertical="center"/>
    </xf>
    <xf numFmtId="4" fontId="207" fillId="87" borderId="355" applyNumberFormat="0" applyProtection="0">
      <alignment horizontal="left" vertical="center"/>
    </xf>
    <xf numFmtId="4" fontId="207" fillId="88" borderId="355" applyNumberFormat="0" applyProtection="0">
      <alignment horizontal="center" vertical="top"/>
    </xf>
    <xf numFmtId="0" fontId="74" fillId="89" borderId="355" applyNumberFormat="0" applyProtection="0">
      <alignment horizontal="left" vertical="top"/>
    </xf>
    <xf numFmtId="4" fontId="76" fillId="90" borderId="355" applyNumberFormat="0" applyProtection="0">
      <alignment horizontal="right" vertical="center"/>
    </xf>
    <xf numFmtId="4" fontId="76" fillId="91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6" borderId="355" applyNumberFormat="0" applyProtection="0">
      <alignment horizontal="right" vertical="center"/>
    </xf>
    <xf numFmtId="4" fontId="76" fillId="97" borderId="355" applyNumberFormat="0" applyProtection="0">
      <alignment horizontal="right" vertical="center"/>
    </xf>
    <xf numFmtId="0" fontId="5" fillId="99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5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99" borderId="355" applyNumberFormat="0" applyProtection="0">
      <alignment horizontal="left" vertical="center" indent="1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3" fontId="76" fillId="56" borderId="355" applyProtection="0">
      <alignment horizontal="right" vertical="center"/>
    </xf>
    <xf numFmtId="0" fontId="5" fillId="0" borderId="355" applyNumberFormat="0" applyProtection="0">
      <alignment horizontal="right" vertical="center"/>
    </xf>
    <xf numFmtId="0" fontId="5" fillId="99" borderId="355" applyNumberFormat="0" applyProtection="0">
      <alignment horizontal="left" vertical="center" indent="1"/>
    </xf>
    <xf numFmtId="0" fontId="74" fillId="103" borderId="355" applyNumberFormat="0" applyProtection="0">
      <alignment horizontal="center" vertical="top"/>
    </xf>
    <xf numFmtId="4" fontId="210" fillId="104" borderId="355" applyNumberFormat="0" applyProtection="0">
      <alignment horizontal="right" vertical="center"/>
    </xf>
    <xf numFmtId="12" fontId="121" fillId="0" borderId="365">
      <alignment horizontal="center"/>
    </xf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59" fillId="80" borderId="355" applyNumberFormat="0" applyAlignment="0" applyProtection="0">
      <alignment vertical="center"/>
    </xf>
    <xf numFmtId="166" fontId="1" fillId="0" borderId="0" applyFont="0" applyFill="0" applyBorder="0" applyAlignment="0" applyProtection="0"/>
    <xf numFmtId="0" fontId="48" fillId="82" borderId="406" applyNumberFormat="0" applyFont="0" applyAlignment="0" applyProtection="0"/>
    <xf numFmtId="0" fontId="271" fillId="0" borderId="362" applyNumberFormat="0" applyFill="0" applyAlignment="0" applyProtection="0">
      <alignment vertical="center"/>
    </xf>
    <xf numFmtId="0" fontId="77" fillId="0" borderId="366">
      <alignment horizontal="left" vertical="center"/>
    </xf>
    <xf numFmtId="284" fontId="331" fillId="0" borderId="367" applyNumberFormat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0" fontId="91" fillId="0" borderId="365">
      <alignment horizontal="center"/>
    </xf>
    <xf numFmtId="0" fontId="360" fillId="127" borderId="375" applyNumberFormat="0" applyProtection="0">
      <alignment horizontal="right" vertical="center"/>
    </xf>
    <xf numFmtId="9" fontId="108" fillId="0" borderId="18" applyNumberFormat="0" applyBorder="0"/>
    <xf numFmtId="0" fontId="309" fillId="33" borderId="370"/>
    <xf numFmtId="0" fontId="360" fillId="138" borderId="375" applyNumberFormat="0" applyProtection="0">
      <alignment horizontal="right" vertical="center"/>
    </xf>
    <xf numFmtId="9" fontId="108" fillId="0" borderId="18" applyNumberFormat="0" applyBorder="0"/>
    <xf numFmtId="0" fontId="5" fillId="82" borderId="372" applyNumberFormat="0" applyFont="0" applyAlignment="0" applyProtection="0"/>
    <xf numFmtId="0" fontId="332" fillId="53" borderId="369" applyNumberFormat="0" applyAlignment="0" applyProtection="0"/>
    <xf numFmtId="0" fontId="290" fillId="112" borderId="369" applyNumberFormat="0" applyAlignment="0" applyProtection="0"/>
    <xf numFmtId="284" fontId="360" fillId="131" borderId="375" applyNumberFormat="0" applyProtection="0">
      <alignment horizontal="right" vertical="center"/>
    </xf>
    <xf numFmtId="284" fontId="317" fillId="0" borderId="371">
      <alignment horizontal="left" vertical="center"/>
    </xf>
    <xf numFmtId="284" fontId="360" fillId="110" borderId="375" applyNumberFormat="0" applyProtection="0">
      <alignment vertical="center"/>
    </xf>
    <xf numFmtId="0" fontId="346" fillId="80" borderId="373" applyNumberFormat="0" applyAlignment="0" applyProtection="0"/>
    <xf numFmtId="287" fontId="313" fillId="115" borderId="401" applyProtection="0">
      <alignment horizontal="center"/>
    </xf>
    <xf numFmtId="0" fontId="240" fillId="80" borderId="369" applyNumberFormat="0" applyAlignment="0" applyProtection="0"/>
    <xf numFmtId="0" fontId="143" fillId="82" borderId="406" applyNumberFormat="0" applyFont="0" applyAlignment="0" applyProtection="0"/>
    <xf numFmtId="0" fontId="5" fillId="99" borderId="373" applyNumberFormat="0" applyProtection="0">
      <alignment horizontal="left" vertical="center" indent="1"/>
    </xf>
    <xf numFmtId="0" fontId="317" fillId="0" borderId="371">
      <alignment horizontal="left" vertical="center"/>
    </xf>
    <xf numFmtId="0" fontId="143" fillId="82" borderId="372" applyNumberFormat="0" applyFont="0" applyAlignment="0" applyProtection="0"/>
    <xf numFmtId="284" fontId="363" fillId="110" borderId="409" applyNumberFormat="0" applyProtection="0">
      <alignment vertical="center"/>
    </xf>
    <xf numFmtId="287" fontId="52" fillId="0" borderId="378" applyAlignment="0"/>
    <xf numFmtId="5" fontId="275" fillId="0" borderId="386" applyAlignment="0" applyProtection="0"/>
    <xf numFmtId="0" fontId="378" fillId="0" borderId="414" applyNumberFormat="0" applyFill="0" applyAlignment="0" applyProtection="0"/>
    <xf numFmtId="4" fontId="76" fillId="95" borderId="373" applyNumberFormat="0" applyProtection="0">
      <alignment horizontal="right" vertical="center"/>
    </xf>
    <xf numFmtId="0" fontId="290" fillId="112" borderId="403" applyNumberFormat="0" applyAlignment="0" applyProtection="0"/>
    <xf numFmtId="0" fontId="360" fillId="120" borderId="409" applyNumberFormat="0" applyProtection="0">
      <alignment horizontal="right" vertical="center"/>
    </xf>
    <xf numFmtId="0" fontId="77" fillId="0" borderId="400">
      <alignment horizontal="left" vertical="center"/>
    </xf>
    <xf numFmtId="0" fontId="399" fillId="80" borderId="373" applyNumberFormat="0" applyAlignment="0" applyProtection="0">
      <alignment vertical="center"/>
    </xf>
    <xf numFmtId="0" fontId="143" fillId="82" borderId="372" applyNumberFormat="0" applyFont="0" applyAlignment="0" applyProtection="0"/>
    <xf numFmtId="0" fontId="393" fillId="67" borderId="369" applyNumberFormat="0" applyAlignment="0" applyProtection="0">
      <alignment vertical="center"/>
    </xf>
    <xf numFmtId="284" fontId="46" fillId="82" borderId="372" applyNumberFormat="0" applyFont="0" applyAlignment="0" applyProtection="0"/>
    <xf numFmtId="0" fontId="240" fillId="80" borderId="369" applyNumberFormat="0" applyAlignment="0" applyProtection="0"/>
    <xf numFmtId="284" fontId="333" fillId="144" borderId="377" applyNumberFormat="0" applyProtection="0">
      <alignment horizontal="center"/>
    </xf>
    <xf numFmtId="284" fontId="360" fillId="110" borderId="375" applyNumberFormat="0" applyProtection="0">
      <alignment vertical="center"/>
    </xf>
    <xf numFmtId="0" fontId="291" fillId="80" borderId="369" applyNumberFormat="0" applyAlignment="0" applyProtection="0"/>
    <xf numFmtId="0" fontId="91" fillId="0" borderId="365">
      <alignment horizontal="center"/>
    </xf>
    <xf numFmtId="0" fontId="201" fillId="80" borderId="373" applyNumberFormat="0" applyAlignment="0" applyProtection="0"/>
    <xf numFmtId="4" fontId="76" fillId="97" borderId="373" applyNumberFormat="0" applyProtection="0">
      <alignment horizontal="right" vertical="center"/>
    </xf>
    <xf numFmtId="0" fontId="76" fillId="99" borderId="373" applyNumberFormat="0" applyProtection="0">
      <alignment horizontal="left" vertical="center" indent="1"/>
    </xf>
    <xf numFmtId="0" fontId="46" fillId="82" borderId="372" applyNumberFormat="0" applyFont="0" applyAlignment="0" applyProtection="0"/>
    <xf numFmtId="0" fontId="346" fillId="80" borderId="373" applyNumberFormat="0" applyAlignment="0" applyProtection="0"/>
    <xf numFmtId="0" fontId="360" fillId="129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0" fontId="249" fillId="0" borderId="380" applyNumberFormat="0" applyFill="0" applyAlignment="0" applyProtection="0"/>
    <xf numFmtId="0" fontId="258" fillId="67" borderId="369" applyNumberFormat="0" applyAlignment="0" applyProtection="0">
      <alignment vertical="center"/>
    </xf>
    <xf numFmtId="15" fontId="286" fillId="111" borderId="367">
      <alignment horizontal="center"/>
    </xf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15" fontId="286" fillId="111" borderId="367">
      <alignment horizontal="center"/>
    </xf>
    <xf numFmtId="284" fontId="360" fillId="120" borderId="375" applyNumberFormat="0" applyProtection="0">
      <alignment horizontal="right" vertical="center"/>
    </xf>
    <xf numFmtId="0" fontId="314" fillId="116" borderId="370"/>
    <xf numFmtId="284" fontId="52" fillId="140" borderId="373" applyNumberFormat="0" applyProtection="0">
      <alignment horizontal="left" vertical="center" indent="1"/>
    </xf>
    <xf numFmtId="0" fontId="154" fillId="80" borderId="369" applyNumberFormat="0" applyAlignment="0" applyProtection="0"/>
    <xf numFmtId="0" fontId="346" fillId="112" borderId="373" applyNumberFormat="0" applyAlignment="0" applyProtection="0"/>
    <xf numFmtId="284" fontId="360" fillId="138" borderId="409" applyNumberFormat="0" applyProtection="0">
      <alignment horizontal="right" vertical="center"/>
    </xf>
    <xf numFmtId="287" fontId="52" fillId="0" borderId="378" applyAlignment="0"/>
    <xf numFmtId="0" fontId="366" fillId="143" borderId="376" applyNumberFormat="0" applyProtection="0">
      <alignment horizontal="left" vertical="center" indent="1"/>
    </xf>
    <xf numFmtId="0" fontId="332" fillId="67" borderId="369" applyNumberFormat="0" applyAlignment="0" applyProtection="0"/>
    <xf numFmtId="0" fontId="332" fillId="67" borderId="369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0" fontId="332" fillId="53" borderId="403" applyNumberFormat="0" applyAlignment="0" applyProtection="0"/>
    <xf numFmtId="0" fontId="91" fillId="0" borderId="399">
      <alignment horizontal="center"/>
    </xf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247" fillId="67" borderId="369" applyNumberFormat="0" applyAlignment="0" applyProtection="0"/>
    <xf numFmtId="0" fontId="247" fillId="67" borderId="369" applyNumberFormat="0" applyAlignment="0" applyProtection="0"/>
    <xf numFmtId="284" fontId="239" fillId="80" borderId="373" applyNumberFormat="0" applyAlignment="0" applyProtection="0"/>
    <xf numFmtId="0" fontId="360" fillId="110" borderId="375" applyNumberFormat="0" applyProtection="0">
      <alignment vertical="center"/>
    </xf>
    <xf numFmtId="0" fontId="360" fillId="133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255" fontId="24" fillId="0" borderId="386" applyFill="0" applyProtection="0"/>
    <xf numFmtId="0" fontId="193" fillId="0" borderId="383">
      <alignment horizontal="center"/>
    </xf>
    <xf numFmtId="0" fontId="299" fillId="82" borderId="372" applyNumberFormat="0" applyFont="0" applyAlignment="0" applyProtection="0"/>
    <xf numFmtId="0" fontId="332" fillId="67" borderId="369" applyNumberFormat="0" applyAlignment="0" applyProtection="0"/>
    <xf numFmtId="0" fontId="291" fillId="80" borderId="403" applyNumberFormat="0" applyAlignment="0" applyProtection="0"/>
    <xf numFmtId="0" fontId="291" fillId="80" borderId="369" applyNumberFormat="0" applyAlignment="0" applyProtection="0"/>
    <xf numFmtId="0" fontId="317" fillId="0" borderId="353">
      <alignment horizontal="left" vertical="center"/>
    </xf>
    <xf numFmtId="284" fontId="317" fillId="0" borderId="353">
      <alignment horizontal="left" vertical="center"/>
    </xf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271" fillId="0" borderId="380" applyNumberFormat="0" applyFill="0" applyAlignment="0" applyProtection="0">
      <alignment vertical="center"/>
    </xf>
    <xf numFmtId="0" fontId="259" fillId="80" borderId="373" applyNumberFormat="0" applyAlignment="0" applyProtection="0">
      <alignment vertical="center"/>
    </xf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0" fontId="205" fillId="1" borderId="366" applyNumberFormat="0" applyFont="0" applyAlignment="0">
      <alignment horizontal="center"/>
    </xf>
    <xf numFmtId="4" fontId="210" fillId="104" borderId="373" applyNumberFormat="0" applyProtection="0">
      <alignment horizontal="right" vertical="center"/>
    </xf>
    <xf numFmtId="0" fontId="74" fillId="103" borderId="373" applyNumberFormat="0" applyProtection="0">
      <alignment horizontal="center" vertical="top"/>
    </xf>
    <xf numFmtId="0" fontId="5" fillId="99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3" fontId="76" fillId="56" borderId="373" applyProtection="0">
      <alignment horizontal="right" vertical="center"/>
    </xf>
    <xf numFmtId="0" fontId="76" fillId="99" borderId="373" applyNumberFormat="0" applyProtection="0">
      <alignment horizontal="left" vertical="center" indent="1"/>
    </xf>
    <xf numFmtId="0" fontId="76" fillId="99" borderId="373" applyNumberFormat="0" applyProtection="0">
      <alignment horizontal="left" vertical="center" indent="1"/>
    </xf>
    <xf numFmtId="0" fontId="5" fillId="99" borderId="373" applyNumberFormat="0" applyProtection="0">
      <alignment vertical="center"/>
    </xf>
    <xf numFmtId="0" fontId="76" fillId="99" borderId="373" applyNumberFormat="0" applyProtection="0">
      <alignment vertical="center"/>
    </xf>
    <xf numFmtId="0" fontId="5" fillId="99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52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2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6" fillId="100" borderId="373" applyNumberFormat="0" applyProtection="0">
      <alignment horizontal="left" vertical="center" indent="1"/>
    </xf>
    <xf numFmtId="0" fontId="5" fillId="99" borderId="373" applyNumberFormat="0" applyProtection="0">
      <alignment horizontal="left" vertical="center" indent="1"/>
    </xf>
    <xf numFmtId="4" fontId="76" fillId="97" borderId="373" applyNumberFormat="0" applyProtection="0">
      <alignment horizontal="right" vertical="center"/>
    </xf>
    <xf numFmtId="4" fontId="76" fillId="96" borderId="373" applyNumberFormat="0" applyProtection="0">
      <alignment horizontal="right" vertical="center"/>
    </xf>
    <xf numFmtId="4" fontId="76" fillId="95" borderId="373" applyNumberFormat="0" applyProtection="0">
      <alignment horizontal="right" vertical="center"/>
    </xf>
    <xf numFmtId="4" fontId="76" fillId="94" borderId="373" applyNumberFormat="0" applyProtection="0">
      <alignment horizontal="right" vertical="center"/>
    </xf>
    <xf numFmtId="4" fontId="76" fillId="93" borderId="373" applyNumberFormat="0" applyProtection="0">
      <alignment horizontal="right" vertical="center"/>
    </xf>
    <xf numFmtId="4" fontId="76" fillId="92" borderId="373" applyNumberFormat="0" applyProtection="0">
      <alignment horizontal="right" vertical="center"/>
    </xf>
    <xf numFmtId="4" fontId="76" fillId="51" borderId="373" applyNumberFormat="0" applyProtection="0">
      <alignment horizontal="right" vertical="center"/>
    </xf>
    <xf numFmtId="4" fontId="76" fillId="91" borderId="373" applyNumberFormat="0" applyProtection="0">
      <alignment horizontal="right" vertical="center"/>
    </xf>
    <xf numFmtId="4" fontId="76" fillId="90" borderId="373" applyNumberFormat="0" applyProtection="0">
      <alignment horizontal="right" vertical="center"/>
    </xf>
    <xf numFmtId="0" fontId="74" fillId="89" borderId="373" applyNumberFormat="0" applyProtection="0">
      <alignment horizontal="left" vertical="top"/>
    </xf>
    <xf numFmtId="4" fontId="207" fillId="88" borderId="373" applyNumberFormat="0" applyProtection="0">
      <alignment horizontal="center" vertical="top"/>
    </xf>
    <xf numFmtId="4" fontId="207" fillId="86" borderId="373" applyNumberFormat="0" applyProtection="0">
      <alignment vertical="center"/>
    </xf>
    <xf numFmtId="0" fontId="201" fillId="80" borderId="373" applyNumberFormat="0" applyAlignment="0" applyProtection="0"/>
    <xf numFmtId="0" fontId="201" fillId="80" borderId="373" applyNumberFormat="0" applyAlignment="0" applyProtection="0"/>
    <xf numFmtId="0" fontId="201" fillId="80" borderId="373" applyNumberFormat="0" applyAlignment="0" applyProtection="0"/>
    <xf numFmtId="0" fontId="193" fillId="0" borderId="365">
      <alignment horizontal="center"/>
    </xf>
    <xf numFmtId="0" fontId="94" fillId="1" borderId="381">
      <alignment horizontal="left"/>
    </xf>
    <xf numFmtId="262" fontId="185" fillId="0" borderId="381">
      <alignment horizontal="left"/>
    </xf>
    <xf numFmtId="258" fontId="24" fillId="0" borderId="368" applyFill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5" fontId="120" fillId="0" borderId="368" applyAlignment="0" applyProtection="0"/>
    <xf numFmtId="0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7" fontId="52" fillId="0" borderId="360" applyAlignment="0"/>
    <xf numFmtId="252" fontId="372" fillId="0" borderId="360" applyFill="0"/>
    <xf numFmtId="252" fontId="52" fillId="0" borderId="353" applyFill="0"/>
    <xf numFmtId="252" fontId="52" fillId="0" borderId="360" applyFill="0"/>
    <xf numFmtId="0" fontId="46" fillId="82" borderId="354" applyNumberFormat="0" applyFont="0" applyAlignment="0" applyProtection="0"/>
    <xf numFmtId="0" fontId="5" fillId="52" borderId="373" applyNumberFormat="0" applyProtection="0">
      <alignment vertic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0" fontId="357" fillId="125" borderId="357" applyNumberFormat="0" applyProtection="0">
      <alignment vertical="center"/>
    </xf>
    <xf numFmtId="284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284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4" fontId="367" fillId="33" borderId="349" applyNumberFormat="0" applyProtection="0">
      <alignment horizontal="right" vertical="center"/>
    </xf>
    <xf numFmtId="0" fontId="333" fillId="144" borderId="359" applyNumberFormat="0" applyProtection="0">
      <alignment horizontal="center"/>
    </xf>
    <xf numFmtId="284" fontId="333" fillId="144" borderId="359" applyNumberFormat="0" applyProtection="0">
      <alignment horizontal="center"/>
    </xf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7" fontId="52" fillId="0" borderId="360" applyAlignment="0"/>
    <xf numFmtId="287" fontId="372" fillId="0" borderId="36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252" fontId="52" fillId="0" borderId="360" applyFill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93" fillId="67" borderId="35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252" fontId="52" fillId="0" borderId="371" applyFill="0"/>
    <xf numFmtId="0" fontId="5" fillId="52" borderId="373" applyNumberFormat="0" applyProtection="0">
      <alignment horizontal="left" vertical="center" indent="1"/>
    </xf>
    <xf numFmtId="0" fontId="314" fillId="116" borderId="370"/>
    <xf numFmtId="0" fontId="91" fillId="0" borderId="399">
      <alignment horizontal="center"/>
    </xf>
    <xf numFmtId="0" fontId="48" fillId="82" borderId="372" applyNumberFormat="0" applyFont="0" applyAlignment="0" applyProtection="0"/>
    <xf numFmtId="0" fontId="333" fillId="144" borderId="377" applyNumberFormat="0" applyProtection="0">
      <alignment horizontal="center"/>
    </xf>
    <xf numFmtId="4" fontId="76" fillId="93" borderId="373" applyNumberFormat="0" applyProtection="0">
      <alignment horizontal="right" vertical="center"/>
    </xf>
    <xf numFmtId="0" fontId="317" fillId="0" borderId="405">
      <alignment horizontal="left" vertical="center"/>
    </xf>
    <xf numFmtId="0" fontId="77" fillId="0" borderId="400">
      <alignment horizontal="left" vertical="center"/>
    </xf>
    <xf numFmtId="4" fontId="76" fillId="92" borderId="407" applyNumberFormat="0" applyProtection="0">
      <alignment horizontal="right" vertical="center"/>
    </xf>
    <xf numFmtId="4" fontId="207" fillId="87" borderId="407" applyNumberFormat="0" applyProtection="0">
      <alignment horizontal="left" vertical="center"/>
    </xf>
    <xf numFmtId="0" fontId="332" fillId="67" borderId="369" applyNumberFormat="0" applyAlignment="0" applyProtection="0"/>
    <xf numFmtId="3" fontId="370" fillId="83" borderId="365">
      <alignment horizontal="left" vertical="top" wrapText="1"/>
      <protection locked="0"/>
    </xf>
    <xf numFmtId="0" fontId="143" fillId="82" borderId="372" applyNumberFormat="0" applyFont="0" applyAlignment="0" applyProtection="0"/>
    <xf numFmtId="0" fontId="5" fillId="82" borderId="372" applyNumberFormat="0" applyFont="0" applyAlignment="0" applyProtection="0">
      <alignment vertical="center"/>
    </xf>
    <xf numFmtId="0" fontId="48" fillId="82" borderId="372" applyNumberFormat="0" applyFont="0" applyAlignment="0" applyProtection="0"/>
    <xf numFmtId="284" fontId="240" fillId="80" borderId="369" applyNumberFormat="0" applyAlignment="0" applyProtection="0"/>
    <xf numFmtId="284" fontId="367" fillId="33" borderId="367" applyNumberFormat="0" applyProtection="0">
      <alignment horizontal="right" vertical="center"/>
    </xf>
    <xf numFmtId="284" fontId="52" fillId="126" borderId="373" applyNumberFormat="0" applyProtection="0">
      <alignment horizontal="left" vertical="center" indent="1"/>
    </xf>
    <xf numFmtId="0" fontId="290" fillId="112" borderId="369" applyNumberFormat="0" applyAlignment="0" applyProtection="0"/>
    <xf numFmtId="0" fontId="91" fillId="0" borderId="365">
      <alignment horizontal="center"/>
    </xf>
    <xf numFmtId="4" fontId="207" fillId="86" borderId="373" applyNumberFormat="0" applyProtection="0">
      <alignment vertical="center"/>
    </xf>
    <xf numFmtId="4" fontId="76" fillId="100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0" fontId="46" fillId="82" borderId="372" applyNumberFormat="0" applyFont="0" applyAlignment="0" applyProtection="0"/>
    <xf numFmtId="0" fontId="346" fillId="112" borderId="373" applyNumberFormat="0" applyAlignment="0" applyProtection="0"/>
    <xf numFmtId="0" fontId="360" fillId="130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0" fontId="249" fillId="0" borderId="380" applyNumberFormat="0" applyFill="0" applyAlignment="0" applyProtection="0"/>
    <xf numFmtId="287" fontId="372" fillId="0" borderId="378" applyFill="0" applyAlignment="0" applyProtection="0"/>
    <xf numFmtId="0" fontId="91" fillId="0" borderId="365">
      <alignment horizontal="center"/>
    </xf>
    <xf numFmtId="0" fontId="290" fillId="112" borderId="369" applyNumberFormat="0" applyAlignment="0" applyProtection="0"/>
    <xf numFmtId="0" fontId="332" fillId="53" borderId="369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5" fillId="82" borderId="354" applyNumberFormat="0" applyFont="0" applyAlignment="0" applyProtection="0"/>
    <xf numFmtId="0" fontId="258" fillId="67" borderId="351" applyNumberFormat="0" applyAlignment="0" applyProtection="0">
      <alignment vertical="center"/>
    </xf>
    <xf numFmtId="0" fontId="268" fillId="80" borderId="351" applyNumberFormat="0" applyAlignment="0" applyProtection="0">
      <alignment vertical="center"/>
    </xf>
    <xf numFmtId="10" fontId="101" fillId="59" borderId="365" applyNumberFormat="0" applyBorder="0" applyAlignment="0" applyProtection="0"/>
    <xf numFmtId="0" fontId="91" fillId="0" borderId="365">
      <alignment horizontal="center"/>
    </xf>
    <xf numFmtId="284" fontId="360" fillId="128" borderId="375" applyNumberFormat="0" applyProtection="0">
      <alignment horizontal="right" vertical="center"/>
    </xf>
    <xf numFmtId="0" fontId="314" fillId="33" borderId="370"/>
    <xf numFmtId="284" fontId="52" fillId="139" borderId="373" applyNumberFormat="0" applyProtection="0">
      <alignment horizontal="left" vertical="center" indent="1"/>
    </xf>
    <xf numFmtId="0" fontId="5" fillId="82" borderId="372" applyNumberFormat="0" applyFont="0" applyAlignment="0" applyProtection="0"/>
    <xf numFmtId="252" fontId="52" fillId="0" borderId="371" applyFill="0"/>
    <xf numFmtId="0" fontId="360" fillId="132" borderId="375" applyNumberFormat="0" applyProtection="0">
      <alignment horizontal="right" vertical="center"/>
    </xf>
    <xf numFmtId="0" fontId="333" fillId="114" borderId="367" applyNumberFormat="0" applyAlignment="0" applyProtection="0"/>
    <xf numFmtId="0" fontId="291" fillId="80" borderId="369" applyNumberFormat="0" applyAlignment="0" applyProtection="0"/>
    <xf numFmtId="0" fontId="360" fillId="133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328" fillId="138" borderId="376" applyNumberFormat="0" applyProtection="0">
      <alignment horizontal="left" vertical="center" indent="1"/>
    </xf>
    <xf numFmtId="0" fontId="91" fillId="0" borderId="365">
      <alignment horizontal="center"/>
    </xf>
    <xf numFmtId="0" fontId="357" fillId="125" borderId="375" applyNumberFormat="0" applyProtection="0">
      <alignment vertical="center"/>
    </xf>
    <xf numFmtId="0" fontId="360" fillId="134" borderId="409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0" fontId="240" fillId="80" borderId="369" applyNumberFormat="0" applyAlignment="0" applyProtection="0"/>
    <xf numFmtId="284" fontId="314" fillId="33" borderId="404"/>
    <xf numFmtId="0" fontId="76" fillId="99" borderId="373" applyNumberFormat="0" applyProtection="0">
      <alignment horizontal="left" vertical="center" indent="1"/>
    </xf>
    <xf numFmtId="0" fontId="77" fillId="0" borderId="366">
      <alignment horizontal="left" vertical="center"/>
    </xf>
    <xf numFmtId="0" fontId="143" fillId="82" borderId="372" applyNumberFormat="0" applyFont="0" applyAlignment="0" applyProtection="0"/>
    <xf numFmtId="284" fontId="288" fillId="0" borderId="367" applyNumberFormat="0" applyFill="0" applyAlignment="0" applyProtection="0"/>
    <xf numFmtId="0" fontId="317" fillId="0" borderId="405">
      <alignment horizontal="left" vertical="center"/>
    </xf>
    <xf numFmtId="0" fontId="48" fillId="82" borderId="406" applyNumberFormat="0" applyFont="0" applyAlignment="0" applyProtection="0"/>
    <xf numFmtId="284" fontId="239" fillId="80" borderId="407" applyNumberFormat="0" applyAlignment="0" applyProtection="0"/>
    <xf numFmtId="0" fontId="5" fillId="99" borderId="373" applyNumberFormat="0" applyProtection="0">
      <alignment horizontal="left" vertical="center" indent="1"/>
    </xf>
    <xf numFmtId="0" fontId="201" fillId="80" borderId="373" applyNumberFormat="0" applyAlignment="0" applyProtection="0"/>
    <xf numFmtId="0" fontId="346" fillId="112" borderId="407" applyNumberFormat="0" applyAlignment="0" applyProtection="0"/>
    <xf numFmtId="0" fontId="363" fillId="110" borderId="409" applyNumberFormat="0" applyProtection="0">
      <alignment vertical="center"/>
    </xf>
    <xf numFmtId="0" fontId="77" fillId="0" borderId="366">
      <alignment horizontal="left" vertical="center"/>
    </xf>
    <xf numFmtId="0" fontId="5" fillId="82" borderId="372" applyNumberFormat="0" applyFont="0" applyAlignment="0" applyProtection="0"/>
    <xf numFmtId="284" fontId="360" fillId="127" borderId="375" applyNumberFormat="0" applyProtection="0">
      <alignment horizontal="right" vertical="center"/>
    </xf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287" fontId="52" fillId="0" borderId="378" applyAlignment="0"/>
    <xf numFmtId="0" fontId="328" fillId="138" borderId="376" applyNumberFormat="0" applyProtection="0">
      <alignment horizontal="left" vertical="center" indent="1"/>
    </xf>
    <xf numFmtId="0" fontId="309" fillId="33" borderId="370"/>
    <xf numFmtId="0" fontId="91" fillId="0" borderId="365">
      <alignment horizontal="center"/>
    </xf>
    <xf numFmtId="0" fontId="332" fillId="67" borderId="369" applyNumberFormat="0" applyAlignment="0" applyProtection="0"/>
    <xf numFmtId="4" fontId="76" fillId="93" borderId="373" applyNumberFormat="0" applyProtection="0">
      <alignment horizontal="right" vertical="center"/>
    </xf>
    <xf numFmtId="0" fontId="76" fillId="99" borderId="373" applyNumberFormat="0" applyProtection="0">
      <alignment vertical="center"/>
    </xf>
    <xf numFmtId="0" fontId="48" fillId="82" borderId="372" applyNumberFormat="0" applyFont="0" applyAlignment="0" applyProtection="0"/>
    <xf numFmtId="0" fontId="346" fillId="112" borderId="373" applyNumberFormat="0" applyAlignment="0" applyProtection="0"/>
    <xf numFmtId="284" fontId="360" fillId="128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284" fontId="239" fillId="80" borderId="373" applyNumberFormat="0" applyAlignment="0" applyProtection="0"/>
    <xf numFmtId="0" fontId="143" fillId="82" borderId="372" applyNumberFormat="0" applyFont="0" applyAlignment="0" applyProtection="0"/>
    <xf numFmtId="0" fontId="367" fillId="33" borderId="367" applyNumberFormat="0" applyProtection="0">
      <alignment horizontal="right" vertical="center"/>
    </xf>
    <xf numFmtId="0" fontId="91" fillId="0" borderId="365">
      <alignment horizontal="center"/>
    </xf>
    <xf numFmtId="0" fontId="331" fillId="0" borderId="367" applyNumberFormat="0" applyAlignment="0" applyProtection="0"/>
    <xf numFmtId="0" fontId="332" fillId="53" borderId="369" applyNumberFormat="0" applyAlignment="0" applyProtection="0"/>
    <xf numFmtId="0" fontId="290" fillId="112" borderId="369" applyNumberFormat="0" applyAlignment="0" applyProtection="0"/>
    <xf numFmtId="0" fontId="360" fillId="130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52" fillId="126" borderId="373" applyNumberFormat="0" applyProtection="0">
      <alignment horizontal="left" vertical="center" indent="1"/>
    </xf>
    <xf numFmtId="0" fontId="346" fillId="80" borderId="373" applyNumberFormat="0" applyAlignment="0" applyProtection="0"/>
    <xf numFmtId="284" fontId="360" fillId="120" borderId="409" applyNumberFormat="0" applyProtection="0">
      <alignment horizontal="right" vertical="center"/>
    </xf>
    <xf numFmtId="0" fontId="13" fillId="58" borderId="382" applyNumberFormat="0" applyFont="0" applyBorder="0" applyAlignment="0">
      <alignment vertical="center"/>
    </xf>
    <xf numFmtId="0" fontId="378" fillId="0" borderId="379" applyNumberFormat="0" applyFill="0" applyAlignment="0" applyProtection="0"/>
    <xf numFmtId="0" fontId="328" fillId="138" borderId="410" applyNumberFormat="0" applyProtection="0">
      <alignment horizontal="left" vertical="center" indent="1"/>
    </xf>
    <xf numFmtId="0" fontId="5" fillId="102" borderId="373" applyNumberFormat="0" applyProtection="0">
      <alignment horizontal="left" vertical="center" indent="1"/>
    </xf>
    <xf numFmtId="0" fontId="314" fillId="33" borderId="370"/>
    <xf numFmtId="0" fontId="77" fillId="0" borderId="400">
      <alignment horizontal="left" vertical="center"/>
    </xf>
    <xf numFmtId="0" fontId="46" fillId="82" borderId="372" applyNumberFormat="0" applyFont="0" applyAlignment="0" applyProtection="0"/>
    <xf numFmtId="0" fontId="367" fillId="33" borderId="367" applyNumberFormat="0" applyProtection="0">
      <alignment horizontal="right" vertical="center"/>
    </xf>
    <xf numFmtId="9" fontId="108" fillId="0" borderId="18" applyNumberFormat="0" applyBorder="0"/>
    <xf numFmtId="0" fontId="249" fillId="0" borderId="414" applyNumberFormat="0" applyFill="0" applyAlignment="0" applyProtection="0"/>
    <xf numFmtId="4" fontId="76" fillId="51" borderId="373" applyNumberFormat="0" applyProtection="0">
      <alignment horizontal="right" vertical="center"/>
    </xf>
    <xf numFmtId="0" fontId="332" fillId="53" borderId="403" applyNumberFormat="0" applyAlignment="0" applyProtection="0"/>
    <xf numFmtId="0" fontId="299" fillId="82" borderId="406" applyNumberFormat="0" applyFont="0" applyAlignment="0" applyProtection="0"/>
    <xf numFmtId="0" fontId="360" fillId="130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143" fillId="82" borderId="372" applyNumberFormat="0" applyFont="0" applyAlignment="0" applyProtection="0"/>
    <xf numFmtId="0" fontId="48" fillId="82" borderId="372" applyNumberFormat="0" applyFont="0" applyAlignment="0" applyProtection="0"/>
    <xf numFmtId="0" fontId="249" fillId="0" borderId="380" applyNumberFormat="0" applyFill="0" applyAlignment="0" applyProtection="0"/>
    <xf numFmtId="0" fontId="239" fillId="80" borderId="373" applyNumberFormat="0" applyAlignment="0" applyProtection="0"/>
    <xf numFmtId="284" fontId="366" fillId="143" borderId="376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290" fillId="112" borderId="369" applyNumberFormat="0" applyAlignment="0" applyProtection="0"/>
    <xf numFmtId="0" fontId="91" fillId="0" borderId="365">
      <alignment horizontal="center"/>
    </xf>
    <xf numFmtId="4" fontId="207" fillId="87" borderId="373" applyNumberFormat="0" applyProtection="0">
      <alignment horizontal="left" vertical="center"/>
    </xf>
    <xf numFmtId="0" fontId="5" fillId="101" borderId="373" applyNumberFormat="0" applyProtection="0">
      <alignment horizontal="left" vertical="center" indent="1"/>
    </xf>
    <xf numFmtId="0" fontId="74" fillId="103" borderId="373" applyNumberFormat="0" applyProtection="0">
      <alignment horizontal="center" vertical="top"/>
    </xf>
    <xf numFmtId="0" fontId="48" fillId="82" borderId="372" applyNumberFormat="0" applyFont="0" applyAlignment="0" applyProtection="0"/>
    <xf numFmtId="0" fontId="346" fillId="80" borderId="373" applyNumberFormat="0" applyAlignment="0" applyProtection="0"/>
    <xf numFmtId="0" fontId="360" fillId="131" borderId="375" applyNumberFormat="0" applyProtection="0">
      <alignment horizontal="right" vertical="center"/>
    </xf>
    <xf numFmtId="0" fontId="52" fillId="140" borderId="373" applyNumberFormat="0" applyProtection="0">
      <alignment horizontal="left" vertical="center" indent="1"/>
    </xf>
    <xf numFmtId="0" fontId="46" fillId="82" borderId="372" applyNumberFormat="0" applyFont="0" applyAlignment="0" applyProtection="0"/>
    <xf numFmtId="0" fontId="190" fillId="67" borderId="369" applyNumberFormat="0" applyAlignment="0" applyProtection="0"/>
    <xf numFmtId="0" fontId="91" fillId="0" borderId="365">
      <alignment horizontal="center"/>
    </xf>
    <xf numFmtId="0" fontId="290" fillId="112" borderId="369" applyNumberFormat="0" applyAlignment="0" applyProtection="0"/>
    <xf numFmtId="0" fontId="240" fillId="80" borderId="369" applyNumberFormat="0" applyAlignment="0" applyProtection="0"/>
    <xf numFmtId="0" fontId="328" fillId="138" borderId="410" applyNumberFormat="0" applyProtection="0">
      <alignment horizontal="left" vertical="center" indent="1"/>
    </xf>
    <xf numFmtId="10" fontId="101" fillId="59" borderId="365" applyNumberFormat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0" fontId="91" fillId="0" borderId="365">
      <alignment horizontal="center"/>
    </xf>
    <xf numFmtId="284" fontId="360" fillId="127" borderId="375" applyNumberFormat="0" applyProtection="0">
      <alignment horizontal="right" vertical="center"/>
    </xf>
    <xf numFmtId="9" fontId="108" fillId="0" borderId="18" applyNumberFormat="0" applyBorder="0"/>
    <xf numFmtId="284" fontId="309" fillId="33" borderId="370"/>
    <xf numFmtId="284" fontId="360" fillId="138" borderId="375" applyNumberFormat="0" applyProtection="0">
      <alignment horizontal="right" vertical="center"/>
    </xf>
    <xf numFmtId="9" fontId="108" fillId="0" borderId="18" applyNumberFormat="0" applyBorder="0"/>
    <xf numFmtId="0" fontId="299" fillId="82" borderId="372" applyNumberFormat="0" applyFont="0" applyAlignment="0" applyProtection="0"/>
    <xf numFmtId="0" fontId="332" fillId="67" borderId="369" applyNumberFormat="0" applyAlignment="0" applyProtection="0"/>
    <xf numFmtId="0" fontId="290" fillId="112" borderId="369" applyNumberFormat="0" applyAlignment="0" applyProtection="0"/>
    <xf numFmtId="0" fontId="360" fillId="132" borderId="375" applyNumberFormat="0" applyProtection="0">
      <alignment horizontal="right" vertical="center"/>
    </xf>
    <xf numFmtId="0" fontId="77" fillId="0" borderId="366">
      <alignment horizontal="left" vertical="center"/>
    </xf>
    <xf numFmtId="0" fontId="363" fillId="110" borderId="375" applyNumberFormat="0" applyProtection="0">
      <alignment vertical="center"/>
    </xf>
    <xf numFmtId="0" fontId="91" fillId="0" borderId="365">
      <alignment horizontal="center"/>
    </xf>
    <xf numFmtId="0" fontId="346" fillId="80" borderId="373" applyNumberFormat="0" applyAlignment="0" applyProtection="0"/>
    <xf numFmtId="0" fontId="77" fillId="0" borderId="400">
      <alignment horizontal="left" vertical="center"/>
    </xf>
    <xf numFmtId="0" fontId="94" fillId="1" borderId="415">
      <alignment horizontal="left"/>
    </xf>
    <xf numFmtId="0" fontId="360" fillId="120" borderId="375" applyNumberFormat="0" applyProtection="0">
      <alignment horizontal="right" vertical="center"/>
    </xf>
    <xf numFmtId="258" fontId="24" fillId="0" borderId="386" applyFill="0" applyProtection="0"/>
    <xf numFmtId="284" fontId="240" fillId="80" borderId="369" applyNumberFormat="0" applyAlignment="0" applyProtection="0"/>
    <xf numFmtId="0" fontId="76" fillId="99" borderId="373" applyNumberFormat="0" applyProtection="0">
      <alignment vertical="center"/>
    </xf>
    <xf numFmtId="0" fontId="77" fillId="0" borderId="366">
      <alignment horizontal="left" vertical="center"/>
    </xf>
    <xf numFmtId="0" fontId="76" fillId="99" borderId="407" applyNumberFormat="0" applyProtection="0">
      <alignment horizontal="left" vertical="center" indent="1"/>
    </xf>
    <xf numFmtId="0" fontId="143" fillId="82" borderId="372" applyNumberFormat="0" applyFont="0" applyAlignment="0" applyProtection="0"/>
    <xf numFmtId="287" fontId="372" fillId="0" borderId="378" applyFill="0" applyAlignment="0" applyProtection="0"/>
    <xf numFmtId="4" fontId="76" fillId="96" borderId="373" applyNumberFormat="0" applyProtection="0">
      <alignment horizontal="right" vertical="center"/>
    </xf>
    <xf numFmtId="0" fontId="309" fillId="33" borderId="404"/>
    <xf numFmtId="0" fontId="48" fillId="82" borderId="372" applyNumberFormat="0" applyFont="0" applyAlignment="0" applyProtection="0"/>
    <xf numFmtId="0" fontId="143" fillId="82" borderId="372" applyNumberFormat="0" applyFont="0" applyAlignment="0" applyProtection="0"/>
    <xf numFmtId="0" fontId="399" fillId="80" borderId="373" applyNumberFormat="0" applyAlignment="0" applyProtection="0">
      <alignment vertical="center"/>
    </xf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3" fontId="370" fillId="83" borderId="365">
      <alignment horizontal="left" vertical="top" wrapText="1"/>
      <protection locked="0"/>
    </xf>
    <xf numFmtId="0" fontId="363" fillId="110" borderId="375" applyNumberFormat="0" applyProtection="0">
      <alignment vertical="center"/>
    </xf>
    <xf numFmtId="0" fontId="291" fillId="80" borderId="369" applyNumberFormat="0" applyAlignment="0" applyProtection="0"/>
    <xf numFmtId="0" fontId="91" fillId="0" borderId="365">
      <alignment horizontal="center"/>
    </xf>
    <xf numFmtId="0" fontId="201" fillId="80" borderId="373" applyNumberFormat="0" applyAlignment="0" applyProtection="0"/>
    <xf numFmtId="4" fontId="76" fillId="95" borderId="373" applyNumberFormat="0" applyProtection="0">
      <alignment horizontal="right" vertical="center"/>
    </xf>
    <xf numFmtId="0" fontId="76" fillId="99" borderId="373" applyNumberFormat="0" applyProtection="0">
      <alignment horizontal="left" vertical="center" indent="1"/>
    </xf>
    <xf numFmtId="0" fontId="48" fillId="82" borderId="372" applyNumberFormat="0" applyFont="0" applyAlignment="0" applyProtection="0"/>
    <xf numFmtId="0" fontId="346" fillId="112" borderId="373" applyNumberFormat="0" applyAlignment="0" applyProtection="0"/>
    <xf numFmtId="284" fontId="360" fillId="120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239" fillId="80" borderId="373" applyNumberFormat="0" applyAlignment="0" applyProtection="0"/>
    <xf numFmtId="0" fontId="5" fillId="82" borderId="372" applyNumberFormat="0" applyFont="0" applyAlignment="0" applyProtection="0"/>
    <xf numFmtId="252" fontId="52" fillId="0" borderId="378" applyFill="0"/>
    <xf numFmtId="0" fontId="91" fillId="0" borderId="365">
      <alignment horizontal="center"/>
    </xf>
    <xf numFmtId="10" fontId="101" fillId="59" borderId="365" applyNumberFormat="0" applyBorder="0" applyAlignment="0" applyProtection="0"/>
    <xf numFmtId="0" fontId="332" fillId="53" borderId="369" applyNumberFormat="0" applyAlignment="0" applyProtection="0"/>
    <xf numFmtId="5" fontId="275" fillId="0" borderId="368" applyAlignment="0" applyProtection="0"/>
    <xf numFmtId="0" fontId="360" fillId="129" borderId="375" applyNumberFormat="0" applyProtection="0">
      <alignment horizontal="right" vertical="center"/>
    </xf>
    <xf numFmtId="284" fontId="314" fillId="116" borderId="370"/>
    <xf numFmtId="0" fontId="52" fillId="121" borderId="373" applyNumberFormat="0" applyProtection="0">
      <alignment horizontal="left" vertical="center" indent="1"/>
    </xf>
    <xf numFmtId="0" fontId="154" fillId="80" borderId="369" applyNumberFormat="0" applyAlignment="0" applyProtection="0"/>
    <xf numFmtId="0" fontId="346" fillId="112" borderId="373" applyNumberFormat="0" applyAlignment="0" applyProtection="0"/>
    <xf numFmtId="166" fontId="41" fillId="0" borderId="0" applyFont="0" applyFill="0" applyBorder="0" applyAlignment="0" applyProtection="0"/>
    <xf numFmtId="284" fontId="240" fillId="80" borderId="369" applyNumberFormat="0" applyAlignment="0" applyProtection="0"/>
    <xf numFmtId="10" fontId="101" fillId="59" borderId="365" applyNumberFormat="0" applyBorder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0" fontId="360" fillId="138" borderId="357" applyNumberFormat="0" applyProtection="0">
      <alignment horizontal="right" vertical="center"/>
    </xf>
    <xf numFmtId="0" fontId="346" fillId="80" borderId="355" applyNumberForma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52" borderId="355" applyNumberFormat="0" applyProtection="0">
      <alignment horizontal="left" vertical="center" indent="1"/>
    </xf>
    <xf numFmtId="0" fontId="393" fillId="67" borderId="369" applyNumberForma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0" fontId="240" fillId="80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284" fontId="331" fillId="0" borderId="367" applyNumberFormat="0" applyAlignment="0" applyProtection="0"/>
    <xf numFmtId="0" fontId="331" fillId="0" borderId="367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77" fillId="0" borderId="366">
      <alignment horizontal="left" vertical="center"/>
    </xf>
    <xf numFmtId="284" fontId="314" fillId="33" borderId="370"/>
    <xf numFmtId="0" fontId="309" fillId="33" borderId="370"/>
    <xf numFmtId="287" fontId="304" fillId="113" borderId="367" applyProtection="0">
      <alignment horizontal="center"/>
    </xf>
    <xf numFmtId="0" fontId="291" fillId="80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5" fontId="275" fillId="0" borderId="368" applyAlignment="0" applyProtection="0"/>
    <xf numFmtId="15" fontId="286" fillId="111" borderId="367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252" fontId="52" fillId="0" borderId="360" applyFill="0"/>
    <xf numFmtId="252" fontId="372" fillId="0" borderId="360" applyFill="0"/>
    <xf numFmtId="0" fontId="367" fillId="33" borderId="349" applyNumberFormat="0" applyProtection="0">
      <alignment horizontal="right" vertical="center"/>
    </xf>
    <xf numFmtId="0" fontId="366" fillId="143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0" fontId="363" fillId="110" borderId="357" applyNumberFormat="0" applyProtection="0">
      <alignment vertical="center"/>
    </xf>
    <xf numFmtId="0" fontId="360" fillId="110" borderId="357" applyNumberFormat="0" applyProtection="0">
      <alignment vertical="center"/>
    </xf>
    <xf numFmtId="0" fontId="52" fillId="126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0" fontId="52" fillId="139" borderId="355" applyNumberFormat="0" applyProtection="0">
      <alignment horizontal="left" vertical="center" indent="1"/>
    </xf>
    <xf numFmtId="0" fontId="360" fillId="133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0" fontId="360" fillId="127" borderId="357" applyNumberFormat="0" applyProtection="0">
      <alignment horizontal="right" vertical="center"/>
    </xf>
    <xf numFmtId="0" fontId="346" fillId="112" borderId="355" applyNumberFormat="0" applyAlignment="0" applyProtection="0"/>
    <xf numFmtId="0" fontId="5" fillId="82" borderId="354" applyNumberFormat="0" applyFont="0" applyAlignment="0" applyProtection="0"/>
    <xf numFmtId="166" fontId="41" fillId="0" borderId="0" applyFont="0" applyFill="0" applyBorder="0" applyAlignment="0" applyProtection="0"/>
    <xf numFmtId="0" fontId="386" fillId="80" borderId="369" applyNumberFormat="0" applyAlignment="0" applyProtection="0">
      <alignment vertical="center"/>
    </xf>
    <xf numFmtId="0" fontId="247" fillId="67" borderId="369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14" fillId="33" borderId="370"/>
    <xf numFmtId="0" fontId="268" fillId="80" borderId="369" applyNumberFormat="0" applyAlignment="0" applyProtection="0">
      <alignment vertical="center"/>
    </xf>
    <xf numFmtId="0" fontId="258" fillId="67" borderId="369" applyNumberFormat="0" applyAlignment="0" applyProtection="0">
      <alignment vertical="center"/>
    </xf>
    <xf numFmtId="0" fontId="5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39" fillId="80" borderId="373" applyNumberFormat="0" applyAlignment="0" applyProtection="0"/>
    <xf numFmtId="0" fontId="239" fillId="80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252" fontId="52" fillId="0" borderId="378" applyFill="0"/>
    <xf numFmtId="252" fontId="52" fillId="0" borderId="371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372" fillId="0" borderId="378" applyFill="0"/>
    <xf numFmtId="252" fontId="372" fillId="0" borderId="371" applyFill="0"/>
    <xf numFmtId="0" fontId="288" fillId="0" borderId="367" applyNumberFormat="0" applyFill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0" fontId="288" fillId="0" borderId="367" applyNumberFormat="0" applyFill="0" applyAlignment="0" applyProtection="0"/>
    <xf numFmtId="287" fontId="372" fillId="0" borderId="378" applyFill="0" applyAlignment="0" applyProtection="0"/>
    <xf numFmtId="287" fontId="52" fillId="0" borderId="378" applyAlignment="0"/>
    <xf numFmtId="3" fontId="370" fillId="83" borderId="365">
      <alignment horizontal="left" vertical="top" wrapText="1"/>
      <protection locked="0"/>
    </xf>
    <xf numFmtId="3" fontId="370" fillId="83" borderId="365">
      <alignment horizontal="left" vertical="top" wrapText="1"/>
      <protection locked="0"/>
    </xf>
    <xf numFmtId="284" fontId="333" fillId="144" borderId="377" applyNumberFormat="0" applyProtection="0">
      <alignment horizontal="center"/>
    </xf>
    <xf numFmtId="0" fontId="333" fillId="144" borderId="377" applyNumberFormat="0" applyProtection="0">
      <alignment horizontal="center"/>
    </xf>
    <xf numFmtId="284" fontId="367" fillId="33" borderId="367" applyNumberFormat="0" applyProtection="0">
      <alignment horizontal="right" vertical="center"/>
    </xf>
    <xf numFmtId="0" fontId="367" fillId="33" borderId="367" applyNumberFormat="0" applyProtection="0">
      <alignment horizontal="right" vertical="center"/>
    </xf>
    <xf numFmtId="284" fontId="366" fillId="143" borderId="376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284" fontId="326" fillId="141" borderId="373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0" fontId="328" fillId="138" borderId="376" applyNumberFormat="0" applyProtection="0">
      <alignment horizontal="left" vertical="center" indent="1"/>
    </xf>
    <xf numFmtId="284" fontId="363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284" fontId="360" fillId="110" borderId="375" applyNumberFormat="0" applyProtection="0">
      <alignment vertical="center"/>
    </xf>
    <xf numFmtId="0" fontId="360" fillId="110" borderId="375" applyNumberFormat="0" applyProtection="0">
      <alignment vertical="center"/>
    </xf>
    <xf numFmtId="284" fontId="52" fillId="126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284" fontId="52" fillId="139" borderId="373" applyNumberFormat="0" applyProtection="0">
      <alignment horizontal="left" vertical="center" indent="1"/>
    </xf>
    <xf numFmtId="0" fontId="52" fillId="139" borderId="373" applyNumberFormat="0" applyProtection="0">
      <alignment horizontal="left" vertical="center" indent="1"/>
    </xf>
    <xf numFmtId="284" fontId="360" fillId="138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284" fontId="358" fillId="125" borderId="373" applyNumberFormat="0" applyProtection="0">
      <alignment horizontal="left" vertical="center" indent="1"/>
    </xf>
    <xf numFmtId="0" fontId="358" fillId="125" borderId="373" applyNumberFormat="0" applyProtection="0">
      <alignment horizontal="left" vertical="center" indent="1"/>
    </xf>
    <xf numFmtId="284" fontId="357" fillId="125" borderId="375" applyNumberFormat="0" applyProtection="0">
      <alignment vertical="center"/>
    </xf>
    <xf numFmtId="0" fontId="357" fillId="125" borderId="375" applyNumberFormat="0" applyProtection="0">
      <alignment vertical="center"/>
    </xf>
    <xf numFmtId="287" fontId="333" fillId="124" borderId="374" applyProtection="0">
      <alignment horizontal="center"/>
    </xf>
    <xf numFmtId="0" fontId="346" fillId="80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284" fontId="333" fillId="114" borderId="367" applyNumberFormat="0" applyAlignment="0" applyProtection="0"/>
    <xf numFmtId="0" fontId="333" fillId="114" borderId="367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46" fillId="82" borderId="354" applyNumberFormat="0" applyFont="0" applyAlignment="0" applyProtection="0"/>
    <xf numFmtId="252" fontId="52" fillId="0" borderId="353" applyFill="0"/>
    <xf numFmtId="287" fontId="52" fillId="0" borderId="360" applyAlignment="0"/>
    <xf numFmtId="0" fontId="328" fillId="138" borderId="358" applyNumberFormat="0" applyProtection="0">
      <alignment horizontal="left" vertical="center" indent="1"/>
    </xf>
    <xf numFmtId="0" fontId="360" fillId="134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0" fontId="358" fillId="125" borderId="355" applyNumberFormat="0" applyProtection="0">
      <alignment horizontal="left" vertical="center" indent="1"/>
    </xf>
    <xf numFmtId="0" fontId="357" fillId="125" borderId="357" applyNumberFormat="0" applyProtection="0">
      <alignment vertical="center"/>
    </xf>
    <xf numFmtId="0" fontId="346" fillId="80" borderId="355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284" fontId="317" fillId="0" borderId="353">
      <alignment horizontal="left" vertical="center"/>
    </xf>
    <xf numFmtId="0" fontId="317" fillId="0" borderId="353">
      <alignment horizontal="left" vertical="center"/>
    </xf>
    <xf numFmtId="0" fontId="291" fillId="80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71" fillId="0" borderId="362" applyNumberFormat="0" applyFill="0" applyAlignment="0" applyProtection="0">
      <alignment vertical="center"/>
    </xf>
    <xf numFmtId="0" fontId="259" fillId="80" borderId="355" applyNumberFormat="0" applyAlignment="0" applyProtection="0">
      <alignment vertical="center"/>
    </xf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0" fontId="226" fillId="0" borderId="362" applyNumberFormat="0" applyFill="0" applyAlignment="0" applyProtection="0"/>
    <xf numFmtId="4" fontId="210" fillId="104" borderId="355" applyNumberFormat="0" applyProtection="0">
      <alignment horizontal="right" vertical="center"/>
    </xf>
    <xf numFmtId="0" fontId="74" fillId="103" borderId="355" applyNumberFormat="0" applyProtection="0">
      <alignment horizontal="center" vertical="top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right" vertical="center"/>
    </xf>
    <xf numFmtId="3" fontId="76" fillId="56" borderId="355" applyProtection="0">
      <alignment horizontal="right" vertical="center"/>
    </xf>
    <xf numFmtId="0" fontId="76" fillId="99" borderId="355" applyNumberFormat="0" applyProtection="0">
      <alignment horizontal="left" vertical="center" indent="1"/>
    </xf>
    <xf numFmtId="0" fontId="76" fillId="99" borderId="355" applyNumberFormat="0" applyProtection="0">
      <alignment horizontal="left" vertical="center" indent="1"/>
    </xf>
    <xf numFmtId="0" fontId="5" fillId="99" borderId="355" applyNumberFormat="0" applyProtection="0">
      <alignment vertical="center"/>
    </xf>
    <xf numFmtId="0" fontId="76" fillId="99" borderId="355" applyNumberFormat="0" applyProtection="0">
      <alignment vertical="center"/>
    </xf>
    <xf numFmtId="0" fontId="5" fillId="99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96" borderId="355" applyNumberFormat="0" applyProtection="0">
      <alignment horizontal="right" vertical="center"/>
    </xf>
    <xf numFmtId="0" fontId="5" fillId="0" borderId="355" applyNumberFormat="0" applyProtection="0">
      <alignment horizontal="left" vertical="center" indent="1"/>
    </xf>
    <xf numFmtId="0" fontId="5" fillId="102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0" fontId="5" fillId="101" borderId="355" applyNumberFormat="0" applyProtection="0">
      <alignment horizontal="left" vertical="center" indent="1"/>
    </xf>
    <xf numFmtId="0" fontId="5" fillId="0" borderId="355" applyNumberFormat="0" applyProtection="0">
      <alignment horizontal="left" vertical="center" indent="1"/>
    </xf>
    <xf numFmtId="4" fontId="76" fillId="100" borderId="355" applyNumberFormat="0" applyProtection="0">
      <alignment horizontal="left" vertical="center" indent="1"/>
    </xf>
    <xf numFmtId="0" fontId="5" fillId="99" borderId="355" applyNumberFormat="0" applyProtection="0">
      <alignment horizontal="left" vertical="center" indent="1"/>
    </xf>
    <xf numFmtId="4" fontId="76" fillId="97" borderId="355" applyNumberFormat="0" applyProtection="0">
      <alignment horizontal="right" vertical="center"/>
    </xf>
    <xf numFmtId="4" fontId="76" fillId="95" borderId="355" applyNumberFormat="0" applyProtection="0">
      <alignment horizontal="right" vertical="center"/>
    </xf>
    <xf numFmtId="4" fontId="76" fillId="94" borderId="355" applyNumberFormat="0" applyProtection="0">
      <alignment horizontal="right" vertical="center"/>
    </xf>
    <xf numFmtId="4" fontId="76" fillId="93" borderId="355" applyNumberFormat="0" applyProtection="0">
      <alignment horizontal="right" vertical="center"/>
    </xf>
    <xf numFmtId="4" fontId="76" fillId="92" borderId="355" applyNumberFormat="0" applyProtection="0">
      <alignment horizontal="right" vertical="center"/>
    </xf>
    <xf numFmtId="4" fontId="76" fillId="51" borderId="355" applyNumberFormat="0" applyProtection="0">
      <alignment horizontal="right" vertical="center"/>
    </xf>
    <xf numFmtId="4" fontId="76" fillId="91" borderId="355" applyNumberFormat="0" applyProtection="0">
      <alignment horizontal="right" vertical="center"/>
    </xf>
    <xf numFmtId="4" fontId="76" fillId="90" borderId="355" applyNumberFormat="0" applyProtection="0">
      <alignment horizontal="right" vertical="center"/>
    </xf>
    <xf numFmtId="0" fontId="74" fillId="89" borderId="355" applyNumberFormat="0" applyProtection="0">
      <alignment horizontal="left" vertical="top"/>
    </xf>
    <xf numFmtId="4" fontId="207" fillId="88" borderId="355" applyNumberFormat="0" applyProtection="0">
      <alignment horizontal="center" vertical="top"/>
    </xf>
    <xf numFmtId="4" fontId="207" fillId="87" borderId="355" applyNumberFormat="0" applyProtection="0">
      <alignment horizontal="left" vertical="center"/>
    </xf>
    <xf numFmtId="0" fontId="5" fillId="52" borderId="355" applyNumberFormat="0" applyProtection="0">
      <alignment vertical="center"/>
    </xf>
    <xf numFmtId="4" fontId="207" fillId="86" borderId="355" applyNumberFormat="0" applyProtection="0">
      <alignment vertical="center"/>
    </xf>
    <xf numFmtId="0" fontId="201" fillId="80" borderId="355" applyNumberFormat="0" applyAlignment="0" applyProtection="0"/>
    <xf numFmtId="0" fontId="201" fillId="80" borderId="355" applyNumberFormat="0" applyAlignment="0" applyProtection="0"/>
    <xf numFmtId="0" fontId="201" fillId="80" borderId="355" applyNumberFormat="0" applyAlignment="0" applyProtection="0"/>
    <xf numFmtId="287" fontId="52" fillId="0" borderId="360" applyAlignment="0"/>
    <xf numFmtId="252" fontId="372" fillId="0" borderId="360" applyFill="0"/>
    <xf numFmtId="252" fontId="52" fillId="0" borderId="360" applyFill="0"/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0" fontId="91" fillId="0" borderId="347">
      <alignment horizontal="center"/>
    </xf>
    <xf numFmtId="15" fontId="286" fillId="111" borderId="349">
      <alignment horizontal="center"/>
    </xf>
    <xf numFmtId="5" fontId="275" fillId="0" borderId="35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0" fillId="112" borderId="351" applyNumberFormat="0" applyAlignment="0" applyProtection="0"/>
    <xf numFmtId="0" fontId="290" fillId="112" borderId="351" applyNumberFormat="0" applyAlignment="0" applyProtection="0"/>
    <xf numFmtId="0" fontId="291" fillId="80" borderId="351" applyNumberFormat="0" applyAlignment="0" applyProtection="0"/>
    <xf numFmtId="0" fontId="291" fillId="80" borderId="351" applyNumberFormat="0" applyAlignment="0" applyProtection="0"/>
    <xf numFmtId="287" fontId="304" fillId="113" borderId="349" applyProtection="0">
      <alignment horizontal="center"/>
    </xf>
    <xf numFmtId="0" fontId="309" fillId="33" borderId="352"/>
    <xf numFmtId="284" fontId="309" fillId="33" borderId="352"/>
    <xf numFmtId="0" fontId="309" fillId="33" borderId="352"/>
    <xf numFmtId="284" fontId="309" fillId="33" borderId="352"/>
    <xf numFmtId="287" fontId="313" fillId="115" borderId="349" applyProtection="0">
      <alignment horizontal="center"/>
    </xf>
    <xf numFmtId="0" fontId="314" fillId="33" borderId="352"/>
    <xf numFmtId="284" fontId="314" fillId="33" borderId="352"/>
    <xf numFmtId="0" fontId="314" fillId="116" borderId="352"/>
    <xf numFmtId="284" fontId="314" fillId="116" borderId="352"/>
    <xf numFmtId="0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284" fontId="317" fillId="0" borderId="353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77" fillId="0" borderId="348">
      <alignment horizontal="left" vertical="center"/>
    </xf>
    <xf numFmtId="0" fontId="331" fillId="0" borderId="349" applyNumberFormat="0" applyAlignment="0" applyProtection="0"/>
    <xf numFmtId="284" fontId="331" fillId="0" borderId="349" applyNumberFormat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101" fillId="59" borderId="347" applyNumberFormat="0" applyBorder="0" applyAlignment="0" applyProtection="0"/>
    <xf numFmtId="10" fontId="316" fillId="59" borderId="347" applyNumberFormat="0" applyBorder="0" applyAlignment="0" applyProtection="0"/>
    <xf numFmtId="10" fontId="101" fillId="59" borderId="347" applyNumberFormat="0" applyBorder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53" borderId="351" applyNumberFormat="0" applyAlignment="0" applyProtection="0"/>
    <xf numFmtId="0" fontId="332" fillId="53" borderId="351" applyNumberFormat="0" applyAlignment="0" applyProtection="0"/>
    <xf numFmtId="0" fontId="332" fillId="67" borderId="351" applyNumberFormat="0" applyAlignment="0" applyProtection="0"/>
    <xf numFmtId="0" fontId="332" fillId="67" borderId="351" applyNumberFormat="0" applyAlignment="0" applyProtection="0"/>
    <xf numFmtId="0" fontId="333" fillId="114" borderId="349" applyNumberFormat="0" applyAlignment="0" applyProtection="0"/>
    <xf numFmtId="284" fontId="333" fillId="114" borderId="349" applyNumberForma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299" fillId="82" borderId="354" applyNumberFormat="0" applyFont="0" applyAlignment="0" applyProtection="0"/>
    <xf numFmtId="0" fontId="299" fillId="82" borderId="354" applyNumberFormat="0" applyFont="0" applyAlignment="0" applyProtection="0"/>
    <xf numFmtId="0" fontId="5" fillId="82" borderId="354" applyNumberFormat="0" applyFont="0" applyAlignment="0" applyProtection="0"/>
    <xf numFmtId="0" fontId="5" fillId="82" borderId="354" applyNumberFormat="0" applyFon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112" borderId="355" applyNumberFormat="0" applyAlignment="0" applyProtection="0"/>
    <xf numFmtId="0" fontId="346" fillId="112" borderId="355" applyNumberFormat="0" applyAlignment="0" applyProtection="0"/>
    <xf numFmtId="0" fontId="346" fillId="80" borderId="355" applyNumberFormat="0" applyAlignment="0" applyProtection="0"/>
    <xf numFmtId="0" fontId="346" fillId="80" borderId="355" applyNumberFormat="0" applyAlignment="0" applyProtection="0"/>
    <xf numFmtId="287" fontId="333" fillId="124" borderId="356" applyProtection="0">
      <alignment horizontal="center"/>
    </xf>
    <xf numFmtId="0" fontId="357" fillId="125" borderId="357" applyNumberFormat="0" applyProtection="0">
      <alignment vertical="center"/>
    </xf>
    <xf numFmtId="284" fontId="357" fillId="125" borderId="357" applyNumberFormat="0" applyProtection="0">
      <alignment vertical="center"/>
    </xf>
    <xf numFmtId="0" fontId="358" fillId="125" borderId="355" applyNumberFormat="0" applyProtection="0">
      <alignment horizontal="left" vertical="center" indent="1"/>
    </xf>
    <xf numFmtId="284" fontId="358" fillId="125" borderId="355" applyNumberFormat="0" applyProtection="0">
      <alignment horizontal="left" vertical="center" indent="1"/>
    </xf>
    <xf numFmtId="0" fontId="360" fillId="127" borderId="357" applyNumberFormat="0" applyProtection="0">
      <alignment horizontal="right" vertical="center"/>
    </xf>
    <xf numFmtId="284" fontId="360" fillId="127" borderId="357" applyNumberFormat="0" applyProtection="0">
      <alignment horizontal="right" vertical="center"/>
    </xf>
    <xf numFmtId="0" fontId="360" fillId="128" borderId="357" applyNumberFormat="0" applyProtection="0">
      <alignment horizontal="right" vertical="center"/>
    </xf>
    <xf numFmtId="284" fontId="360" fillId="128" borderId="357" applyNumberFormat="0" applyProtection="0">
      <alignment horizontal="right" vertical="center"/>
    </xf>
    <xf numFmtId="0" fontId="360" fillId="120" borderId="357" applyNumberFormat="0" applyProtection="0">
      <alignment horizontal="right" vertical="center"/>
    </xf>
    <xf numFmtId="284" fontId="360" fillId="120" borderId="357" applyNumberFormat="0" applyProtection="0">
      <alignment horizontal="right" vertical="center"/>
    </xf>
    <xf numFmtId="0" fontId="360" fillId="129" borderId="357" applyNumberFormat="0" applyProtection="0">
      <alignment horizontal="right" vertical="center"/>
    </xf>
    <xf numFmtId="284" fontId="360" fillId="129" borderId="357" applyNumberFormat="0" applyProtection="0">
      <alignment horizontal="right" vertical="center"/>
    </xf>
    <xf numFmtId="0" fontId="360" fillId="130" borderId="357" applyNumberFormat="0" applyProtection="0">
      <alignment horizontal="right" vertical="center"/>
    </xf>
    <xf numFmtId="284" fontId="360" fillId="130" borderId="357" applyNumberFormat="0" applyProtection="0">
      <alignment horizontal="right" vertical="center"/>
    </xf>
    <xf numFmtId="0" fontId="360" fillId="131" borderId="357" applyNumberFormat="0" applyProtection="0">
      <alignment horizontal="right" vertical="center"/>
    </xf>
    <xf numFmtId="284" fontId="360" fillId="131" borderId="357" applyNumberFormat="0" applyProtection="0">
      <alignment horizontal="right" vertical="center"/>
    </xf>
    <xf numFmtId="0" fontId="360" fillId="132" borderId="357" applyNumberFormat="0" applyProtection="0">
      <alignment horizontal="right" vertical="center"/>
    </xf>
    <xf numFmtId="284" fontId="360" fillId="132" borderId="357" applyNumberFormat="0" applyProtection="0">
      <alignment horizontal="right" vertical="center"/>
    </xf>
    <xf numFmtId="0" fontId="360" fillId="133" borderId="357" applyNumberFormat="0" applyProtection="0">
      <alignment horizontal="right" vertical="center"/>
    </xf>
    <xf numFmtId="284" fontId="360" fillId="133" borderId="357" applyNumberFormat="0" applyProtection="0">
      <alignment horizontal="right" vertical="center"/>
    </xf>
    <xf numFmtId="0" fontId="360" fillId="134" borderId="357" applyNumberFormat="0" applyProtection="0">
      <alignment horizontal="right" vertical="center"/>
    </xf>
    <xf numFmtId="284" fontId="360" fillId="134" borderId="357" applyNumberFormat="0" applyProtection="0">
      <alignment horizontal="right" vertical="center"/>
    </xf>
    <xf numFmtId="0" fontId="360" fillId="138" borderId="357" applyNumberFormat="0" applyProtection="0">
      <alignment horizontal="right" vertical="center"/>
    </xf>
    <xf numFmtId="284" fontId="360" fillId="138" borderId="357" applyNumberFormat="0" applyProtection="0">
      <alignment horizontal="right" vertical="center"/>
    </xf>
    <xf numFmtId="0" fontId="52" fillId="139" borderId="355" applyNumberFormat="0" applyProtection="0">
      <alignment horizontal="left" vertical="center" indent="1"/>
    </xf>
    <xf numFmtId="284" fontId="52" fillId="139" borderId="355" applyNumberFormat="0" applyProtection="0">
      <alignment horizontal="left" vertical="center" indent="1"/>
    </xf>
    <xf numFmtId="0" fontId="52" fillId="140" borderId="355" applyNumberFormat="0" applyProtection="0">
      <alignment horizontal="left" vertical="center" indent="1"/>
    </xf>
    <xf numFmtId="284" fontId="52" fillId="140" borderId="355" applyNumberFormat="0" applyProtection="0">
      <alignment horizontal="left" vertical="center" indent="1"/>
    </xf>
    <xf numFmtId="0" fontId="52" fillId="121" borderId="355" applyNumberFormat="0" applyProtection="0">
      <alignment horizontal="left" vertical="center" indent="1"/>
    </xf>
    <xf numFmtId="284" fontId="52" fillId="121" borderId="355" applyNumberFormat="0" applyProtection="0">
      <alignment horizontal="left" vertical="center" indent="1"/>
    </xf>
    <xf numFmtId="0" fontId="52" fillId="126" borderId="355" applyNumberFormat="0" applyProtection="0">
      <alignment horizontal="left" vertical="center" indent="1"/>
    </xf>
    <xf numFmtId="284" fontId="52" fillId="126" borderId="355" applyNumberFormat="0" applyProtection="0">
      <alignment horizontal="left" vertical="center" indent="1"/>
    </xf>
    <xf numFmtId="0" fontId="360" fillId="110" borderId="357" applyNumberFormat="0" applyProtection="0">
      <alignment vertical="center"/>
    </xf>
    <xf numFmtId="284" fontId="360" fillId="110" borderId="357" applyNumberFormat="0" applyProtection="0">
      <alignment vertical="center"/>
    </xf>
    <xf numFmtId="0" fontId="363" fillId="110" borderId="357" applyNumberFormat="0" applyProtection="0">
      <alignment vertical="center"/>
    </xf>
    <xf numFmtId="284" fontId="363" fillId="110" borderId="357" applyNumberFormat="0" applyProtection="0">
      <alignment vertical="center"/>
    </xf>
    <xf numFmtId="0" fontId="328" fillId="138" borderId="358" applyNumberFormat="0" applyProtection="0">
      <alignment horizontal="left" vertical="center" indent="1"/>
    </xf>
    <xf numFmtId="284" fontId="328" fillId="138" borderId="358" applyNumberFormat="0" applyProtection="0">
      <alignment horizontal="left" vertical="center" indent="1"/>
    </xf>
    <xf numFmtId="0" fontId="326" fillId="141" borderId="355" applyNumberFormat="0" applyProtection="0">
      <alignment horizontal="left" vertical="center" indent="1"/>
    </xf>
    <xf numFmtId="284" fontId="326" fillId="141" borderId="355" applyNumberFormat="0" applyProtection="0">
      <alignment horizontal="left" vertical="center" indent="1"/>
    </xf>
    <xf numFmtId="0" fontId="366" fillId="143" borderId="358" applyNumberFormat="0" applyProtection="0">
      <alignment horizontal="left" vertical="center" indent="1"/>
    </xf>
    <xf numFmtId="284" fontId="366" fillId="143" borderId="358" applyNumberFormat="0" applyProtection="0">
      <alignment horizontal="left" vertical="center" indent="1"/>
    </xf>
    <xf numFmtId="0" fontId="367" fillId="33" borderId="349" applyNumberFormat="0" applyProtection="0">
      <alignment horizontal="right" vertical="center"/>
    </xf>
    <xf numFmtId="284" fontId="367" fillId="33" borderId="349" applyNumberFormat="0" applyProtection="0">
      <alignment horizontal="right" vertical="center"/>
    </xf>
    <xf numFmtId="0" fontId="333" fillId="144" borderId="359" applyNumberFormat="0" applyProtection="0">
      <alignment horizontal="center"/>
    </xf>
    <xf numFmtId="284" fontId="333" fillId="144" borderId="359" applyNumberFormat="0" applyProtection="0">
      <alignment horizontal="center"/>
    </xf>
    <xf numFmtId="3" fontId="370" fillId="83" borderId="347">
      <alignment horizontal="left" vertical="top" wrapText="1"/>
      <protection locked="0"/>
    </xf>
    <xf numFmtId="3" fontId="370" fillId="83" borderId="347">
      <alignment horizontal="left" vertical="top" wrapText="1"/>
      <protection locked="0"/>
    </xf>
    <xf numFmtId="287" fontId="52" fillId="0" borderId="360" applyAlignment="0"/>
    <xf numFmtId="287" fontId="372" fillId="0" borderId="360" applyFill="0" applyAlignment="0" applyProtection="0"/>
    <xf numFmtId="0" fontId="288" fillId="0" borderId="349" applyNumberFormat="0" applyFill="0" applyAlignment="0" applyProtection="0"/>
    <xf numFmtId="284" fontId="288" fillId="0" borderId="349" applyNumberFormat="0" applyFill="0" applyAlignment="0" applyProtection="0"/>
    <xf numFmtId="0" fontId="288" fillId="0" borderId="349" applyNumberFormat="0" applyFill="0" applyAlignment="0" applyProtection="0"/>
    <xf numFmtId="0" fontId="288" fillId="0" borderId="349" applyNumberFormat="0" applyFill="0" applyAlignment="0" applyProtection="0"/>
    <xf numFmtId="252" fontId="372" fillId="0" borderId="353" applyFill="0"/>
    <xf numFmtId="252" fontId="372" fillId="0" borderId="360" applyFill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0" fontId="378" fillId="0" borderId="362" applyNumberFormat="0" applyFill="0" applyAlignment="0" applyProtection="0"/>
    <xf numFmtId="0" fontId="378" fillId="0" borderId="361" applyNumberFormat="0" applyFill="0" applyAlignment="0" applyProtection="0"/>
    <xf numFmtId="0" fontId="378" fillId="0" borderId="361" applyNumberFormat="0" applyFill="0" applyAlignment="0" applyProtection="0"/>
    <xf numFmtId="252" fontId="52" fillId="0" borderId="353" applyFill="0"/>
    <xf numFmtId="252" fontId="52" fillId="0" borderId="360" applyFill="0"/>
    <xf numFmtId="0" fontId="239" fillId="80" borderId="355" applyNumberFormat="0" applyAlignment="0" applyProtection="0"/>
    <xf numFmtId="284" fontId="239" fillId="80" borderId="355" applyNumberFormat="0" applyAlignment="0" applyProtection="0"/>
    <xf numFmtId="0" fontId="239" fillId="80" borderId="355" applyNumberFormat="0" applyAlignment="0" applyProtection="0"/>
    <xf numFmtId="0" fontId="239" fillId="80" borderId="355" applyNumberFormat="0" applyAlignment="0" applyProtection="0"/>
    <xf numFmtId="0" fontId="240" fillId="80" borderId="351" applyNumberFormat="0" applyAlignment="0" applyProtection="0"/>
    <xf numFmtId="284" fontId="240" fillId="80" borderId="351" applyNumberFormat="0" applyAlignment="0" applyProtection="0"/>
    <xf numFmtId="0" fontId="240" fillId="80" borderId="351" applyNumberFormat="0" applyAlignment="0" applyProtection="0"/>
    <xf numFmtId="0" fontId="240" fillId="80" borderId="351" applyNumberFormat="0" applyAlignment="0" applyProtection="0"/>
    <xf numFmtId="0" fontId="247" fillId="67" borderId="351" applyNumberFormat="0" applyAlignment="0" applyProtection="0"/>
    <xf numFmtId="284" fontId="247" fillId="67" borderId="351" applyNumberFormat="0" applyAlignment="0" applyProtection="0"/>
    <xf numFmtId="0" fontId="247" fillId="67" borderId="351" applyNumberFormat="0" applyAlignment="0" applyProtection="0"/>
    <xf numFmtId="0" fontId="247" fillId="67" borderId="351" applyNumberFormat="0" applyAlignment="0" applyProtection="0"/>
    <xf numFmtId="0" fontId="249" fillId="0" borderId="362" applyNumberFormat="0" applyFill="0" applyAlignment="0" applyProtection="0"/>
    <xf numFmtId="284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249" fillId="0" borderId="362" applyNumberFormat="0" applyFill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284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6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48" fillId="82" borderId="354" applyNumberFormat="0" applyFont="0" applyAlignment="0" applyProtection="0"/>
    <xf numFmtId="0" fontId="386" fillId="80" borderId="351" applyNumberFormat="0" applyAlignment="0" applyProtection="0">
      <alignment vertical="center"/>
    </xf>
    <xf numFmtId="0" fontId="5" fillId="82" borderId="354" applyNumberFormat="0" applyFont="0" applyAlignment="0" applyProtection="0">
      <alignment vertical="center"/>
    </xf>
    <xf numFmtId="0" fontId="392" fillId="0" borderId="362" applyNumberFormat="0" applyFill="0" applyAlignment="0" applyProtection="0">
      <alignment vertical="center"/>
    </xf>
    <xf numFmtId="0" fontId="393" fillId="67" borderId="351" applyNumberFormat="0" applyAlignment="0" applyProtection="0">
      <alignment vertical="center"/>
    </xf>
    <xf numFmtId="0" fontId="399" fillId="80" borderId="355" applyNumberFormat="0" applyAlignment="0" applyProtection="0">
      <alignment vertical="center"/>
    </xf>
    <xf numFmtId="0" fontId="48" fillId="82" borderId="372" applyNumberFormat="0" applyFont="0" applyAlignment="0" applyProtection="0"/>
    <xf numFmtId="0" fontId="240" fillId="80" borderId="369" applyNumberFormat="0" applyAlignment="0" applyProtection="0"/>
    <xf numFmtId="0" fontId="77" fillId="0" borderId="366">
      <alignment horizontal="left" vertical="center"/>
    </xf>
    <xf numFmtId="284" fontId="314" fillId="116" borderId="370"/>
    <xf numFmtId="0" fontId="309" fillId="33" borderId="37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54" fillId="80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90" fillId="67" borderId="351" applyNumberForma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43" fillId="82" borderId="354" applyNumberFormat="0" applyFont="0" applyAlignment="0" applyProtection="0"/>
    <xf numFmtId="0" fontId="134" fillId="82" borderId="354" applyNumberFormat="0" applyFont="0" applyAlignment="0" applyProtection="0">
      <alignment vertical="center"/>
    </xf>
    <xf numFmtId="0" fontId="5" fillId="82" borderId="354" applyNumberFormat="0" applyFont="0" applyAlignment="0" applyProtection="0"/>
    <xf numFmtId="0" fontId="258" fillId="67" borderId="351" applyNumberFormat="0" applyAlignment="0" applyProtection="0">
      <alignment vertical="center"/>
    </xf>
    <xf numFmtId="0" fontId="268" fillId="80" borderId="351" applyNumberFormat="0" applyAlignment="0" applyProtection="0">
      <alignment vertical="center"/>
    </xf>
    <xf numFmtId="0" fontId="48" fillId="82" borderId="372" applyNumberFormat="0" applyFont="0" applyAlignment="0" applyProtection="0"/>
    <xf numFmtId="284" fontId="247" fillId="67" borderId="369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287" fontId="313" fillId="115" borderId="367" applyProtection="0">
      <alignment horizontal="center"/>
    </xf>
    <xf numFmtId="0" fontId="399" fillId="80" borderId="373" applyNumberFormat="0" applyAlignment="0" applyProtection="0">
      <alignment vertical="center"/>
    </xf>
    <xf numFmtId="0" fontId="48" fillId="82" borderId="372" applyNumberFormat="0" applyFont="0" applyAlignment="0" applyProtection="0"/>
    <xf numFmtId="0" fontId="240" fillId="80" borderId="369" applyNumberFormat="0" applyAlignment="0" applyProtection="0"/>
    <xf numFmtId="0" fontId="77" fillId="0" borderId="366">
      <alignment horizontal="left" vertical="center"/>
    </xf>
    <xf numFmtId="0" fontId="314" fillId="116" borderId="370"/>
    <xf numFmtId="284" fontId="309" fillId="33" borderId="370"/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0" fontId="77" fillId="0" borderId="366">
      <alignment horizontal="left" vertical="center"/>
    </xf>
    <xf numFmtId="0" fontId="317" fillId="0" borderId="371">
      <alignment horizontal="left" vertical="center"/>
    </xf>
    <xf numFmtId="284" fontId="309" fillId="33" borderId="37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80" borderId="373" applyNumberFormat="0" applyAlignment="0" applyProtection="0"/>
    <xf numFmtId="0" fontId="357" fillId="125" borderId="375" applyNumberFormat="0" applyProtection="0">
      <alignment vertical="center"/>
    </xf>
    <xf numFmtId="0" fontId="358" fillId="125" borderId="373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0" fontId="360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0" fontId="328" fillId="138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0" fontId="367" fillId="33" borderId="367" applyNumberFormat="0" applyProtection="0">
      <alignment horizontal="right" vertical="center"/>
    </xf>
    <xf numFmtId="287" fontId="52" fillId="0" borderId="378" applyAlignment="0"/>
    <xf numFmtId="252" fontId="372" fillId="0" borderId="378" applyFill="0"/>
    <xf numFmtId="252" fontId="52" fillId="0" borderId="371" applyFill="0"/>
    <xf numFmtId="252" fontId="52" fillId="0" borderId="378" applyFill="0"/>
    <xf numFmtId="0" fontId="46" fillId="82" borderId="372" applyNumberFormat="0" applyFont="0" applyAlignment="0" applyProtection="0"/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15" fontId="286" fillId="111" borderId="367">
      <alignment horizontal="center"/>
    </xf>
    <xf numFmtId="5" fontId="275" fillId="0" borderId="368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1" fillId="80" borderId="369" applyNumberFormat="0" applyAlignment="0" applyProtection="0"/>
    <xf numFmtId="287" fontId="304" fillId="113" borderId="367" applyProtection="0">
      <alignment horizontal="center"/>
    </xf>
    <xf numFmtId="0" fontId="309" fillId="33" borderId="370"/>
    <xf numFmtId="284" fontId="309" fillId="33" borderId="370"/>
    <xf numFmtId="0" fontId="309" fillId="33" borderId="370"/>
    <xf numFmtId="284" fontId="309" fillId="33" borderId="370"/>
    <xf numFmtId="287" fontId="313" fillId="115" borderId="367" applyProtection="0">
      <alignment horizontal="center"/>
    </xf>
    <xf numFmtId="0" fontId="314" fillId="33" borderId="370"/>
    <xf numFmtId="284" fontId="314" fillId="33" borderId="370"/>
    <xf numFmtId="0" fontId="314" fillId="116" borderId="370"/>
    <xf numFmtId="284" fontId="314" fillId="116" borderId="370"/>
    <xf numFmtId="0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31" fillId="0" borderId="367" applyNumberFormat="0" applyAlignment="0" applyProtection="0"/>
    <xf numFmtId="284" fontId="331" fillId="0" borderId="367" applyNumberFormat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3" fillId="114" borderId="367" applyNumberFormat="0" applyAlignment="0" applyProtection="0"/>
    <xf numFmtId="284" fontId="333" fillId="114" borderId="367" applyNumberForma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80" borderId="373" applyNumberFormat="0" applyAlignment="0" applyProtection="0"/>
    <xf numFmtId="287" fontId="333" fillId="124" borderId="374" applyProtection="0">
      <alignment horizontal="center"/>
    </xf>
    <xf numFmtId="0" fontId="357" fillId="125" borderId="375" applyNumberFormat="0" applyProtection="0">
      <alignment vertical="center"/>
    </xf>
    <xf numFmtId="284" fontId="357" fillId="125" borderId="375" applyNumberFormat="0" applyProtection="0">
      <alignment vertical="center"/>
    </xf>
    <xf numFmtId="0" fontId="358" fillId="125" borderId="373" applyNumberFormat="0" applyProtection="0">
      <alignment horizontal="left" vertical="center" indent="1"/>
    </xf>
    <xf numFmtId="284" fontId="358" fillId="125" borderId="373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284" fontId="52" fillId="139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284" fontId="52" fillId="126" borderId="373" applyNumberFormat="0" applyProtection="0">
      <alignment horizontal="left" vertical="center" indent="1"/>
    </xf>
    <xf numFmtId="0" fontId="360" fillId="110" borderId="375" applyNumberFormat="0" applyProtection="0">
      <alignment vertical="center"/>
    </xf>
    <xf numFmtId="284" fontId="360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284" fontId="363" fillId="110" borderId="375" applyNumberFormat="0" applyProtection="0">
      <alignment vertical="center"/>
    </xf>
    <xf numFmtId="0" fontId="328" fillId="138" borderId="376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284" fontId="326" fillId="14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284" fontId="366" fillId="143" borderId="376" applyNumberFormat="0" applyProtection="0">
      <alignment horizontal="left" vertical="center" indent="1"/>
    </xf>
    <xf numFmtId="0" fontId="367" fillId="33" borderId="367" applyNumberFormat="0" applyProtection="0">
      <alignment horizontal="right" vertical="center"/>
    </xf>
    <xf numFmtId="284" fontId="367" fillId="33" borderId="367" applyNumberFormat="0" applyProtection="0">
      <alignment horizontal="right" vertical="center"/>
    </xf>
    <xf numFmtId="0" fontId="333" fillId="144" borderId="377" applyNumberFormat="0" applyProtection="0">
      <alignment horizontal="center"/>
    </xf>
    <xf numFmtId="284" fontId="333" fillId="144" borderId="377" applyNumberFormat="0" applyProtection="0">
      <alignment horizontal="center"/>
    </xf>
    <xf numFmtId="3" fontId="370" fillId="83" borderId="365">
      <alignment horizontal="left" vertical="top" wrapText="1"/>
      <protection locked="0"/>
    </xf>
    <xf numFmtId="3" fontId="370" fillId="83" borderId="365">
      <alignment horizontal="left" vertical="top" wrapText="1"/>
      <protection locked="0"/>
    </xf>
    <xf numFmtId="287" fontId="52" fillId="0" borderId="378" applyAlignment="0"/>
    <xf numFmtId="287" fontId="372" fillId="0" borderId="378" applyFill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0" fontId="288" fillId="0" borderId="367" applyNumberFormat="0" applyFill="0" applyAlignment="0" applyProtection="0"/>
    <xf numFmtId="0" fontId="288" fillId="0" borderId="367" applyNumberFormat="0" applyFill="0" applyAlignment="0" applyProtection="0"/>
    <xf numFmtId="252" fontId="372" fillId="0" borderId="371" applyFill="0"/>
    <xf numFmtId="252" fontId="372" fillId="0" borderId="378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52" fillId="0" borderId="371" applyFill="0"/>
    <xf numFmtId="252" fontId="52" fillId="0" borderId="378" applyFill="0"/>
    <xf numFmtId="0" fontId="239" fillId="80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0" fontId="239" fillId="80" borderId="373" applyNumberFormat="0" applyAlignment="0" applyProtection="0"/>
    <xf numFmtId="0" fontId="240" fillId="80" borderId="369" applyNumberFormat="0" applyAlignment="0" applyProtection="0"/>
    <xf numFmtId="284" fontId="240" fillId="80" borderId="369" applyNumberFormat="0" applyAlignment="0" applyProtection="0"/>
    <xf numFmtId="0" fontId="240" fillId="80" borderId="369" applyNumberFormat="0" applyAlignment="0" applyProtection="0"/>
    <xf numFmtId="0" fontId="240" fillId="80" borderId="369" applyNumberFormat="0" applyAlignment="0" applyProtection="0"/>
    <xf numFmtId="0" fontId="247" fillId="67" borderId="369" applyNumberFormat="0" applyAlignment="0" applyProtection="0"/>
    <xf numFmtId="284" fontId="247" fillId="67" borderId="369" applyNumberFormat="0" applyAlignment="0" applyProtection="0"/>
    <xf numFmtId="0" fontId="247" fillId="67" borderId="369" applyNumberFormat="0" applyAlignment="0" applyProtection="0"/>
    <xf numFmtId="0" fontId="247" fillId="67" borderId="369" applyNumberFormat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386" fillId="80" borderId="369" applyNumberFormat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393" fillId="67" borderId="369" applyNumberFormat="0" applyAlignment="0" applyProtection="0">
      <alignment vertical="center"/>
    </xf>
    <xf numFmtId="0" fontId="399" fillId="80" borderId="373" applyNumberFormat="0" applyAlignment="0" applyProtection="0">
      <alignment vertical="center"/>
    </xf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0" fontId="5" fillId="82" borderId="372" applyNumberFormat="0" applyFont="0" applyAlignment="0" applyProtection="0"/>
    <xf numFmtId="0" fontId="258" fillId="67" borderId="369" applyNumberFormat="0" applyAlignment="0" applyProtection="0">
      <alignment vertical="center"/>
    </xf>
    <xf numFmtId="0" fontId="268" fillId="80" borderId="369" applyNumberFormat="0" applyAlignment="0" applyProtection="0">
      <alignment vertical="center"/>
    </xf>
    <xf numFmtId="284" fontId="240" fillId="80" borderId="369" applyNumberFormat="0" applyAlignment="0" applyProtection="0"/>
    <xf numFmtId="10" fontId="101" fillId="59" borderId="365" applyNumberFormat="0" applyBorder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0" fontId="360" fillId="138" borderId="375" applyNumberFormat="0" applyProtection="0">
      <alignment horizontal="right" vertical="center"/>
    </xf>
    <xf numFmtId="0" fontId="346" fillId="80" borderId="373" applyNumberForma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52" borderId="373" applyNumberFormat="0" applyProtection="0">
      <alignment horizontal="left" vertical="center" indent="1"/>
    </xf>
    <xf numFmtId="0" fontId="393" fillId="67" borderId="369" applyNumberForma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0" fontId="240" fillId="80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10" fontId="101" fillId="59" borderId="365" applyNumberFormat="0" applyBorder="0" applyAlignment="0" applyProtection="0"/>
    <xf numFmtId="284" fontId="331" fillId="0" borderId="367" applyNumberFormat="0" applyAlignment="0" applyProtection="0"/>
    <xf numFmtId="0" fontId="331" fillId="0" borderId="367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77" fillId="0" borderId="366">
      <alignment horizontal="left" vertical="center"/>
    </xf>
    <xf numFmtId="284" fontId="314" fillId="33" borderId="370"/>
    <xf numFmtId="0" fontId="309" fillId="33" borderId="370"/>
    <xf numFmtId="287" fontId="304" fillId="113" borderId="367" applyProtection="0">
      <alignment horizontal="center"/>
    </xf>
    <xf numFmtId="0" fontId="291" fillId="80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5" fontId="275" fillId="0" borderId="368" applyAlignment="0" applyProtection="0"/>
    <xf numFmtId="15" fontId="286" fillId="111" borderId="367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252" fontId="52" fillId="0" borderId="378" applyFill="0"/>
    <xf numFmtId="252" fontId="372" fillId="0" borderId="378" applyFill="0"/>
    <xf numFmtId="0" fontId="367" fillId="33" borderId="367" applyNumberFormat="0" applyProtection="0">
      <alignment horizontal="right" vertical="center"/>
    </xf>
    <xf numFmtId="0" fontId="366" fillId="143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0" fontId="363" fillId="110" borderId="375" applyNumberFormat="0" applyProtection="0">
      <alignment vertical="center"/>
    </xf>
    <xf numFmtId="0" fontId="360" fillId="110" borderId="375" applyNumberFormat="0" applyProtection="0">
      <alignment vertical="center"/>
    </xf>
    <xf numFmtId="0" fontId="52" fillId="126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0" fontId="52" fillId="139" borderId="373" applyNumberFormat="0" applyProtection="0">
      <alignment horizontal="left" vertical="center" indent="1"/>
    </xf>
    <xf numFmtId="0" fontId="360" fillId="133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0" fontId="346" fillId="112" borderId="373" applyNumberFormat="0" applyAlignment="0" applyProtection="0"/>
    <xf numFmtId="0" fontId="5" fillId="82" borderId="372" applyNumberFormat="0" applyFont="0" applyAlignment="0" applyProtection="0"/>
    <xf numFmtId="0" fontId="386" fillId="80" borderId="369" applyNumberFormat="0" applyAlignment="0" applyProtection="0">
      <alignment vertical="center"/>
    </xf>
    <xf numFmtId="0" fontId="247" fillId="67" borderId="369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14" fillId="33" borderId="370"/>
    <xf numFmtId="0" fontId="268" fillId="80" borderId="369" applyNumberFormat="0" applyAlignment="0" applyProtection="0">
      <alignment vertical="center"/>
    </xf>
    <xf numFmtId="0" fontId="258" fillId="67" borderId="369" applyNumberFormat="0" applyAlignment="0" applyProtection="0">
      <alignment vertical="center"/>
    </xf>
    <xf numFmtId="0" fontId="5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39" fillId="80" borderId="373" applyNumberFormat="0" applyAlignment="0" applyProtection="0"/>
    <xf numFmtId="0" fontId="239" fillId="80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252" fontId="52" fillId="0" borderId="378" applyFill="0"/>
    <xf numFmtId="252" fontId="52" fillId="0" borderId="371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372" fillId="0" borderId="378" applyFill="0"/>
    <xf numFmtId="252" fontId="372" fillId="0" borderId="371" applyFill="0"/>
    <xf numFmtId="0" fontId="288" fillId="0" borderId="367" applyNumberFormat="0" applyFill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0" fontId="288" fillId="0" borderId="367" applyNumberFormat="0" applyFill="0" applyAlignment="0" applyProtection="0"/>
    <xf numFmtId="287" fontId="372" fillId="0" borderId="378" applyFill="0" applyAlignment="0" applyProtection="0"/>
    <xf numFmtId="287" fontId="52" fillId="0" borderId="378" applyAlignment="0"/>
    <xf numFmtId="3" fontId="370" fillId="83" borderId="365">
      <alignment horizontal="left" vertical="top" wrapText="1"/>
      <protection locked="0"/>
    </xf>
    <xf numFmtId="3" fontId="370" fillId="83" borderId="365">
      <alignment horizontal="left" vertical="top" wrapText="1"/>
      <protection locked="0"/>
    </xf>
    <xf numFmtId="284" fontId="333" fillId="144" borderId="377" applyNumberFormat="0" applyProtection="0">
      <alignment horizontal="center"/>
    </xf>
    <xf numFmtId="0" fontId="333" fillId="144" borderId="377" applyNumberFormat="0" applyProtection="0">
      <alignment horizontal="center"/>
    </xf>
    <xf numFmtId="284" fontId="367" fillId="33" borderId="367" applyNumberFormat="0" applyProtection="0">
      <alignment horizontal="right" vertical="center"/>
    </xf>
    <xf numFmtId="0" fontId="367" fillId="33" borderId="367" applyNumberFormat="0" applyProtection="0">
      <alignment horizontal="right" vertical="center"/>
    </xf>
    <xf numFmtId="284" fontId="366" fillId="143" borderId="376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284" fontId="326" fillId="141" borderId="373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0" fontId="328" fillId="138" borderId="376" applyNumberFormat="0" applyProtection="0">
      <alignment horizontal="left" vertical="center" indent="1"/>
    </xf>
    <xf numFmtId="284" fontId="363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284" fontId="360" fillId="110" borderId="375" applyNumberFormat="0" applyProtection="0">
      <alignment vertical="center"/>
    </xf>
    <xf numFmtId="0" fontId="360" fillId="110" borderId="375" applyNumberFormat="0" applyProtection="0">
      <alignment vertical="center"/>
    </xf>
    <xf numFmtId="284" fontId="52" fillId="126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284" fontId="52" fillId="139" borderId="373" applyNumberFormat="0" applyProtection="0">
      <alignment horizontal="left" vertical="center" indent="1"/>
    </xf>
    <xf numFmtId="0" fontId="52" fillId="139" borderId="373" applyNumberFormat="0" applyProtection="0">
      <alignment horizontal="left" vertical="center" indent="1"/>
    </xf>
    <xf numFmtId="284" fontId="360" fillId="138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7" borderId="375" applyNumberFormat="0" applyProtection="0">
      <alignment horizontal="right" vertical="center"/>
    </xf>
    <xf numFmtId="284" fontId="358" fillId="125" borderId="373" applyNumberFormat="0" applyProtection="0">
      <alignment horizontal="left" vertical="center" indent="1"/>
    </xf>
    <xf numFmtId="0" fontId="358" fillId="125" borderId="373" applyNumberFormat="0" applyProtection="0">
      <alignment horizontal="left" vertical="center" indent="1"/>
    </xf>
    <xf numFmtId="284" fontId="357" fillId="125" borderId="375" applyNumberFormat="0" applyProtection="0">
      <alignment vertical="center"/>
    </xf>
    <xf numFmtId="0" fontId="357" fillId="125" borderId="375" applyNumberFormat="0" applyProtection="0">
      <alignment vertical="center"/>
    </xf>
    <xf numFmtId="287" fontId="333" fillId="124" borderId="374" applyProtection="0">
      <alignment horizontal="center"/>
    </xf>
    <xf numFmtId="0" fontId="346" fillId="80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284" fontId="333" fillId="114" borderId="367" applyNumberFormat="0" applyAlignment="0" applyProtection="0"/>
    <xf numFmtId="0" fontId="333" fillId="114" borderId="367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46" fillId="82" borderId="372" applyNumberFormat="0" applyFont="0" applyAlignment="0" applyProtection="0"/>
    <xf numFmtId="252" fontId="52" fillId="0" borderId="371" applyFill="0"/>
    <xf numFmtId="287" fontId="52" fillId="0" borderId="378" applyAlignment="0"/>
    <xf numFmtId="0" fontId="328" fillId="138" borderId="376" applyNumberFormat="0" applyProtection="0">
      <alignment horizontal="left" vertical="center" indent="1"/>
    </xf>
    <xf numFmtId="0" fontId="360" fillId="134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0" fontId="358" fillId="125" borderId="373" applyNumberFormat="0" applyProtection="0">
      <alignment horizontal="left" vertical="center" indent="1"/>
    </xf>
    <xf numFmtId="0" fontId="357" fillId="125" borderId="375" applyNumberFormat="0" applyProtection="0">
      <alignment vertical="center"/>
    </xf>
    <xf numFmtId="0" fontId="346" fillId="80" borderId="373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284" fontId="317" fillId="0" borderId="371">
      <alignment horizontal="left" vertical="center"/>
    </xf>
    <xf numFmtId="0" fontId="317" fillId="0" borderId="371">
      <alignment horizontal="left" vertical="center"/>
    </xf>
    <xf numFmtId="0" fontId="291" fillId="80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71" fillId="0" borderId="380" applyNumberFormat="0" applyFill="0" applyAlignment="0" applyProtection="0">
      <alignment vertical="center"/>
    </xf>
    <xf numFmtId="0" fontId="259" fillId="80" borderId="373" applyNumberFormat="0" applyAlignment="0" applyProtection="0">
      <alignment vertical="center"/>
    </xf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0" fontId="226" fillId="0" borderId="380" applyNumberFormat="0" applyFill="0" applyAlignment="0" applyProtection="0"/>
    <xf numFmtId="4" fontId="210" fillId="104" borderId="373" applyNumberFormat="0" applyProtection="0">
      <alignment horizontal="right" vertical="center"/>
    </xf>
    <xf numFmtId="0" fontId="74" fillId="103" borderId="373" applyNumberFormat="0" applyProtection="0">
      <alignment horizontal="center" vertical="top"/>
    </xf>
    <xf numFmtId="0" fontId="5" fillId="99" borderId="373" applyNumberFormat="0" applyProtection="0">
      <alignment horizontal="left" vertical="center" indent="1"/>
    </xf>
    <xf numFmtId="0" fontId="5" fillId="0" borderId="373" applyNumberFormat="0" applyProtection="0">
      <alignment horizontal="right" vertical="center"/>
    </xf>
    <xf numFmtId="3" fontId="76" fillId="56" borderId="373" applyProtection="0">
      <alignment horizontal="right" vertical="center"/>
    </xf>
    <xf numFmtId="0" fontId="76" fillId="99" borderId="373" applyNumberFormat="0" applyProtection="0">
      <alignment horizontal="left" vertical="center" indent="1"/>
    </xf>
    <xf numFmtId="0" fontId="76" fillId="99" borderId="373" applyNumberFormat="0" applyProtection="0">
      <alignment horizontal="left" vertical="center" indent="1"/>
    </xf>
    <xf numFmtId="0" fontId="5" fillId="99" borderId="373" applyNumberFormat="0" applyProtection="0">
      <alignment vertical="center"/>
    </xf>
    <xf numFmtId="0" fontId="76" fillId="99" borderId="373" applyNumberFormat="0" applyProtection="0">
      <alignment vertical="center"/>
    </xf>
    <xf numFmtId="0" fontId="5" fillId="99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6" fillId="96" borderId="373" applyNumberFormat="0" applyProtection="0">
      <alignment horizontal="right" vertical="center"/>
    </xf>
    <xf numFmtId="0" fontId="5" fillId="0" borderId="373" applyNumberFormat="0" applyProtection="0">
      <alignment horizontal="left" vertical="center" indent="1"/>
    </xf>
    <xf numFmtId="0" fontId="5" fillId="102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0" fontId="5" fillId="101" borderId="373" applyNumberFormat="0" applyProtection="0">
      <alignment horizontal="left" vertical="center" indent="1"/>
    </xf>
    <xf numFmtId="0" fontId="5" fillId="0" borderId="373" applyNumberFormat="0" applyProtection="0">
      <alignment horizontal="left" vertical="center" indent="1"/>
    </xf>
    <xf numFmtId="4" fontId="76" fillId="100" borderId="373" applyNumberFormat="0" applyProtection="0">
      <alignment horizontal="left" vertical="center" indent="1"/>
    </xf>
    <xf numFmtId="0" fontId="5" fillId="99" borderId="373" applyNumberFormat="0" applyProtection="0">
      <alignment horizontal="left" vertical="center" indent="1"/>
    </xf>
    <xf numFmtId="4" fontId="76" fillId="97" borderId="373" applyNumberFormat="0" applyProtection="0">
      <alignment horizontal="right" vertical="center"/>
    </xf>
    <xf numFmtId="4" fontId="76" fillId="95" borderId="373" applyNumberFormat="0" applyProtection="0">
      <alignment horizontal="right" vertical="center"/>
    </xf>
    <xf numFmtId="4" fontId="76" fillId="94" borderId="373" applyNumberFormat="0" applyProtection="0">
      <alignment horizontal="right" vertical="center"/>
    </xf>
    <xf numFmtId="4" fontId="76" fillId="93" borderId="373" applyNumberFormat="0" applyProtection="0">
      <alignment horizontal="right" vertical="center"/>
    </xf>
    <xf numFmtId="4" fontId="76" fillId="92" borderId="373" applyNumberFormat="0" applyProtection="0">
      <alignment horizontal="right" vertical="center"/>
    </xf>
    <xf numFmtId="4" fontId="76" fillId="51" borderId="373" applyNumberFormat="0" applyProtection="0">
      <alignment horizontal="right" vertical="center"/>
    </xf>
    <xf numFmtId="4" fontId="76" fillId="91" borderId="373" applyNumberFormat="0" applyProtection="0">
      <alignment horizontal="right" vertical="center"/>
    </xf>
    <xf numFmtId="4" fontId="76" fillId="90" borderId="373" applyNumberFormat="0" applyProtection="0">
      <alignment horizontal="right" vertical="center"/>
    </xf>
    <xf numFmtId="0" fontId="74" fillId="89" borderId="373" applyNumberFormat="0" applyProtection="0">
      <alignment horizontal="left" vertical="top"/>
    </xf>
    <xf numFmtId="4" fontId="207" fillId="88" borderId="373" applyNumberFormat="0" applyProtection="0">
      <alignment horizontal="center" vertical="top"/>
    </xf>
    <xf numFmtId="4" fontId="207" fillId="87" borderId="373" applyNumberFormat="0" applyProtection="0">
      <alignment horizontal="left" vertical="center"/>
    </xf>
    <xf numFmtId="0" fontId="5" fillId="52" borderId="373" applyNumberFormat="0" applyProtection="0">
      <alignment vertical="center"/>
    </xf>
    <xf numFmtId="4" fontId="207" fillId="86" borderId="373" applyNumberFormat="0" applyProtection="0">
      <alignment vertical="center"/>
    </xf>
    <xf numFmtId="0" fontId="201" fillId="80" borderId="373" applyNumberFormat="0" applyAlignment="0" applyProtection="0"/>
    <xf numFmtId="0" fontId="201" fillId="80" borderId="373" applyNumberFormat="0" applyAlignment="0" applyProtection="0"/>
    <xf numFmtId="0" fontId="201" fillId="80" borderId="373" applyNumberFormat="0" applyAlignment="0" applyProtection="0"/>
    <xf numFmtId="287" fontId="52" fillId="0" borderId="378" applyAlignment="0"/>
    <xf numFmtId="252" fontId="372" fillId="0" borderId="378" applyFill="0"/>
    <xf numFmtId="252" fontId="52" fillId="0" borderId="378" applyFill="0"/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15" fontId="286" fillId="111" borderId="367">
      <alignment horizontal="center"/>
    </xf>
    <xf numFmtId="5" fontId="275" fillId="0" borderId="368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1" fillId="80" borderId="369" applyNumberFormat="0" applyAlignment="0" applyProtection="0"/>
    <xf numFmtId="287" fontId="304" fillId="113" borderId="367" applyProtection="0">
      <alignment horizontal="center"/>
    </xf>
    <xf numFmtId="0" fontId="309" fillId="33" borderId="370"/>
    <xf numFmtId="284" fontId="309" fillId="33" borderId="370"/>
    <xf numFmtId="0" fontId="309" fillId="33" borderId="370"/>
    <xf numFmtId="284" fontId="309" fillId="33" borderId="370"/>
    <xf numFmtId="287" fontId="313" fillId="115" borderId="367" applyProtection="0">
      <alignment horizontal="center"/>
    </xf>
    <xf numFmtId="0" fontId="314" fillId="33" borderId="370"/>
    <xf numFmtId="284" fontId="314" fillId="33" borderId="370"/>
    <xf numFmtId="0" fontId="314" fillId="116" borderId="370"/>
    <xf numFmtId="284" fontId="314" fillId="116" borderId="370"/>
    <xf numFmtId="0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31" fillId="0" borderId="367" applyNumberFormat="0" applyAlignment="0" applyProtection="0"/>
    <xf numFmtId="284" fontId="331" fillId="0" borderId="367" applyNumberFormat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3" fillId="114" borderId="367" applyNumberFormat="0" applyAlignment="0" applyProtection="0"/>
    <xf numFmtId="284" fontId="333" fillId="114" borderId="367" applyNumberForma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80" borderId="373" applyNumberFormat="0" applyAlignment="0" applyProtection="0"/>
    <xf numFmtId="287" fontId="333" fillId="124" borderId="374" applyProtection="0">
      <alignment horizontal="center"/>
    </xf>
    <xf numFmtId="0" fontId="357" fillId="125" borderId="375" applyNumberFormat="0" applyProtection="0">
      <alignment vertical="center"/>
    </xf>
    <xf numFmtId="284" fontId="357" fillId="125" borderId="375" applyNumberFormat="0" applyProtection="0">
      <alignment vertical="center"/>
    </xf>
    <xf numFmtId="0" fontId="358" fillId="125" borderId="373" applyNumberFormat="0" applyProtection="0">
      <alignment horizontal="left" vertical="center" indent="1"/>
    </xf>
    <xf numFmtId="284" fontId="358" fillId="125" borderId="373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284" fontId="52" fillId="139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284" fontId="52" fillId="126" borderId="373" applyNumberFormat="0" applyProtection="0">
      <alignment horizontal="left" vertical="center" indent="1"/>
    </xf>
    <xf numFmtId="0" fontId="360" fillId="110" borderId="375" applyNumberFormat="0" applyProtection="0">
      <alignment vertical="center"/>
    </xf>
    <xf numFmtId="284" fontId="360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284" fontId="363" fillId="110" borderId="375" applyNumberFormat="0" applyProtection="0">
      <alignment vertical="center"/>
    </xf>
    <xf numFmtId="0" fontId="328" fillId="138" borderId="376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284" fontId="326" fillId="14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284" fontId="366" fillId="143" borderId="376" applyNumberFormat="0" applyProtection="0">
      <alignment horizontal="left" vertical="center" indent="1"/>
    </xf>
    <xf numFmtId="0" fontId="367" fillId="33" borderId="367" applyNumberFormat="0" applyProtection="0">
      <alignment horizontal="right" vertical="center"/>
    </xf>
    <xf numFmtId="284" fontId="367" fillId="33" borderId="367" applyNumberFormat="0" applyProtection="0">
      <alignment horizontal="right" vertical="center"/>
    </xf>
    <xf numFmtId="0" fontId="333" fillId="144" borderId="377" applyNumberFormat="0" applyProtection="0">
      <alignment horizontal="center"/>
    </xf>
    <xf numFmtId="284" fontId="333" fillId="144" borderId="377" applyNumberFormat="0" applyProtection="0">
      <alignment horizontal="center"/>
    </xf>
    <xf numFmtId="3" fontId="370" fillId="83" borderId="365">
      <alignment horizontal="left" vertical="top" wrapText="1"/>
      <protection locked="0"/>
    </xf>
    <xf numFmtId="3" fontId="370" fillId="83" borderId="365">
      <alignment horizontal="left" vertical="top" wrapText="1"/>
      <protection locked="0"/>
    </xf>
    <xf numFmtId="287" fontId="52" fillId="0" borderId="378" applyAlignment="0"/>
    <xf numFmtId="287" fontId="372" fillId="0" borderId="378" applyFill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0" fontId="288" fillId="0" borderId="367" applyNumberFormat="0" applyFill="0" applyAlignment="0" applyProtection="0"/>
    <xf numFmtId="0" fontId="288" fillId="0" borderId="367" applyNumberFormat="0" applyFill="0" applyAlignment="0" applyProtection="0"/>
    <xf numFmtId="252" fontId="372" fillId="0" borderId="371" applyFill="0"/>
    <xf numFmtId="252" fontId="372" fillId="0" borderId="378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52" fillId="0" borderId="371" applyFill="0"/>
    <xf numFmtId="252" fontId="52" fillId="0" borderId="378" applyFill="0"/>
    <xf numFmtId="0" fontId="239" fillId="80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0" fontId="239" fillId="80" borderId="373" applyNumberFormat="0" applyAlignment="0" applyProtection="0"/>
    <xf numFmtId="0" fontId="240" fillId="80" borderId="369" applyNumberFormat="0" applyAlignment="0" applyProtection="0"/>
    <xf numFmtId="284" fontId="240" fillId="80" borderId="369" applyNumberFormat="0" applyAlignment="0" applyProtection="0"/>
    <xf numFmtId="0" fontId="240" fillId="80" borderId="369" applyNumberFormat="0" applyAlignment="0" applyProtection="0"/>
    <xf numFmtId="0" fontId="240" fillId="80" borderId="369" applyNumberFormat="0" applyAlignment="0" applyProtection="0"/>
    <xf numFmtId="0" fontId="247" fillId="67" borderId="369" applyNumberFormat="0" applyAlignment="0" applyProtection="0"/>
    <xf numFmtId="284" fontId="247" fillId="67" borderId="369" applyNumberFormat="0" applyAlignment="0" applyProtection="0"/>
    <xf numFmtId="0" fontId="247" fillId="67" borderId="369" applyNumberFormat="0" applyAlignment="0" applyProtection="0"/>
    <xf numFmtId="0" fontId="247" fillId="67" borderId="369" applyNumberFormat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386" fillId="80" borderId="369" applyNumberFormat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393" fillId="67" borderId="369" applyNumberFormat="0" applyAlignment="0" applyProtection="0">
      <alignment vertical="center"/>
    </xf>
    <xf numFmtId="0" fontId="399" fillId="80" borderId="373" applyNumberFormat="0" applyAlignment="0" applyProtection="0">
      <alignment vertical="center"/>
    </xf>
    <xf numFmtId="0" fontId="48" fillId="82" borderId="372" applyNumberFormat="0" applyFont="0" applyAlignment="0" applyProtection="0"/>
    <xf numFmtId="0" fontId="240" fillId="80" borderId="369" applyNumberFormat="0" applyAlignment="0" applyProtection="0"/>
    <xf numFmtId="0" fontId="77" fillId="0" borderId="366">
      <alignment horizontal="left" vertical="center"/>
    </xf>
    <xf numFmtId="284" fontId="314" fillId="116" borderId="370"/>
    <xf numFmtId="0" fontId="309" fillId="33" borderId="37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0" fontId="5" fillId="82" borderId="372" applyNumberFormat="0" applyFont="0" applyAlignment="0" applyProtection="0"/>
    <xf numFmtId="0" fontId="258" fillId="67" borderId="369" applyNumberFormat="0" applyAlignment="0" applyProtection="0">
      <alignment vertical="center"/>
    </xf>
    <xf numFmtId="0" fontId="268" fillId="80" borderId="369" applyNumberFormat="0" applyAlignment="0" applyProtection="0">
      <alignment vertical="center"/>
    </xf>
    <xf numFmtId="0" fontId="48" fillId="82" borderId="372" applyNumberFormat="0" applyFont="0" applyAlignment="0" applyProtection="0"/>
    <xf numFmtId="284" fontId="247" fillId="67" borderId="369" applyNumberFormat="0" applyAlignment="0" applyProtection="0"/>
    <xf numFmtId="0" fontId="77" fillId="0" borderId="366">
      <alignment horizontal="left" vertical="center"/>
    </xf>
    <xf numFmtId="0" fontId="77" fillId="0" borderId="366">
      <alignment horizontal="left" vertical="center"/>
    </xf>
    <xf numFmtId="287" fontId="313" fillId="115" borderId="367" applyProtection="0">
      <alignment horizontal="center"/>
    </xf>
    <xf numFmtId="0" fontId="399" fillId="80" borderId="373" applyNumberFormat="0" applyAlignment="0" applyProtection="0">
      <alignment vertical="center"/>
    </xf>
    <xf numFmtId="0" fontId="48" fillId="82" borderId="372" applyNumberFormat="0" applyFont="0" applyAlignment="0" applyProtection="0"/>
    <xf numFmtId="0" fontId="240" fillId="80" borderId="369" applyNumberFormat="0" applyAlignment="0" applyProtection="0"/>
    <xf numFmtId="0" fontId="77" fillId="0" borderId="366">
      <alignment horizontal="left" vertical="center"/>
    </xf>
    <xf numFmtId="0" fontId="314" fillId="116" borderId="370"/>
    <xf numFmtId="284" fontId="309" fillId="33" borderId="370"/>
    <xf numFmtId="0" fontId="48" fillId="82" borderId="372" applyNumberFormat="0" applyFont="0" applyAlignment="0" applyProtection="0"/>
    <xf numFmtId="0" fontId="247" fillId="67" borderId="369" applyNumberFormat="0" applyAlignment="0" applyProtection="0"/>
    <xf numFmtId="0" fontId="77" fillId="0" borderId="366">
      <alignment horizontal="left" vertical="center"/>
    </xf>
    <xf numFmtId="0" fontId="317" fillId="0" borderId="371">
      <alignment horizontal="left" vertical="center"/>
    </xf>
    <xf numFmtId="284" fontId="309" fillId="33" borderId="370"/>
    <xf numFmtId="0" fontId="332" fillId="67" borderId="403" applyNumberFormat="0" applyAlignment="0" applyProtection="0"/>
    <xf numFmtId="0" fontId="290" fillId="112" borderId="403" applyNumberFormat="0" applyAlignment="0" applyProtection="0"/>
    <xf numFmtId="0" fontId="288" fillId="0" borderId="401" applyNumberFormat="0" applyFill="0" applyAlignment="0" applyProtection="0"/>
    <xf numFmtId="284" fontId="360" fillId="130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284" fontId="52" fillId="126" borderId="407" applyNumberFormat="0" applyProtection="0">
      <alignment horizontal="left" vertical="center" indent="1"/>
    </xf>
    <xf numFmtId="0" fontId="346" fillId="112" borderId="407" applyNumberFormat="0" applyAlignment="0" applyProtection="0"/>
    <xf numFmtId="0" fontId="240" fillId="80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1" fillId="80" borderId="369" applyNumberFormat="0" applyAlignment="0" applyProtection="0"/>
    <xf numFmtId="0" fontId="143" fillId="82" borderId="406" applyNumberFormat="0" applyFont="0" applyAlignment="0" applyProtection="0"/>
    <xf numFmtId="0" fontId="360" fillId="127" borderId="409" applyNumberFormat="0" applyProtection="0">
      <alignment horizontal="right" vertical="center"/>
    </xf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291" fillId="80" borderId="403" applyNumberFormat="0" applyAlignment="0" applyProtection="0"/>
    <xf numFmtId="0" fontId="317" fillId="0" borderId="371">
      <alignment horizontal="left" vertical="center"/>
    </xf>
    <xf numFmtId="284" fontId="317" fillId="0" borderId="371">
      <alignment horizontal="left" vertical="center"/>
    </xf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271" fillId="0" borderId="414" applyNumberFormat="0" applyFill="0" applyAlignment="0" applyProtection="0">
      <alignment vertical="center"/>
    </xf>
    <xf numFmtId="0" fontId="259" fillId="80" borderId="407" applyNumberFormat="0" applyAlignment="0" applyProtection="0">
      <alignment vertical="center"/>
    </xf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0" fontId="205" fillId="1" borderId="400" applyNumberFormat="0" applyFont="0" applyAlignment="0">
      <alignment horizontal="center"/>
    </xf>
    <xf numFmtId="4" fontId="210" fillId="104" borderId="407" applyNumberFormat="0" applyProtection="0">
      <alignment horizontal="right" vertical="center"/>
    </xf>
    <xf numFmtId="0" fontId="74" fillId="103" borderId="407" applyNumberFormat="0" applyProtection="0">
      <alignment horizontal="center" vertical="top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6" fillId="56" borderId="407" applyProtection="0">
      <alignment horizontal="right" vertical="center"/>
    </xf>
    <xf numFmtId="0" fontId="76" fillId="99" borderId="407" applyNumberFormat="0" applyProtection="0">
      <alignment horizontal="left" vertical="center" indent="1"/>
    </xf>
    <xf numFmtId="0" fontId="76" fillId="99" borderId="407" applyNumberFormat="0" applyProtection="0">
      <alignment horizontal="left" vertical="center" indent="1"/>
    </xf>
    <xf numFmtId="0" fontId="5" fillId="99" borderId="407" applyNumberFormat="0" applyProtection="0">
      <alignment vertical="center"/>
    </xf>
    <xf numFmtId="0" fontId="76" fillId="99" borderId="407" applyNumberFormat="0" applyProtection="0">
      <alignment vertical="center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52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2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6" fillId="100" borderId="407" applyNumberFormat="0" applyProtection="0">
      <alignment horizontal="left" vertical="center" indent="1"/>
    </xf>
    <xf numFmtId="0" fontId="5" fillId="99" borderId="407" applyNumberFormat="0" applyProtection="0">
      <alignment horizontal="left" vertical="center" indent="1"/>
    </xf>
    <xf numFmtId="4" fontId="76" fillId="97" borderId="407" applyNumberFormat="0" applyProtection="0">
      <alignment horizontal="right" vertical="center"/>
    </xf>
    <xf numFmtId="4" fontId="76" fillId="96" borderId="407" applyNumberFormat="0" applyProtection="0">
      <alignment horizontal="right" vertical="center"/>
    </xf>
    <xf numFmtId="4" fontId="76" fillId="95" borderId="407" applyNumberFormat="0" applyProtection="0">
      <alignment horizontal="right" vertical="center"/>
    </xf>
    <xf numFmtId="4" fontId="76" fillId="94" borderId="407" applyNumberFormat="0" applyProtection="0">
      <alignment horizontal="right" vertical="center"/>
    </xf>
    <xf numFmtId="4" fontId="76" fillId="93" borderId="407" applyNumberFormat="0" applyProtection="0">
      <alignment horizontal="right" vertical="center"/>
    </xf>
    <xf numFmtId="4" fontId="76" fillId="92" borderId="407" applyNumberFormat="0" applyProtection="0">
      <alignment horizontal="right" vertical="center"/>
    </xf>
    <xf numFmtId="4" fontId="76" fillId="51" borderId="407" applyNumberFormat="0" applyProtection="0">
      <alignment horizontal="right" vertical="center"/>
    </xf>
    <xf numFmtId="4" fontId="76" fillId="91" borderId="407" applyNumberFormat="0" applyProtection="0">
      <alignment horizontal="right" vertical="center"/>
    </xf>
    <xf numFmtId="4" fontId="76" fillId="90" borderId="407" applyNumberFormat="0" applyProtection="0">
      <alignment horizontal="right" vertical="center"/>
    </xf>
    <xf numFmtId="0" fontId="74" fillId="89" borderId="407" applyNumberFormat="0" applyProtection="0">
      <alignment horizontal="left" vertical="top"/>
    </xf>
    <xf numFmtId="4" fontId="207" fillId="88" borderId="407" applyNumberFormat="0" applyProtection="0">
      <alignment horizontal="center" vertical="top"/>
    </xf>
    <xf numFmtId="4" fontId="207" fillId="86" borderId="407" applyNumberFormat="0" applyProtection="0">
      <alignment vertical="center"/>
    </xf>
    <xf numFmtId="0" fontId="201" fillId="80" borderId="407" applyNumberFormat="0" applyAlignment="0" applyProtection="0"/>
    <xf numFmtId="0" fontId="201" fillId="80" borderId="407" applyNumberFormat="0" applyAlignment="0" applyProtection="0"/>
    <xf numFmtId="0" fontId="201" fillId="80" borderId="407" applyNumberFormat="0" applyAlignment="0" applyProtection="0"/>
    <xf numFmtId="0" fontId="193" fillId="0" borderId="399">
      <alignment horizontal="center"/>
    </xf>
    <xf numFmtId="0" fontId="94" fillId="1" borderId="415">
      <alignment horizontal="left"/>
    </xf>
    <xf numFmtId="262" fontId="185" fillId="0" borderId="415">
      <alignment horizontal="left"/>
    </xf>
    <xf numFmtId="258" fontId="24" fillId="0" borderId="402" applyFill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80" borderId="373" applyNumberFormat="0" applyAlignment="0" applyProtection="0"/>
    <xf numFmtId="5" fontId="120" fillId="0" borderId="402" applyAlignment="0" applyProtection="0"/>
    <xf numFmtId="0" fontId="357" fillId="125" borderId="375" applyNumberFormat="0" applyProtection="0">
      <alignment vertical="center"/>
    </xf>
    <xf numFmtId="0" fontId="358" fillId="125" borderId="373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0" fontId="360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0" fontId="328" fillId="138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0" fontId="367" fillId="33" borderId="367" applyNumberFormat="0" applyProtection="0">
      <alignment horizontal="right" vertical="center"/>
    </xf>
    <xf numFmtId="287" fontId="52" fillId="0" borderId="378" applyAlignment="0"/>
    <xf numFmtId="252" fontId="372" fillId="0" borderId="378" applyFill="0"/>
    <xf numFmtId="252" fontId="52" fillId="0" borderId="371" applyFill="0"/>
    <xf numFmtId="252" fontId="52" fillId="0" borderId="378" applyFill="0"/>
    <xf numFmtId="0" fontId="46" fillId="82" borderId="372" applyNumberFormat="0" applyFont="0" applyAlignment="0" applyProtection="0"/>
    <xf numFmtId="0" fontId="5" fillId="52" borderId="407" applyNumberFormat="0" applyProtection="0">
      <alignment vertic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0" fontId="91" fillId="0" borderId="365">
      <alignment horizontal="center"/>
    </xf>
    <xf numFmtId="15" fontId="286" fillId="111" borderId="367">
      <alignment horizontal="center"/>
    </xf>
    <xf numFmtId="5" fontId="275" fillId="0" borderId="368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0" fillId="112" borderId="369" applyNumberFormat="0" applyAlignment="0" applyProtection="0"/>
    <xf numFmtId="0" fontId="290" fillId="112" borderId="369" applyNumberFormat="0" applyAlignment="0" applyProtection="0"/>
    <xf numFmtId="0" fontId="291" fillId="80" borderId="369" applyNumberFormat="0" applyAlignment="0" applyProtection="0"/>
    <xf numFmtId="0" fontId="291" fillId="80" borderId="369" applyNumberFormat="0" applyAlignment="0" applyProtection="0"/>
    <xf numFmtId="287" fontId="304" fillId="113" borderId="367" applyProtection="0">
      <alignment horizontal="center"/>
    </xf>
    <xf numFmtId="0" fontId="309" fillId="33" borderId="370"/>
    <xf numFmtId="284" fontId="309" fillId="33" borderId="370"/>
    <xf numFmtId="0" fontId="309" fillId="33" borderId="370"/>
    <xf numFmtId="284" fontId="309" fillId="33" borderId="370"/>
    <xf numFmtId="287" fontId="313" fillId="115" borderId="367" applyProtection="0">
      <alignment horizontal="center"/>
    </xf>
    <xf numFmtId="0" fontId="314" fillId="33" borderId="370"/>
    <xf numFmtId="284" fontId="314" fillId="33" borderId="370"/>
    <xf numFmtId="0" fontId="314" fillId="116" borderId="370"/>
    <xf numFmtId="284" fontId="314" fillId="116" borderId="370"/>
    <xf numFmtId="0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284" fontId="317" fillId="0" borderId="371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77" fillId="0" borderId="366">
      <alignment horizontal="left" vertical="center"/>
    </xf>
    <xf numFmtId="0" fontId="331" fillId="0" borderId="367" applyNumberFormat="0" applyAlignment="0" applyProtection="0"/>
    <xf numFmtId="284" fontId="331" fillId="0" borderId="367" applyNumberFormat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101" fillId="59" borderId="365" applyNumberFormat="0" applyBorder="0" applyAlignment="0" applyProtection="0"/>
    <xf numFmtId="10" fontId="316" fillId="59" borderId="365" applyNumberFormat="0" applyBorder="0" applyAlignment="0" applyProtection="0"/>
    <xf numFmtId="10" fontId="101" fillId="59" borderId="365" applyNumberFormat="0" applyBorder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53" borderId="369" applyNumberFormat="0" applyAlignment="0" applyProtection="0"/>
    <xf numFmtId="0" fontId="332" fillId="53" borderId="369" applyNumberFormat="0" applyAlignment="0" applyProtection="0"/>
    <xf numFmtId="0" fontId="332" fillId="67" borderId="369" applyNumberFormat="0" applyAlignment="0" applyProtection="0"/>
    <xf numFmtId="0" fontId="332" fillId="67" borderId="369" applyNumberFormat="0" applyAlignment="0" applyProtection="0"/>
    <xf numFmtId="0" fontId="333" fillId="114" borderId="367" applyNumberFormat="0" applyAlignment="0" applyProtection="0"/>
    <xf numFmtId="284" fontId="333" fillId="114" borderId="367" applyNumberForma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299" fillId="82" borderId="372" applyNumberFormat="0" applyFont="0" applyAlignment="0" applyProtection="0"/>
    <xf numFmtId="0" fontId="299" fillId="82" borderId="372" applyNumberFormat="0" applyFont="0" applyAlignment="0" applyProtection="0"/>
    <xf numFmtId="0" fontId="5" fillId="82" borderId="372" applyNumberFormat="0" applyFont="0" applyAlignment="0" applyProtection="0"/>
    <xf numFmtId="0" fontId="5" fillId="82" borderId="372" applyNumberFormat="0" applyFon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112" borderId="373" applyNumberFormat="0" applyAlignment="0" applyProtection="0"/>
    <xf numFmtId="0" fontId="346" fillId="112" borderId="373" applyNumberFormat="0" applyAlignment="0" applyProtection="0"/>
    <xf numFmtId="0" fontId="346" fillId="80" borderId="373" applyNumberFormat="0" applyAlignment="0" applyProtection="0"/>
    <xf numFmtId="0" fontId="346" fillId="80" borderId="373" applyNumberFormat="0" applyAlignment="0" applyProtection="0"/>
    <xf numFmtId="287" fontId="333" fillId="124" borderId="374" applyProtection="0">
      <alignment horizontal="center"/>
    </xf>
    <xf numFmtId="0" fontId="357" fillId="125" borderId="375" applyNumberFormat="0" applyProtection="0">
      <alignment vertical="center"/>
    </xf>
    <xf numFmtId="284" fontId="357" fillId="125" borderId="375" applyNumberFormat="0" applyProtection="0">
      <alignment vertical="center"/>
    </xf>
    <xf numFmtId="0" fontId="358" fillId="125" borderId="373" applyNumberFormat="0" applyProtection="0">
      <alignment horizontal="left" vertical="center" indent="1"/>
    </xf>
    <xf numFmtId="284" fontId="358" fillId="125" borderId="373" applyNumberFormat="0" applyProtection="0">
      <alignment horizontal="left" vertical="center" indent="1"/>
    </xf>
    <xf numFmtId="0" fontId="360" fillId="127" borderId="375" applyNumberFormat="0" applyProtection="0">
      <alignment horizontal="right" vertical="center"/>
    </xf>
    <xf numFmtId="284" fontId="360" fillId="127" borderId="375" applyNumberFormat="0" applyProtection="0">
      <alignment horizontal="right" vertical="center"/>
    </xf>
    <xf numFmtId="0" fontId="360" fillId="128" borderId="375" applyNumberFormat="0" applyProtection="0">
      <alignment horizontal="right" vertical="center"/>
    </xf>
    <xf numFmtId="284" fontId="360" fillId="128" borderId="375" applyNumberFormat="0" applyProtection="0">
      <alignment horizontal="right" vertical="center"/>
    </xf>
    <xf numFmtId="0" fontId="360" fillId="120" borderId="375" applyNumberFormat="0" applyProtection="0">
      <alignment horizontal="right" vertical="center"/>
    </xf>
    <xf numFmtId="284" fontId="360" fillId="120" borderId="375" applyNumberFormat="0" applyProtection="0">
      <alignment horizontal="right" vertical="center"/>
    </xf>
    <xf numFmtId="0" fontId="360" fillId="129" borderId="375" applyNumberFormat="0" applyProtection="0">
      <alignment horizontal="right" vertical="center"/>
    </xf>
    <xf numFmtId="284" fontId="360" fillId="129" borderId="375" applyNumberFormat="0" applyProtection="0">
      <alignment horizontal="right" vertical="center"/>
    </xf>
    <xf numFmtId="0" fontId="360" fillId="130" borderId="375" applyNumberFormat="0" applyProtection="0">
      <alignment horizontal="right" vertical="center"/>
    </xf>
    <xf numFmtId="284" fontId="360" fillId="130" borderId="375" applyNumberFormat="0" applyProtection="0">
      <alignment horizontal="right" vertical="center"/>
    </xf>
    <xf numFmtId="0" fontId="360" fillId="131" borderId="375" applyNumberFormat="0" applyProtection="0">
      <alignment horizontal="right" vertical="center"/>
    </xf>
    <xf numFmtId="284" fontId="360" fillId="131" borderId="375" applyNumberFormat="0" applyProtection="0">
      <alignment horizontal="right" vertical="center"/>
    </xf>
    <xf numFmtId="0" fontId="360" fillId="132" borderId="375" applyNumberFormat="0" applyProtection="0">
      <alignment horizontal="right" vertical="center"/>
    </xf>
    <xf numFmtId="284" fontId="360" fillId="132" borderId="375" applyNumberFormat="0" applyProtection="0">
      <alignment horizontal="right" vertical="center"/>
    </xf>
    <xf numFmtId="0" fontId="360" fillId="133" borderId="375" applyNumberFormat="0" applyProtection="0">
      <alignment horizontal="right" vertical="center"/>
    </xf>
    <xf numFmtId="284" fontId="360" fillId="133" borderId="375" applyNumberFormat="0" applyProtection="0">
      <alignment horizontal="right" vertical="center"/>
    </xf>
    <xf numFmtId="0" fontId="360" fillId="134" borderId="375" applyNumberFormat="0" applyProtection="0">
      <alignment horizontal="right" vertical="center"/>
    </xf>
    <xf numFmtId="284" fontId="360" fillId="134" borderId="375" applyNumberFormat="0" applyProtection="0">
      <alignment horizontal="right" vertical="center"/>
    </xf>
    <xf numFmtId="0" fontId="360" fillId="138" borderId="375" applyNumberFormat="0" applyProtection="0">
      <alignment horizontal="right" vertical="center"/>
    </xf>
    <xf numFmtId="284" fontId="360" fillId="138" borderId="375" applyNumberFormat="0" applyProtection="0">
      <alignment horizontal="right" vertical="center"/>
    </xf>
    <xf numFmtId="0" fontId="52" fillId="139" borderId="373" applyNumberFormat="0" applyProtection="0">
      <alignment horizontal="left" vertical="center" indent="1"/>
    </xf>
    <xf numFmtId="284" fontId="52" fillId="139" borderId="373" applyNumberFormat="0" applyProtection="0">
      <alignment horizontal="left" vertical="center" indent="1"/>
    </xf>
    <xf numFmtId="0" fontId="52" fillId="140" borderId="373" applyNumberFormat="0" applyProtection="0">
      <alignment horizontal="left" vertical="center" indent="1"/>
    </xf>
    <xf numFmtId="284" fontId="52" fillId="140" borderId="373" applyNumberFormat="0" applyProtection="0">
      <alignment horizontal="left" vertical="center" indent="1"/>
    </xf>
    <xf numFmtId="0" fontId="52" fillId="121" borderId="373" applyNumberFormat="0" applyProtection="0">
      <alignment horizontal="left" vertical="center" indent="1"/>
    </xf>
    <xf numFmtId="284" fontId="52" fillId="121" borderId="373" applyNumberFormat="0" applyProtection="0">
      <alignment horizontal="left" vertical="center" indent="1"/>
    </xf>
    <xf numFmtId="0" fontId="52" fillId="126" borderId="373" applyNumberFormat="0" applyProtection="0">
      <alignment horizontal="left" vertical="center" indent="1"/>
    </xf>
    <xf numFmtId="284" fontId="52" fillId="126" borderId="373" applyNumberFormat="0" applyProtection="0">
      <alignment horizontal="left" vertical="center" indent="1"/>
    </xf>
    <xf numFmtId="0" fontId="360" fillId="110" borderId="375" applyNumberFormat="0" applyProtection="0">
      <alignment vertical="center"/>
    </xf>
    <xf numFmtId="284" fontId="360" fillId="110" borderId="375" applyNumberFormat="0" applyProtection="0">
      <alignment vertical="center"/>
    </xf>
    <xf numFmtId="0" fontId="363" fillId="110" borderId="375" applyNumberFormat="0" applyProtection="0">
      <alignment vertical="center"/>
    </xf>
    <xf numFmtId="284" fontId="363" fillId="110" borderId="375" applyNumberFormat="0" applyProtection="0">
      <alignment vertical="center"/>
    </xf>
    <xf numFmtId="0" fontId="328" fillId="138" borderId="376" applyNumberFormat="0" applyProtection="0">
      <alignment horizontal="left" vertical="center" indent="1"/>
    </xf>
    <xf numFmtId="284" fontId="328" fillId="138" borderId="376" applyNumberFormat="0" applyProtection="0">
      <alignment horizontal="left" vertical="center" indent="1"/>
    </xf>
    <xf numFmtId="0" fontId="326" fillId="141" borderId="373" applyNumberFormat="0" applyProtection="0">
      <alignment horizontal="left" vertical="center" indent="1"/>
    </xf>
    <xf numFmtId="284" fontId="326" fillId="141" borderId="373" applyNumberFormat="0" applyProtection="0">
      <alignment horizontal="left" vertical="center" indent="1"/>
    </xf>
    <xf numFmtId="0" fontId="366" fillId="143" borderId="376" applyNumberFormat="0" applyProtection="0">
      <alignment horizontal="left" vertical="center" indent="1"/>
    </xf>
    <xf numFmtId="284" fontId="366" fillId="143" borderId="376" applyNumberFormat="0" applyProtection="0">
      <alignment horizontal="left" vertical="center" indent="1"/>
    </xf>
    <xf numFmtId="0" fontId="367" fillId="33" borderId="367" applyNumberFormat="0" applyProtection="0">
      <alignment horizontal="right" vertical="center"/>
    </xf>
    <xf numFmtId="284" fontId="367" fillId="33" borderId="367" applyNumberFormat="0" applyProtection="0">
      <alignment horizontal="right" vertical="center"/>
    </xf>
    <xf numFmtId="0" fontId="333" fillId="144" borderId="377" applyNumberFormat="0" applyProtection="0">
      <alignment horizontal="center"/>
    </xf>
    <xf numFmtId="284" fontId="333" fillId="144" borderId="377" applyNumberFormat="0" applyProtection="0">
      <alignment horizontal="center"/>
    </xf>
    <xf numFmtId="3" fontId="370" fillId="83" borderId="365">
      <alignment horizontal="left" vertical="top" wrapText="1"/>
      <protection locked="0"/>
    </xf>
    <xf numFmtId="3" fontId="370" fillId="83" borderId="365">
      <alignment horizontal="left" vertical="top" wrapText="1"/>
      <protection locked="0"/>
    </xf>
    <xf numFmtId="287" fontId="52" fillId="0" borderId="378" applyAlignment="0"/>
    <xf numFmtId="287" fontId="372" fillId="0" borderId="378" applyFill="0" applyAlignment="0" applyProtection="0"/>
    <xf numFmtId="0" fontId="288" fillId="0" borderId="367" applyNumberFormat="0" applyFill="0" applyAlignment="0" applyProtection="0"/>
    <xf numFmtId="284" fontId="288" fillId="0" borderId="367" applyNumberFormat="0" applyFill="0" applyAlignment="0" applyProtection="0"/>
    <xf numFmtId="0" fontId="288" fillId="0" borderId="367" applyNumberFormat="0" applyFill="0" applyAlignment="0" applyProtection="0"/>
    <xf numFmtId="0" fontId="288" fillId="0" borderId="367" applyNumberFormat="0" applyFill="0" applyAlignment="0" applyProtection="0"/>
    <xf numFmtId="252" fontId="372" fillId="0" borderId="371" applyFill="0"/>
    <xf numFmtId="252" fontId="372" fillId="0" borderId="378" applyFill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0" fontId="378" fillId="0" borderId="380" applyNumberFormat="0" applyFill="0" applyAlignment="0" applyProtection="0"/>
    <xf numFmtId="0" fontId="378" fillId="0" borderId="379" applyNumberFormat="0" applyFill="0" applyAlignment="0" applyProtection="0"/>
    <xf numFmtId="0" fontId="378" fillId="0" borderId="379" applyNumberFormat="0" applyFill="0" applyAlignment="0" applyProtection="0"/>
    <xf numFmtId="252" fontId="52" fillId="0" borderId="371" applyFill="0"/>
    <xf numFmtId="252" fontId="52" fillId="0" borderId="378" applyFill="0"/>
    <xf numFmtId="0" fontId="239" fillId="80" borderId="373" applyNumberFormat="0" applyAlignment="0" applyProtection="0"/>
    <xf numFmtId="284" fontId="239" fillId="80" borderId="373" applyNumberFormat="0" applyAlignment="0" applyProtection="0"/>
    <xf numFmtId="0" fontId="239" fillId="80" borderId="373" applyNumberFormat="0" applyAlignment="0" applyProtection="0"/>
    <xf numFmtId="0" fontId="239" fillId="80" borderId="373" applyNumberFormat="0" applyAlignment="0" applyProtection="0"/>
    <xf numFmtId="0" fontId="240" fillId="80" borderId="369" applyNumberFormat="0" applyAlignment="0" applyProtection="0"/>
    <xf numFmtId="284" fontId="240" fillId="80" borderId="369" applyNumberFormat="0" applyAlignment="0" applyProtection="0"/>
    <xf numFmtId="0" fontId="240" fillId="80" borderId="369" applyNumberFormat="0" applyAlignment="0" applyProtection="0"/>
    <xf numFmtId="0" fontId="240" fillId="80" borderId="369" applyNumberFormat="0" applyAlignment="0" applyProtection="0"/>
    <xf numFmtId="0" fontId="247" fillId="67" borderId="369" applyNumberFormat="0" applyAlignment="0" applyProtection="0"/>
    <xf numFmtId="284" fontId="247" fillId="67" borderId="369" applyNumberFormat="0" applyAlignment="0" applyProtection="0"/>
    <xf numFmtId="0" fontId="247" fillId="67" borderId="369" applyNumberFormat="0" applyAlignment="0" applyProtection="0"/>
    <xf numFmtId="0" fontId="247" fillId="67" borderId="369" applyNumberFormat="0" applyAlignment="0" applyProtection="0"/>
    <xf numFmtId="0" fontId="249" fillId="0" borderId="380" applyNumberFormat="0" applyFill="0" applyAlignment="0" applyProtection="0"/>
    <xf numFmtId="284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249" fillId="0" borderId="380" applyNumberFormat="0" applyFill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284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6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48" fillId="82" borderId="372" applyNumberFormat="0" applyFont="0" applyAlignment="0" applyProtection="0"/>
    <xf numFmtId="0" fontId="386" fillId="80" borderId="369" applyNumberFormat="0" applyAlignment="0" applyProtection="0">
      <alignment vertical="center"/>
    </xf>
    <xf numFmtId="0" fontId="5" fillId="82" borderId="372" applyNumberFormat="0" applyFont="0" applyAlignment="0" applyProtection="0">
      <alignment vertical="center"/>
    </xf>
    <xf numFmtId="0" fontId="392" fillId="0" borderId="380" applyNumberFormat="0" applyFill="0" applyAlignment="0" applyProtection="0">
      <alignment vertical="center"/>
    </xf>
    <xf numFmtId="0" fontId="393" fillId="67" borderId="369" applyNumberFormat="0" applyAlignment="0" applyProtection="0">
      <alignment vertical="center"/>
    </xf>
    <xf numFmtId="0" fontId="399" fillId="80" borderId="373" applyNumberFormat="0" applyAlignment="0" applyProtection="0">
      <alignment vertical="center"/>
    </xf>
    <xf numFmtId="0" fontId="5" fillId="99" borderId="407" applyNumberFormat="0" applyProtection="0">
      <alignment horizontal="left" vertical="center" indent="1"/>
    </xf>
    <xf numFmtId="0" fontId="363" fillId="110" borderId="409" applyNumberFormat="0" applyProtection="0">
      <alignment vertical="center"/>
    </xf>
    <xf numFmtId="0" fontId="258" fillId="67" borderId="403" applyNumberFormat="0" applyAlignment="0" applyProtection="0">
      <alignment vertical="center"/>
    </xf>
    <xf numFmtId="0" fontId="77" fillId="0" borderId="400">
      <alignment horizontal="left" vertical="center"/>
    </xf>
    <xf numFmtId="284" fontId="309" fillId="33" borderId="404"/>
    <xf numFmtId="0" fontId="91" fillId="0" borderId="399">
      <alignment horizontal="center"/>
    </xf>
    <xf numFmtId="0" fontId="226" fillId="0" borderId="414" applyNumberFormat="0" applyFill="0" applyAlignment="0" applyProtection="0"/>
    <xf numFmtId="4" fontId="76" fillId="95" borderId="407" applyNumberFormat="0" applyProtection="0">
      <alignment horizontal="right" vertical="center"/>
    </xf>
    <xf numFmtId="0" fontId="77" fillId="0" borderId="400">
      <alignment horizontal="left" vertical="center"/>
    </xf>
    <xf numFmtId="0" fontId="299" fillId="82" borderId="406" applyNumberFormat="0" applyFont="0" applyAlignment="0" applyProtection="0"/>
    <xf numFmtId="0" fontId="190" fillId="67" borderId="403" applyNumberFormat="0" applyAlignment="0" applyProtection="0"/>
    <xf numFmtId="0" fontId="360" fillId="13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0" fontId="299" fillId="82" borderId="406" applyNumberFormat="0" applyFont="0" applyAlignment="0" applyProtection="0"/>
    <xf numFmtId="10" fontId="101" fillId="59" borderId="399" applyNumberFormat="0" applyBorder="0" applyAlignment="0" applyProtection="0"/>
    <xf numFmtId="0" fontId="77" fillId="0" borderId="400">
      <alignment horizontal="left" vertical="center"/>
    </xf>
    <xf numFmtId="0" fontId="91" fillId="0" borderId="399">
      <alignment horizontal="center"/>
    </xf>
    <xf numFmtId="284" fontId="331" fillId="0" borderId="401" applyNumberFormat="0" applyAlignment="0" applyProtection="0"/>
    <xf numFmtId="284" fontId="309" fillId="33" borderId="404"/>
    <xf numFmtId="5" fontId="275" fillId="0" borderId="402" applyAlignment="0" applyProtection="0"/>
    <xf numFmtId="0" fontId="299" fillId="82" borderId="406" applyNumberFormat="0" applyFont="0" applyAlignment="0" applyProtection="0"/>
    <xf numFmtId="284" fontId="360" fillId="134" borderId="409" applyNumberFormat="0" applyProtection="0">
      <alignment horizontal="right" vertical="center"/>
    </xf>
    <xf numFmtId="0" fontId="46" fillId="82" borderId="406" applyNumberFormat="0" applyFont="0" applyAlignment="0" applyProtection="0"/>
    <xf numFmtId="284" fontId="358" fillId="125" borderId="407" applyNumberFormat="0" applyProtection="0">
      <alignment horizontal="left" vertical="center" indent="1"/>
    </xf>
    <xf numFmtId="0" fontId="190" fillId="67" borderId="403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54" fillId="80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90" fillId="67" borderId="369" applyNumberForma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43" fillId="82" borderId="372" applyNumberFormat="0" applyFont="0" applyAlignment="0" applyProtection="0"/>
    <xf numFmtId="0" fontId="134" fillId="82" borderId="372" applyNumberFormat="0" applyFont="0" applyAlignment="0" applyProtection="0">
      <alignment vertical="center"/>
    </xf>
    <xf numFmtId="0" fontId="5" fillId="82" borderId="372" applyNumberFormat="0" applyFont="0" applyAlignment="0" applyProtection="0"/>
    <xf numFmtId="0" fontId="258" fillId="67" borderId="369" applyNumberFormat="0" applyAlignment="0" applyProtection="0">
      <alignment vertical="center"/>
    </xf>
    <xf numFmtId="0" fontId="268" fillId="80" borderId="369" applyNumberFormat="0" applyAlignment="0" applyProtection="0">
      <alignment vertical="center"/>
    </xf>
    <xf numFmtId="0" fontId="332" fillId="53" borderId="403" applyNumberFormat="0" applyAlignment="0" applyProtection="0"/>
    <xf numFmtId="5" fontId="275" fillId="0" borderId="402" applyAlignment="0" applyProtection="0"/>
    <xf numFmtId="0" fontId="288" fillId="0" borderId="401" applyNumberFormat="0" applyFill="0" applyAlignment="0" applyProtection="0"/>
    <xf numFmtId="284" fontId="360" fillId="129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284" fontId="52" fillId="121" borderId="407" applyNumberFormat="0" applyProtection="0">
      <alignment horizontal="left" vertical="center" indent="1"/>
    </xf>
    <xf numFmtId="0" fontId="346" fillId="112" borderId="407" applyNumberFormat="0" applyAlignment="0" applyProtection="0"/>
    <xf numFmtId="0" fontId="240" fillId="80" borderId="403" applyNumberFormat="0" applyAlignment="0" applyProtection="0"/>
    <xf numFmtId="0" fontId="299" fillId="82" borderId="406" applyNumberFormat="0" applyFont="0" applyAlignment="0" applyProtection="0"/>
    <xf numFmtId="252" fontId="52" fillId="0" borderId="405" applyFill="0"/>
    <xf numFmtId="0" fontId="360" fillId="138" borderId="409" applyNumberFormat="0" applyProtection="0">
      <alignment horizontal="right" vertical="center"/>
    </xf>
    <xf numFmtId="0" fontId="5" fillId="82" borderId="406" applyNumberFormat="0" applyFont="0" applyAlignment="0" applyProtection="0">
      <alignment vertical="center"/>
    </xf>
    <xf numFmtId="0" fontId="366" fillId="143" borderId="410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0" fontId="249" fillId="0" borderId="414" applyNumberFormat="0" applyFill="0" applyAlignment="0" applyProtection="0"/>
    <xf numFmtId="3" fontId="76" fillId="56" borderId="407" applyProtection="0">
      <alignment horizontal="right" vertical="center"/>
    </xf>
    <xf numFmtId="284" fontId="326" fillId="141" borderId="407" applyNumberFormat="0" applyProtection="0">
      <alignment horizontal="left" vertical="center" indent="1"/>
    </xf>
    <xf numFmtId="284" fontId="331" fillId="0" borderId="401" applyNumberFormat="0" applyAlignment="0" applyProtection="0"/>
    <xf numFmtId="0" fontId="317" fillId="0" borderId="405">
      <alignment horizontal="left" vertical="center"/>
    </xf>
    <xf numFmtId="0" fontId="91" fillId="0" borderId="399">
      <alignment horizontal="center"/>
    </xf>
    <xf numFmtId="0" fontId="259" fillId="80" borderId="407" applyNumberFormat="0" applyAlignment="0" applyProtection="0">
      <alignment vertical="center"/>
    </xf>
    <xf numFmtId="0" fontId="5" fillId="0" borderId="407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10" fontId="101" fillId="59" borderId="399" applyNumberFormat="0" applyBorder="0" applyAlignment="0" applyProtection="0"/>
    <xf numFmtId="0" fontId="143" fillId="82" borderId="406" applyNumberFormat="0" applyFont="0" applyAlignment="0" applyProtection="0"/>
    <xf numFmtId="284" fontId="52" fillId="140" borderId="407" applyNumberFormat="0" applyProtection="0">
      <alignment horizontal="left" vertical="center" indent="1"/>
    </xf>
    <xf numFmtId="284" fontId="360" fillId="130" borderId="409" applyNumberFormat="0" applyProtection="0">
      <alignment horizontal="right" vertical="center"/>
    </xf>
    <xf numFmtId="0" fontId="346" fillId="112" borderId="407" applyNumberFormat="0" applyAlignment="0" applyProtection="0"/>
    <xf numFmtId="0" fontId="332" fillId="53" borderId="403" applyNumberFormat="0" applyAlignment="0" applyProtection="0"/>
    <xf numFmtId="0" fontId="77" fillId="0" borderId="400">
      <alignment horizontal="left" vertical="center"/>
    </xf>
    <xf numFmtId="0" fontId="290" fillId="112" borderId="403" applyNumberFormat="0" applyAlignment="0" applyProtection="0"/>
    <xf numFmtId="252" fontId="372" fillId="0" borderId="405" applyFill="0"/>
    <xf numFmtId="284" fontId="314" fillId="116" borderId="404"/>
    <xf numFmtId="0" fontId="290" fillId="112" borderId="403" applyNumberFormat="0" applyAlignment="0" applyProtection="0"/>
    <xf numFmtId="0" fontId="333" fillId="114" borderId="401" applyNumberFormat="0" applyAlignment="0" applyProtection="0"/>
    <xf numFmtId="0" fontId="360" fillId="132" borderId="409" applyNumberFormat="0" applyProtection="0">
      <alignment horizontal="right" vertical="center"/>
    </xf>
    <xf numFmtId="0" fontId="239" fillId="80" borderId="407" applyNumberFormat="0" applyAlignment="0" applyProtection="0"/>
    <xf numFmtId="0" fontId="154" fillId="80" borderId="403" applyNumberFormat="0" applyAlignment="0" applyProtection="0"/>
    <xf numFmtId="0" fontId="5" fillId="82" borderId="406" applyNumberFormat="0" applyFont="0" applyAlignment="0" applyProtection="0"/>
    <xf numFmtId="0" fontId="360" fillId="133" borderId="409" applyNumberFormat="0" applyProtection="0">
      <alignment horizontal="right" vertical="center"/>
    </xf>
    <xf numFmtId="0" fontId="332" fillId="67" borderId="403" applyNumberFormat="0" applyAlignment="0" applyProtection="0"/>
    <xf numFmtId="0" fontId="290" fillId="112" borderId="403" applyNumberFormat="0" applyAlignment="0" applyProtection="0"/>
    <xf numFmtId="252" fontId="372" fillId="0" borderId="412" applyFill="0"/>
    <xf numFmtId="0" fontId="360" fillId="132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0" fontId="363" fillId="110" borderId="409" applyNumberFormat="0" applyProtection="0">
      <alignment vertical="center"/>
    </xf>
    <xf numFmtId="0" fontId="346" fillId="80" borderId="407" applyNumberFormat="0" applyAlignment="0" applyProtection="0"/>
    <xf numFmtId="284" fontId="247" fillId="67" borderId="403" applyNumberFormat="0" applyAlignment="0" applyProtection="0"/>
    <xf numFmtId="0" fontId="13" fillId="58" borderId="416" applyNumberFormat="0" applyFont="0" applyBorder="0" applyAlignment="0">
      <alignment vertical="center"/>
    </xf>
    <xf numFmtId="0" fontId="360" fillId="138" borderId="409" applyNumberFormat="0" applyProtection="0">
      <alignment horizontal="right" vertical="center"/>
    </xf>
    <xf numFmtId="0" fontId="5" fillId="52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0" fontId="77" fillId="0" borderId="400">
      <alignment horizontal="left" vertical="center"/>
    </xf>
    <xf numFmtId="284" fontId="309" fillId="33" borderId="404"/>
    <xf numFmtId="12" fontId="121" fillId="0" borderId="417">
      <alignment horizontal="center"/>
    </xf>
    <xf numFmtId="4" fontId="76" fillId="93" borderId="407" applyNumberFormat="0" applyProtection="0">
      <alignment horizontal="right" vertical="center"/>
    </xf>
    <xf numFmtId="284" fontId="317" fillId="0" borderId="423">
      <alignment horizontal="left" vertical="center"/>
    </xf>
    <xf numFmtId="4" fontId="207" fillId="87" borderId="425" applyNumberFormat="0" applyProtection="0">
      <alignment horizontal="left" vertical="center"/>
    </xf>
    <xf numFmtId="0" fontId="332" fillId="67" borderId="403" applyNumberFormat="0" applyAlignment="0" applyProtection="0"/>
    <xf numFmtId="0" fontId="48" fillId="82" borderId="406" applyNumberFormat="0" applyFont="0" applyAlignment="0" applyProtection="0"/>
    <xf numFmtId="0" fontId="258" fillId="67" borderId="403" applyNumberFormat="0" applyAlignment="0" applyProtection="0">
      <alignment vertical="center"/>
    </xf>
    <xf numFmtId="0" fontId="190" fillId="67" borderId="403" applyNumberFormat="0" applyAlignment="0" applyProtection="0"/>
    <xf numFmtId="0" fontId="360" fillId="134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0" fontId="5" fillId="82" borderId="406" applyNumberFormat="0" applyFont="0" applyAlignment="0" applyProtection="0"/>
    <xf numFmtId="10" fontId="101" fillId="59" borderId="399" applyNumberFormat="0" applyBorder="0" applyAlignment="0" applyProtection="0"/>
    <xf numFmtId="0" fontId="77" fillId="0" borderId="400">
      <alignment horizontal="left" vertical="center"/>
    </xf>
    <xf numFmtId="0" fontId="91" fillId="0" borderId="399">
      <alignment horizontal="center"/>
    </xf>
    <xf numFmtId="0" fontId="77" fillId="0" borderId="400">
      <alignment horizontal="left" vertical="center"/>
    </xf>
    <xf numFmtId="284" fontId="309" fillId="33" borderId="404"/>
    <xf numFmtId="0" fontId="91" fillId="0" borderId="399">
      <alignment horizontal="center"/>
    </xf>
    <xf numFmtId="0" fontId="5" fillId="82" borderId="406" applyNumberFormat="0" applyFont="0" applyAlignment="0" applyProtection="0"/>
    <xf numFmtId="284" fontId="360" fillId="138" borderId="409" applyNumberFormat="0" applyProtection="0">
      <alignment horizontal="right" vertical="center"/>
    </xf>
    <xf numFmtId="284" fontId="46" fillId="82" borderId="406" applyNumberFormat="0" applyFont="0" applyAlignment="0" applyProtection="0"/>
    <xf numFmtId="0" fontId="154" fillId="80" borderId="403" applyNumberFormat="0" applyAlignment="0" applyProtection="0"/>
    <xf numFmtId="0" fontId="332" fillId="53" borderId="403" applyNumberFormat="0" applyAlignment="0" applyProtection="0"/>
    <xf numFmtId="10" fontId="316" fillId="59" borderId="399" applyNumberFormat="0" applyBorder="0" applyAlignment="0" applyProtection="0"/>
    <xf numFmtId="0" fontId="91" fillId="0" borderId="399">
      <alignment horizontal="center"/>
    </xf>
    <xf numFmtId="287" fontId="52" fillId="0" borderId="412" applyAlignment="0"/>
    <xf numFmtId="284" fontId="360" fillId="120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284" fontId="52" fillId="140" borderId="407" applyNumberFormat="0" applyProtection="0">
      <alignment horizontal="left" vertical="center" indent="1"/>
    </xf>
    <xf numFmtId="0" fontId="346" fillId="112" borderId="407" applyNumberFormat="0" applyAlignment="0" applyProtection="0"/>
    <xf numFmtId="0" fontId="239" fillId="80" borderId="407" applyNumberFormat="0" applyAlignment="0" applyProtection="0"/>
    <xf numFmtId="0" fontId="299" fillId="82" borderId="406" applyNumberFormat="0" applyFont="0" applyAlignment="0" applyProtection="0"/>
    <xf numFmtId="0" fontId="378" fillId="0" borderId="413" applyNumberFormat="0" applyFill="0" applyAlignment="0" applyProtection="0"/>
    <xf numFmtId="0" fontId="360" fillId="134" borderId="409" applyNumberFormat="0" applyProtection="0">
      <alignment horizontal="right" vertical="center"/>
    </xf>
    <xf numFmtId="0" fontId="48" fillId="82" borderId="406" applyNumberFormat="0" applyFont="0" applyAlignment="0" applyProtection="0"/>
    <xf numFmtId="0" fontId="326" fillId="141" borderId="407" applyNumberFormat="0" applyProtection="0">
      <alignment horizontal="left" vertical="center" indent="1"/>
    </xf>
    <xf numFmtId="0" fontId="358" fillId="125" borderId="407" applyNumberFormat="0" applyProtection="0">
      <alignment horizontal="left" vertical="center" indent="1"/>
    </xf>
    <xf numFmtId="284" fontId="249" fillId="0" borderId="414" applyNumberFormat="0" applyFill="0" applyAlignment="0" applyProtection="0"/>
    <xf numFmtId="0" fontId="76" fillId="99" borderId="407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143" fillId="82" borderId="406" applyNumberFormat="0" applyFont="0" applyAlignment="0" applyProtection="0"/>
    <xf numFmtId="0" fontId="77" fillId="0" borderId="400">
      <alignment horizontal="left" vertical="center"/>
    </xf>
    <xf numFmtId="0" fontId="314" fillId="116" borderId="404"/>
    <xf numFmtId="0" fontId="91" fillId="0" borderId="399">
      <alignment horizontal="center"/>
    </xf>
    <xf numFmtId="0" fontId="5" fillId="99" borderId="407" applyNumberFormat="0" applyProtection="0">
      <alignment horizontal="left" vertical="center" indent="1"/>
    </xf>
    <xf numFmtId="287" fontId="52" fillId="0" borderId="412" applyAlignment="0"/>
    <xf numFmtId="0" fontId="346" fillId="112" borderId="407" applyNumberFormat="0" applyAlignment="0" applyProtection="0"/>
    <xf numFmtId="0" fontId="143" fillId="82" borderId="406" applyNumberFormat="0" applyFont="0" applyAlignment="0" applyProtection="0"/>
    <xf numFmtId="284" fontId="52" fillId="139" borderId="407" applyNumberFormat="0" applyProtection="0">
      <alignment horizontal="left" vertical="center" indent="1"/>
    </xf>
    <xf numFmtId="284" fontId="360" fillId="129" borderId="409" applyNumberFormat="0" applyProtection="0">
      <alignment horizontal="right" vertical="center"/>
    </xf>
    <xf numFmtId="0" fontId="346" fillId="112" borderId="407" applyNumberFormat="0" applyAlignment="0" applyProtection="0"/>
    <xf numFmtId="0" fontId="332" fillId="53" borderId="403" applyNumberFormat="0" applyAlignment="0" applyProtection="0"/>
    <xf numFmtId="0" fontId="77" fillId="0" borderId="400">
      <alignment horizontal="left" vertical="center"/>
    </xf>
    <xf numFmtId="15" fontId="286" fillId="111" borderId="401">
      <alignment horizontal="center"/>
    </xf>
    <xf numFmtId="0" fontId="332" fillId="53" borderId="403" applyNumberFormat="0" applyAlignment="0" applyProtection="0"/>
    <xf numFmtId="284" fontId="314" fillId="33" borderId="404"/>
    <xf numFmtId="0" fontId="291" fillId="80" borderId="403" applyNumberFormat="0" applyAlignment="0" applyProtection="0"/>
    <xf numFmtId="0" fontId="299" fillId="82" borderId="406" applyNumberFormat="0" applyFont="0" applyAlignment="0" applyProtection="0"/>
    <xf numFmtId="0" fontId="360" fillId="133" borderId="409" applyNumberFormat="0" applyProtection="0">
      <alignment horizontal="right" vertical="center"/>
    </xf>
    <xf numFmtId="284" fontId="249" fillId="0" borderId="414" applyNumberFormat="0" applyFill="0" applyAlignment="0" applyProtection="0"/>
    <xf numFmtId="284" fontId="360" fillId="110" borderId="409" applyNumberFormat="0" applyProtection="0">
      <alignment vertical="center"/>
    </xf>
    <xf numFmtId="0" fontId="268" fillId="80" borderId="403" applyNumberFormat="0" applyAlignment="0" applyProtection="0">
      <alignment vertical="center"/>
    </xf>
    <xf numFmtId="0" fontId="360" fillId="132" borderId="409" applyNumberFormat="0" applyProtection="0">
      <alignment horizontal="right" vertical="center"/>
    </xf>
    <xf numFmtId="0" fontId="332" fillId="53" borderId="403" applyNumberFormat="0" applyAlignment="0" applyProtection="0"/>
    <xf numFmtId="0" fontId="290" fillId="112" borderId="403" applyNumberFormat="0" applyAlignment="0" applyProtection="0"/>
    <xf numFmtId="0" fontId="288" fillId="0" borderId="401" applyNumberFormat="0" applyFill="0" applyAlignment="0" applyProtection="0"/>
    <xf numFmtId="0" fontId="360" fillId="131" borderId="409" applyNumberFormat="0" applyProtection="0">
      <alignment horizontal="right" vertical="center"/>
    </xf>
    <xf numFmtId="0" fontId="46" fillId="82" borderId="406" applyNumberFormat="0" applyFont="0" applyAlignment="0" applyProtection="0"/>
    <xf numFmtId="0" fontId="360" fillId="110" borderId="409" applyNumberFormat="0" applyProtection="0">
      <alignment vertical="center"/>
    </xf>
    <xf numFmtId="0" fontId="346" fillId="112" borderId="407" applyNumberFormat="0" applyAlignment="0" applyProtection="0"/>
    <xf numFmtId="0" fontId="240" fillId="80" borderId="403" applyNumberFormat="0" applyAlignment="0" applyProtection="0"/>
    <xf numFmtId="0" fontId="357" fillId="125" borderId="409" applyNumberFormat="0" applyProtection="0">
      <alignment vertical="center"/>
    </xf>
    <xf numFmtId="284" fontId="240" fillId="80" borderId="403" applyNumberFormat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0" fontId="360" fillId="138" borderId="393" applyNumberFormat="0" applyProtection="0">
      <alignment horizontal="right" vertical="center"/>
    </xf>
    <xf numFmtId="0" fontId="346" fillId="80" borderId="391" applyNumberFormat="0" applyAlignment="0" applyProtection="0"/>
    <xf numFmtId="0" fontId="5" fillId="82" borderId="390" applyNumberFormat="0" applyFont="0" applyAlignment="0" applyProtection="0"/>
    <xf numFmtId="0" fontId="299" fillId="82" borderId="390" applyNumberFormat="0" applyFont="0" applyAlignment="0" applyProtection="0"/>
    <xf numFmtId="0" fontId="5" fillId="52" borderId="391" applyNumberFormat="0" applyProtection="0">
      <alignment horizontal="left" vertical="center" indent="1"/>
    </xf>
    <xf numFmtId="0" fontId="393" fillId="67" borderId="403" applyNumberForma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247" fillId="67" borderId="403" applyNumberFormat="0" applyAlignment="0" applyProtection="0"/>
    <xf numFmtId="0" fontId="240" fillId="80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10" fontId="101" fillId="59" borderId="399" applyNumberFormat="0" applyBorder="0" applyAlignment="0" applyProtection="0"/>
    <xf numFmtId="284" fontId="331" fillId="0" borderId="401" applyNumberFormat="0" applyAlignment="0" applyProtection="0"/>
    <xf numFmtId="0" fontId="331" fillId="0" borderId="401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284" fontId="314" fillId="33" borderId="404"/>
    <xf numFmtId="0" fontId="309" fillId="33" borderId="404"/>
    <xf numFmtId="287" fontId="304" fillId="113" borderId="401" applyProtection="0">
      <alignment horizontal="center"/>
    </xf>
    <xf numFmtId="0" fontId="291" fillId="80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5" fontId="275" fillId="0" borderId="402" applyAlignment="0" applyProtection="0"/>
    <xf numFmtId="15" fontId="286" fillId="111" borderId="401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252" fontId="52" fillId="0" borderId="396" applyFill="0"/>
    <xf numFmtId="252" fontId="372" fillId="0" borderId="396" applyFill="0"/>
    <xf numFmtId="0" fontId="367" fillId="33" borderId="385" applyNumberFormat="0" applyProtection="0">
      <alignment horizontal="right" vertical="center"/>
    </xf>
    <xf numFmtId="0" fontId="366" fillId="143" borderId="394" applyNumberFormat="0" applyProtection="0">
      <alignment horizontal="left" vertical="center" indent="1"/>
    </xf>
    <xf numFmtId="0" fontId="326" fillId="141" borderId="391" applyNumberFormat="0" applyProtection="0">
      <alignment horizontal="left" vertical="center" indent="1"/>
    </xf>
    <xf numFmtId="0" fontId="363" fillId="110" borderId="393" applyNumberFormat="0" applyProtection="0">
      <alignment vertical="center"/>
    </xf>
    <xf numFmtId="0" fontId="360" fillId="110" borderId="393" applyNumberFormat="0" applyProtection="0">
      <alignment vertical="center"/>
    </xf>
    <xf numFmtId="0" fontId="52" fillId="126" borderId="391" applyNumberFormat="0" applyProtection="0">
      <alignment horizontal="left" vertical="center" indent="1"/>
    </xf>
    <xf numFmtId="0" fontId="52" fillId="121" borderId="391" applyNumberFormat="0" applyProtection="0">
      <alignment horizontal="left" vertical="center" indent="1"/>
    </xf>
    <xf numFmtId="0" fontId="52" fillId="140" borderId="391" applyNumberFormat="0" applyProtection="0">
      <alignment horizontal="left" vertical="center" indent="1"/>
    </xf>
    <xf numFmtId="0" fontId="52" fillId="139" borderId="391" applyNumberFormat="0" applyProtection="0">
      <alignment horizontal="left" vertical="center" indent="1"/>
    </xf>
    <xf numFmtId="0" fontId="360" fillId="133" borderId="393" applyNumberFormat="0" applyProtection="0">
      <alignment horizontal="right" vertical="center"/>
    </xf>
    <xf numFmtId="0" fontId="360" fillId="132" borderId="393" applyNumberFormat="0" applyProtection="0">
      <alignment horizontal="right" vertical="center"/>
    </xf>
    <xf numFmtId="0" fontId="360" fillId="120" borderId="393" applyNumberFormat="0" applyProtection="0">
      <alignment horizontal="right" vertical="center"/>
    </xf>
    <xf numFmtId="0" fontId="360" fillId="127" borderId="393" applyNumberFormat="0" applyProtection="0">
      <alignment horizontal="right" vertical="center"/>
    </xf>
    <xf numFmtId="0" fontId="346" fillId="112" borderId="391" applyNumberFormat="0" applyAlignment="0" applyProtection="0"/>
    <xf numFmtId="0" fontId="5" fillId="82" borderId="390" applyNumberFormat="0" applyFont="0" applyAlignment="0" applyProtection="0"/>
    <xf numFmtId="0" fontId="386" fillId="80" borderId="403" applyNumberFormat="0" applyAlignment="0" applyProtection="0">
      <alignment vertical="center"/>
    </xf>
    <xf numFmtId="0" fontId="247" fillId="67" borderId="403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14" fillId="33" borderId="404"/>
    <xf numFmtId="0" fontId="268" fillId="80" borderId="403" applyNumberFormat="0" applyAlignment="0" applyProtection="0">
      <alignment vertical="center"/>
    </xf>
    <xf numFmtId="0" fontId="258" fillId="67" borderId="403" applyNumberFormat="0" applyAlignment="0" applyProtection="0">
      <alignment vertical="center"/>
    </xf>
    <xf numFmtId="0" fontId="5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252" fontId="52" fillId="0" borderId="412" applyFill="0"/>
    <xf numFmtId="252" fontId="52" fillId="0" borderId="405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372" fillId="0" borderId="412" applyFill="0"/>
    <xf numFmtId="252" fontId="372" fillId="0" borderId="405" applyFill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287" fontId="372" fillId="0" borderId="412" applyFill="0" applyAlignment="0" applyProtection="0"/>
    <xf numFmtId="287" fontId="52" fillId="0" borderId="412" applyAlignment="0"/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4" fontId="333" fillId="144" borderId="411" applyNumberFormat="0" applyProtection="0">
      <alignment horizontal="center"/>
    </xf>
    <xf numFmtId="0" fontId="333" fillId="144" borderId="411" applyNumberFormat="0" applyProtection="0">
      <alignment horizontal="center"/>
    </xf>
    <xf numFmtId="284" fontId="367" fillId="33" borderId="401" applyNumberFormat="0" applyProtection="0">
      <alignment horizontal="right" vertical="center"/>
    </xf>
    <xf numFmtId="0" fontId="367" fillId="33" borderId="401" applyNumberFormat="0" applyProtection="0">
      <alignment horizontal="right" vertical="center"/>
    </xf>
    <xf numFmtId="284" fontId="366" fillId="143" borderId="410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8" fillId="138" borderId="410" applyNumberFormat="0" applyProtection="0">
      <alignment horizontal="left" vertical="center" indent="1"/>
    </xf>
    <xf numFmtId="284" fontId="363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0" fillId="110" borderId="409" applyNumberFormat="0" applyProtection="0">
      <alignment vertical="center"/>
    </xf>
    <xf numFmtId="284" fontId="52" fillId="126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39" borderId="407" applyNumberFormat="0" applyProtection="0">
      <alignment horizontal="left" vertical="center" indent="1"/>
    </xf>
    <xf numFmtId="284" fontId="360" fillId="138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284" fontId="358" fillId="125" borderId="407" applyNumberFormat="0" applyProtection="0">
      <alignment horizontal="left" vertical="center" indent="1"/>
    </xf>
    <xf numFmtId="0" fontId="358" fillId="125" borderId="407" applyNumberFormat="0" applyProtection="0">
      <alignment horizontal="left" vertical="center" indent="1"/>
    </xf>
    <xf numFmtId="284" fontId="357" fillId="125" borderId="409" applyNumberFormat="0" applyProtection="0">
      <alignment vertical="center"/>
    </xf>
    <xf numFmtId="0" fontId="357" fillId="125" borderId="409" applyNumberFormat="0" applyProtection="0">
      <alignment vertical="center"/>
    </xf>
    <xf numFmtId="287" fontId="333" fillId="124" borderId="408" applyProtection="0">
      <alignment horizontal="center"/>
    </xf>
    <xf numFmtId="0" fontId="346" fillId="80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284" fontId="333" fillId="114" borderId="401" applyNumberFormat="0" applyAlignment="0" applyProtection="0"/>
    <xf numFmtId="0" fontId="333" fillId="114" borderId="401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46" fillId="82" borderId="390" applyNumberFormat="0" applyFont="0" applyAlignment="0" applyProtection="0"/>
    <xf numFmtId="252" fontId="52" fillId="0" borderId="389" applyFill="0"/>
    <xf numFmtId="287" fontId="52" fillId="0" borderId="396" applyAlignment="0"/>
    <xf numFmtId="0" fontId="328" fillId="138" borderId="394" applyNumberFormat="0" applyProtection="0">
      <alignment horizontal="left" vertical="center" indent="1"/>
    </xf>
    <xf numFmtId="0" fontId="360" fillId="134" borderId="393" applyNumberFormat="0" applyProtection="0">
      <alignment horizontal="right" vertical="center"/>
    </xf>
    <xf numFmtId="0" fontId="360" fillId="130" borderId="393" applyNumberFormat="0" applyProtection="0">
      <alignment horizontal="right" vertical="center"/>
    </xf>
    <xf numFmtId="0" fontId="360" fillId="131" borderId="393" applyNumberFormat="0" applyProtection="0">
      <alignment horizontal="right" vertical="center"/>
    </xf>
    <xf numFmtId="0" fontId="360" fillId="129" borderId="393" applyNumberFormat="0" applyProtection="0">
      <alignment horizontal="right" vertical="center"/>
    </xf>
    <xf numFmtId="0" fontId="360" fillId="128" borderId="393" applyNumberFormat="0" applyProtection="0">
      <alignment horizontal="right" vertical="center"/>
    </xf>
    <xf numFmtId="0" fontId="358" fillId="125" borderId="391" applyNumberFormat="0" applyProtection="0">
      <alignment horizontal="left" vertical="center" indent="1"/>
    </xf>
    <xf numFmtId="0" fontId="357" fillId="125" borderId="393" applyNumberFormat="0" applyProtection="0">
      <alignment vertical="center"/>
    </xf>
    <xf numFmtId="0" fontId="346" fillId="80" borderId="391" applyNumberFormat="0" applyAlignment="0" applyProtection="0"/>
    <xf numFmtId="0" fontId="332" fillId="67" borderId="387" applyNumberFormat="0" applyAlignment="0" applyProtection="0"/>
    <xf numFmtId="0" fontId="332" fillId="67" borderId="387" applyNumberFormat="0" applyAlignment="0" applyProtection="0"/>
    <xf numFmtId="0" fontId="332" fillId="53" borderId="387" applyNumberFormat="0" applyAlignment="0" applyProtection="0"/>
    <xf numFmtId="284" fontId="317" fillId="0" borderId="389">
      <alignment horizontal="left" vertical="center"/>
    </xf>
    <xf numFmtId="0" fontId="317" fillId="0" borderId="389">
      <alignment horizontal="left" vertical="center"/>
    </xf>
    <xf numFmtId="0" fontId="291" fillId="80" borderId="387" applyNumberFormat="0" applyAlignment="0" applyProtection="0"/>
    <xf numFmtId="0" fontId="291" fillId="80" borderId="387" applyNumberFormat="0" applyAlignment="0" applyProtection="0"/>
    <xf numFmtId="0" fontId="290" fillId="112" borderId="387" applyNumberFormat="0" applyAlignment="0" applyProtection="0"/>
    <xf numFmtId="0" fontId="271" fillId="0" borderId="398" applyNumberFormat="0" applyFill="0" applyAlignment="0" applyProtection="0">
      <alignment vertical="center"/>
    </xf>
    <xf numFmtId="0" fontId="259" fillId="80" borderId="391" applyNumberFormat="0" applyAlignment="0" applyProtection="0">
      <alignment vertical="center"/>
    </xf>
    <xf numFmtId="0" fontId="226" fillId="0" borderId="398" applyNumberFormat="0" applyFill="0" applyAlignment="0" applyProtection="0"/>
    <xf numFmtId="0" fontId="226" fillId="0" borderId="398" applyNumberFormat="0" applyFill="0" applyAlignment="0" applyProtection="0"/>
    <xf numFmtId="0" fontId="226" fillId="0" borderId="398" applyNumberFormat="0" applyFill="0" applyAlignment="0" applyProtection="0"/>
    <xf numFmtId="4" fontId="210" fillId="104" borderId="391" applyNumberFormat="0" applyProtection="0">
      <alignment horizontal="right" vertical="center"/>
    </xf>
    <xf numFmtId="0" fontId="74" fillId="103" borderId="391" applyNumberFormat="0" applyProtection="0">
      <alignment horizontal="center" vertical="top"/>
    </xf>
    <xf numFmtId="0" fontId="5" fillId="99" borderId="391" applyNumberFormat="0" applyProtection="0">
      <alignment horizontal="left" vertical="center" indent="1"/>
    </xf>
    <xf numFmtId="0" fontId="5" fillId="0" borderId="391" applyNumberFormat="0" applyProtection="0">
      <alignment horizontal="right" vertical="center"/>
    </xf>
    <xf numFmtId="3" fontId="76" fillId="56" borderId="391" applyProtection="0">
      <alignment horizontal="right" vertical="center"/>
    </xf>
    <xf numFmtId="0" fontId="76" fillId="99" borderId="391" applyNumberFormat="0" applyProtection="0">
      <alignment horizontal="left" vertical="center" indent="1"/>
    </xf>
    <xf numFmtId="0" fontId="76" fillId="99" borderId="391" applyNumberFormat="0" applyProtection="0">
      <alignment horizontal="left" vertical="center" indent="1"/>
    </xf>
    <xf numFmtId="0" fontId="5" fillId="99" borderId="391" applyNumberFormat="0" applyProtection="0">
      <alignment vertical="center"/>
    </xf>
    <xf numFmtId="0" fontId="76" fillId="99" borderId="391" applyNumberFormat="0" applyProtection="0">
      <alignment vertical="center"/>
    </xf>
    <xf numFmtId="0" fontId="5" fillId="99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4" fontId="76" fillId="96" borderId="391" applyNumberFormat="0" applyProtection="0">
      <alignment horizontal="right" vertical="center"/>
    </xf>
    <xf numFmtId="0" fontId="5" fillId="0" borderId="391" applyNumberFormat="0" applyProtection="0">
      <alignment horizontal="left" vertical="center" indent="1"/>
    </xf>
    <xf numFmtId="0" fontId="5" fillId="102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0" fontId="5" fillId="101" borderId="391" applyNumberFormat="0" applyProtection="0">
      <alignment horizontal="left" vertical="center" indent="1"/>
    </xf>
    <xf numFmtId="0" fontId="5" fillId="0" borderId="391" applyNumberFormat="0" applyProtection="0">
      <alignment horizontal="left" vertical="center" indent="1"/>
    </xf>
    <xf numFmtId="4" fontId="76" fillId="100" borderId="391" applyNumberFormat="0" applyProtection="0">
      <alignment horizontal="left" vertical="center" indent="1"/>
    </xf>
    <xf numFmtId="0" fontId="5" fillId="99" borderId="391" applyNumberFormat="0" applyProtection="0">
      <alignment horizontal="left" vertical="center" indent="1"/>
    </xf>
    <xf numFmtId="4" fontId="76" fillId="97" borderId="391" applyNumberFormat="0" applyProtection="0">
      <alignment horizontal="right" vertical="center"/>
    </xf>
    <xf numFmtId="4" fontId="76" fillId="95" borderId="391" applyNumberFormat="0" applyProtection="0">
      <alignment horizontal="right" vertical="center"/>
    </xf>
    <xf numFmtId="4" fontId="76" fillId="94" borderId="391" applyNumberFormat="0" applyProtection="0">
      <alignment horizontal="right" vertical="center"/>
    </xf>
    <xf numFmtId="4" fontId="76" fillId="93" borderId="391" applyNumberFormat="0" applyProtection="0">
      <alignment horizontal="right" vertical="center"/>
    </xf>
    <xf numFmtId="4" fontId="76" fillId="92" borderId="391" applyNumberFormat="0" applyProtection="0">
      <alignment horizontal="right" vertical="center"/>
    </xf>
    <xf numFmtId="4" fontId="76" fillId="51" borderId="391" applyNumberFormat="0" applyProtection="0">
      <alignment horizontal="right" vertical="center"/>
    </xf>
    <xf numFmtId="4" fontId="76" fillId="91" borderId="391" applyNumberFormat="0" applyProtection="0">
      <alignment horizontal="right" vertical="center"/>
    </xf>
    <xf numFmtId="4" fontId="76" fillId="90" borderId="391" applyNumberFormat="0" applyProtection="0">
      <alignment horizontal="right" vertical="center"/>
    </xf>
    <xf numFmtId="0" fontId="74" fillId="89" borderId="391" applyNumberFormat="0" applyProtection="0">
      <alignment horizontal="left" vertical="top"/>
    </xf>
    <xf numFmtId="4" fontId="207" fillId="88" borderId="391" applyNumberFormat="0" applyProtection="0">
      <alignment horizontal="center" vertical="top"/>
    </xf>
    <xf numFmtId="4" fontId="207" fillId="87" borderId="391" applyNumberFormat="0" applyProtection="0">
      <alignment horizontal="left" vertical="center"/>
    </xf>
    <xf numFmtId="0" fontId="5" fillId="52" borderId="391" applyNumberFormat="0" applyProtection="0">
      <alignment vertical="center"/>
    </xf>
    <xf numFmtId="4" fontId="207" fillId="86" borderId="391" applyNumberFormat="0" applyProtection="0">
      <alignment vertical="center"/>
    </xf>
    <xf numFmtId="0" fontId="201" fillId="80" borderId="391" applyNumberFormat="0" applyAlignment="0" applyProtection="0"/>
    <xf numFmtId="0" fontId="201" fillId="80" borderId="391" applyNumberFormat="0" applyAlignment="0" applyProtection="0"/>
    <xf numFmtId="0" fontId="201" fillId="80" borderId="391" applyNumberFormat="0" applyAlignment="0" applyProtection="0"/>
    <xf numFmtId="287" fontId="52" fillId="0" borderId="378" applyAlignment="0"/>
    <xf numFmtId="252" fontId="372" fillId="0" borderId="378" applyFill="0"/>
    <xf numFmtId="252" fontId="52" fillId="0" borderId="378" applyFill="0"/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0" fontId="91" fillId="0" borderId="383">
      <alignment horizontal="center"/>
    </xf>
    <xf numFmtId="15" fontId="286" fillId="111" borderId="385">
      <alignment horizontal="center"/>
    </xf>
    <xf numFmtId="5" fontId="275" fillId="0" borderId="386" applyAlignment="0" applyProtection="0"/>
    <xf numFmtId="0" fontId="290" fillId="112" borderId="387" applyNumberFormat="0" applyAlignment="0" applyProtection="0"/>
    <xf numFmtId="0" fontId="290" fillId="112" borderId="387" applyNumberFormat="0" applyAlignment="0" applyProtection="0"/>
    <xf numFmtId="0" fontId="290" fillId="112" borderId="387" applyNumberFormat="0" applyAlignment="0" applyProtection="0"/>
    <xf numFmtId="0" fontId="291" fillId="80" borderId="387" applyNumberFormat="0" applyAlignment="0" applyProtection="0"/>
    <xf numFmtId="0" fontId="290" fillId="112" borderId="387" applyNumberFormat="0" applyAlignment="0" applyProtection="0"/>
    <xf numFmtId="0" fontId="290" fillId="112" borderId="387" applyNumberFormat="0" applyAlignment="0" applyProtection="0"/>
    <xf numFmtId="0" fontId="291" fillId="80" borderId="387" applyNumberFormat="0" applyAlignment="0" applyProtection="0"/>
    <xf numFmtId="0" fontId="291" fillId="80" borderId="387" applyNumberFormat="0" applyAlignment="0" applyProtection="0"/>
    <xf numFmtId="287" fontId="304" fillId="113" borderId="385" applyProtection="0">
      <alignment horizontal="center"/>
    </xf>
    <xf numFmtId="0" fontId="309" fillId="33" borderId="388"/>
    <xf numFmtId="284" fontId="309" fillId="33" borderId="388"/>
    <xf numFmtId="0" fontId="309" fillId="33" borderId="388"/>
    <xf numFmtId="284" fontId="309" fillId="33" borderId="388"/>
    <xf numFmtId="287" fontId="313" fillId="115" borderId="385" applyProtection="0">
      <alignment horizontal="center"/>
    </xf>
    <xf numFmtId="0" fontId="314" fillId="33" borderId="388"/>
    <xf numFmtId="284" fontId="314" fillId="33" borderId="388"/>
    <xf numFmtId="0" fontId="314" fillId="116" borderId="388"/>
    <xf numFmtId="284" fontId="314" fillId="116" borderId="388"/>
    <xf numFmtId="0" fontId="317" fillId="0" borderId="389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284" fontId="317" fillId="0" borderId="389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77" fillId="0" borderId="384">
      <alignment horizontal="left" vertical="center"/>
    </xf>
    <xf numFmtId="0" fontId="331" fillId="0" borderId="385" applyNumberFormat="0" applyAlignment="0" applyProtection="0"/>
    <xf numFmtId="284" fontId="331" fillId="0" borderId="385" applyNumberFormat="0" applyAlignment="0" applyProtection="0"/>
    <xf numFmtId="10" fontId="101" fillId="59" borderId="383" applyNumberFormat="0" applyBorder="0" applyAlignment="0" applyProtection="0"/>
    <xf numFmtId="10" fontId="101" fillId="59" borderId="383" applyNumberFormat="0" applyBorder="0" applyAlignment="0" applyProtection="0"/>
    <xf numFmtId="10" fontId="101" fillId="59" borderId="383" applyNumberFormat="0" applyBorder="0" applyAlignment="0" applyProtection="0"/>
    <xf numFmtId="10" fontId="316" fillId="59" borderId="383" applyNumberFormat="0" applyBorder="0" applyAlignment="0" applyProtection="0"/>
    <xf numFmtId="10" fontId="101" fillId="59" borderId="383" applyNumberFormat="0" applyBorder="0" applyAlignment="0" applyProtection="0"/>
    <xf numFmtId="0" fontId="332" fillId="53" borderId="387" applyNumberFormat="0" applyAlignment="0" applyProtection="0"/>
    <xf numFmtId="0" fontId="332" fillId="53" borderId="387" applyNumberFormat="0" applyAlignment="0" applyProtection="0"/>
    <xf numFmtId="0" fontId="332" fillId="53" borderId="387" applyNumberFormat="0" applyAlignment="0" applyProtection="0"/>
    <xf numFmtId="0" fontId="332" fillId="67" borderId="387" applyNumberFormat="0" applyAlignment="0" applyProtection="0"/>
    <xf numFmtId="0" fontId="332" fillId="53" borderId="387" applyNumberFormat="0" applyAlignment="0" applyProtection="0"/>
    <xf numFmtId="0" fontId="332" fillId="53" borderId="387" applyNumberFormat="0" applyAlignment="0" applyProtection="0"/>
    <xf numFmtId="0" fontId="332" fillId="67" borderId="387" applyNumberFormat="0" applyAlignment="0" applyProtection="0"/>
    <xf numFmtId="0" fontId="332" fillId="67" borderId="387" applyNumberFormat="0" applyAlignment="0" applyProtection="0"/>
    <xf numFmtId="0" fontId="333" fillId="114" borderId="385" applyNumberFormat="0" applyAlignment="0" applyProtection="0"/>
    <xf numFmtId="284" fontId="333" fillId="114" borderId="385" applyNumberFormat="0" applyAlignment="0" applyProtection="0"/>
    <xf numFmtId="0" fontId="299" fillId="82" borderId="390" applyNumberFormat="0" applyFont="0" applyAlignment="0" applyProtection="0"/>
    <xf numFmtId="0" fontId="5" fillId="82" borderId="390" applyNumberFormat="0" applyFont="0" applyAlignment="0" applyProtection="0"/>
    <xf numFmtId="0" fontId="299" fillId="82" borderId="390" applyNumberFormat="0" applyFont="0" applyAlignment="0" applyProtection="0"/>
    <xf numFmtId="0" fontId="299" fillId="82" borderId="390" applyNumberFormat="0" applyFont="0" applyAlignment="0" applyProtection="0"/>
    <xf numFmtId="0" fontId="5" fillId="82" borderId="390" applyNumberFormat="0" applyFont="0" applyAlignment="0" applyProtection="0"/>
    <xf numFmtId="0" fontId="5" fillId="82" borderId="390" applyNumberFormat="0" applyFont="0" applyAlignment="0" applyProtection="0"/>
    <xf numFmtId="0" fontId="346" fillId="112" borderId="391" applyNumberFormat="0" applyAlignment="0" applyProtection="0"/>
    <xf numFmtId="0" fontId="346" fillId="112" borderId="391" applyNumberFormat="0" applyAlignment="0" applyProtection="0"/>
    <xf numFmtId="0" fontId="346" fillId="112" borderId="391" applyNumberFormat="0" applyAlignment="0" applyProtection="0"/>
    <xf numFmtId="0" fontId="346" fillId="80" borderId="391" applyNumberFormat="0" applyAlignment="0" applyProtection="0"/>
    <xf numFmtId="0" fontId="346" fillId="112" borderId="391" applyNumberFormat="0" applyAlignment="0" applyProtection="0"/>
    <xf numFmtId="0" fontId="346" fillId="112" borderId="391" applyNumberFormat="0" applyAlignment="0" applyProtection="0"/>
    <xf numFmtId="0" fontId="346" fillId="80" borderId="391" applyNumberFormat="0" applyAlignment="0" applyProtection="0"/>
    <xf numFmtId="0" fontId="346" fillId="80" borderId="391" applyNumberFormat="0" applyAlignment="0" applyProtection="0"/>
    <xf numFmtId="287" fontId="333" fillId="124" borderId="392" applyProtection="0">
      <alignment horizontal="center"/>
    </xf>
    <xf numFmtId="0" fontId="357" fillId="125" borderId="393" applyNumberFormat="0" applyProtection="0">
      <alignment vertical="center"/>
    </xf>
    <xf numFmtId="284" fontId="357" fillId="125" borderId="393" applyNumberFormat="0" applyProtection="0">
      <alignment vertical="center"/>
    </xf>
    <xf numFmtId="0" fontId="358" fillId="125" borderId="391" applyNumberFormat="0" applyProtection="0">
      <alignment horizontal="left" vertical="center" indent="1"/>
    </xf>
    <xf numFmtId="284" fontId="358" fillId="125" borderId="391" applyNumberFormat="0" applyProtection="0">
      <alignment horizontal="left" vertical="center" indent="1"/>
    </xf>
    <xf numFmtId="0" fontId="360" fillId="127" borderId="393" applyNumberFormat="0" applyProtection="0">
      <alignment horizontal="right" vertical="center"/>
    </xf>
    <xf numFmtId="284" fontId="360" fillId="127" borderId="393" applyNumberFormat="0" applyProtection="0">
      <alignment horizontal="right" vertical="center"/>
    </xf>
    <xf numFmtId="0" fontId="360" fillId="128" borderId="393" applyNumberFormat="0" applyProtection="0">
      <alignment horizontal="right" vertical="center"/>
    </xf>
    <xf numFmtId="284" fontId="360" fillId="128" borderId="393" applyNumberFormat="0" applyProtection="0">
      <alignment horizontal="right" vertical="center"/>
    </xf>
    <xf numFmtId="0" fontId="360" fillId="120" borderId="393" applyNumberFormat="0" applyProtection="0">
      <alignment horizontal="right" vertical="center"/>
    </xf>
    <xf numFmtId="284" fontId="360" fillId="120" borderId="393" applyNumberFormat="0" applyProtection="0">
      <alignment horizontal="right" vertical="center"/>
    </xf>
    <xf numFmtId="0" fontId="360" fillId="129" borderId="393" applyNumberFormat="0" applyProtection="0">
      <alignment horizontal="right" vertical="center"/>
    </xf>
    <xf numFmtId="284" fontId="360" fillId="129" borderId="393" applyNumberFormat="0" applyProtection="0">
      <alignment horizontal="right" vertical="center"/>
    </xf>
    <xf numFmtId="0" fontId="360" fillId="130" borderId="393" applyNumberFormat="0" applyProtection="0">
      <alignment horizontal="right" vertical="center"/>
    </xf>
    <xf numFmtId="284" fontId="360" fillId="130" borderId="393" applyNumberFormat="0" applyProtection="0">
      <alignment horizontal="right" vertical="center"/>
    </xf>
    <xf numFmtId="0" fontId="360" fillId="131" borderId="393" applyNumberFormat="0" applyProtection="0">
      <alignment horizontal="right" vertical="center"/>
    </xf>
    <xf numFmtId="284" fontId="360" fillId="131" borderId="393" applyNumberFormat="0" applyProtection="0">
      <alignment horizontal="right" vertical="center"/>
    </xf>
    <xf numFmtId="0" fontId="360" fillId="132" borderId="393" applyNumberFormat="0" applyProtection="0">
      <alignment horizontal="right" vertical="center"/>
    </xf>
    <xf numFmtId="284" fontId="360" fillId="132" borderId="393" applyNumberFormat="0" applyProtection="0">
      <alignment horizontal="right" vertical="center"/>
    </xf>
    <xf numFmtId="0" fontId="360" fillId="133" borderId="393" applyNumberFormat="0" applyProtection="0">
      <alignment horizontal="right" vertical="center"/>
    </xf>
    <xf numFmtId="284" fontId="360" fillId="133" borderId="393" applyNumberFormat="0" applyProtection="0">
      <alignment horizontal="right" vertical="center"/>
    </xf>
    <xf numFmtId="0" fontId="360" fillId="134" borderId="393" applyNumberFormat="0" applyProtection="0">
      <alignment horizontal="right" vertical="center"/>
    </xf>
    <xf numFmtId="284" fontId="360" fillId="134" borderId="393" applyNumberFormat="0" applyProtection="0">
      <alignment horizontal="right" vertical="center"/>
    </xf>
    <xf numFmtId="0" fontId="360" fillId="138" borderId="393" applyNumberFormat="0" applyProtection="0">
      <alignment horizontal="right" vertical="center"/>
    </xf>
    <xf numFmtId="284" fontId="360" fillId="138" borderId="393" applyNumberFormat="0" applyProtection="0">
      <alignment horizontal="right" vertical="center"/>
    </xf>
    <xf numFmtId="0" fontId="52" fillId="139" borderId="391" applyNumberFormat="0" applyProtection="0">
      <alignment horizontal="left" vertical="center" indent="1"/>
    </xf>
    <xf numFmtId="284" fontId="52" fillId="139" borderId="391" applyNumberFormat="0" applyProtection="0">
      <alignment horizontal="left" vertical="center" indent="1"/>
    </xf>
    <xf numFmtId="0" fontId="52" fillId="140" borderId="391" applyNumberFormat="0" applyProtection="0">
      <alignment horizontal="left" vertical="center" indent="1"/>
    </xf>
    <xf numFmtId="284" fontId="52" fillId="140" borderId="391" applyNumberFormat="0" applyProtection="0">
      <alignment horizontal="left" vertical="center" indent="1"/>
    </xf>
    <xf numFmtId="0" fontId="52" fillId="121" borderId="391" applyNumberFormat="0" applyProtection="0">
      <alignment horizontal="left" vertical="center" indent="1"/>
    </xf>
    <xf numFmtId="284" fontId="52" fillId="121" borderId="391" applyNumberFormat="0" applyProtection="0">
      <alignment horizontal="left" vertical="center" indent="1"/>
    </xf>
    <xf numFmtId="0" fontId="52" fillId="126" borderId="391" applyNumberFormat="0" applyProtection="0">
      <alignment horizontal="left" vertical="center" indent="1"/>
    </xf>
    <xf numFmtId="284" fontId="52" fillId="126" borderId="391" applyNumberFormat="0" applyProtection="0">
      <alignment horizontal="left" vertical="center" indent="1"/>
    </xf>
    <xf numFmtId="0" fontId="360" fillId="110" borderId="393" applyNumberFormat="0" applyProtection="0">
      <alignment vertical="center"/>
    </xf>
    <xf numFmtId="284" fontId="360" fillId="110" borderId="393" applyNumberFormat="0" applyProtection="0">
      <alignment vertical="center"/>
    </xf>
    <xf numFmtId="0" fontId="363" fillId="110" borderId="393" applyNumberFormat="0" applyProtection="0">
      <alignment vertical="center"/>
    </xf>
    <xf numFmtId="284" fontId="363" fillId="110" borderId="393" applyNumberFormat="0" applyProtection="0">
      <alignment vertical="center"/>
    </xf>
    <xf numFmtId="0" fontId="328" fillId="138" borderId="394" applyNumberFormat="0" applyProtection="0">
      <alignment horizontal="left" vertical="center" indent="1"/>
    </xf>
    <xf numFmtId="284" fontId="328" fillId="138" borderId="394" applyNumberFormat="0" applyProtection="0">
      <alignment horizontal="left" vertical="center" indent="1"/>
    </xf>
    <xf numFmtId="0" fontId="326" fillId="141" borderId="391" applyNumberFormat="0" applyProtection="0">
      <alignment horizontal="left" vertical="center" indent="1"/>
    </xf>
    <xf numFmtId="284" fontId="326" fillId="141" borderId="391" applyNumberFormat="0" applyProtection="0">
      <alignment horizontal="left" vertical="center" indent="1"/>
    </xf>
    <xf numFmtId="0" fontId="366" fillId="143" borderId="394" applyNumberFormat="0" applyProtection="0">
      <alignment horizontal="left" vertical="center" indent="1"/>
    </xf>
    <xf numFmtId="284" fontId="366" fillId="143" borderId="394" applyNumberFormat="0" applyProtection="0">
      <alignment horizontal="left" vertical="center" indent="1"/>
    </xf>
    <xf numFmtId="0" fontId="367" fillId="33" borderId="385" applyNumberFormat="0" applyProtection="0">
      <alignment horizontal="right" vertical="center"/>
    </xf>
    <xf numFmtId="284" fontId="367" fillId="33" borderId="385" applyNumberFormat="0" applyProtection="0">
      <alignment horizontal="right" vertical="center"/>
    </xf>
    <xf numFmtId="0" fontId="333" fillId="144" borderId="395" applyNumberFormat="0" applyProtection="0">
      <alignment horizontal="center"/>
    </xf>
    <xf numFmtId="284" fontId="333" fillId="144" borderId="395" applyNumberFormat="0" applyProtection="0">
      <alignment horizontal="center"/>
    </xf>
    <xf numFmtId="3" fontId="370" fillId="83" borderId="383">
      <alignment horizontal="left" vertical="top" wrapText="1"/>
      <protection locked="0"/>
    </xf>
    <xf numFmtId="3" fontId="370" fillId="83" borderId="383">
      <alignment horizontal="left" vertical="top" wrapText="1"/>
      <protection locked="0"/>
    </xf>
    <xf numFmtId="287" fontId="52" fillId="0" borderId="396" applyAlignment="0"/>
    <xf numFmtId="287" fontId="372" fillId="0" borderId="396" applyFill="0" applyAlignment="0" applyProtection="0"/>
    <xf numFmtId="0" fontId="288" fillId="0" borderId="385" applyNumberFormat="0" applyFill="0" applyAlignment="0" applyProtection="0"/>
    <xf numFmtId="284" fontId="288" fillId="0" borderId="385" applyNumberFormat="0" applyFill="0" applyAlignment="0" applyProtection="0"/>
    <xf numFmtId="0" fontId="288" fillId="0" borderId="385" applyNumberFormat="0" applyFill="0" applyAlignment="0" applyProtection="0"/>
    <xf numFmtId="0" fontId="288" fillId="0" borderId="385" applyNumberFormat="0" applyFill="0" applyAlignment="0" applyProtection="0"/>
    <xf numFmtId="252" fontId="372" fillId="0" borderId="389" applyFill="0"/>
    <xf numFmtId="252" fontId="372" fillId="0" borderId="396" applyFill="0"/>
    <xf numFmtId="0" fontId="378" fillId="0" borderId="397" applyNumberFormat="0" applyFill="0" applyAlignment="0" applyProtection="0"/>
    <xf numFmtId="0" fontId="378" fillId="0" borderId="397" applyNumberFormat="0" applyFill="0" applyAlignment="0" applyProtection="0"/>
    <xf numFmtId="0" fontId="378" fillId="0" borderId="398" applyNumberFormat="0" applyFill="0" applyAlignment="0" applyProtection="0"/>
    <xf numFmtId="0" fontId="378" fillId="0" borderId="397" applyNumberFormat="0" applyFill="0" applyAlignment="0" applyProtection="0"/>
    <xf numFmtId="0" fontId="378" fillId="0" borderId="397" applyNumberFormat="0" applyFill="0" applyAlignment="0" applyProtection="0"/>
    <xf numFmtId="252" fontId="52" fillId="0" borderId="389" applyFill="0"/>
    <xf numFmtId="252" fontId="52" fillId="0" borderId="396" applyFill="0"/>
    <xf numFmtId="0" fontId="239" fillId="80" borderId="391" applyNumberFormat="0" applyAlignment="0" applyProtection="0"/>
    <xf numFmtId="284" fontId="239" fillId="80" borderId="391" applyNumberFormat="0" applyAlignment="0" applyProtection="0"/>
    <xf numFmtId="0" fontId="239" fillId="80" borderId="391" applyNumberFormat="0" applyAlignment="0" applyProtection="0"/>
    <xf numFmtId="0" fontId="239" fillId="80" borderId="391" applyNumberFormat="0" applyAlignment="0" applyProtection="0"/>
    <xf numFmtId="0" fontId="240" fillId="80" borderId="387" applyNumberFormat="0" applyAlignment="0" applyProtection="0"/>
    <xf numFmtId="284" fontId="240" fillId="80" borderId="387" applyNumberFormat="0" applyAlignment="0" applyProtection="0"/>
    <xf numFmtId="0" fontId="240" fillId="80" borderId="387" applyNumberFormat="0" applyAlignment="0" applyProtection="0"/>
    <xf numFmtId="0" fontId="240" fillId="80" borderId="387" applyNumberFormat="0" applyAlignment="0" applyProtection="0"/>
    <xf numFmtId="0" fontId="247" fillId="67" borderId="387" applyNumberFormat="0" applyAlignment="0" applyProtection="0"/>
    <xf numFmtId="284" fontId="247" fillId="67" borderId="387" applyNumberFormat="0" applyAlignment="0" applyProtection="0"/>
    <xf numFmtId="0" fontId="247" fillId="67" borderId="387" applyNumberFormat="0" applyAlignment="0" applyProtection="0"/>
    <xf numFmtId="0" fontId="247" fillId="67" borderId="387" applyNumberFormat="0" applyAlignment="0" applyProtection="0"/>
    <xf numFmtId="0" fontId="249" fillId="0" borderId="398" applyNumberFormat="0" applyFill="0" applyAlignment="0" applyProtection="0"/>
    <xf numFmtId="284" fontId="249" fillId="0" borderId="398" applyNumberFormat="0" applyFill="0" applyAlignment="0" applyProtection="0"/>
    <xf numFmtId="0" fontId="249" fillId="0" borderId="398" applyNumberFormat="0" applyFill="0" applyAlignment="0" applyProtection="0"/>
    <xf numFmtId="0" fontId="249" fillId="0" borderId="398" applyNumberFormat="0" applyFill="0" applyAlignment="0" applyProtection="0"/>
    <xf numFmtId="0" fontId="46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284" fontId="46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6" fillId="82" borderId="390" applyNumberFormat="0" applyFont="0" applyAlignment="0" applyProtection="0"/>
    <xf numFmtId="0" fontId="48" fillId="82" borderId="390" applyNumberFormat="0" applyFont="0" applyAlignment="0" applyProtection="0"/>
    <xf numFmtId="0" fontId="46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48" fillId="82" borderId="390" applyNumberFormat="0" applyFont="0" applyAlignment="0" applyProtection="0"/>
    <xf numFmtId="0" fontId="386" fillId="80" borderId="387" applyNumberFormat="0" applyAlignment="0" applyProtection="0">
      <alignment vertical="center"/>
    </xf>
    <xf numFmtId="0" fontId="5" fillId="82" borderId="390" applyNumberFormat="0" applyFont="0" applyAlignment="0" applyProtection="0">
      <alignment vertical="center"/>
    </xf>
    <xf numFmtId="0" fontId="392" fillId="0" borderId="398" applyNumberFormat="0" applyFill="0" applyAlignment="0" applyProtection="0">
      <alignment vertical="center"/>
    </xf>
    <xf numFmtId="0" fontId="393" fillId="67" borderId="387" applyNumberFormat="0" applyAlignment="0" applyProtection="0">
      <alignment vertical="center"/>
    </xf>
    <xf numFmtId="0" fontId="399" fillId="80" borderId="391" applyNumberFormat="0" applyAlignment="0" applyProtection="0">
      <alignment vertical="center"/>
    </xf>
    <xf numFmtId="0" fontId="48" fillId="82" borderId="406" applyNumberFormat="0" applyFont="0" applyAlignment="0" applyProtection="0"/>
    <xf numFmtId="0" fontId="240" fillId="80" borderId="403" applyNumberFormat="0" applyAlignment="0" applyProtection="0"/>
    <xf numFmtId="0" fontId="77" fillId="0" borderId="400">
      <alignment horizontal="left" vertical="center"/>
    </xf>
    <xf numFmtId="284" fontId="314" fillId="116" borderId="404"/>
    <xf numFmtId="0" fontId="309" fillId="33" borderId="404"/>
    <xf numFmtId="0" fontId="154" fillId="80" borderId="387" applyNumberFormat="0" applyAlignment="0" applyProtection="0"/>
    <xf numFmtId="0" fontId="154" fillId="80" borderId="387" applyNumberFormat="0" applyAlignment="0" applyProtection="0"/>
    <xf numFmtId="0" fontId="154" fillId="80" borderId="387" applyNumberFormat="0" applyAlignment="0" applyProtection="0"/>
    <xf numFmtId="0" fontId="190" fillId="67" borderId="387" applyNumberFormat="0" applyAlignment="0" applyProtection="0"/>
    <xf numFmtId="0" fontId="190" fillId="67" borderId="387" applyNumberFormat="0" applyAlignment="0" applyProtection="0"/>
    <xf numFmtId="0" fontId="190" fillId="67" borderId="387" applyNumberForma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43" fillId="82" borderId="390" applyNumberFormat="0" applyFont="0" applyAlignment="0" applyProtection="0"/>
    <xf numFmtId="0" fontId="134" fillId="82" borderId="390" applyNumberFormat="0" applyFont="0" applyAlignment="0" applyProtection="0">
      <alignment vertical="center"/>
    </xf>
    <xf numFmtId="0" fontId="5" fillId="82" borderId="390" applyNumberFormat="0" applyFont="0" applyAlignment="0" applyProtection="0"/>
    <xf numFmtId="0" fontId="258" fillId="67" borderId="387" applyNumberFormat="0" applyAlignment="0" applyProtection="0">
      <alignment vertical="center"/>
    </xf>
    <xf numFmtId="0" fontId="268" fillId="80" borderId="387" applyNumberFormat="0" applyAlignment="0" applyProtection="0">
      <alignment vertical="center"/>
    </xf>
    <xf numFmtId="0" fontId="48" fillId="82" borderId="406" applyNumberFormat="0" applyFont="0" applyAlignment="0" applyProtection="0"/>
    <xf numFmtId="284" fontId="247" fillId="67" borderId="403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287" fontId="313" fillId="115" borderId="401" applyProtection="0">
      <alignment horizontal="center"/>
    </xf>
    <xf numFmtId="0" fontId="399" fillId="80" borderId="407" applyNumberFormat="0" applyAlignment="0" applyProtection="0">
      <alignment vertical="center"/>
    </xf>
    <xf numFmtId="0" fontId="48" fillId="82" borderId="406" applyNumberFormat="0" applyFont="0" applyAlignment="0" applyProtection="0"/>
    <xf numFmtId="0" fontId="240" fillId="80" borderId="403" applyNumberFormat="0" applyAlignment="0" applyProtection="0"/>
    <xf numFmtId="0" fontId="77" fillId="0" borderId="400">
      <alignment horizontal="left" vertical="center"/>
    </xf>
    <xf numFmtId="0" fontId="314" fillId="116" borderId="404"/>
    <xf numFmtId="284" fontId="309" fillId="33" borderId="404"/>
    <xf numFmtId="0" fontId="48" fillId="82" borderId="406" applyNumberFormat="0" applyFont="0" applyAlignment="0" applyProtection="0"/>
    <xf numFmtId="0" fontId="247" fillId="67" borderId="403" applyNumberFormat="0" applyAlignment="0" applyProtection="0"/>
    <xf numFmtId="0" fontId="77" fillId="0" borderId="400">
      <alignment horizontal="left" vertical="center"/>
    </xf>
    <xf numFmtId="0" fontId="317" fillId="0" borderId="405">
      <alignment horizontal="left" vertical="center"/>
    </xf>
    <xf numFmtId="284" fontId="309" fillId="33" borderId="404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0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7" fontId="52" fillId="0" borderId="412" applyAlignment="0"/>
    <xf numFmtId="252" fontId="372" fillId="0" borderId="412" applyFill="0"/>
    <xf numFmtId="252" fontId="52" fillId="0" borderId="405" applyFill="0"/>
    <xf numFmtId="252" fontId="52" fillId="0" borderId="412" applyFill="0"/>
    <xf numFmtId="0" fontId="46" fillId="82" borderId="406" applyNumberFormat="0" applyFont="0" applyAlignment="0" applyProtection="0"/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15" fontId="286" fillId="111" borderId="401">
      <alignment horizontal="center"/>
    </xf>
    <xf numFmtId="5" fontId="275" fillId="0" borderId="402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1" fillId="80" borderId="403" applyNumberFormat="0" applyAlignment="0" applyProtection="0"/>
    <xf numFmtId="287" fontId="304" fillId="113" borderId="401" applyProtection="0">
      <alignment horizontal="center"/>
    </xf>
    <xf numFmtId="0" fontId="309" fillId="33" borderId="404"/>
    <xf numFmtId="284" fontId="309" fillId="33" borderId="404"/>
    <xf numFmtId="0" fontId="309" fillId="33" borderId="404"/>
    <xf numFmtId="284" fontId="309" fillId="33" borderId="404"/>
    <xf numFmtId="287" fontId="313" fillId="115" borderId="401" applyProtection="0">
      <alignment horizontal="center"/>
    </xf>
    <xf numFmtId="0" fontId="314" fillId="33" borderId="404"/>
    <xf numFmtId="284" fontId="314" fillId="33" borderId="404"/>
    <xf numFmtId="0" fontId="314" fillId="116" borderId="404"/>
    <xf numFmtId="284" fontId="314" fillId="116" borderId="404"/>
    <xf numFmtId="0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31" fillId="0" borderId="401" applyNumberFormat="0" applyAlignment="0" applyProtection="0"/>
    <xf numFmtId="284" fontId="331" fillId="0" borderId="401" applyNumberFormat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3" fillId="114" borderId="401" applyNumberFormat="0" applyAlignment="0" applyProtection="0"/>
    <xf numFmtId="284" fontId="333" fillId="114" borderId="401" applyNumberForma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287" fontId="333" fillId="124" borderId="408" applyProtection="0">
      <alignment horizontal="center"/>
    </xf>
    <xf numFmtId="0" fontId="357" fillId="125" borderId="409" applyNumberFormat="0" applyProtection="0">
      <alignment vertical="center"/>
    </xf>
    <xf numFmtId="284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284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4" fontId="367" fillId="33" borderId="401" applyNumberFormat="0" applyProtection="0">
      <alignment horizontal="right" vertical="center"/>
    </xf>
    <xf numFmtId="0" fontId="333" fillId="144" borderId="411" applyNumberFormat="0" applyProtection="0">
      <alignment horizontal="center"/>
    </xf>
    <xf numFmtId="284" fontId="333" fillId="144" borderId="411" applyNumberFormat="0" applyProtection="0">
      <alignment horizontal="center"/>
    </xf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7" fontId="52" fillId="0" borderId="412" applyAlignment="0"/>
    <xf numFmtId="287" fontId="372" fillId="0" borderId="412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52" fontId="372" fillId="0" borderId="405" applyFill="0"/>
    <xf numFmtId="252" fontId="372" fillId="0" borderId="412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52" fillId="0" borderId="405" applyFill="0"/>
    <xf numFmtId="252" fontId="52" fillId="0" borderId="412" applyFill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0" fontId="240" fillId="80" borderId="403" applyNumberFormat="0" applyAlignment="0" applyProtection="0"/>
    <xf numFmtId="284" fontId="240" fillId="80" borderId="403" applyNumberFormat="0" applyAlignment="0" applyProtection="0"/>
    <xf numFmtId="0" fontId="240" fillId="80" borderId="403" applyNumberFormat="0" applyAlignment="0" applyProtection="0"/>
    <xf numFmtId="0" fontId="240" fillId="80" borderId="403" applyNumberFormat="0" applyAlignment="0" applyProtection="0"/>
    <xf numFmtId="0" fontId="247" fillId="67" borderId="403" applyNumberFormat="0" applyAlignment="0" applyProtection="0"/>
    <xf numFmtId="284" fontId="247" fillId="67" borderId="403" applyNumberFormat="0" applyAlignment="0" applyProtection="0"/>
    <xf numFmtId="0" fontId="247" fillId="67" borderId="403" applyNumberFormat="0" applyAlignment="0" applyProtection="0"/>
    <xf numFmtId="0" fontId="247" fillId="67" borderId="403" applyNumberFormat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393" fillId="67" borderId="403" applyNumberFormat="0" applyAlignment="0" applyProtection="0">
      <alignment vertical="center"/>
    </xf>
    <xf numFmtId="0" fontId="399" fillId="80" borderId="407" applyNumberFormat="0" applyAlignment="0" applyProtection="0">
      <alignment vertical="center"/>
    </xf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5" fillId="82" borderId="406" applyNumberFormat="0" applyFont="0" applyAlignment="0" applyProtection="0"/>
    <xf numFmtId="0" fontId="258" fillId="67" borderId="403" applyNumberFormat="0" applyAlignment="0" applyProtection="0">
      <alignment vertical="center"/>
    </xf>
    <xf numFmtId="0" fontId="268" fillId="80" borderId="403" applyNumberFormat="0" applyAlignment="0" applyProtection="0">
      <alignment vertical="center"/>
    </xf>
    <xf numFmtId="284" fontId="240" fillId="80" borderId="403" applyNumberFormat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0" fontId="360" fillId="138" borderId="409" applyNumberFormat="0" applyProtection="0">
      <alignment horizontal="right" vertical="center"/>
    </xf>
    <xf numFmtId="0" fontId="346" fillId="80" borderId="407" applyNumberForma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52" borderId="407" applyNumberFormat="0" applyProtection="0">
      <alignment horizontal="left" vertical="center" indent="1"/>
    </xf>
    <xf numFmtId="0" fontId="393" fillId="67" borderId="403" applyNumberForma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247" fillId="67" borderId="403" applyNumberFormat="0" applyAlignment="0" applyProtection="0"/>
    <xf numFmtId="0" fontId="240" fillId="80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10" fontId="101" fillId="59" borderId="399" applyNumberFormat="0" applyBorder="0" applyAlignment="0" applyProtection="0"/>
    <xf numFmtId="284" fontId="331" fillId="0" borderId="401" applyNumberFormat="0" applyAlignment="0" applyProtection="0"/>
    <xf numFmtId="0" fontId="331" fillId="0" borderId="401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284" fontId="314" fillId="33" borderId="404"/>
    <xf numFmtId="0" fontId="309" fillId="33" borderId="404"/>
    <xf numFmtId="287" fontId="304" fillId="113" borderId="401" applyProtection="0">
      <alignment horizontal="center"/>
    </xf>
    <xf numFmtId="0" fontId="291" fillId="80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5" fontId="275" fillId="0" borderId="402" applyAlignment="0" applyProtection="0"/>
    <xf numFmtId="15" fontId="286" fillId="111" borderId="401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252" fontId="52" fillId="0" borderId="412" applyFill="0"/>
    <xf numFmtId="252" fontId="372" fillId="0" borderId="412" applyFill="0"/>
    <xf numFmtId="0" fontId="367" fillId="33" borderId="401" applyNumberFormat="0" applyProtection="0">
      <alignment horizontal="right" vertical="center"/>
    </xf>
    <xf numFmtId="0" fontId="366" fillId="143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0" fontId="363" fillId="110" borderId="409" applyNumberFormat="0" applyProtection="0">
      <alignment vertical="center"/>
    </xf>
    <xf numFmtId="0" fontId="360" fillId="110" borderId="409" applyNumberFormat="0" applyProtection="0">
      <alignment vertical="center"/>
    </xf>
    <xf numFmtId="0" fontId="52" fillId="126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0" fontId="52" fillId="139" borderId="407" applyNumberFormat="0" applyProtection="0">
      <alignment horizontal="left" vertical="center" indent="1"/>
    </xf>
    <xf numFmtId="0" fontId="360" fillId="133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0" fontId="346" fillId="112" borderId="407" applyNumberFormat="0" applyAlignment="0" applyProtection="0"/>
    <xf numFmtId="0" fontId="5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0" fontId="247" fillId="67" borderId="403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14" fillId="33" borderId="404"/>
    <xf numFmtId="0" fontId="268" fillId="80" borderId="403" applyNumberFormat="0" applyAlignment="0" applyProtection="0">
      <alignment vertical="center"/>
    </xf>
    <xf numFmtId="0" fontId="258" fillId="67" borderId="403" applyNumberFormat="0" applyAlignment="0" applyProtection="0">
      <alignment vertical="center"/>
    </xf>
    <xf numFmtId="0" fontId="5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252" fontId="52" fillId="0" borderId="412" applyFill="0"/>
    <xf numFmtId="252" fontId="52" fillId="0" borderId="405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372" fillId="0" borderId="412" applyFill="0"/>
    <xf numFmtId="252" fontId="372" fillId="0" borderId="405" applyFill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287" fontId="372" fillId="0" borderId="412" applyFill="0" applyAlignment="0" applyProtection="0"/>
    <xf numFmtId="287" fontId="52" fillId="0" borderId="412" applyAlignment="0"/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4" fontId="333" fillId="144" borderId="411" applyNumberFormat="0" applyProtection="0">
      <alignment horizontal="center"/>
    </xf>
    <xf numFmtId="0" fontId="333" fillId="144" borderId="411" applyNumberFormat="0" applyProtection="0">
      <alignment horizontal="center"/>
    </xf>
    <xf numFmtId="284" fontId="367" fillId="33" borderId="401" applyNumberFormat="0" applyProtection="0">
      <alignment horizontal="right" vertical="center"/>
    </xf>
    <xf numFmtId="0" fontId="367" fillId="33" borderId="401" applyNumberFormat="0" applyProtection="0">
      <alignment horizontal="right" vertical="center"/>
    </xf>
    <xf numFmtId="284" fontId="366" fillId="143" borderId="410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8" fillId="138" borderId="410" applyNumberFormat="0" applyProtection="0">
      <alignment horizontal="left" vertical="center" indent="1"/>
    </xf>
    <xf numFmtId="284" fontId="363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0" fillId="110" borderId="409" applyNumberFormat="0" applyProtection="0">
      <alignment vertical="center"/>
    </xf>
    <xf numFmtId="284" fontId="52" fillId="126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39" borderId="407" applyNumberFormat="0" applyProtection="0">
      <alignment horizontal="left" vertical="center" indent="1"/>
    </xf>
    <xf numFmtId="284" fontId="360" fillId="138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284" fontId="358" fillId="125" borderId="407" applyNumberFormat="0" applyProtection="0">
      <alignment horizontal="left" vertical="center" indent="1"/>
    </xf>
    <xf numFmtId="0" fontId="358" fillId="125" borderId="407" applyNumberFormat="0" applyProtection="0">
      <alignment horizontal="left" vertical="center" indent="1"/>
    </xf>
    <xf numFmtId="284" fontId="357" fillId="125" borderId="409" applyNumberFormat="0" applyProtection="0">
      <alignment vertical="center"/>
    </xf>
    <xf numFmtId="0" fontId="357" fillId="125" borderId="409" applyNumberFormat="0" applyProtection="0">
      <alignment vertical="center"/>
    </xf>
    <xf numFmtId="287" fontId="333" fillId="124" borderId="408" applyProtection="0">
      <alignment horizontal="center"/>
    </xf>
    <xf numFmtId="0" fontId="346" fillId="80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284" fontId="333" fillId="114" borderId="401" applyNumberFormat="0" applyAlignment="0" applyProtection="0"/>
    <xf numFmtId="0" fontId="333" fillId="114" borderId="401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46" fillId="82" borderId="406" applyNumberFormat="0" applyFont="0" applyAlignment="0" applyProtection="0"/>
    <xf numFmtId="252" fontId="52" fillId="0" borderId="405" applyFill="0"/>
    <xf numFmtId="287" fontId="52" fillId="0" borderId="412" applyAlignment="0"/>
    <xf numFmtId="0" fontId="328" fillId="138" borderId="410" applyNumberFormat="0" applyProtection="0">
      <alignment horizontal="left" vertical="center" indent="1"/>
    </xf>
    <xf numFmtId="0" fontId="360" fillId="134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0" fontId="358" fillId="125" borderId="407" applyNumberFormat="0" applyProtection="0">
      <alignment horizontal="left" vertical="center" indent="1"/>
    </xf>
    <xf numFmtId="0" fontId="357" fillId="125" borderId="409" applyNumberFormat="0" applyProtection="0">
      <alignment vertical="center"/>
    </xf>
    <xf numFmtId="0" fontId="346" fillId="80" borderId="407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284" fontId="317" fillId="0" borderId="405">
      <alignment horizontal="left" vertical="center"/>
    </xf>
    <xf numFmtId="0" fontId="317" fillId="0" borderId="405">
      <alignment horizontal="left" vertical="center"/>
    </xf>
    <xf numFmtId="0" fontId="291" fillId="80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71" fillId="0" borderId="414" applyNumberFormat="0" applyFill="0" applyAlignment="0" applyProtection="0">
      <alignment vertical="center"/>
    </xf>
    <xf numFmtId="0" fontId="259" fillId="80" borderId="407" applyNumberFormat="0" applyAlignment="0" applyProtection="0">
      <alignment vertical="center"/>
    </xf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4" fontId="210" fillId="104" borderId="407" applyNumberFormat="0" applyProtection="0">
      <alignment horizontal="right" vertical="center"/>
    </xf>
    <xf numFmtId="0" fontId="74" fillId="103" borderId="407" applyNumberFormat="0" applyProtection="0">
      <alignment horizontal="center" vertical="top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6" fillId="56" borderId="407" applyProtection="0">
      <alignment horizontal="right" vertical="center"/>
    </xf>
    <xf numFmtId="0" fontId="76" fillId="99" borderId="407" applyNumberFormat="0" applyProtection="0">
      <alignment horizontal="left" vertical="center" indent="1"/>
    </xf>
    <xf numFmtId="0" fontId="76" fillId="99" borderId="407" applyNumberFormat="0" applyProtection="0">
      <alignment horizontal="left" vertical="center" indent="1"/>
    </xf>
    <xf numFmtId="0" fontId="5" fillId="99" borderId="407" applyNumberFormat="0" applyProtection="0">
      <alignment vertical="center"/>
    </xf>
    <xf numFmtId="0" fontId="76" fillId="99" borderId="407" applyNumberFormat="0" applyProtection="0">
      <alignment vertical="center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6" fillId="96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102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6" fillId="100" borderId="407" applyNumberFormat="0" applyProtection="0">
      <alignment horizontal="left" vertical="center" indent="1"/>
    </xf>
    <xf numFmtId="0" fontId="5" fillId="99" borderId="407" applyNumberFormat="0" applyProtection="0">
      <alignment horizontal="left" vertical="center" indent="1"/>
    </xf>
    <xf numFmtId="4" fontId="76" fillId="97" borderId="407" applyNumberFormat="0" applyProtection="0">
      <alignment horizontal="right" vertical="center"/>
    </xf>
    <xf numFmtId="4" fontId="76" fillId="95" borderId="407" applyNumberFormat="0" applyProtection="0">
      <alignment horizontal="right" vertical="center"/>
    </xf>
    <xf numFmtId="4" fontId="76" fillId="94" borderId="407" applyNumberFormat="0" applyProtection="0">
      <alignment horizontal="right" vertical="center"/>
    </xf>
    <xf numFmtId="4" fontId="76" fillId="93" borderId="407" applyNumberFormat="0" applyProtection="0">
      <alignment horizontal="right" vertical="center"/>
    </xf>
    <xf numFmtId="4" fontId="76" fillId="92" borderId="407" applyNumberFormat="0" applyProtection="0">
      <alignment horizontal="right" vertical="center"/>
    </xf>
    <xf numFmtId="4" fontId="76" fillId="51" borderId="407" applyNumberFormat="0" applyProtection="0">
      <alignment horizontal="right" vertical="center"/>
    </xf>
    <xf numFmtId="4" fontId="76" fillId="91" borderId="407" applyNumberFormat="0" applyProtection="0">
      <alignment horizontal="right" vertical="center"/>
    </xf>
    <xf numFmtId="4" fontId="76" fillId="90" borderId="407" applyNumberFormat="0" applyProtection="0">
      <alignment horizontal="right" vertical="center"/>
    </xf>
    <xf numFmtId="0" fontId="74" fillId="89" borderId="407" applyNumberFormat="0" applyProtection="0">
      <alignment horizontal="left" vertical="top"/>
    </xf>
    <xf numFmtId="4" fontId="207" fillId="88" borderId="407" applyNumberFormat="0" applyProtection="0">
      <alignment horizontal="center" vertical="top"/>
    </xf>
    <xf numFmtId="4" fontId="207" fillId="87" borderId="407" applyNumberFormat="0" applyProtection="0">
      <alignment horizontal="left" vertical="center"/>
    </xf>
    <xf numFmtId="0" fontId="5" fillId="52" borderId="407" applyNumberFormat="0" applyProtection="0">
      <alignment vertical="center"/>
    </xf>
    <xf numFmtId="4" fontId="207" fillId="86" borderId="407" applyNumberFormat="0" applyProtection="0">
      <alignment vertical="center"/>
    </xf>
    <xf numFmtId="0" fontId="201" fillId="80" borderId="407" applyNumberFormat="0" applyAlignment="0" applyProtection="0"/>
    <xf numFmtId="0" fontId="201" fillId="80" borderId="407" applyNumberFormat="0" applyAlignment="0" applyProtection="0"/>
    <xf numFmtId="0" fontId="201" fillId="80" borderId="407" applyNumberFormat="0" applyAlignment="0" applyProtection="0"/>
    <xf numFmtId="287" fontId="52" fillId="0" borderId="412" applyAlignment="0"/>
    <xf numFmtId="252" fontId="372" fillId="0" borderId="412" applyFill="0"/>
    <xf numFmtId="252" fontId="52" fillId="0" borderId="412" applyFill="0"/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15" fontId="286" fillId="111" borderId="401">
      <alignment horizontal="center"/>
    </xf>
    <xf numFmtId="5" fontId="275" fillId="0" borderId="402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1" fillId="80" borderId="403" applyNumberFormat="0" applyAlignment="0" applyProtection="0"/>
    <xf numFmtId="287" fontId="304" fillId="113" borderId="401" applyProtection="0">
      <alignment horizontal="center"/>
    </xf>
    <xf numFmtId="0" fontId="309" fillId="33" borderId="404"/>
    <xf numFmtId="284" fontId="309" fillId="33" borderId="404"/>
    <xf numFmtId="0" fontId="309" fillId="33" borderId="404"/>
    <xf numFmtId="284" fontId="309" fillId="33" borderId="404"/>
    <xf numFmtId="287" fontId="313" fillId="115" borderId="401" applyProtection="0">
      <alignment horizontal="center"/>
    </xf>
    <xf numFmtId="0" fontId="314" fillId="33" borderId="404"/>
    <xf numFmtId="284" fontId="314" fillId="33" borderId="404"/>
    <xf numFmtId="0" fontId="314" fillId="116" borderId="404"/>
    <xf numFmtId="284" fontId="314" fillId="116" borderId="404"/>
    <xf numFmtId="0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31" fillId="0" borderId="401" applyNumberFormat="0" applyAlignment="0" applyProtection="0"/>
    <xf numFmtId="284" fontId="331" fillId="0" borderId="401" applyNumberFormat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3" fillId="114" borderId="401" applyNumberFormat="0" applyAlignment="0" applyProtection="0"/>
    <xf numFmtId="284" fontId="333" fillId="114" borderId="401" applyNumberForma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287" fontId="333" fillId="124" borderId="408" applyProtection="0">
      <alignment horizontal="center"/>
    </xf>
    <xf numFmtId="0" fontId="357" fillId="125" borderId="409" applyNumberFormat="0" applyProtection="0">
      <alignment vertical="center"/>
    </xf>
    <xf numFmtId="284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284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4" fontId="367" fillId="33" borderId="401" applyNumberFormat="0" applyProtection="0">
      <alignment horizontal="right" vertical="center"/>
    </xf>
    <xf numFmtId="0" fontId="333" fillId="144" borderId="411" applyNumberFormat="0" applyProtection="0">
      <alignment horizontal="center"/>
    </xf>
    <xf numFmtId="284" fontId="333" fillId="144" borderId="411" applyNumberFormat="0" applyProtection="0">
      <alignment horizontal="center"/>
    </xf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7" fontId="52" fillId="0" borderId="412" applyAlignment="0"/>
    <xf numFmtId="287" fontId="372" fillId="0" borderId="412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52" fontId="372" fillId="0" borderId="405" applyFill="0"/>
    <xf numFmtId="252" fontId="372" fillId="0" borderId="412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52" fillId="0" borderId="405" applyFill="0"/>
    <xf numFmtId="252" fontId="52" fillId="0" borderId="412" applyFill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0" fontId="240" fillId="80" borderId="403" applyNumberFormat="0" applyAlignment="0" applyProtection="0"/>
    <xf numFmtId="284" fontId="240" fillId="80" borderId="403" applyNumberFormat="0" applyAlignment="0" applyProtection="0"/>
    <xf numFmtId="0" fontId="240" fillId="80" borderId="403" applyNumberFormat="0" applyAlignment="0" applyProtection="0"/>
    <xf numFmtId="0" fontId="240" fillId="80" borderId="403" applyNumberFormat="0" applyAlignment="0" applyProtection="0"/>
    <xf numFmtId="0" fontId="247" fillId="67" borderId="403" applyNumberFormat="0" applyAlignment="0" applyProtection="0"/>
    <xf numFmtId="284" fontId="247" fillId="67" borderId="403" applyNumberFormat="0" applyAlignment="0" applyProtection="0"/>
    <xf numFmtId="0" fontId="247" fillId="67" borderId="403" applyNumberFormat="0" applyAlignment="0" applyProtection="0"/>
    <xf numFmtId="0" fontId="247" fillId="67" borderId="403" applyNumberFormat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393" fillId="67" borderId="403" applyNumberFormat="0" applyAlignment="0" applyProtection="0">
      <alignment vertical="center"/>
    </xf>
    <xf numFmtId="0" fontId="399" fillId="80" borderId="407" applyNumberFormat="0" applyAlignment="0" applyProtection="0">
      <alignment vertical="center"/>
    </xf>
    <xf numFmtId="0" fontId="48" fillId="82" borderId="406" applyNumberFormat="0" applyFont="0" applyAlignment="0" applyProtection="0"/>
    <xf numFmtId="0" fontId="240" fillId="80" borderId="403" applyNumberFormat="0" applyAlignment="0" applyProtection="0"/>
    <xf numFmtId="0" fontId="77" fillId="0" borderId="400">
      <alignment horizontal="left" vertical="center"/>
    </xf>
    <xf numFmtId="284" fontId="314" fillId="116" borderId="404"/>
    <xf numFmtId="0" fontId="309" fillId="33" borderId="404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5" fillId="82" borderId="406" applyNumberFormat="0" applyFont="0" applyAlignment="0" applyProtection="0"/>
    <xf numFmtId="0" fontId="258" fillId="67" borderId="403" applyNumberFormat="0" applyAlignment="0" applyProtection="0">
      <alignment vertical="center"/>
    </xf>
    <xf numFmtId="0" fontId="268" fillId="80" borderId="403" applyNumberFormat="0" applyAlignment="0" applyProtection="0">
      <alignment vertical="center"/>
    </xf>
    <xf numFmtId="0" fontId="48" fillId="82" borderId="406" applyNumberFormat="0" applyFont="0" applyAlignment="0" applyProtection="0"/>
    <xf numFmtId="284" fontId="247" fillId="67" borderId="403" applyNumberFormat="0" applyAlignment="0" applyProtection="0"/>
    <xf numFmtId="0" fontId="77" fillId="0" borderId="400">
      <alignment horizontal="left" vertical="center"/>
    </xf>
    <xf numFmtId="0" fontId="77" fillId="0" borderId="400">
      <alignment horizontal="left" vertical="center"/>
    </xf>
    <xf numFmtId="287" fontId="313" fillId="115" borderId="401" applyProtection="0">
      <alignment horizontal="center"/>
    </xf>
    <xf numFmtId="0" fontId="399" fillId="80" borderId="407" applyNumberFormat="0" applyAlignment="0" applyProtection="0">
      <alignment vertical="center"/>
    </xf>
    <xf numFmtId="0" fontId="48" fillId="82" borderId="406" applyNumberFormat="0" applyFont="0" applyAlignment="0" applyProtection="0"/>
    <xf numFmtId="0" fontId="240" fillId="80" borderId="403" applyNumberFormat="0" applyAlignment="0" applyProtection="0"/>
    <xf numFmtId="0" fontId="77" fillId="0" borderId="400">
      <alignment horizontal="left" vertical="center"/>
    </xf>
    <xf numFmtId="0" fontId="314" fillId="116" borderId="404"/>
    <xf numFmtId="284" fontId="309" fillId="33" borderId="404"/>
    <xf numFmtId="0" fontId="48" fillId="82" borderId="406" applyNumberFormat="0" applyFont="0" applyAlignment="0" applyProtection="0"/>
    <xf numFmtId="0" fontId="247" fillId="67" borderId="403" applyNumberFormat="0" applyAlignment="0" applyProtection="0"/>
    <xf numFmtId="0" fontId="77" fillId="0" borderId="400">
      <alignment horizontal="left" vertical="center"/>
    </xf>
    <xf numFmtId="0" fontId="317" fillId="0" borderId="405">
      <alignment horizontal="left" vertical="center"/>
    </xf>
    <xf numFmtId="284" fontId="309" fillId="33" borderId="404"/>
    <xf numFmtId="0" fontId="291" fillId="80" borderId="421" applyNumberFormat="0" applyAlignment="0" applyProtection="0"/>
    <xf numFmtId="0" fontId="317" fillId="0" borderId="405">
      <alignment horizontal="left" vertical="center"/>
    </xf>
    <xf numFmtId="284" fontId="317" fillId="0" borderId="405">
      <alignment horizontal="left" vertical="center"/>
    </xf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05" fillId="1" borderId="418" applyNumberFormat="0" applyFont="0" applyAlignment="0">
      <alignment horizontal="center"/>
    </xf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193" fillId="0" borderId="417">
      <alignment horizontal="center"/>
    </xf>
    <xf numFmtId="0" fontId="94" fillId="1" borderId="433">
      <alignment horizontal="left"/>
    </xf>
    <xf numFmtId="262" fontId="185" fillId="0" borderId="433">
      <alignment horizontal="left"/>
    </xf>
    <xf numFmtId="258" fontId="24" fillId="0" borderId="420" applyFill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5" fontId="120" fillId="0" borderId="420" applyAlignment="0" applyProtection="0"/>
    <xf numFmtId="0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7" fontId="52" fillId="0" borderId="412" applyAlignment="0"/>
    <xf numFmtId="252" fontId="372" fillId="0" borderId="412" applyFill="0"/>
    <xf numFmtId="252" fontId="52" fillId="0" borderId="405" applyFill="0"/>
    <xf numFmtId="252" fontId="52" fillId="0" borderId="412" applyFill="0"/>
    <xf numFmtId="0" fontId="46" fillId="82" borderId="406" applyNumberFormat="0" applyFont="0" applyAlignment="0" applyProtection="0"/>
    <xf numFmtId="0" fontId="5" fillId="52" borderId="425" applyNumberFormat="0" applyProtection="0">
      <alignment vertic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15" fontId="286" fillId="111" borderId="401">
      <alignment horizontal="center"/>
    </xf>
    <xf numFmtId="5" fontId="275" fillId="0" borderId="402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1" fillId="80" borderId="403" applyNumberFormat="0" applyAlignment="0" applyProtection="0"/>
    <xf numFmtId="287" fontId="304" fillId="113" borderId="401" applyProtection="0">
      <alignment horizontal="center"/>
    </xf>
    <xf numFmtId="0" fontId="309" fillId="33" borderId="404"/>
    <xf numFmtId="284" fontId="309" fillId="33" borderId="404"/>
    <xf numFmtId="0" fontId="309" fillId="33" borderId="404"/>
    <xf numFmtId="284" fontId="309" fillId="33" borderId="404"/>
    <xf numFmtId="287" fontId="313" fillId="115" borderId="401" applyProtection="0">
      <alignment horizontal="center"/>
    </xf>
    <xf numFmtId="0" fontId="314" fillId="33" borderId="404"/>
    <xf numFmtId="284" fontId="314" fillId="33" borderId="404"/>
    <xf numFmtId="0" fontId="314" fillId="116" borderId="404"/>
    <xf numFmtId="284" fontId="314" fillId="116" borderId="404"/>
    <xf numFmtId="0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31" fillId="0" borderId="401" applyNumberFormat="0" applyAlignment="0" applyProtection="0"/>
    <xf numFmtId="284" fontId="331" fillId="0" borderId="401" applyNumberFormat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3" fillId="114" borderId="401" applyNumberFormat="0" applyAlignment="0" applyProtection="0"/>
    <xf numFmtId="284" fontId="333" fillId="114" borderId="401" applyNumberForma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287" fontId="333" fillId="124" borderId="408" applyProtection="0">
      <alignment horizontal="center"/>
    </xf>
    <xf numFmtId="0" fontId="357" fillId="125" borderId="409" applyNumberFormat="0" applyProtection="0">
      <alignment vertical="center"/>
    </xf>
    <xf numFmtId="284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284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4" fontId="367" fillId="33" borderId="401" applyNumberFormat="0" applyProtection="0">
      <alignment horizontal="right" vertical="center"/>
    </xf>
    <xf numFmtId="0" fontId="333" fillId="144" borderId="411" applyNumberFormat="0" applyProtection="0">
      <alignment horizontal="center"/>
    </xf>
    <xf numFmtId="284" fontId="333" fillId="144" borderId="411" applyNumberFormat="0" applyProtection="0">
      <alignment horizontal="center"/>
    </xf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7" fontId="52" fillId="0" borderId="412" applyAlignment="0"/>
    <xf numFmtId="287" fontId="372" fillId="0" borderId="412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52" fontId="372" fillId="0" borderId="405" applyFill="0"/>
    <xf numFmtId="252" fontId="372" fillId="0" borderId="412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52" fillId="0" borderId="405" applyFill="0"/>
    <xf numFmtId="252" fontId="52" fillId="0" borderId="412" applyFill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0" fontId="240" fillId="80" borderId="403" applyNumberFormat="0" applyAlignment="0" applyProtection="0"/>
    <xf numFmtId="284" fontId="240" fillId="80" borderId="403" applyNumberFormat="0" applyAlignment="0" applyProtection="0"/>
    <xf numFmtId="0" fontId="240" fillId="80" borderId="403" applyNumberFormat="0" applyAlignment="0" applyProtection="0"/>
    <xf numFmtId="0" fontId="240" fillId="80" borderId="403" applyNumberFormat="0" applyAlignment="0" applyProtection="0"/>
    <xf numFmtId="0" fontId="247" fillId="67" borderId="403" applyNumberFormat="0" applyAlignment="0" applyProtection="0"/>
    <xf numFmtId="284" fontId="247" fillId="67" borderId="403" applyNumberFormat="0" applyAlignment="0" applyProtection="0"/>
    <xf numFmtId="0" fontId="247" fillId="67" borderId="403" applyNumberFormat="0" applyAlignment="0" applyProtection="0"/>
    <xf numFmtId="0" fontId="247" fillId="67" borderId="403" applyNumberFormat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393" fillId="67" borderId="403" applyNumberFormat="0" applyAlignment="0" applyProtection="0">
      <alignment vertical="center"/>
    </xf>
    <xf numFmtId="0" fontId="399" fillId="80" borderId="407" applyNumberFormat="0" applyAlignment="0" applyProtection="0">
      <alignment vertical="center"/>
    </xf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5" fillId="82" borderId="406" applyNumberFormat="0" applyFont="0" applyAlignment="0" applyProtection="0"/>
    <xf numFmtId="0" fontId="258" fillId="67" borderId="403" applyNumberFormat="0" applyAlignment="0" applyProtection="0">
      <alignment vertical="center"/>
    </xf>
    <xf numFmtId="0" fontId="268" fillId="80" borderId="403" applyNumberFormat="0" applyAlignment="0" applyProtection="0">
      <alignment vertical="center"/>
    </xf>
    <xf numFmtId="0" fontId="13" fillId="58" borderId="434" applyNumberFormat="0" applyFont="0" applyBorder="0" applyAlignment="0">
      <alignment vertical="center"/>
    </xf>
    <xf numFmtId="284" fontId="240" fillId="80" borderId="421" applyNumberFormat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60" fillId="138" borderId="409" applyNumberFormat="0" applyProtection="0">
      <alignment horizontal="right" vertical="center"/>
    </xf>
    <xf numFmtId="0" fontId="346" fillId="80" borderId="407" applyNumberForma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52" borderId="407" applyNumberFormat="0" applyProtection="0">
      <alignment horizontal="left" vertical="center" indent="1"/>
    </xf>
    <xf numFmtId="0" fontId="393" fillId="67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240" fillId="80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284" fontId="314" fillId="33" borderId="422"/>
    <xf numFmtId="0" fontId="309" fillId="33" borderId="422"/>
    <xf numFmtId="287" fontId="304" fillId="113" borderId="419" applyProtection="0">
      <alignment horizont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5" fontId="275" fillId="0" borderId="420" applyAlignment="0" applyProtection="0"/>
    <xf numFmtId="15" fontId="286" fillId="111" borderId="419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52" fontId="52" fillId="0" borderId="412" applyFill="0"/>
    <xf numFmtId="252" fontId="372" fillId="0" borderId="412" applyFill="0"/>
    <xf numFmtId="0" fontId="367" fillId="33" borderId="401" applyNumberFormat="0" applyProtection="0">
      <alignment horizontal="right" vertical="center"/>
    </xf>
    <xf numFmtId="0" fontId="366" fillId="143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0" fontId="363" fillId="110" borderId="409" applyNumberFormat="0" applyProtection="0">
      <alignment vertical="center"/>
    </xf>
    <xf numFmtId="0" fontId="360" fillId="110" borderId="409" applyNumberFormat="0" applyProtection="0">
      <alignment vertical="center"/>
    </xf>
    <xf numFmtId="0" fontId="52" fillId="126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0" fontId="52" fillId="139" borderId="407" applyNumberFormat="0" applyProtection="0">
      <alignment horizontal="left" vertical="center" indent="1"/>
    </xf>
    <xf numFmtId="0" fontId="360" fillId="133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0" fontId="360" fillId="127" borderId="409" applyNumberFormat="0" applyProtection="0">
      <alignment horizontal="right" vertical="center"/>
    </xf>
    <xf numFmtId="0" fontId="346" fillId="112" borderId="407" applyNumberFormat="0" applyAlignment="0" applyProtection="0"/>
    <xf numFmtId="0" fontId="5" fillId="82" borderId="406" applyNumberFormat="0" applyFont="0" applyAlignment="0" applyProtection="0"/>
    <xf numFmtId="0" fontId="386" fillId="80" borderId="421" applyNumberFormat="0" applyAlignment="0" applyProtection="0">
      <alignment vertical="center"/>
    </xf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14" fillId="33" borderId="422"/>
    <xf numFmtId="0" fontId="268" fillId="80" borderId="421" applyNumberForma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0" fontId="5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252" fontId="52" fillId="0" borderId="430" applyFill="0"/>
    <xf numFmtId="252" fontId="52" fillId="0" borderId="423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372" fillId="0" borderId="430" applyFill="0"/>
    <xf numFmtId="252" fontId="372" fillId="0" borderId="423" applyFill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287" fontId="372" fillId="0" borderId="430" applyFill="0" applyAlignment="0" applyProtection="0"/>
    <xf numFmtId="287" fontId="52" fillId="0" borderId="430" applyAlignment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4" fontId="333" fillId="144" borderId="429" applyNumberFormat="0" applyProtection="0">
      <alignment horizontal="center"/>
    </xf>
    <xf numFmtId="0" fontId="333" fillId="144" borderId="429" applyNumberFormat="0" applyProtection="0">
      <alignment horizontal="center"/>
    </xf>
    <xf numFmtId="284" fontId="367" fillId="33" borderId="419" applyNumberFormat="0" applyProtection="0">
      <alignment horizontal="right" vertical="center"/>
    </xf>
    <xf numFmtId="0" fontId="367" fillId="33" borderId="419" applyNumberFormat="0" applyProtection="0">
      <alignment horizontal="right" vertical="center"/>
    </xf>
    <xf numFmtId="284" fontId="366" fillId="143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8" fillId="125" borderId="425" applyNumberFormat="0" applyProtection="0">
      <alignment horizontal="left" vertical="center" indent="1"/>
    </xf>
    <xf numFmtId="284" fontId="357" fillId="125" borderId="427" applyNumberFormat="0" applyProtection="0">
      <alignment vertical="center"/>
    </xf>
    <xf numFmtId="0" fontId="357" fillId="125" borderId="427" applyNumberFormat="0" applyProtection="0">
      <alignment vertical="center"/>
    </xf>
    <xf numFmtId="287" fontId="333" fillId="124" borderId="426" applyProtection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4" fontId="333" fillId="114" borderId="419" applyNumberFormat="0" applyAlignment="0" applyProtection="0"/>
    <xf numFmtId="0" fontId="333" fillId="114" borderId="419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46" fillId="82" borderId="406" applyNumberFormat="0" applyFont="0" applyAlignment="0" applyProtection="0"/>
    <xf numFmtId="252" fontId="52" fillId="0" borderId="405" applyFill="0"/>
    <xf numFmtId="287" fontId="52" fillId="0" borderId="412" applyAlignment="0"/>
    <xf numFmtId="0" fontId="328" fillId="138" borderId="410" applyNumberFormat="0" applyProtection="0">
      <alignment horizontal="left" vertical="center" indent="1"/>
    </xf>
    <xf numFmtId="0" fontId="360" fillId="134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0" fontId="358" fillId="125" borderId="407" applyNumberFormat="0" applyProtection="0">
      <alignment horizontal="left" vertical="center" indent="1"/>
    </xf>
    <xf numFmtId="0" fontId="357" fillId="125" borderId="409" applyNumberFormat="0" applyProtection="0">
      <alignment vertical="center"/>
    </xf>
    <xf numFmtId="0" fontId="346" fillId="80" borderId="407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284" fontId="317" fillId="0" borderId="405">
      <alignment horizontal="left" vertical="center"/>
    </xf>
    <xf numFmtId="0" fontId="317" fillId="0" borderId="405">
      <alignment horizontal="left" vertical="center"/>
    </xf>
    <xf numFmtId="0" fontId="291" fillId="80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71" fillId="0" borderId="414" applyNumberFormat="0" applyFill="0" applyAlignment="0" applyProtection="0">
      <alignment vertical="center"/>
    </xf>
    <xf numFmtId="0" fontId="259" fillId="80" borderId="407" applyNumberFormat="0" applyAlignment="0" applyProtection="0">
      <alignment vertical="center"/>
    </xf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0" fontId="226" fillId="0" borderId="414" applyNumberFormat="0" applyFill="0" applyAlignment="0" applyProtection="0"/>
    <xf numFmtId="4" fontId="210" fillId="104" borderId="407" applyNumberFormat="0" applyProtection="0">
      <alignment horizontal="right" vertical="center"/>
    </xf>
    <xf numFmtId="0" fontId="74" fillId="103" borderId="407" applyNumberFormat="0" applyProtection="0">
      <alignment horizontal="center" vertical="top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right" vertical="center"/>
    </xf>
    <xf numFmtId="3" fontId="76" fillId="56" borderId="407" applyProtection="0">
      <alignment horizontal="right" vertical="center"/>
    </xf>
    <xf numFmtId="0" fontId="76" fillId="99" borderId="407" applyNumberFormat="0" applyProtection="0">
      <alignment horizontal="left" vertical="center" indent="1"/>
    </xf>
    <xf numFmtId="0" fontId="76" fillId="99" borderId="407" applyNumberFormat="0" applyProtection="0">
      <alignment horizontal="left" vertical="center" indent="1"/>
    </xf>
    <xf numFmtId="0" fontId="5" fillId="99" borderId="407" applyNumberFormat="0" applyProtection="0">
      <alignment vertical="center"/>
    </xf>
    <xf numFmtId="0" fontId="76" fillId="99" borderId="407" applyNumberFormat="0" applyProtection="0">
      <alignment vertical="center"/>
    </xf>
    <xf numFmtId="0" fontId="5" fillId="99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6" fillId="96" borderId="407" applyNumberFormat="0" applyProtection="0">
      <alignment horizontal="right" vertical="center"/>
    </xf>
    <xf numFmtId="0" fontId="5" fillId="0" borderId="407" applyNumberFormat="0" applyProtection="0">
      <alignment horizontal="left" vertical="center" indent="1"/>
    </xf>
    <xf numFmtId="0" fontId="5" fillId="102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0" fontId="5" fillId="101" borderId="407" applyNumberFormat="0" applyProtection="0">
      <alignment horizontal="left" vertical="center" indent="1"/>
    </xf>
    <xf numFmtId="0" fontId="5" fillId="0" borderId="407" applyNumberFormat="0" applyProtection="0">
      <alignment horizontal="left" vertical="center" indent="1"/>
    </xf>
    <xf numFmtId="4" fontId="76" fillId="100" borderId="407" applyNumberFormat="0" applyProtection="0">
      <alignment horizontal="left" vertical="center" indent="1"/>
    </xf>
    <xf numFmtId="0" fontId="5" fillId="99" borderId="407" applyNumberFormat="0" applyProtection="0">
      <alignment horizontal="left" vertical="center" indent="1"/>
    </xf>
    <xf numFmtId="4" fontId="76" fillId="97" borderId="407" applyNumberFormat="0" applyProtection="0">
      <alignment horizontal="right" vertical="center"/>
    </xf>
    <xf numFmtId="4" fontId="76" fillId="95" borderId="407" applyNumberFormat="0" applyProtection="0">
      <alignment horizontal="right" vertical="center"/>
    </xf>
    <xf numFmtId="4" fontId="76" fillId="94" borderId="407" applyNumberFormat="0" applyProtection="0">
      <alignment horizontal="right" vertical="center"/>
    </xf>
    <xf numFmtId="4" fontId="76" fillId="93" borderId="407" applyNumberFormat="0" applyProtection="0">
      <alignment horizontal="right" vertical="center"/>
    </xf>
    <xf numFmtId="4" fontId="76" fillId="92" borderId="407" applyNumberFormat="0" applyProtection="0">
      <alignment horizontal="right" vertical="center"/>
    </xf>
    <xf numFmtId="4" fontId="76" fillId="51" borderId="407" applyNumberFormat="0" applyProtection="0">
      <alignment horizontal="right" vertical="center"/>
    </xf>
    <xf numFmtId="4" fontId="76" fillId="91" borderId="407" applyNumberFormat="0" applyProtection="0">
      <alignment horizontal="right" vertical="center"/>
    </xf>
    <xf numFmtId="4" fontId="76" fillId="90" borderId="407" applyNumberFormat="0" applyProtection="0">
      <alignment horizontal="right" vertical="center"/>
    </xf>
    <xf numFmtId="0" fontId="74" fillId="89" borderId="407" applyNumberFormat="0" applyProtection="0">
      <alignment horizontal="left" vertical="top"/>
    </xf>
    <xf numFmtId="4" fontId="207" fillId="88" borderId="407" applyNumberFormat="0" applyProtection="0">
      <alignment horizontal="center" vertical="top"/>
    </xf>
    <xf numFmtId="4" fontId="207" fillId="87" borderId="407" applyNumberFormat="0" applyProtection="0">
      <alignment horizontal="left" vertical="center"/>
    </xf>
    <xf numFmtId="0" fontId="5" fillId="52" borderId="407" applyNumberFormat="0" applyProtection="0">
      <alignment vertical="center"/>
    </xf>
    <xf numFmtId="4" fontId="207" fillId="86" borderId="407" applyNumberFormat="0" applyProtection="0">
      <alignment vertical="center"/>
    </xf>
    <xf numFmtId="0" fontId="201" fillId="80" borderId="407" applyNumberFormat="0" applyAlignment="0" applyProtection="0"/>
    <xf numFmtId="0" fontId="201" fillId="80" borderId="407" applyNumberFormat="0" applyAlignment="0" applyProtection="0"/>
    <xf numFmtId="0" fontId="201" fillId="80" borderId="407" applyNumberFormat="0" applyAlignment="0" applyProtection="0"/>
    <xf numFmtId="287" fontId="52" fillId="0" borderId="412" applyAlignment="0"/>
    <xf numFmtId="252" fontId="372" fillId="0" borderId="412" applyFill="0"/>
    <xf numFmtId="252" fontId="52" fillId="0" borderId="412" applyFill="0"/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0" fontId="91" fillId="0" borderId="399">
      <alignment horizontal="center"/>
    </xf>
    <xf numFmtId="15" fontId="286" fillId="111" borderId="401">
      <alignment horizontal="center"/>
    </xf>
    <xf numFmtId="5" fontId="275" fillId="0" borderId="402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0" fillId="112" borderId="403" applyNumberFormat="0" applyAlignment="0" applyProtection="0"/>
    <xf numFmtId="0" fontId="290" fillId="112" borderId="403" applyNumberFormat="0" applyAlignment="0" applyProtection="0"/>
    <xf numFmtId="0" fontId="291" fillId="80" borderId="403" applyNumberFormat="0" applyAlignment="0" applyProtection="0"/>
    <xf numFmtId="0" fontId="291" fillId="80" borderId="403" applyNumberFormat="0" applyAlignment="0" applyProtection="0"/>
    <xf numFmtId="287" fontId="304" fillId="113" borderId="401" applyProtection="0">
      <alignment horizontal="center"/>
    </xf>
    <xf numFmtId="0" fontId="309" fillId="33" borderId="404"/>
    <xf numFmtId="284" fontId="309" fillId="33" borderId="404"/>
    <xf numFmtId="0" fontId="309" fillId="33" borderId="404"/>
    <xf numFmtId="284" fontId="309" fillId="33" borderId="404"/>
    <xf numFmtId="287" fontId="313" fillId="115" borderId="401" applyProtection="0">
      <alignment horizontal="center"/>
    </xf>
    <xf numFmtId="0" fontId="314" fillId="33" borderId="404"/>
    <xf numFmtId="284" fontId="314" fillId="33" borderId="404"/>
    <xf numFmtId="0" fontId="314" fillId="116" borderId="404"/>
    <xf numFmtId="284" fontId="314" fillId="116" borderId="404"/>
    <xf numFmtId="0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284" fontId="317" fillId="0" borderId="405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77" fillId="0" borderId="400">
      <alignment horizontal="left" vertical="center"/>
    </xf>
    <xf numFmtId="0" fontId="331" fillId="0" borderId="401" applyNumberFormat="0" applyAlignment="0" applyProtection="0"/>
    <xf numFmtId="284" fontId="331" fillId="0" borderId="401" applyNumberFormat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101" fillId="59" borderId="399" applyNumberFormat="0" applyBorder="0" applyAlignment="0" applyProtection="0"/>
    <xf numFmtId="10" fontId="316" fillId="59" borderId="399" applyNumberFormat="0" applyBorder="0" applyAlignment="0" applyProtection="0"/>
    <xf numFmtId="10" fontId="101" fillId="59" borderId="399" applyNumberFormat="0" applyBorder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53" borderId="403" applyNumberFormat="0" applyAlignment="0" applyProtection="0"/>
    <xf numFmtId="0" fontId="332" fillId="53" borderId="403" applyNumberFormat="0" applyAlignment="0" applyProtection="0"/>
    <xf numFmtId="0" fontId="332" fillId="67" borderId="403" applyNumberFormat="0" applyAlignment="0" applyProtection="0"/>
    <xf numFmtId="0" fontId="332" fillId="67" borderId="403" applyNumberFormat="0" applyAlignment="0" applyProtection="0"/>
    <xf numFmtId="0" fontId="333" fillId="114" borderId="401" applyNumberFormat="0" applyAlignment="0" applyProtection="0"/>
    <xf numFmtId="284" fontId="333" fillId="114" borderId="401" applyNumberForma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299" fillId="82" borderId="406" applyNumberFormat="0" applyFont="0" applyAlignment="0" applyProtection="0"/>
    <xf numFmtId="0" fontId="299" fillId="82" borderId="406" applyNumberFormat="0" applyFont="0" applyAlignment="0" applyProtection="0"/>
    <xf numFmtId="0" fontId="5" fillId="82" borderId="406" applyNumberFormat="0" applyFont="0" applyAlignment="0" applyProtection="0"/>
    <xf numFmtId="0" fontId="5" fillId="82" borderId="406" applyNumberFormat="0" applyFon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112" borderId="407" applyNumberFormat="0" applyAlignment="0" applyProtection="0"/>
    <xf numFmtId="0" fontId="346" fillId="112" borderId="407" applyNumberFormat="0" applyAlignment="0" applyProtection="0"/>
    <xf numFmtId="0" fontId="346" fillId="80" borderId="407" applyNumberFormat="0" applyAlignment="0" applyProtection="0"/>
    <xf numFmtId="0" fontId="346" fillId="80" borderId="407" applyNumberFormat="0" applyAlignment="0" applyProtection="0"/>
    <xf numFmtId="287" fontId="333" fillId="124" borderId="408" applyProtection="0">
      <alignment horizontal="center"/>
    </xf>
    <xf numFmtId="0" fontId="357" fillId="125" borderId="409" applyNumberFormat="0" applyProtection="0">
      <alignment vertical="center"/>
    </xf>
    <xf numFmtId="284" fontId="357" fillId="125" borderId="409" applyNumberFormat="0" applyProtection="0">
      <alignment vertical="center"/>
    </xf>
    <xf numFmtId="0" fontId="358" fillId="125" borderId="407" applyNumberFormat="0" applyProtection="0">
      <alignment horizontal="left" vertical="center" indent="1"/>
    </xf>
    <xf numFmtId="284" fontId="358" fillId="125" borderId="407" applyNumberFormat="0" applyProtection="0">
      <alignment horizontal="left" vertical="center" indent="1"/>
    </xf>
    <xf numFmtId="0" fontId="360" fillId="127" borderId="409" applyNumberFormat="0" applyProtection="0">
      <alignment horizontal="right" vertical="center"/>
    </xf>
    <xf numFmtId="284" fontId="360" fillId="127" borderId="409" applyNumberFormat="0" applyProtection="0">
      <alignment horizontal="right" vertical="center"/>
    </xf>
    <xf numFmtId="0" fontId="360" fillId="128" borderId="409" applyNumberFormat="0" applyProtection="0">
      <alignment horizontal="right" vertical="center"/>
    </xf>
    <xf numFmtId="284" fontId="360" fillId="128" borderId="409" applyNumberFormat="0" applyProtection="0">
      <alignment horizontal="right" vertical="center"/>
    </xf>
    <xf numFmtId="0" fontId="360" fillId="120" borderId="409" applyNumberFormat="0" applyProtection="0">
      <alignment horizontal="right" vertical="center"/>
    </xf>
    <xf numFmtId="284" fontId="360" fillId="120" borderId="409" applyNumberFormat="0" applyProtection="0">
      <alignment horizontal="right" vertical="center"/>
    </xf>
    <xf numFmtId="0" fontId="360" fillId="129" borderId="409" applyNumberFormat="0" applyProtection="0">
      <alignment horizontal="right" vertical="center"/>
    </xf>
    <xf numFmtId="284" fontId="360" fillId="129" borderId="409" applyNumberFormat="0" applyProtection="0">
      <alignment horizontal="right" vertical="center"/>
    </xf>
    <xf numFmtId="0" fontId="360" fillId="130" borderId="409" applyNumberFormat="0" applyProtection="0">
      <alignment horizontal="right" vertical="center"/>
    </xf>
    <xf numFmtId="284" fontId="360" fillId="130" borderId="409" applyNumberFormat="0" applyProtection="0">
      <alignment horizontal="right" vertical="center"/>
    </xf>
    <xf numFmtId="0" fontId="360" fillId="131" borderId="409" applyNumberFormat="0" applyProtection="0">
      <alignment horizontal="right" vertical="center"/>
    </xf>
    <xf numFmtId="284" fontId="360" fillId="131" borderId="409" applyNumberFormat="0" applyProtection="0">
      <alignment horizontal="right" vertical="center"/>
    </xf>
    <xf numFmtId="0" fontId="360" fillId="132" borderId="409" applyNumberFormat="0" applyProtection="0">
      <alignment horizontal="right" vertical="center"/>
    </xf>
    <xf numFmtId="284" fontId="360" fillId="132" borderId="409" applyNumberFormat="0" applyProtection="0">
      <alignment horizontal="right" vertical="center"/>
    </xf>
    <xf numFmtId="0" fontId="360" fillId="133" borderId="409" applyNumberFormat="0" applyProtection="0">
      <alignment horizontal="right" vertical="center"/>
    </xf>
    <xf numFmtId="284" fontId="360" fillId="133" borderId="409" applyNumberFormat="0" applyProtection="0">
      <alignment horizontal="right" vertical="center"/>
    </xf>
    <xf numFmtId="0" fontId="360" fillId="134" borderId="409" applyNumberFormat="0" applyProtection="0">
      <alignment horizontal="right" vertical="center"/>
    </xf>
    <xf numFmtId="284" fontId="360" fillId="134" borderId="409" applyNumberFormat="0" applyProtection="0">
      <alignment horizontal="right" vertical="center"/>
    </xf>
    <xf numFmtId="0" fontId="360" fillId="138" borderId="409" applyNumberFormat="0" applyProtection="0">
      <alignment horizontal="right" vertical="center"/>
    </xf>
    <xf numFmtId="284" fontId="360" fillId="138" borderId="409" applyNumberFormat="0" applyProtection="0">
      <alignment horizontal="right" vertical="center"/>
    </xf>
    <xf numFmtId="0" fontId="52" fillId="139" borderId="407" applyNumberFormat="0" applyProtection="0">
      <alignment horizontal="left" vertical="center" indent="1"/>
    </xf>
    <xf numFmtId="284" fontId="52" fillId="139" borderId="407" applyNumberFormat="0" applyProtection="0">
      <alignment horizontal="left" vertical="center" indent="1"/>
    </xf>
    <xf numFmtId="0" fontId="52" fillId="140" borderId="407" applyNumberFormat="0" applyProtection="0">
      <alignment horizontal="left" vertical="center" indent="1"/>
    </xf>
    <xf numFmtId="284" fontId="52" fillId="140" borderId="407" applyNumberFormat="0" applyProtection="0">
      <alignment horizontal="left" vertical="center" indent="1"/>
    </xf>
    <xf numFmtId="0" fontId="52" fillId="121" borderId="407" applyNumberFormat="0" applyProtection="0">
      <alignment horizontal="left" vertical="center" indent="1"/>
    </xf>
    <xf numFmtId="284" fontId="52" fillId="121" borderId="407" applyNumberFormat="0" applyProtection="0">
      <alignment horizontal="left" vertical="center" indent="1"/>
    </xf>
    <xf numFmtId="0" fontId="52" fillId="126" borderId="407" applyNumberFormat="0" applyProtection="0">
      <alignment horizontal="left" vertical="center" indent="1"/>
    </xf>
    <xf numFmtId="284" fontId="52" fillId="126" borderId="407" applyNumberFormat="0" applyProtection="0">
      <alignment horizontal="left" vertical="center" indent="1"/>
    </xf>
    <xf numFmtId="0" fontId="360" fillId="110" borderId="409" applyNumberFormat="0" applyProtection="0">
      <alignment vertical="center"/>
    </xf>
    <xf numFmtId="284" fontId="360" fillId="110" borderId="409" applyNumberFormat="0" applyProtection="0">
      <alignment vertical="center"/>
    </xf>
    <xf numFmtId="0" fontId="363" fillId="110" borderId="409" applyNumberFormat="0" applyProtection="0">
      <alignment vertical="center"/>
    </xf>
    <xf numFmtId="284" fontId="363" fillId="110" borderId="409" applyNumberFormat="0" applyProtection="0">
      <alignment vertical="center"/>
    </xf>
    <xf numFmtId="0" fontId="328" fillId="138" borderId="410" applyNumberFormat="0" applyProtection="0">
      <alignment horizontal="left" vertical="center" indent="1"/>
    </xf>
    <xf numFmtId="284" fontId="328" fillId="138" borderId="410" applyNumberFormat="0" applyProtection="0">
      <alignment horizontal="left" vertical="center" indent="1"/>
    </xf>
    <xf numFmtId="0" fontId="326" fillId="141" borderId="407" applyNumberFormat="0" applyProtection="0">
      <alignment horizontal="left" vertical="center" indent="1"/>
    </xf>
    <xf numFmtId="284" fontId="326" fillId="141" borderId="407" applyNumberFormat="0" applyProtection="0">
      <alignment horizontal="left" vertical="center" indent="1"/>
    </xf>
    <xf numFmtId="0" fontId="366" fillId="143" borderId="410" applyNumberFormat="0" applyProtection="0">
      <alignment horizontal="left" vertical="center" indent="1"/>
    </xf>
    <xf numFmtId="284" fontId="366" fillId="143" borderId="410" applyNumberFormat="0" applyProtection="0">
      <alignment horizontal="left" vertical="center" indent="1"/>
    </xf>
    <xf numFmtId="0" fontId="367" fillId="33" borderId="401" applyNumberFormat="0" applyProtection="0">
      <alignment horizontal="right" vertical="center"/>
    </xf>
    <xf numFmtId="284" fontId="367" fillId="33" borderId="401" applyNumberFormat="0" applyProtection="0">
      <alignment horizontal="right" vertical="center"/>
    </xf>
    <xf numFmtId="0" fontId="333" fillId="144" borderId="411" applyNumberFormat="0" applyProtection="0">
      <alignment horizontal="center"/>
    </xf>
    <xf numFmtId="284" fontId="333" fillId="144" borderId="411" applyNumberFormat="0" applyProtection="0">
      <alignment horizontal="center"/>
    </xf>
    <xf numFmtId="3" fontId="370" fillId="83" borderId="399">
      <alignment horizontal="left" vertical="top" wrapText="1"/>
      <protection locked="0"/>
    </xf>
    <xf numFmtId="3" fontId="370" fillId="83" borderId="399">
      <alignment horizontal="left" vertical="top" wrapText="1"/>
      <protection locked="0"/>
    </xf>
    <xf numFmtId="287" fontId="52" fillId="0" borderId="412" applyAlignment="0"/>
    <xf numFmtId="287" fontId="372" fillId="0" borderId="412" applyFill="0" applyAlignment="0" applyProtection="0"/>
    <xf numFmtId="0" fontId="288" fillId="0" borderId="401" applyNumberFormat="0" applyFill="0" applyAlignment="0" applyProtection="0"/>
    <xf numFmtId="284" fontId="288" fillId="0" borderId="401" applyNumberFormat="0" applyFill="0" applyAlignment="0" applyProtection="0"/>
    <xf numFmtId="0" fontId="288" fillId="0" borderId="401" applyNumberFormat="0" applyFill="0" applyAlignment="0" applyProtection="0"/>
    <xf numFmtId="0" fontId="288" fillId="0" borderId="401" applyNumberFormat="0" applyFill="0" applyAlignment="0" applyProtection="0"/>
    <xf numFmtId="252" fontId="372" fillId="0" borderId="405" applyFill="0"/>
    <xf numFmtId="252" fontId="372" fillId="0" borderId="412" applyFill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0" fontId="378" fillId="0" borderId="414" applyNumberFormat="0" applyFill="0" applyAlignment="0" applyProtection="0"/>
    <xf numFmtId="0" fontId="378" fillId="0" borderId="413" applyNumberFormat="0" applyFill="0" applyAlignment="0" applyProtection="0"/>
    <xf numFmtId="0" fontId="378" fillId="0" borderId="413" applyNumberFormat="0" applyFill="0" applyAlignment="0" applyProtection="0"/>
    <xf numFmtId="252" fontId="52" fillId="0" borderId="405" applyFill="0"/>
    <xf numFmtId="252" fontId="52" fillId="0" borderId="412" applyFill="0"/>
    <xf numFmtId="0" fontId="239" fillId="80" borderId="407" applyNumberFormat="0" applyAlignment="0" applyProtection="0"/>
    <xf numFmtId="284" fontId="239" fillId="80" borderId="407" applyNumberFormat="0" applyAlignment="0" applyProtection="0"/>
    <xf numFmtId="0" fontId="239" fillId="80" borderId="407" applyNumberFormat="0" applyAlignment="0" applyProtection="0"/>
    <xf numFmtId="0" fontId="239" fillId="80" borderId="407" applyNumberFormat="0" applyAlignment="0" applyProtection="0"/>
    <xf numFmtId="0" fontId="240" fillId="80" borderId="403" applyNumberFormat="0" applyAlignment="0" applyProtection="0"/>
    <xf numFmtId="284" fontId="240" fillId="80" borderId="403" applyNumberFormat="0" applyAlignment="0" applyProtection="0"/>
    <xf numFmtId="0" fontId="240" fillId="80" borderId="403" applyNumberFormat="0" applyAlignment="0" applyProtection="0"/>
    <xf numFmtId="0" fontId="240" fillId="80" borderId="403" applyNumberFormat="0" applyAlignment="0" applyProtection="0"/>
    <xf numFmtId="0" fontId="247" fillId="67" borderId="403" applyNumberFormat="0" applyAlignment="0" applyProtection="0"/>
    <xf numFmtId="284" fontId="247" fillId="67" borderId="403" applyNumberFormat="0" applyAlignment="0" applyProtection="0"/>
    <xf numFmtId="0" fontId="247" fillId="67" borderId="403" applyNumberFormat="0" applyAlignment="0" applyProtection="0"/>
    <xf numFmtId="0" fontId="247" fillId="67" borderId="403" applyNumberFormat="0" applyAlignment="0" applyProtection="0"/>
    <xf numFmtId="0" fontId="249" fillId="0" borderId="414" applyNumberFormat="0" applyFill="0" applyAlignment="0" applyProtection="0"/>
    <xf numFmtId="284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249" fillId="0" borderId="414" applyNumberFormat="0" applyFill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284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6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48" fillId="82" borderId="406" applyNumberFormat="0" applyFont="0" applyAlignment="0" applyProtection="0"/>
    <xf numFmtId="0" fontId="386" fillId="80" borderId="403" applyNumberFormat="0" applyAlignment="0" applyProtection="0">
      <alignment vertical="center"/>
    </xf>
    <xf numFmtId="0" fontId="5" fillId="82" borderId="406" applyNumberFormat="0" applyFont="0" applyAlignment="0" applyProtection="0">
      <alignment vertical="center"/>
    </xf>
    <xf numFmtId="0" fontId="392" fillId="0" borderId="414" applyNumberFormat="0" applyFill="0" applyAlignment="0" applyProtection="0">
      <alignment vertical="center"/>
    </xf>
    <xf numFmtId="0" fontId="393" fillId="67" borderId="403" applyNumberFormat="0" applyAlignment="0" applyProtection="0">
      <alignment vertical="center"/>
    </xf>
    <xf numFmtId="0" fontId="399" fillId="80" borderId="407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284" fontId="314" fillId="116" borderId="422"/>
    <xf numFmtId="0" fontId="309" fillId="33" borderId="422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54" fillId="80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90" fillId="67" borderId="403" applyNumberForma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43" fillId="82" borderId="406" applyNumberFormat="0" applyFont="0" applyAlignment="0" applyProtection="0"/>
    <xf numFmtId="0" fontId="134" fillId="82" borderId="406" applyNumberFormat="0" applyFont="0" applyAlignment="0" applyProtection="0">
      <alignment vertical="center"/>
    </xf>
    <xf numFmtId="0" fontId="5" fillId="82" borderId="406" applyNumberFormat="0" applyFont="0" applyAlignment="0" applyProtection="0"/>
    <xf numFmtId="0" fontId="258" fillId="67" borderId="403" applyNumberFormat="0" applyAlignment="0" applyProtection="0">
      <alignment vertical="center"/>
    </xf>
    <xf numFmtId="0" fontId="268" fillId="80" borderId="403" applyNumberFormat="0" applyAlignment="0" applyProtection="0">
      <alignment vertical="center"/>
    </xf>
    <xf numFmtId="0" fontId="48" fillId="82" borderId="424" applyNumberFormat="0" applyFont="0" applyAlignment="0" applyProtection="0"/>
    <xf numFmtId="284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287" fontId="313" fillId="115" borderId="419" applyProtection="0">
      <alignment horizont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0" fontId="314" fillId="116" borderId="422"/>
    <xf numFmtId="284" fontId="309" fillId="33" borderId="422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317" fillId="0" borderId="423">
      <alignment horizontal="left" vertical="center"/>
    </xf>
    <xf numFmtId="284" fontId="309" fillId="33" borderId="422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0" fontId="46" fillId="82" borderId="424" applyNumberFormat="0" applyFon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284" fontId="240" fillId="80" borderId="421" applyNumberFormat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60" fillId="13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52" borderId="425" applyNumberFormat="0" applyProtection="0">
      <alignment horizontal="left" vertical="center" indent="1"/>
    </xf>
    <xf numFmtId="0" fontId="393" fillId="67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240" fillId="80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284" fontId="314" fillId="33" borderId="422"/>
    <xf numFmtId="0" fontId="309" fillId="33" borderId="422"/>
    <xf numFmtId="287" fontId="304" fillId="113" borderId="419" applyProtection="0">
      <alignment horizont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5" fontId="275" fillId="0" borderId="420" applyAlignment="0" applyProtection="0"/>
    <xf numFmtId="15" fontId="286" fillId="111" borderId="419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52" fontId="52" fillId="0" borderId="430" applyFill="0"/>
    <xf numFmtId="252" fontId="372" fillId="0" borderId="430" applyFill="0"/>
    <xf numFmtId="0" fontId="367" fillId="33" borderId="419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0" fontId="52" fillId="126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14" fillId="33" borderId="422"/>
    <xf numFmtId="0" fontId="268" fillId="80" borderId="421" applyNumberForma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0" fontId="5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252" fontId="52" fillId="0" borderId="430" applyFill="0"/>
    <xf numFmtId="252" fontId="52" fillId="0" borderId="423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372" fillId="0" borderId="430" applyFill="0"/>
    <xf numFmtId="252" fontId="372" fillId="0" borderId="423" applyFill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287" fontId="372" fillId="0" borderId="430" applyFill="0" applyAlignment="0" applyProtection="0"/>
    <xf numFmtId="287" fontId="52" fillId="0" borderId="430" applyAlignment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4" fontId="333" fillId="144" borderId="429" applyNumberFormat="0" applyProtection="0">
      <alignment horizontal="center"/>
    </xf>
    <xf numFmtId="0" fontId="333" fillId="144" borderId="429" applyNumberFormat="0" applyProtection="0">
      <alignment horizontal="center"/>
    </xf>
    <xf numFmtId="284" fontId="367" fillId="33" borderId="419" applyNumberFormat="0" applyProtection="0">
      <alignment horizontal="right" vertical="center"/>
    </xf>
    <xf numFmtId="0" fontId="367" fillId="33" borderId="419" applyNumberFormat="0" applyProtection="0">
      <alignment horizontal="right" vertical="center"/>
    </xf>
    <xf numFmtId="284" fontId="366" fillId="143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8" fillId="125" borderId="425" applyNumberFormat="0" applyProtection="0">
      <alignment horizontal="left" vertical="center" indent="1"/>
    </xf>
    <xf numFmtId="284" fontId="357" fillId="125" borderId="427" applyNumberFormat="0" applyProtection="0">
      <alignment vertical="center"/>
    </xf>
    <xf numFmtId="0" fontId="357" fillId="125" borderId="427" applyNumberFormat="0" applyProtection="0">
      <alignment vertical="center"/>
    </xf>
    <xf numFmtId="287" fontId="333" fillId="124" borderId="426" applyProtection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4" fontId="333" fillId="114" borderId="419" applyNumberFormat="0" applyAlignment="0" applyProtection="0"/>
    <xf numFmtId="0" fontId="333" fillId="114" borderId="419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46" fillId="82" borderId="424" applyNumberFormat="0" applyFont="0" applyAlignment="0" applyProtection="0"/>
    <xf numFmtId="252" fontId="52" fillId="0" borderId="423" applyFill="0"/>
    <xf numFmtId="287" fontId="52" fillId="0" borderId="430" applyAlignment="0"/>
    <xf numFmtId="0" fontId="328" fillId="138" borderId="428" applyNumberFormat="0" applyProtection="0">
      <alignment horizontal="left" vertical="center" indent="1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46" fillId="80" borderId="425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96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287" fontId="52" fillId="0" borderId="430" applyAlignment="0"/>
    <xf numFmtId="252" fontId="372" fillId="0" borderId="430" applyFill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284" fontId="314" fillId="116" borderId="422"/>
    <xf numFmtId="0" fontId="309" fillId="33" borderId="422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48" fillId="82" borderId="424" applyNumberFormat="0" applyFont="0" applyAlignment="0" applyProtection="0"/>
    <xf numFmtId="284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287" fontId="313" fillId="115" borderId="419" applyProtection="0">
      <alignment horizont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0" fontId="314" fillId="116" borderId="422"/>
    <xf numFmtId="284" fontId="309" fillId="33" borderId="422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317" fillId="0" borderId="423">
      <alignment horizontal="left" vertical="center"/>
    </xf>
    <xf numFmtId="284" fontId="309" fillId="33" borderId="422"/>
    <xf numFmtId="0" fontId="143" fillId="82" borderId="424" applyNumberFormat="0" applyFont="0" applyAlignment="0" applyProtection="0"/>
    <xf numFmtId="0" fontId="357" fillId="125" borderId="427" applyNumberFormat="0" applyProtection="0">
      <alignment vertical="center"/>
    </xf>
    <xf numFmtId="166" fontId="41" fillId="0" borderId="0" applyFont="0" applyFill="0" applyBorder="0" applyAlignment="0" applyProtection="0"/>
    <xf numFmtId="0" fontId="226" fillId="0" borderId="432" applyNumberFormat="0" applyFill="0" applyAlignment="0" applyProtection="0"/>
    <xf numFmtId="10" fontId="101" fillId="59" borderId="417" applyNumberFormat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367" fillId="33" borderId="419" applyNumberFormat="0" applyProtection="0">
      <alignment horizontal="right" vertical="center"/>
    </xf>
    <xf numFmtId="0" fontId="291" fillId="80" borderId="421" applyNumberFormat="0" applyAlignment="0" applyProtection="0"/>
    <xf numFmtId="0" fontId="46" fillId="82" borderId="424" applyNumberFormat="0" applyFont="0" applyAlignment="0" applyProtection="0"/>
    <xf numFmtId="0" fontId="290" fillId="112" borderId="421" applyNumberFormat="0" applyAlignment="0" applyProtection="0"/>
    <xf numFmtId="284" fontId="317" fillId="0" borderId="423">
      <alignment horizontal="left" vertical="center"/>
    </xf>
    <xf numFmtId="284" fontId="331" fillId="0" borderId="419" applyNumberFormat="0" applyAlignment="0" applyProtection="0"/>
    <xf numFmtId="0" fontId="332" fillId="53" borderId="421" applyNumberFormat="0" applyAlignment="0" applyProtection="0"/>
    <xf numFmtId="0" fontId="333" fillId="114" borderId="419" applyNumberForma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60" fillId="132" borderId="427" applyNumberFormat="0" applyProtection="0">
      <alignment horizontal="right" vertical="center"/>
    </xf>
    <xf numFmtId="0" fontId="52" fillId="12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284" fontId="367" fillId="33" borderId="419" applyNumberFormat="0" applyProtection="0">
      <alignment horizontal="right" vertical="center"/>
    </xf>
    <xf numFmtId="0" fontId="378" fillId="0" borderId="431" applyNumberFormat="0" applyFill="0" applyAlignment="0" applyProtection="0"/>
    <xf numFmtId="284" fontId="240" fillId="80" borderId="421" applyNumberFormat="0" applyAlignment="0" applyProtection="0"/>
    <xf numFmtId="0" fontId="46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360" fillId="132" borderId="427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175" fontId="107" fillId="0" borderId="0" applyFont="0" applyFill="0" applyBorder="0" applyAlignment="0" applyProtection="0"/>
    <xf numFmtId="0" fontId="268" fillId="80" borderId="421" applyNumberFormat="0" applyAlignment="0" applyProtection="0">
      <alignment vertical="center"/>
    </xf>
    <xf numFmtId="9" fontId="108" fillId="0" borderId="18" applyNumberFormat="0" applyBorder="0"/>
    <xf numFmtId="0" fontId="48" fillId="82" borderId="424" applyNumberFormat="0" applyFont="0" applyAlignment="0" applyProtection="0"/>
    <xf numFmtId="0" fontId="5" fillId="82" borderId="424" applyNumberFormat="0" applyFont="0" applyAlignment="0" applyProtection="0">
      <alignment vertical="center"/>
    </xf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71" fillId="0" borderId="432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332" fillId="67" borderId="421" applyNumberFormat="0" applyAlignment="0" applyProtection="0"/>
    <xf numFmtId="0" fontId="332" fillId="53" borderId="421" applyNumberFormat="0" applyAlignment="0" applyProtection="0"/>
    <xf numFmtId="5" fontId="275" fillId="0" borderId="420" applyAlignment="0" applyProtection="0"/>
    <xf numFmtId="5" fontId="120" fillId="0" borderId="420" applyAlignment="0" applyProtection="0"/>
    <xf numFmtId="0" fontId="332" fillId="67" borderId="421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5" fillId="82" borderId="424" applyNumberFormat="0" applyFont="0" applyAlignment="0" applyProtection="0"/>
    <xf numFmtId="255" fontId="24" fillId="0" borderId="420" applyFill="0" applyProtection="0"/>
    <xf numFmtId="258" fontId="24" fillId="0" borderId="420" applyFill="0" applyProtection="0"/>
    <xf numFmtId="0" fontId="291" fillId="80" borderId="421" applyNumberForma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290" fillId="112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166" fontId="96" fillId="0" borderId="0" applyFont="0" applyFill="0" applyBorder="0" applyAlignment="0" applyProtection="0"/>
    <xf numFmtId="284" fontId="357" fillId="125" borderId="427" applyNumberFormat="0" applyProtection="0">
      <alignment vertical="center"/>
    </xf>
    <xf numFmtId="284" fontId="358" fillId="125" borderId="425" applyNumberFormat="0" applyProtection="0">
      <alignment horizontal="left" vertical="center" indent="1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0" fontId="288" fillId="0" borderId="419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252" fontId="52" fillId="0" borderId="430" applyFill="0"/>
    <xf numFmtId="0" fontId="239" fillId="80" borderId="425" applyNumberFormat="0" applyAlignment="0" applyProtection="0"/>
    <xf numFmtId="284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154" fillId="80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332" fillId="53" borderId="421" applyNumberFormat="0" applyAlignment="0" applyProtection="0"/>
    <xf numFmtId="4" fontId="207" fillId="86" borderId="425" applyNumberFormat="0" applyProtection="0">
      <alignment vertical="center"/>
    </xf>
    <xf numFmtId="0" fontId="5" fillId="52" borderId="425" applyNumberFormat="0" applyProtection="0">
      <alignment vertical="center"/>
    </xf>
    <xf numFmtId="4" fontId="207" fillId="87" borderId="425" applyNumberFormat="0" applyProtection="0">
      <alignment horizontal="left" vertical="center"/>
    </xf>
    <xf numFmtId="4" fontId="207" fillId="88" borderId="425" applyNumberFormat="0" applyProtection="0">
      <alignment horizontal="center" vertical="top"/>
    </xf>
    <xf numFmtId="0" fontId="74" fillId="89" borderId="425" applyNumberFormat="0" applyProtection="0">
      <alignment horizontal="left" vertical="top"/>
    </xf>
    <xf numFmtId="4" fontId="76" fillId="90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7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3" fontId="76" fillId="56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0" fontId="74" fillId="103" borderId="425" applyNumberFormat="0" applyProtection="0">
      <alignment horizontal="center" vertical="top"/>
    </xf>
    <xf numFmtId="4" fontId="210" fillId="104" borderId="425" applyNumberFormat="0" applyProtection="0">
      <alignment horizontal="right" vertical="center"/>
    </xf>
    <xf numFmtId="0" fontId="205" fillId="1" borderId="418" applyNumberFormat="0" applyFont="0" applyAlignment="0">
      <alignment horizontal="center"/>
    </xf>
    <xf numFmtId="0" fontId="332" fillId="53" borderId="421" applyNumberFormat="0" applyAlignment="0" applyProtection="0"/>
    <xf numFmtId="0" fontId="5" fillId="82" borderId="424" applyNumberFormat="0" applyFont="0" applyAlignment="0" applyProtection="0"/>
    <xf numFmtId="0" fontId="360" fillId="120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5" fillId="99" borderId="425" applyNumberFormat="0" applyProtection="0">
      <alignment horizontal="left" vertical="center" indent="1"/>
    </xf>
    <xf numFmtId="0" fontId="259" fillId="80" borderId="425" applyNumberForma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46" fillId="80" borderId="425" applyNumberFormat="0" applyAlignment="0" applyProtection="0"/>
    <xf numFmtId="0" fontId="239" fillId="80" borderId="425" applyNumberFormat="0" applyAlignment="0" applyProtection="0"/>
    <xf numFmtId="0" fontId="91" fillId="0" borderId="417">
      <alignment horizontal="center"/>
    </xf>
    <xf numFmtId="284" fontId="360" fillId="133" borderId="427" applyNumberFormat="0" applyProtection="0">
      <alignment horizontal="right" vertical="center"/>
    </xf>
    <xf numFmtId="0" fontId="76" fillId="99" borderId="425" applyNumberFormat="0" applyProtection="0">
      <alignment vertical="center"/>
    </xf>
    <xf numFmtId="0" fontId="259" fillId="80" borderId="425" applyNumberFormat="0" applyAlignment="0" applyProtection="0">
      <alignment vertical="center"/>
    </xf>
    <xf numFmtId="166" fontId="41" fillId="0" borderId="0" applyFont="0" applyFill="0" applyBorder="0" applyAlignment="0" applyProtection="0"/>
    <xf numFmtId="0" fontId="271" fillId="0" borderId="432" applyNumberFormat="0" applyFill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101" borderId="425" applyNumberFormat="0" applyProtection="0">
      <alignment horizontal="left" vertical="center" indent="1"/>
    </xf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0" fontId="239" fillId="80" borderId="425" applyNumberFormat="0" applyAlignment="0" applyProtection="0"/>
    <xf numFmtId="284" fontId="239" fillId="80" borderId="425" applyNumberFormat="0" applyAlignment="0" applyProtection="0"/>
    <xf numFmtId="252" fontId="52" fillId="0" borderId="423" applyFill="0"/>
    <xf numFmtId="9" fontId="108" fillId="0" borderId="18" applyNumberFormat="0" applyBorder="0"/>
    <xf numFmtId="0" fontId="240" fillId="80" borderId="421" applyNumberFormat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01" fillId="59" borderId="417" applyNumberFormat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60" fillId="120" borderId="427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2" fillId="67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43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252" fontId="372" fillId="0" borderId="430" applyFill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0" fontId="314" fillId="33" borderId="422"/>
    <xf numFmtId="284" fontId="314" fillId="33" borderId="422"/>
    <xf numFmtId="287" fontId="313" fillId="115" borderId="419" applyProtection="0">
      <alignment horizontal="center"/>
    </xf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299" fillId="82" borderId="424" applyNumberFormat="0" applyFon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28" fillId="138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372" fillId="0" borderId="430" applyFill="0" applyAlignment="0" applyProtection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17" fillId="0" borderId="423">
      <alignment horizontal="left" vertical="center"/>
    </xf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317" fillId="0" borderId="423">
      <alignment horizontal="left" vertical="center"/>
    </xf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93" fillId="67" borderId="421" applyNumberFormat="0" applyAlignment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258" fillId="67" borderId="421" applyNumberFormat="0" applyAlignment="0" applyProtection="0">
      <alignment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17" fillId="0" borderId="423">
      <alignment horizontal="left" vertical="center"/>
    </xf>
    <xf numFmtId="0" fontId="360" fillId="127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32" fillId="67" borderId="421" applyNumberFormat="0" applyAlignment="0" applyProtection="0"/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60" fillId="120" borderId="427" applyNumberFormat="0" applyProtection="0">
      <alignment horizontal="right" vertical="center"/>
    </xf>
    <xf numFmtId="0" fontId="190" fillId="67" borderId="421" applyNumberFormat="0" applyAlignment="0" applyProtection="0"/>
    <xf numFmtId="0" fontId="5" fillId="0" borderId="425" applyNumberFormat="0" applyProtection="0">
      <alignment horizontal="left" vertical="center" indent="1"/>
    </xf>
    <xf numFmtId="0" fontId="360" fillId="130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46" fillId="112" borderId="425" applyNumberFormat="0" applyAlignment="0" applyProtection="0"/>
    <xf numFmtId="0" fontId="360" fillId="110" borderId="427" applyNumberFormat="0" applyProtection="0">
      <alignment vertical="center"/>
    </xf>
    <xf numFmtId="0" fontId="360" fillId="131" borderId="427" applyNumberFormat="0" applyProtection="0">
      <alignment horizontal="right" vertical="center"/>
    </xf>
    <xf numFmtId="0" fontId="271" fillId="0" borderId="432" applyNumberFormat="0" applyFill="0" applyAlignment="0" applyProtection="0">
      <alignment vertical="center"/>
    </xf>
    <xf numFmtId="166" fontId="41" fillId="0" borderId="0" applyFont="0" applyFill="0" applyBorder="0" applyAlignment="0" applyProtection="0"/>
    <xf numFmtId="0" fontId="259" fillId="80" borderId="425" applyNumberFormat="0" applyAlignment="0" applyProtection="0">
      <alignment vertical="center"/>
    </xf>
    <xf numFmtId="0" fontId="13" fillId="58" borderId="434" applyNumberFormat="0" applyFont="0" applyBorder="0" applyAlignment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258" fontId="24" fillId="0" borderId="420" applyFill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193" fillId="0" borderId="417">
      <alignment horizontal="center"/>
    </xf>
    <xf numFmtId="0" fontId="291" fillId="80" borderId="421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309" fillId="33" borderId="422"/>
    <xf numFmtId="284" fontId="309" fillId="33" borderId="422"/>
    <xf numFmtId="284" fontId="309" fillId="33" borderId="422"/>
    <xf numFmtId="0" fontId="314" fillId="116" borderId="422"/>
    <xf numFmtId="284" fontId="314" fillId="116" borderId="422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0" fontId="399" fillId="80" borderId="425" applyNumberFormat="0" applyAlignment="0" applyProtection="0">
      <alignment vertical="center"/>
    </xf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247" fillId="67" borderId="421" applyNumberFormat="0" applyAlignment="0" applyProtection="0"/>
    <xf numFmtId="0" fontId="5" fillId="82" borderId="424" applyNumberFormat="0" applyFont="0" applyAlignment="0" applyProtection="0"/>
    <xf numFmtId="0" fontId="52" fillId="126" borderId="425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288" fillId="0" borderId="419" applyNumberFormat="0" applyFill="0" applyAlignment="0" applyProtection="0"/>
    <xf numFmtId="0" fontId="190" fillId="67" borderId="421" applyNumberFormat="0" applyAlignment="0" applyProtection="0"/>
    <xf numFmtId="0" fontId="46" fillId="82" borderId="424" applyNumberFormat="0" applyFont="0" applyAlignment="0" applyProtection="0"/>
    <xf numFmtId="284" fontId="317" fillId="0" borderId="423">
      <alignment horizontal="left" vertical="center"/>
    </xf>
    <xf numFmtId="0" fontId="332" fillId="67" borderId="421" applyNumberFormat="0" applyAlignment="0" applyProtection="0"/>
    <xf numFmtId="0" fontId="357" fillId="125" borderId="427" applyNumberFormat="0" applyProtection="0">
      <alignment vertical="center"/>
    </xf>
    <xf numFmtId="0" fontId="360" fillId="128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76" fillId="95" borderId="425" applyNumberFormat="0" applyProtection="0">
      <alignment horizontal="right" vertical="center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9" fontId="108" fillId="0" borderId="18" applyNumberFormat="0" applyBorder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8" fillId="0" borderId="18" applyNumberFormat="0" applyBorder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2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294" fillId="0" borderId="0" applyFont="0" applyFill="0" applyBorder="0" applyAlignment="0" applyProtection="0"/>
    <xf numFmtId="174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43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76" fillId="0" borderId="0" applyFont="0" applyFill="0" applyBorder="0" applyAlignment="0" applyProtection="0">
      <alignment vertical="top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3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6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294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57" fillId="125" borderId="427" applyNumberFormat="0" applyProtection="0">
      <alignment vertical="center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94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7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46" fillId="82" borderId="424" applyNumberFormat="0" applyFont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89" fillId="0" borderId="27">
      <alignment horizontal="right" vertical="center"/>
    </xf>
    <xf numFmtId="16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5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138" fillId="0" borderId="0" applyFont="0" applyFill="0" applyBorder="0" applyAlignment="0" applyProtection="0"/>
    <xf numFmtId="173" fontId="138" fillId="0" borderId="0" applyFont="0" applyFill="0" applyBorder="0" applyProtection="0">
      <alignment vertical="center"/>
    </xf>
    <xf numFmtId="166" fontId="5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16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96" fillId="0" borderId="0" applyFont="0" applyFill="0" applyBorder="0" applyAlignment="0" applyProtection="0"/>
    <xf numFmtId="176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05" fillId="1" borderId="418" applyNumberFormat="0" applyFont="0" applyAlignment="0">
      <alignment horizontal="center"/>
    </xf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4" fontId="76" fillId="91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55" fontId="24" fillId="0" borderId="420" applyFill="0" applyProtection="0"/>
    <xf numFmtId="5" fontId="120" fillId="0" borderId="420" applyAlignment="0" applyProtection="0"/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0" fontId="46" fillId="82" borderId="424" applyNumberFormat="0" applyFon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4" fontId="76" fillId="51" borderId="425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360" fillId="133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0" fontId="52" fillId="126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190" fillId="67" borderId="421" applyNumberFormat="0" applyAlignment="0" applyProtection="0"/>
    <xf numFmtId="252" fontId="52" fillId="0" borderId="423" applyFill="0"/>
    <xf numFmtId="0" fontId="291" fillId="80" borderId="421" applyNumberFormat="0" applyAlignment="0" applyProtection="0"/>
    <xf numFmtId="0" fontId="52" fillId="12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291" fillId="80" borderId="421" applyNumberFormat="0" applyAlignment="0" applyProtection="0"/>
    <xf numFmtId="0" fontId="360" fillId="132" borderId="427" applyNumberFormat="0" applyProtection="0">
      <alignment horizontal="right" vertical="center"/>
    </xf>
    <xf numFmtId="0" fontId="290" fillId="112" borderId="421" applyNumberFormat="0" applyAlignment="0" applyProtection="0"/>
    <xf numFmtId="0" fontId="299" fillId="82" borderId="424" applyNumberFormat="0" applyFont="0" applyAlignment="0" applyProtection="0"/>
    <xf numFmtId="0" fontId="290" fillId="112" borderId="421" applyNumberFormat="0" applyAlignment="0" applyProtection="0"/>
    <xf numFmtId="284" fontId="317" fillId="0" borderId="423">
      <alignment horizontal="left" vertical="center"/>
    </xf>
    <xf numFmtId="0" fontId="328" fillId="138" borderId="428" applyNumberFormat="0" applyProtection="0">
      <alignment horizontal="left" vertical="center" indent="1"/>
    </xf>
    <xf numFmtId="0" fontId="5" fillId="82" borderId="424" applyNumberFormat="0" applyFont="0" applyAlignment="0" applyProtection="0"/>
    <xf numFmtId="0" fontId="346" fillId="80" borderId="425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52" fillId="0" borderId="430" applyAlignment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17" fillId="0" borderId="423">
      <alignment horizontal="left" vertical="center"/>
    </xf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57" fillId="125" borderId="427" applyNumberFormat="0" applyProtection="0">
      <alignment vertical="center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0" fontId="46" fillId="82" borderId="424" applyNumberFormat="0" applyFon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12" fontId="121" fillId="0" borderId="417">
      <alignment horizont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52" fillId="140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38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291" fillId="80" borderId="421" applyNumberFormat="0" applyAlignment="0" applyProtection="0"/>
    <xf numFmtId="0" fontId="360" fillId="134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46" fillId="80" borderId="425" applyNumberFormat="0" applyAlignment="0" applyProtection="0"/>
    <xf numFmtId="252" fontId="52" fillId="0" borderId="430" applyFill="0"/>
    <xf numFmtId="0" fontId="46" fillId="82" borderId="424" applyNumberFormat="0" applyFon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54" fillId="0" borderId="34" applyNumberFormat="0" applyFill="0" applyAlignment="0" applyProtection="0"/>
    <xf numFmtId="0" fontId="13" fillId="58" borderId="434" applyNumberFormat="0" applyFont="0" applyBorder="0" applyAlignment="0">
      <alignment vertical="center"/>
    </xf>
    <xf numFmtId="12" fontId="121" fillId="0" borderId="347">
      <alignment horizontal="center"/>
    </xf>
    <xf numFmtId="0" fontId="148" fillId="52" borderId="433">
      <alignment horizontal="centerContinuous" vertical="top"/>
    </xf>
    <xf numFmtId="5" fontId="120" fillId="0" borderId="402" applyAlignment="0" applyProtection="0"/>
    <xf numFmtId="255" fontId="24" fillId="0" borderId="402" applyFill="0" applyProtection="0"/>
    <xf numFmtId="258" fontId="24" fillId="0" borderId="402" applyFill="0" applyProtection="0"/>
    <xf numFmtId="262" fontId="185" fillId="0" borderId="433">
      <alignment horizontal="left"/>
    </xf>
    <xf numFmtId="0" fontId="94" fillId="1" borderId="433">
      <alignment horizontal="left"/>
    </xf>
    <xf numFmtId="0" fontId="193" fillId="0" borderId="347">
      <alignment horizont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4" fontId="207" fillId="86" borderId="425" applyNumberFormat="0" applyProtection="0">
      <alignment vertical="center"/>
    </xf>
    <xf numFmtId="0" fontId="5" fillId="52" borderId="425" applyNumberFormat="0" applyProtection="0">
      <alignment vertical="center"/>
    </xf>
    <xf numFmtId="4" fontId="207" fillId="87" borderId="425" applyNumberFormat="0" applyProtection="0">
      <alignment horizontal="left" vertical="center"/>
    </xf>
    <xf numFmtId="4" fontId="207" fillId="88" borderId="425" applyNumberFormat="0" applyProtection="0">
      <alignment horizontal="center" vertical="top"/>
    </xf>
    <xf numFmtId="0" fontId="74" fillId="89" borderId="425" applyNumberFormat="0" applyProtection="0">
      <alignment horizontal="left" vertical="top"/>
    </xf>
    <xf numFmtId="4" fontId="76" fillId="90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7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3" fontId="76" fillId="56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0" fontId="74" fillId="103" borderId="425" applyNumberFormat="0" applyProtection="0">
      <alignment horizontal="center" vertical="top"/>
    </xf>
    <xf numFmtId="4" fontId="210" fillId="104" borderId="425" applyNumberFormat="0" applyProtection="0">
      <alignment horizontal="right" vertical="center"/>
    </xf>
    <xf numFmtId="0" fontId="205" fillId="1" borderId="400" applyNumberFormat="0" applyFont="0" applyAlignment="0">
      <alignment horizontal="center"/>
    </xf>
    <xf numFmtId="0" fontId="259" fillId="80" borderId="425" applyNumberFormat="0" applyAlignment="0" applyProtection="0">
      <alignment vertical="center"/>
    </xf>
    <xf numFmtId="5" fontId="275" fillId="0" borderId="402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0" fontId="46" fillId="82" borderId="424" applyNumberFormat="0" applyFon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291" fillId="80" borderId="473" applyNumberFormat="0" applyAlignment="0" applyProtection="0"/>
    <xf numFmtId="0" fontId="291" fillId="80" borderId="439" applyNumberFormat="0" applyAlignment="0" applyProtection="0"/>
    <xf numFmtId="284" fontId="314" fillId="33" borderId="422"/>
    <xf numFmtId="284" fontId="360" fillId="132" borderId="427" applyNumberFormat="0" applyProtection="0">
      <alignment horizontal="right" vertical="center"/>
    </xf>
    <xf numFmtId="3" fontId="370" fillId="83" borderId="417">
      <alignment horizontal="left" vertical="top" wrapText="1"/>
      <protection locked="0"/>
    </xf>
    <xf numFmtId="0" fontId="240" fillId="80" borderId="421" applyNumberFormat="0" applyAlignment="0" applyProtection="0"/>
    <xf numFmtId="0" fontId="360" fillId="128" borderId="479" applyNumberFormat="0" applyProtection="0">
      <alignment horizontal="right" vertical="center"/>
    </xf>
    <xf numFmtId="0" fontId="268" fillId="80" borderId="421" applyNumberFormat="0" applyAlignment="0" applyProtection="0">
      <alignment vertical="center"/>
    </xf>
    <xf numFmtId="10" fontId="316" fillId="59" borderId="435" applyNumberFormat="0" applyBorder="0" applyAlignment="0" applyProtection="0"/>
    <xf numFmtId="0" fontId="247" fillId="67" borderId="439" applyNumberFormat="0" applyAlignment="0" applyProtection="0"/>
    <xf numFmtId="0" fontId="52" fillId="140" borderId="443" applyNumberFormat="0" applyProtection="0">
      <alignment horizontal="left" vertical="center" indent="1"/>
    </xf>
    <xf numFmtId="0" fontId="91" fillId="0" borderId="469">
      <alignment horizontal="center"/>
    </xf>
    <xf numFmtId="0" fontId="134" fillId="82" borderId="424" applyNumberFormat="0" applyFont="0" applyAlignment="0" applyProtection="0">
      <alignment vertical="center"/>
    </xf>
    <xf numFmtId="0" fontId="317" fillId="0" borderId="475">
      <alignment horizontal="left" vertical="center"/>
    </xf>
    <xf numFmtId="0" fontId="91" fillId="0" borderId="435">
      <alignment horizontal="center"/>
    </xf>
    <xf numFmtId="284" fontId="333" fillId="114" borderId="437" applyNumberFormat="0" applyAlignment="0" applyProtection="0"/>
    <xf numFmtId="4" fontId="207" fillId="87" borderId="425" applyNumberFormat="0" applyProtection="0">
      <alignment horizontal="left" vertical="center"/>
    </xf>
    <xf numFmtId="284" fontId="314" fillId="33" borderId="440"/>
    <xf numFmtId="4" fontId="210" fillId="104" borderId="477" applyNumberFormat="0" applyProtection="0">
      <alignment horizontal="right" vertical="center"/>
    </xf>
    <xf numFmtId="0" fontId="226" fillId="0" borderId="484" applyNumberFormat="0" applyFill="0" applyAlignment="0" applyProtection="0"/>
    <xf numFmtId="287" fontId="372" fillId="0" borderId="482" applyFill="0" applyAlignment="0" applyProtection="0"/>
    <xf numFmtId="252" fontId="372" fillId="0" borderId="475" applyFill="0"/>
    <xf numFmtId="0" fontId="5" fillId="0" borderId="477" applyNumberFormat="0" applyProtection="0">
      <alignment horizontal="right" vertical="center"/>
    </xf>
    <xf numFmtId="287" fontId="52" fillId="0" borderId="430" applyAlignment="0"/>
    <xf numFmtId="0" fontId="333" fillId="144" borderId="447" applyNumberFormat="0" applyProtection="0">
      <alignment horizontal="center"/>
    </xf>
    <xf numFmtId="0" fontId="46" fillId="82" borderId="424" applyNumberFormat="0" applyFont="0" applyAlignment="0" applyProtection="0"/>
    <xf numFmtId="0" fontId="271" fillId="0" borderId="450" applyNumberFormat="0" applyFill="0" applyAlignment="0" applyProtection="0">
      <alignment vertical="center"/>
    </xf>
    <xf numFmtId="0" fontId="190" fillId="67" borderId="473" applyNumberFormat="0" applyAlignment="0" applyProtection="0"/>
    <xf numFmtId="0" fontId="378" fillId="0" borderId="483" applyNumberFormat="0" applyFill="0" applyAlignment="0" applyProtection="0"/>
    <xf numFmtId="0" fontId="91" fillId="0" borderId="469">
      <alignment horizontal="center"/>
    </xf>
    <xf numFmtId="0" fontId="259" fillId="80" borderId="425" applyNumberFormat="0" applyAlignment="0" applyProtection="0">
      <alignment vertical="center"/>
    </xf>
    <xf numFmtId="0" fontId="366" fillId="143" borderId="446" applyNumberFormat="0" applyProtection="0">
      <alignment horizontal="left" vertical="center" indent="1"/>
    </xf>
    <xf numFmtId="0" fontId="360" fillId="133" borderId="479" applyNumberFormat="0" applyProtection="0">
      <alignment horizontal="right" vertical="center"/>
    </xf>
    <xf numFmtId="0" fontId="143" fillId="82" borderId="476" applyNumberFormat="0" applyFont="0" applyAlignment="0" applyProtection="0"/>
    <xf numFmtId="0" fontId="48" fillId="82" borderId="442" applyNumberFormat="0" applyFont="0" applyAlignment="0" applyProtection="0"/>
    <xf numFmtId="0" fontId="48" fillId="82" borderId="476" applyNumberFormat="0" applyFont="0" applyAlignment="0" applyProtection="0"/>
    <xf numFmtId="284" fontId="358" fillId="125" borderId="443" applyNumberFormat="0" applyProtection="0">
      <alignment horizontal="left" vertical="center" indent="1"/>
    </xf>
    <xf numFmtId="0" fontId="358" fillId="125" borderId="443" applyNumberFormat="0" applyProtection="0">
      <alignment horizontal="left" vertical="center" indent="1"/>
    </xf>
    <xf numFmtId="0" fontId="332" fillId="53" borderId="439" applyNumberFormat="0" applyAlignment="0" applyProtection="0"/>
    <xf numFmtId="252" fontId="52" fillId="0" borderId="448" applyFill="0"/>
    <xf numFmtId="0" fontId="77" fillId="0" borderId="436">
      <alignment horizontal="left" vertical="center"/>
    </xf>
    <xf numFmtId="0" fontId="291" fillId="80" borderId="439" applyNumberFormat="0" applyAlignment="0" applyProtection="0"/>
    <xf numFmtId="0" fontId="91" fillId="0" borderId="435">
      <alignment horizontal="center"/>
    </xf>
    <xf numFmtId="284" fontId="317" fillId="0" borderId="441">
      <alignment horizontal="left" vertical="center"/>
    </xf>
    <xf numFmtId="0" fontId="258" fillId="67" borderId="473" applyNumberFormat="0" applyAlignment="0" applyProtection="0">
      <alignment vertical="center"/>
    </xf>
    <xf numFmtId="0" fontId="46" fillId="82" borderId="476" applyNumberFormat="0" applyFont="0" applyAlignment="0" applyProtection="0"/>
    <xf numFmtId="0" fontId="91" fillId="0" borderId="469">
      <alignment horizontal="center"/>
    </xf>
    <xf numFmtId="284" fontId="239" fillId="80" borderId="477" applyNumberFormat="0" applyAlignment="0" applyProtection="0"/>
    <xf numFmtId="0" fontId="332" fillId="67" borderId="473" applyNumberFormat="0" applyAlignment="0" applyProtection="0"/>
    <xf numFmtId="0" fontId="346" fillId="112" borderId="477" applyNumberFormat="0" applyAlignment="0" applyProtection="0"/>
    <xf numFmtId="0" fontId="48" fillId="82" borderId="476" applyNumberFormat="0" applyFont="0" applyAlignment="0" applyProtection="0"/>
    <xf numFmtId="5" fontId="275" fillId="0" borderId="420" applyAlignment="0" applyProtection="0"/>
    <xf numFmtId="284" fontId="52" fillId="140" borderId="477" applyNumberFormat="0" applyProtection="0">
      <alignment horizontal="left" vertical="center" indent="1"/>
    </xf>
    <xf numFmtId="3" fontId="370" fillId="83" borderId="469">
      <alignment horizontal="left" vertical="top" wrapText="1"/>
      <protection locked="0"/>
    </xf>
    <xf numFmtId="284" fontId="314" fillId="33" borderId="474"/>
    <xf numFmtId="0" fontId="77" fillId="0" borderId="470">
      <alignment horizontal="left" vertical="center"/>
    </xf>
    <xf numFmtId="0" fontId="143" fillId="82" borderId="476" applyNumberFormat="0" applyFont="0" applyAlignment="0" applyProtection="0"/>
    <xf numFmtId="0" fontId="360" fillId="132" borderId="427" applyNumberFormat="0" applyProtection="0">
      <alignment horizontal="right" vertical="center"/>
    </xf>
    <xf numFmtId="0" fontId="378" fillId="0" borderId="483" applyNumberFormat="0" applyFill="0" applyAlignment="0" applyProtection="0"/>
    <xf numFmtId="0" fontId="360" fillId="130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284" fontId="358" fillId="125" borderId="477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46" fillId="112" borderId="477" applyNumberFormat="0" applyAlignment="0" applyProtection="0"/>
    <xf numFmtId="0" fontId="332" fillId="53" borderId="473" applyNumberFormat="0" applyAlignment="0" applyProtection="0"/>
    <xf numFmtId="0" fontId="77" fillId="0" borderId="470">
      <alignment horizontal="left" vertical="center"/>
    </xf>
    <xf numFmtId="252" fontId="372" fillId="0" borderId="430" applyFill="0"/>
    <xf numFmtId="0" fontId="91" fillId="0" borderId="417">
      <alignment horizontal="center"/>
    </xf>
    <xf numFmtId="0" fontId="77" fillId="0" borderId="418">
      <alignment horizontal="left" vertical="center"/>
    </xf>
    <xf numFmtId="0" fontId="48" fillId="82" borderId="424" applyNumberFormat="0" applyFont="0" applyAlignment="0" applyProtection="0"/>
    <xf numFmtId="0" fontId="143" fillId="82" borderId="424" applyNumberFormat="0" applyFont="0" applyAlignment="0" applyProtection="0"/>
    <xf numFmtId="0" fontId="239" fillId="80" borderId="443" applyNumberFormat="0" applyAlignment="0" applyProtection="0"/>
    <xf numFmtId="0" fontId="386" fillId="80" borderId="439" applyNumberFormat="0" applyAlignment="0" applyProtection="0">
      <alignment vertical="center"/>
    </xf>
    <xf numFmtId="284" fontId="317" fillId="0" borderId="475">
      <alignment horizontal="left" vertical="center"/>
    </xf>
    <xf numFmtId="10" fontId="101" fillId="59" borderId="435" applyNumberFormat="0" applyBorder="0" applyAlignment="0" applyProtection="0"/>
    <xf numFmtId="0" fontId="143" fillId="82" borderId="476" applyNumberFormat="0" applyFont="0" applyAlignment="0" applyProtection="0"/>
    <xf numFmtId="255" fontId="24" fillId="0" borderId="420" applyFill="0" applyProtection="0"/>
    <xf numFmtId="0" fontId="91" fillId="0" borderId="469">
      <alignment horizontal="center"/>
    </xf>
    <xf numFmtId="0" fontId="190" fillId="67" borderId="473" applyNumberFormat="0" applyAlignment="0" applyProtection="0"/>
    <xf numFmtId="0" fontId="366" fillId="143" borderId="428" applyNumberFormat="0" applyProtection="0">
      <alignment horizontal="left" vertical="center" indent="1"/>
    </xf>
    <xf numFmtId="0" fontId="77" fillId="0" borderId="436">
      <alignment horizontal="left" vertical="center"/>
    </xf>
    <xf numFmtId="284" fontId="317" fillId="0" borderId="475">
      <alignment horizontal="left" vertical="center"/>
    </xf>
    <xf numFmtId="0" fontId="378" fillId="0" borderId="484" applyNumberFormat="0" applyFill="0" applyAlignment="0" applyProtection="0"/>
    <xf numFmtId="0" fontId="5" fillId="102" borderId="477" applyNumberFormat="0" applyProtection="0">
      <alignment horizontal="left" vertical="center" indent="1"/>
    </xf>
    <xf numFmtId="0" fontId="346" fillId="112" borderId="477" applyNumberFormat="0" applyAlignment="0" applyProtection="0"/>
    <xf numFmtId="284" fontId="46" fillId="82" borderId="442" applyNumberFormat="0" applyFont="0" applyAlignment="0" applyProtection="0"/>
    <xf numFmtId="0" fontId="5" fillId="52" borderId="425" applyNumberFormat="0" applyProtection="0">
      <alignment horizontal="left" vertical="center" indent="1"/>
    </xf>
    <xf numFmtId="284" fontId="247" fillId="67" borderId="439" applyNumberFormat="0" applyAlignment="0" applyProtection="0"/>
    <xf numFmtId="0" fontId="5" fillId="82" borderId="442" applyNumberFormat="0" applyFont="0" applyAlignment="0" applyProtection="0"/>
    <xf numFmtId="10" fontId="101" fillId="59" borderId="417" applyNumberFormat="0" applyBorder="0" applyAlignment="0" applyProtection="0"/>
    <xf numFmtId="10" fontId="101" fillId="59" borderId="435" applyNumberFormat="0" applyBorder="0" applyAlignment="0" applyProtection="0"/>
    <xf numFmtId="0" fontId="317" fillId="0" borderId="441">
      <alignment horizontal="left" vertical="center"/>
    </xf>
    <xf numFmtId="5" fontId="275" fillId="0" borderId="438" applyAlignment="0" applyProtection="0"/>
    <xf numFmtId="0" fontId="190" fillId="67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331" fillId="0" borderId="437" applyNumberFormat="0" applyAlignment="0" applyProtection="0"/>
    <xf numFmtId="0" fontId="378" fillId="0" borderId="483" applyNumberFormat="0" applyFill="0" applyAlignment="0" applyProtection="0"/>
    <xf numFmtId="284" fontId="309" fillId="33" borderId="474"/>
    <xf numFmtId="0" fontId="314" fillId="33" borderId="474"/>
    <xf numFmtId="0" fontId="360" fillId="120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09" fillId="33" borderId="474"/>
    <xf numFmtId="4" fontId="76" fillId="90" borderId="477" applyNumberFormat="0" applyProtection="0">
      <alignment horizontal="right" vertical="center"/>
    </xf>
    <xf numFmtId="284" fontId="333" fillId="144" borderId="481" applyNumberFormat="0" applyProtection="0">
      <alignment horizontal="center"/>
    </xf>
    <xf numFmtId="0" fontId="357" fillId="125" borderId="479" applyNumberFormat="0" applyProtection="0">
      <alignment vertical="center"/>
    </xf>
    <xf numFmtId="0" fontId="360" fillId="132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52" fillId="139" borderId="477" applyNumberFormat="0" applyProtection="0">
      <alignment horizontal="left" vertical="center" indent="1"/>
    </xf>
    <xf numFmtId="0" fontId="77" fillId="0" borderId="436">
      <alignment horizontal="left" vertical="center"/>
    </xf>
    <xf numFmtId="284" fontId="326" fillId="141" borderId="443" applyNumberFormat="0" applyProtection="0">
      <alignment horizontal="left" vertical="center" indent="1"/>
    </xf>
    <xf numFmtId="0" fontId="259" fillId="80" borderId="477" applyNumberFormat="0" applyAlignment="0" applyProtection="0">
      <alignment vertical="center"/>
    </xf>
    <xf numFmtId="0" fontId="77" fillId="0" borderId="470">
      <alignment horizontal="left" vertical="center"/>
    </xf>
    <xf numFmtId="0" fontId="367" fillId="33" borderId="471" applyNumberFormat="0" applyProtection="0">
      <alignment horizontal="right" vertical="center"/>
    </xf>
    <xf numFmtId="0" fontId="378" fillId="0" borderId="483" applyNumberFormat="0" applyFill="0" applyAlignment="0" applyProtection="0"/>
    <xf numFmtId="0" fontId="91" fillId="0" borderId="435">
      <alignment horizontal="center"/>
    </xf>
    <xf numFmtId="284" fontId="358" fillId="125" borderId="443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10" fontId="101" fillId="59" borderId="469" applyNumberFormat="0" applyBorder="0" applyAlignment="0" applyProtection="0"/>
    <xf numFmtId="0" fontId="268" fillId="80" borderId="473" applyNumberFormat="0" applyAlignment="0" applyProtection="0">
      <alignment vertical="center"/>
    </xf>
    <xf numFmtId="252" fontId="372" fillId="0" borderId="441" applyFill="0"/>
    <xf numFmtId="0" fontId="77" fillId="0" borderId="436">
      <alignment horizontal="left" vertical="center"/>
    </xf>
    <xf numFmtId="284" fontId="328" fillId="138" borderId="480" applyNumberFormat="0" applyProtection="0">
      <alignment horizontal="left" vertical="center" indent="1"/>
    </xf>
    <xf numFmtId="0" fontId="48" fillId="82" borderId="476" applyNumberFormat="0" applyFont="0" applyAlignment="0" applyProtection="0"/>
    <xf numFmtId="0" fontId="249" fillId="0" borderId="450" applyNumberFormat="0" applyFill="0" applyAlignment="0" applyProtection="0"/>
    <xf numFmtId="0" fontId="48" fillId="82" borderId="476" applyNumberFormat="0" applyFont="0" applyAlignment="0" applyProtection="0"/>
    <xf numFmtId="0" fontId="91" fillId="0" borderId="469">
      <alignment horizontal="center"/>
    </xf>
    <xf numFmtId="287" fontId="372" fillId="0" borderId="482" applyFill="0" applyAlignment="0" applyProtection="0"/>
    <xf numFmtId="284" fontId="360" fillId="133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0" fontId="346" fillId="112" borderId="443" applyNumberFormat="0" applyAlignment="0" applyProtection="0"/>
    <xf numFmtId="0" fontId="52" fillId="140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284" fontId="360" fillId="138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284" fontId="357" fillId="125" borderId="445" applyNumberFormat="0" applyProtection="0">
      <alignment vertical="center"/>
    </xf>
    <xf numFmtId="0" fontId="357" fillId="125" borderId="445" applyNumberFormat="0" applyProtection="0">
      <alignment vertical="center"/>
    </xf>
    <xf numFmtId="287" fontId="333" fillId="124" borderId="444" applyProtection="0">
      <alignment horizontal="center"/>
    </xf>
    <xf numFmtId="0" fontId="346" fillId="80" borderId="443" applyNumberFormat="0" applyAlignment="0" applyProtection="0"/>
    <xf numFmtId="0" fontId="346" fillId="80" borderId="443" applyNumberFormat="0" applyAlignment="0" applyProtection="0"/>
    <xf numFmtId="0" fontId="360" fillId="132" borderId="445" applyNumberFormat="0" applyProtection="0">
      <alignment horizontal="right" vertical="center"/>
    </xf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284" fontId="333" fillId="114" borderId="437" applyNumberFormat="0" applyAlignment="0" applyProtection="0"/>
    <xf numFmtId="0" fontId="333" fillId="114" borderId="437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299" fillId="82" borderId="442" applyNumberFormat="0" applyFont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0" fontId="77" fillId="0" borderId="436">
      <alignment horizontal="left" vertical="center"/>
    </xf>
    <xf numFmtId="0" fontId="309" fillId="33" borderId="440"/>
    <xf numFmtId="284" fontId="309" fillId="33" borderId="440"/>
    <xf numFmtId="0" fontId="309" fillId="33" borderId="440"/>
    <xf numFmtId="287" fontId="304" fillId="113" borderId="437" applyProtection="0">
      <alignment horizontal="center"/>
    </xf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91" fillId="0" borderId="435">
      <alignment horizontal="center"/>
    </xf>
    <xf numFmtId="0" fontId="291" fillId="80" borderId="439" applyNumberFormat="0" applyAlignment="0" applyProtection="0"/>
    <xf numFmtId="284" fontId="317" fillId="0" borderId="441">
      <alignment horizontal="left" vertical="center"/>
    </xf>
    <xf numFmtId="0" fontId="332" fillId="67" borderId="439" applyNumberFormat="0" applyAlignment="0" applyProtection="0"/>
    <xf numFmtId="0" fontId="346" fillId="80" borderId="443" applyNumberFormat="0" applyAlignment="0" applyProtection="0"/>
    <xf numFmtId="0" fontId="357" fillId="125" borderId="445" applyNumberFormat="0" applyProtection="0">
      <alignment vertical="center"/>
    </xf>
    <xf numFmtId="0" fontId="360" fillId="128" borderId="445" applyNumberFormat="0" applyProtection="0">
      <alignment horizontal="right" vertical="center"/>
    </xf>
    <xf numFmtId="0" fontId="291" fillId="80" borderId="439" applyNumberFormat="0" applyAlignment="0" applyProtection="0"/>
    <xf numFmtId="0" fontId="360" fillId="131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0" fontId="154" fillId="80" borderId="439" applyNumberFormat="0" applyAlignment="0" applyProtection="0"/>
    <xf numFmtId="0" fontId="190" fillId="67" borderId="439" applyNumberFormat="0" applyAlignment="0" applyProtection="0"/>
    <xf numFmtId="0" fontId="332" fillId="53" borderId="439" applyNumberFormat="0" applyAlignment="0" applyProtection="0"/>
    <xf numFmtId="0" fontId="314" fillId="33" borderId="44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46" fillId="80" borderId="443" applyNumberFormat="0" applyAlignment="0" applyProtection="0"/>
    <xf numFmtId="10" fontId="101" fillId="59" borderId="435" applyNumberFormat="0" applyBorder="0" applyAlignment="0" applyProtection="0"/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284" fontId="288" fillId="0" borderId="437" applyNumberFormat="0" applyFill="0" applyAlignment="0" applyProtection="0"/>
    <xf numFmtId="0" fontId="5" fillId="82" borderId="442" applyNumberFormat="0" applyFont="0" applyAlignment="0" applyProtection="0"/>
    <xf numFmtId="10" fontId="316" fillId="59" borderId="435" applyNumberFormat="0" applyBorder="0" applyAlignment="0" applyProtection="0"/>
    <xf numFmtId="287" fontId="52" fillId="0" borderId="448" applyAlignment="0"/>
    <xf numFmtId="0" fontId="5" fillId="82" borderId="442" applyNumberFormat="0" applyFont="0" applyAlignment="0" applyProtection="0"/>
    <xf numFmtId="0" fontId="360" fillId="127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10" fontId="316" fillId="59" borderId="435" applyNumberFormat="0" applyBorder="0" applyAlignment="0" applyProtection="0"/>
    <xf numFmtId="284" fontId="360" fillId="138" borderId="445" applyNumberFormat="0" applyProtection="0">
      <alignment horizontal="right" vertical="center"/>
    </xf>
    <xf numFmtId="284" fontId="326" fillId="141" borderId="443" applyNumberFormat="0" applyProtection="0">
      <alignment horizontal="left" vertical="center" indent="1"/>
    </xf>
    <xf numFmtId="0" fontId="346" fillId="112" borderId="443" applyNumberFormat="0" applyAlignment="0" applyProtection="0"/>
    <xf numFmtId="284" fontId="357" fillId="125" borderId="445" applyNumberFormat="0" applyProtection="0">
      <alignment vertical="center"/>
    </xf>
    <xf numFmtId="0" fontId="378" fillId="0" borderId="449" applyNumberFormat="0" applyFill="0" applyAlignment="0" applyProtection="0"/>
    <xf numFmtId="0" fontId="52" fillId="140" borderId="477" applyNumberFormat="0" applyProtection="0">
      <alignment horizontal="left" vertical="center" indent="1"/>
    </xf>
    <xf numFmtId="0" fontId="91" fillId="0" borderId="469">
      <alignment horizontal="center"/>
    </xf>
    <xf numFmtId="0" fontId="331" fillId="0" borderId="471" applyNumberFormat="0" applyAlignment="0" applyProtection="0"/>
    <xf numFmtId="0" fontId="332" fillId="53" borderId="421" applyNumberFormat="0" applyAlignment="0" applyProtection="0"/>
    <xf numFmtId="0" fontId="190" fillId="67" borderId="473" applyNumberFormat="0" applyAlignment="0" applyProtection="0"/>
    <xf numFmtId="0" fontId="268" fillId="80" borderId="473" applyNumberFormat="0" applyAlignment="0" applyProtection="0">
      <alignment vertical="center"/>
    </xf>
    <xf numFmtId="0" fontId="247" fillId="67" borderId="473" applyNumberFormat="0" applyAlignment="0" applyProtection="0"/>
    <xf numFmtId="0" fontId="5" fillId="82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287" fontId="333" fillId="124" borderId="478" applyProtection="0">
      <alignment horizontal="center"/>
    </xf>
    <xf numFmtId="0" fontId="247" fillId="67" borderId="473" applyNumberFormat="0" applyAlignment="0" applyProtection="0"/>
    <xf numFmtId="0" fontId="378" fillId="0" borderId="483" applyNumberFormat="0" applyFill="0" applyAlignment="0" applyProtection="0"/>
    <xf numFmtId="0" fontId="290" fillId="112" borderId="473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0" fontId="291" fillId="80" borderId="473" applyNumberFormat="0" applyAlignment="0" applyProtection="0"/>
    <xf numFmtId="0" fontId="52" fillId="121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0" fontId="91" fillId="0" borderId="469">
      <alignment horizontal="center"/>
    </xf>
    <xf numFmtId="0" fontId="291" fillId="80" borderId="421" applyNumberFormat="0" applyAlignment="0" applyProtection="0"/>
    <xf numFmtId="0" fontId="331" fillId="0" borderId="471" applyNumberForma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5" fillId="82" borderId="442" applyNumberFormat="0" applyFon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201" fillId="80" borderId="477" applyNumberFormat="0" applyAlignment="0" applyProtection="0"/>
    <xf numFmtId="0" fontId="290" fillId="112" borderId="473" applyNumberFormat="0" applyAlignment="0" applyProtection="0"/>
    <xf numFmtId="3" fontId="370" fillId="83" borderId="469">
      <alignment horizontal="left" vertical="top" wrapText="1"/>
      <protection locked="0"/>
    </xf>
    <xf numFmtId="0" fontId="240" fillId="80" borderId="473" applyNumberFormat="0" applyAlignment="0" applyProtection="0"/>
    <xf numFmtId="284" fontId="46" fillId="82" borderId="476" applyNumberFormat="0" applyFont="0" applyAlignment="0" applyProtection="0"/>
    <xf numFmtId="0" fontId="249" fillId="0" borderId="484" applyNumberFormat="0" applyFill="0" applyAlignment="0" applyProtection="0"/>
    <xf numFmtId="0" fontId="5" fillId="82" borderId="476" applyNumberFormat="0" applyFont="0" applyAlignment="0" applyProtection="0">
      <alignment vertical="center"/>
    </xf>
    <xf numFmtId="0" fontId="386" fillId="80" borderId="473" applyNumberFormat="0" applyAlignment="0" applyProtection="0">
      <alignment vertical="center"/>
    </xf>
    <xf numFmtId="0" fontId="309" fillId="33" borderId="474"/>
    <xf numFmtId="0" fontId="48" fillId="82" borderId="476" applyNumberFormat="0" applyFont="0" applyAlignment="0" applyProtection="0"/>
    <xf numFmtId="0" fontId="291" fillId="80" borderId="491" applyNumberFormat="0" applyAlignment="0" applyProtection="0"/>
    <xf numFmtId="4" fontId="76" fillId="91" borderId="477" applyNumberFormat="0" applyProtection="0">
      <alignment horizontal="right" vertical="center"/>
    </xf>
    <xf numFmtId="0" fontId="291" fillId="80" borderId="473" applyNumberFormat="0" applyAlignment="0" applyProtection="0"/>
    <xf numFmtId="0" fontId="247" fillId="67" borderId="473" applyNumberFormat="0" applyAlignment="0" applyProtection="0"/>
    <xf numFmtId="284" fontId="333" fillId="144" borderId="481" applyNumberFormat="0" applyProtection="0">
      <alignment horizontal="center"/>
    </xf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148" fillId="52" borderId="485">
      <alignment horizontal="centerContinuous" vertical="top"/>
    </xf>
    <xf numFmtId="0" fontId="299" fillId="82" borderId="424" applyNumberFormat="0" applyFont="0" applyAlignment="0" applyProtection="0"/>
    <xf numFmtId="0" fontId="346" fillId="80" borderId="425" applyNumberFormat="0" applyAlignment="0" applyProtection="0"/>
    <xf numFmtId="0" fontId="317" fillId="0" borderId="475">
      <alignment horizontal="left" vertical="center"/>
    </xf>
    <xf numFmtId="0" fontId="77" fillId="0" borderId="470">
      <alignment horizontal="left" vertical="center"/>
    </xf>
    <xf numFmtId="10" fontId="316" fillId="59" borderId="469" applyNumberFormat="0" applyBorder="0" applyAlignment="0" applyProtection="0"/>
    <xf numFmtId="0" fontId="91" fillId="0" borderId="469">
      <alignment horizontal="center"/>
    </xf>
    <xf numFmtId="0" fontId="332" fillId="53" borderId="473" applyNumberFormat="0" applyAlignment="0" applyProtection="0"/>
    <xf numFmtId="0" fontId="346" fillId="80" borderId="477" applyNumberFormat="0" applyAlignment="0" applyProtection="0"/>
    <xf numFmtId="0" fontId="360" fillId="130" borderId="427" applyNumberFormat="0" applyProtection="0">
      <alignment horizontal="right" vertical="center"/>
    </xf>
    <xf numFmtId="0" fontId="328" fillId="138" borderId="428" applyNumberFormat="0" applyProtection="0">
      <alignment horizontal="left" vertical="center" indent="1"/>
    </xf>
    <xf numFmtId="252" fontId="52" fillId="0" borderId="475" applyFill="0"/>
    <xf numFmtId="0" fontId="360" fillId="129" borderId="479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284" fontId="358" fillId="125" borderId="477" applyNumberFormat="0" applyProtection="0">
      <alignment horizontal="left" vertical="center" indent="1"/>
    </xf>
    <xf numFmtId="0" fontId="363" fillId="110" borderId="479" applyNumberFormat="0" applyProtection="0">
      <alignment vertic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84" fontId="288" fillId="0" borderId="471" applyNumberFormat="0" applyFill="0" applyAlignment="0" applyProtection="0"/>
    <xf numFmtId="0" fontId="328" fillId="138" borderId="446" applyNumberFormat="0" applyProtection="0">
      <alignment horizontal="left" vertical="center" indent="1"/>
    </xf>
    <xf numFmtId="10" fontId="101" fillId="59" borderId="469" applyNumberFormat="0" applyBorder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148" fillId="52" borderId="433">
      <alignment horizontal="centerContinuous" vertical="top"/>
    </xf>
    <xf numFmtId="0" fontId="346" fillId="112" borderId="425" applyNumberFormat="0" applyAlignment="0" applyProtection="0"/>
    <xf numFmtId="4" fontId="207" fillId="86" borderId="425" applyNumberFormat="0" applyProtection="0">
      <alignment vertical="center"/>
    </xf>
    <xf numFmtId="0" fontId="5" fillId="52" borderId="425" applyNumberFormat="0" applyProtection="0">
      <alignment vertical="center"/>
    </xf>
    <xf numFmtId="4" fontId="207" fillId="87" borderId="425" applyNumberFormat="0" applyProtection="0">
      <alignment horizontal="left" vertical="center"/>
    </xf>
    <xf numFmtId="4" fontId="207" fillId="88" borderId="425" applyNumberFormat="0" applyProtection="0">
      <alignment horizontal="center" vertical="top"/>
    </xf>
    <xf numFmtId="0" fontId="74" fillId="89" borderId="425" applyNumberFormat="0" applyProtection="0">
      <alignment horizontal="left" vertical="top"/>
    </xf>
    <xf numFmtId="4" fontId="76" fillId="90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7" borderId="425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3" fontId="76" fillId="56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0" fontId="74" fillId="103" borderId="425" applyNumberFormat="0" applyProtection="0">
      <alignment horizontal="center" vertical="top"/>
    </xf>
    <xf numFmtId="0" fontId="143" fillId="82" borderId="424" applyNumberFormat="0" applyFont="0" applyAlignment="0" applyProtection="0"/>
    <xf numFmtId="4" fontId="210" fillId="104" borderId="425" applyNumberFormat="0" applyProtection="0">
      <alignment horizontal="right" vertical="center"/>
    </xf>
    <xf numFmtId="0" fontId="76" fillId="99" borderId="443" applyNumberFormat="0" applyProtection="0">
      <alignment horizontal="left" vertical="center" indent="1"/>
    </xf>
    <xf numFmtId="0" fontId="290" fillId="112" borderId="439" applyNumberFormat="0" applyAlignment="0" applyProtection="0"/>
    <xf numFmtId="0" fontId="143" fillId="82" borderId="442" applyNumberFormat="0" applyFont="0" applyAlignment="0" applyProtection="0"/>
    <xf numFmtId="4" fontId="207" fillId="87" borderId="477" applyNumberFormat="0" applyProtection="0">
      <alignment horizontal="left" vertical="center"/>
    </xf>
    <xf numFmtId="0" fontId="317" fillId="0" borderId="475">
      <alignment horizontal="left" vertical="center"/>
    </xf>
    <xf numFmtId="287" fontId="304" fillId="113" borderId="471" applyProtection="0">
      <alignment horizontal="center"/>
    </xf>
    <xf numFmtId="0" fontId="288" fillId="0" borderId="437" applyNumberFormat="0" applyFill="0" applyAlignment="0" applyProtection="0"/>
    <xf numFmtId="284" fontId="326" fillId="141" borderId="477" applyNumberFormat="0" applyProtection="0">
      <alignment horizontal="left" vertical="center" indent="1"/>
    </xf>
    <xf numFmtId="0" fontId="154" fillId="80" borderId="473" applyNumberFormat="0" applyAlignment="0" applyProtection="0"/>
    <xf numFmtId="0" fontId="393" fillId="67" borderId="473" applyNumberFormat="0" applyAlignment="0" applyProtection="0">
      <alignment vertical="center"/>
    </xf>
    <xf numFmtId="0" fontId="48" fillId="82" borderId="476" applyNumberFormat="0" applyFont="0" applyAlignment="0" applyProtection="0"/>
    <xf numFmtId="0" fontId="74" fillId="89" borderId="477" applyNumberFormat="0" applyProtection="0">
      <alignment horizontal="left" vertical="top"/>
    </xf>
    <xf numFmtId="284" fontId="46" fillId="82" borderId="476" applyNumberFormat="0" applyFont="0" applyAlignment="0" applyProtection="0"/>
    <xf numFmtId="0" fontId="91" fillId="0" borderId="469">
      <alignment horizontal="center"/>
    </xf>
    <xf numFmtId="12" fontId="121" fillId="0" borderId="417">
      <alignment horizontal="center"/>
    </xf>
    <xf numFmtId="0" fontId="91" fillId="0" borderId="435">
      <alignment horizontal="center"/>
    </xf>
    <xf numFmtId="0" fontId="290" fillId="112" borderId="439" applyNumberFormat="0" applyAlignment="0" applyProtection="0"/>
    <xf numFmtId="0" fontId="392" fillId="0" borderId="450" applyNumberFormat="0" applyFill="0" applyAlignment="0" applyProtection="0">
      <alignment vertical="center"/>
    </xf>
    <xf numFmtId="0" fontId="290" fillId="112" borderId="439" applyNumberFormat="0" applyAlignment="0" applyProtection="0"/>
    <xf numFmtId="0" fontId="299" fillId="82" borderId="442" applyNumberFormat="0" applyFont="0" applyAlignment="0" applyProtection="0"/>
    <xf numFmtId="0" fontId="346" fillId="80" borderId="443" applyNumberFormat="0" applyAlignment="0" applyProtection="0"/>
    <xf numFmtId="0" fontId="52" fillId="126" borderId="443" applyNumberFormat="0" applyProtection="0">
      <alignment horizontal="left" vertical="center" indent="1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284" fontId="360" fillId="131" borderId="479" applyNumberFormat="0" applyProtection="0">
      <alignment horizontal="right" vertical="center"/>
    </xf>
    <xf numFmtId="0" fontId="332" fillId="53" borderId="473" applyNumberFormat="0" applyAlignment="0" applyProtection="0"/>
    <xf numFmtId="262" fontId="185" fillId="0" borderId="433">
      <alignment horizontal="left"/>
    </xf>
    <xf numFmtId="284" fontId="360" fillId="134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0" fontId="360" fillId="133" borderId="445" applyNumberFormat="0" applyProtection="0">
      <alignment horizontal="right" vertical="center"/>
    </xf>
    <xf numFmtId="0" fontId="346" fillId="112" borderId="443" applyNumberFormat="0" applyAlignment="0" applyProtection="0"/>
    <xf numFmtId="0" fontId="5" fillId="82" borderId="442" applyNumberFormat="0" applyFont="0" applyAlignment="0" applyProtection="0"/>
    <xf numFmtId="10" fontId="101" fillId="59" borderId="435" applyNumberFormat="0" applyBorder="0" applyAlignment="0" applyProtection="0"/>
    <xf numFmtId="0" fontId="143" fillId="82" borderId="442" applyNumberFormat="0" applyFont="0" applyAlignment="0" applyProtection="0"/>
    <xf numFmtId="0" fontId="77" fillId="0" borderId="436">
      <alignment horizontal="left" vertical="center"/>
    </xf>
    <xf numFmtId="0" fontId="360" fillId="129" borderId="445" applyNumberFormat="0" applyProtection="0">
      <alignment horizontal="right" vertical="center"/>
    </xf>
    <xf numFmtId="0" fontId="143" fillId="82" borderId="442" applyNumberFormat="0" applyFont="0" applyAlignment="0" applyProtection="0"/>
    <xf numFmtId="0" fontId="46" fillId="82" borderId="442" applyNumberFormat="0" applyFont="0" applyAlignment="0" applyProtection="0"/>
    <xf numFmtId="0" fontId="360" fillId="133" borderId="445" applyNumberFormat="0" applyProtection="0">
      <alignment horizontal="right" vertical="center"/>
    </xf>
    <xf numFmtId="284" fontId="360" fillId="110" borderId="479" applyNumberFormat="0" applyProtection="0">
      <alignment vertical="center"/>
    </xf>
    <xf numFmtId="0" fontId="314" fillId="116" borderId="474"/>
    <xf numFmtId="5" fontId="275" fillId="0" borderId="472" applyAlignment="0" applyProtection="0"/>
    <xf numFmtId="0" fontId="48" fillId="82" borderId="442" applyNumberFormat="0" applyFont="0" applyAlignment="0" applyProtection="0"/>
    <xf numFmtId="0" fontId="154" fillId="80" borderId="439" applyNumberFormat="0" applyAlignment="0" applyProtection="0"/>
    <xf numFmtId="0" fontId="77" fillId="0" borderId="470">
      <alignment horizontal="left" vertical="center"/>
    </xf>
    <xf numFmtId="3" fontId="370" fillId="83" borderId="469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0" fontId="249" fillId="0" borderId="484" applyNumberFormat="0" applyFill="0" applyAlignment="0" applyProtection="0"/>
    <xf numFmtId="0" fontId="91" fillId="0" borderId="435">
      <alignment horizontal="center"/>
    </xf>
    <xf numFmtId="0" fontId="346" fillId="112" borderId="477" applyNumberFormat="0" applyAlignment="0" applyProtection="0"/>
    <xf numFmtId="0" fontId="48" fillId="82" borderId="476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52" fontId="372" fillId="0" borderId="448" applyFill="0"/>
    <xf numFmtId="0" fontId="333" fillId="114" borderId="437" applyNumberFormat="0" applyAlignment="0" applyProtection="0"/>
    <xf numFmtId="284" fontId="247" fillId="67" borderId="439" applyNumberFormat="0" applyAlignment="0" applyProtection="0"/>
    <xf numFmtId="0" fontId="332" fillId="53" borderId="439" applyNumberFormat="0" applyAlignment="0" applyProtection="0"/>
    <xf numFmtId="284" fontId="309" fillId="33" borderId="440"/>
    <xf numFmtId="0" fontId="259" fillId="80" borderId="425" applyNumberFormat="0" applyAlignment="0" applyProtection="0">
      <alignment vertical="center"/>
    </xf>
    <xf numFmtId="0" fontId="190" fillId="67" borderId="439" applyNumberFormat="0" applyAlignment="0" applyProtection="0"/>
    <xf numFmtId="0" fontId="154" fillId="80" borderId="439" applyNumberFormat="0" applyAlignment="0" applyProtection="0"/>
    <xf numFmtId="0" fontId="309" fillId="33" borderId="440"/>
    <xf numFmtId="284" fontId="314" fillId="116" borderId="440"/>
    <xf numFmtId="0" fontId="77" fillId="0" borderId="436">
      <alignment horizontal="left" vertical="center"/>
    </xf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0" fontId="288" fillId="0" borderId="437" applyNumberFormat="0" applyFill="0" applyAlignment="0" applyProtection="0"/>
    <xf numFmtId="0" fontId="143" fillId="82" borderId="442" applyNumberFormat="0" applyFont="0" applyAlignment="0" applyProtection="0"/>
    <xf numFmtId="0" fontId="363" fillId="110" borderId="445" applyNumberFormat="0" applyProtection="0">
      <alignment vertical="center"/>
    </xf>
    <xf numFmtId="284" fontId="288" fillId="0" borderId="437" applyNumberFormat="0" applyFill="0" applyAlignment="0" applyProtection="0"/>
    <xf numFmtId="284" fontId="309" fillId="33" borderId="440"/>
    <xf numFmtId="0" fontId="290" fillId="112" borderId="439" applyNumberFormat="0" applyAlignment="0" applyProtection="0"/>
    <xf numFmtId="284" fontId="326" fillId="141" borderId="443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284" fontId="309" fillId="33" borderId="440"/>
    <xf numFmtId="0" fontId="332" fillId="53" borderId="473" applyNumberFormat="0" applyAlignment="0" applyProtection="0"/>
    <xf numFmtId="0" fontId="91" fillId="0" borderId="435">
      <alignment horizontal="center"/>
    </xf>
    <xf numFmtId="0" fontId="247" fillId="67" borderId="439" applyNumberFormat="0" applyAlignment="0" applyProtection="0"/>
    <xf numFmtId="0" fontId="360" fillId="131" borderId="445" applyNumberFormat="0" applyProtection="0">
      <alignment horizontal="right" vertical="center"/>
    </xf>
    <xf numFmtId="0" fontId="240" fillId="80" borderId="439" applyNumberFormat="0" applyAlignment="0" applyProtection="0"/>
    <xf numFmtId="0" fontId="271" fillId="0" borderId="432" applyNumberFormat="0" applyFill="0" applyAlignment="0" applyProtection="0">
      <alignment vertical="center"/>
    </xf>
    <xf numFmtId="0" fontId="77" fillId="0" borderId="436">
      <alignment horizontal="left" vertical="center"/>
    </xf>
    <xf numFmtId="284" fontId="314" fillId="116" borderId="440"/>
    <xf numFmtId="0" fontId="346" fillId="112" borderId="425" applyNumberFormat="0" applyAlignment="0" applyProtection="0"/>
    <xf numFmtId="284" fontId="363" fillId="110" borderId="479" applyNumberFormat="0" applyProtection="0">
      <alignment vertical="center"/>
    </xf>
    <xf numFmtId="0" fontId="346" fillId="112" borderId="425" applyNumberFormat="0" applyAlignment="0" applyProtection="0"/>
    <xf numFmtId="0" fontId="358" fillId="125" borderId="425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346" fillId="112" borderId="425" applyNumberFormat="0" applyAlignment="0" applyProtection="0"/>
    <xf numFmtId="0" fontId="190" fillId="67" borderId="439" applyNumberFormat="0" applyAlignment="0" applyProtection="0"/>
    <xf numFmtId="0" fontId="346" fillId="80" borderId="425" applyNumberFormat="0" applyAlignment="0" applyProtection="0"/>
    <xf numFmtId="0" fontId="143" fillId="82" borderId="424" applyNumberFormat="0" applyFont="0" applyAlignment="0" applyProtection="0"/>
    <xf numFmtId="0" fontId="378" fillId="0" borderId="449" applyNumberFormat="0" applyFill="0" applyAlignment="0" applyProtection="0"/>
    <xf numFmtId="284" fontId="52" fillId="126" borderId="425" applyNumberFormat="0" applyProtection="0">
      <alignment horizontal="left" vertical="center" indent="1"/>
    </xf>
    <xf numFmtId="0" fontId="143" fillId="82" borderId="476" applyNumberFormat="0" applyFont="0" applyAlignment="0" applyProtection="0"/>
    <xf numFmtId="284" fontId="314" fillId="116" borderId="474"/>
    <xf numFmtId="0" fontId="134" fillId="82" borderId="476" applyNumberFormat="0" applyFont="0" applyAlignment="0" applyProtection="0">
      <alignment vertical="center"/>
    </xf>
    <xf numFmtId="0" fontId="378" fillId="0" borderId="431" applyNumberFormat="0" applyFill="0" applyAlignment="0" applyProtection="0"/>
    <xf numFmtId="0" fontId="240" fillId="80" borderId="421" applyNumberFormat="0" applyAlignment="0" applyProtection="0"/>
    <xf numFmtId="0" fontId="332" fillId="67" borderId="473" applyNumberFormat="0" applyAlignment="0" applyProtection="0"/>
    <xf numFmtId="287" fontId="372" fillId="0" borderId="430" applyFill="0" applyAlignment="0" applyProtection="0"/>
    <xf numFmtId="0" fontId="378" fillId="0" borderId="431" applyNumberFormat="0" applyFill="0" applyAlignment="0" applyProtection="0"/>
    <xf numFmtId="0" fontId="247" fillId="67" borderId="421" applyNumberFormat="0" applyAlignment="0" applyProtection="0"/>
    <xf numFmtId="0" fontId="240" fillId="80" borderId="473" applyNumberFormat="0" applyAlignment="0" applyProtection="0"/>
    <xf numFmtId="0" fontId="288" fillId="0" borderId="419" applyNumberFormat="0" applyFill="0" applyAlignment="0" applyProtection="0"/>
    <xf numFmtId="262" fontId="185" fillId="0" borderId="485">
      <alignment horizontal="left"/>
    </xf>
    <xf numFmtId="0" fontId="378" fillId="0" borderId="431" applyNumberFormat="0" applyFill="0" applyAlignment="0" applyProtection="0"/>
    <xf numFmtId="0" fontId="247" fillId="67" borderId="421" applyNumberFormat="0" applyAlignment="0" applyProtection="0"/>
    <xf numFmtId="0" fontId="288" fillId="0" borderId="419" applyNumberFormat="0" applyFill="0" applyAlignment="0" applyProtection="0"/>
    <xf numFmtId="0" fontId="290" fillId="112" borderId="473" applyNumberFormat="0" applyAlignment="0" applyProtection="0"/>
    <xf numFmtId="0" fontId="48" fillId="82" borderId="424" applyNumberFormat="0" applyFont="0" applyAlignment="0" applyProtection="0"/>
    <xf numFmtId="0" fontId="314" fillId="33" borderId="422"/>
    <xf numFmtId="0" fontId="226" fillId="0" borderId="484" applyNumberFormat="0" applyFill="0" applyAlignment="0" applyProtection="0"/>
    <xf numFmtId="284" fontId="52" fillId="140" borderId="477" applyNumberFormat="0" applyProtection="0">
      <alignment horizontal="left" vertical="center" indent="1"/>
    </xf>
    <xf numFmtId="252" fontId="52" fillId="0" borderId="430" applyFill="0"/>
    <xf numFmtId="284" fontId="249" fillId="0" borderId="432" applyNumberFormat="0" applyFill="0" applyAlignment="0" applyProtection="0"/>
    <xf numFmtId="252" fontId="372" fillId="0" borderId="430" applyFill="0"/>
    <xf numFmtId="287" fontId="313" fillId="115" borderId="419" applyProtection="0">
      <alignment horizont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48" fillId="82" borderId="476" applyNumberFormat="0" applyFont="0" applyAlignment="0" applyProtection="0"/>
    <xf numFmtId="0" fontId="378" fillId="0" borderId="484" applyNumberFormat="0" applyFill="0" applyAlignment="0" applyProtection="0"/>
    <xf numFmtId="255" fontId="24" fillId="0" borderId="490" applyFill="0" applyProtection="0"/>
    <xf numFmtId="4" fontId="207" fillId="86" borderId="477" applyNumberFormat="0" applyProtection="0">
      <alignment vertical="center"/>
    </xf>
    <xf numFmtId="0" fontId="77" fillId="0" borderId="436">
      <alignment horizontal="left" vertical="center"/>
    </xf>
    <xf numFmtId="0" fontId="314" fillId="33" borderId="474"/>
    <xf numFmtId="284" fontId="309" fillId="33" borderId="44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0" fontId="326" fillId="141" borderId="477" applyNumberFormat="0" applyProtection="0">
      <alignment horizontal="left" vertical="center" indent="1"/>
    </xf>
    <xf numFmtId="0" fontId="360" fillId="134" borderId="445" applyNumberFormat="0" applyProtection="0">
      <alignment horizontal="right" vertical="center"/>
    </xf>
    <xf numFmtId="0" fontId="299" fillId="82" borderId="442" applyNumberFormat="0" applyFont="0" applyAlignment="0" applyProtection="0"/>
    <xf numFmtId="0" fontId="360" fillId="134" borderId="445" applyNumberFormat="0" applyProtection="0">
      <alignment horizontal="right" vertical="center"/>
    </xf>
    <xf numFmtId="287" fontId="52" fillId="0" borderId="482" applyAlignment="0"/>
    <xf numFmtId="0" fontId="77" fillId="0" borderId="436">
      <alignment horizontal="left" vertical="center"/>
    </xf>
    <xf numFmtId="0" fontId="326" fillId="141" borderId="443" applyNumberFormat="0" applyProtection="0">
      <alignment horizontal="left" vertical="center" indent="1"/>
    </xf>
    <xf numFmtId="0" fontId="226" fillId="0" borderId="484" applyNumberFormat="0" applyFill="0" applyAlignment="0" applyProtection="0"/>
    <xf numFmtId="0" fontId="309" fillId="33" borderId="440"/>
    <xf numFmtId="0" fontId="358" fillId="125" borderId="443" applyNumberFormat="0" applyProtection="0">
      <alignment horizontal="left" vertical="center" indent="1"/>
    </xf>
    <xf numFmtId="252" fontId="372" fillId="0" borderId="482" applyFill="0"/>
    <xf numFmtId="284" fontId="360" fillId="129" borderId="479" applyNumberFormat="0" applyProtection="0">
      <alignment horizontal="right" vertical="center"/>
    </xf>
    <xf numFmtId="4" fontId="76" fillId="96" borderId="477" applyNumberFormat="0" applyProtection="0">
      <alignment horizontal="right" vertical="center"/>
    </xf>
    <xf numFmtId="284" fontId="249" fillId="0" borderId="450" applyNumberFormat="0" applyFill="0" applyAlignment="0" applyProtection="0"/>
    <xf numFmtId="252" fontId="372" fillId="0" borderId="448" applyFill="0"/>
    <xf numFmtId="0" fontId="148" fillId="52" borderId="485">
      <alignment horizontal="centerContinuous" vertical="top"/>
    </xf>
    <xf numFmtId="0" fontId="143" fillId="82" borderId="476" applyNumberFormat="0" applyFont="0" applyAlignment="0" applyProtection="0"/>
    <xf numFmtId="0" fontId="5" fillId="0" borderId="443" applyNumberFormat="0" applyProtection="0">
      <alignment horizontal="left" vertical="center" indent="1"/>
    </xf>
    <xf numFmtId="284" fontId="309" fillId="33" borderId="440"/>
    <xf numFmtId="0" fontId="268" fillId="80" borderId="439" applyNumberFormat="0" applyAlignment="0" applyProtection="0">
      <alignment vertical="center"/>
    </xf>
    <xf numFmtId="0" fontId="240" fillId="80" borderId="439" applyNumberFormat="0" applyAlignment="0" applyProtection="0"/>
    <xf numFmtId="0" fontId="288" fillId="0" borderId="437" applyNumberFormat="0" applyFill="0" applyAlignment="0" applyProtection="0"/>
    <xf numFmtId="0" fontId="326" fillId="141" borderId="443" applyNumberFormat="0" applyProtection="0">
      <alignment horizontal="left" vertical="center" indent="1"/>
    </xf>
    <xf numFmtId="0" fontId="309" fillId="33" borderId="440"/>
    <xf numFmtId="4" fontId="76" fillId="51" borderId="443" applyNumberFormat="0" applyProtection="0">
      <alignment horizontal="right" vertical="center"/>
    </xf>
    <xf numFmtId="0" fontId="5" fillId="0" borderId="443" applyNumberFormat="0" applyProtection="0">
      <alignment horizontal="left" vertical="center" indent="1"/>
    </xf>
    <xf numFmtId="0" fontId="48" fillId="82" borderId="442" applyNumberFormat="0" applyFont="0" applyAlignment="0" applyProtection="0"/>
    <xf numFmtId="0" fontId="5" fillId="82" borderId="442" applyNumberFormat="0" applyFont="0" applyAlignment="0" applyProtection="0"/>
    <xf numFmtId="284" fontId="360" fillId="132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26" fillId="141" borderId="443" applyNumberFormat="0" applyProtection="0">
      <alignment horizontal="left" vertical="center" indent="1"/>
    </xf>
    <xf numFmtId="0" fontId="91" fillId="0" borderId="435">
      <alignment horizontal="center"/>
    </xf>
    <xf numFmtId="0" fontId="77" fillId="0" borderId="436">
      <alignment horizontal="left" vertical="center"/>
    </xf>
    <xf numFmtId="0" fontId="143" fillId="82" borderId="442" applyNumberFormat="0" applyFont="0" applyAlignment="0" applyProtection="0"/>
    <xf numFmtId="0" fontId="332" fillId="53" borderId="439" applyNumberFormat="0" applyAlignment="0" applyProtection="0"/>
    <xf numFmtId="0" fontId="360" fillId="131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360" fillId="110" borderId="445" applyNumberFormat="0" applyProtection="0">
      <alignment vertical="center"/>
    </xf>
    <xf numFmtId="0" fontId="332" fillId="53" borderId="473" applyNumberFormat="0" applyAlignment="0" applyProtection="0"/>
    <xf numFmtId="0" fontId="360" fillId="110" borderId="479" applyNumberFormat="0" applyProtection="0">
      <alignment vertical="center"/>
    </xf>
    <xf numFmtId="10" fontId="101" fillId="59" borderId="469" applyNumberFormat="0" applyBorder="0" applyAlignment="0" applyProtection="0"/>
    <xf numFmtId="0" fontId="288" fillId="0" borderId="471" applyNumberFormat="0" applyFill="0" applyAlignment="0" applyProtection="0"/>
    <xf numFmtId="0" fontId="328" fillId="138" borderId="480" applyNumberFormat="0" applyProtection="0">
      <alignment horizontal="left" vertical="center" indent="1"/>
    </xf>
    <xf numFmtId="0" fontId="360" fillId="128" borderId="445" applyNumberFormat="0" applyProtection="0">
      <alignment horizontal="right" vertical="center"/>
    </xf>
    <xf numFmtId="0" fontId="143" fillId="82" borderId="476" applyNumberFormat="0" applyFont="0" applyAlignment="0" applyProtection="0"/>
    <xf numFmtId="0" fontId="52" fillId="139" borderId="477" applyNumberFormat="0" applyProtection="0">
      <alignment horizontal="left" vertical="center" indent="1"/>
    </xf>
    <xf numFmtId="0" fontId="332" fillId="67" borderId="439" applyNumberFormat="0" applyAlignment="0" applyProtection="0"/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284" fontId="331" fillId="0" borderId="437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60" fillId="138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0" fontId="392" fillId="0" borderId="450" applyNumberFormat="0" applyFill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386" fillId="80" borderId="439" applyNumberFormat="0" applyAlignment="0" applyProtection="0">
      <alignment vertical="center"/>
    </xf>
    <xf numFmtId="0" fontId="46" fillId="82" borderId="442" applyNumberFormat="0" applyFont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47" fillId="67" borderId="439" applyNumberFormat="0" applyAlignment="0" applyProtection="0"/>
    <xf numFmtId="0" fontId="247" fillId="67" borderId="439" applyNumberFormat="0" applyAlignment="0" applyProtection="0"/>
    <xf numFmtId="0" fontId="360" fillId="131" borderId="445" applyNumberFormat="0" applyProtection="0">
      <alignment horizontal="right" vertical="center"/>
    </xf>
    <xf numFmtId="0" fontId="239" fillId="80" borderId="443" applyNumberFormat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372" fillId="0" borderId="448" applyFill="0"/>
    <xf numFmtId="252" fontId="372" fillId="0" borderId="441" applyFill="0"/>
    <xf numFmtId="0" fontId="288" fillId="0" borderId="437" applyNumberFormat="0" applyFill="0" applyAlignment="0" applyProtection="0"/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0" fontId="331" fillId="0" borderId="437" applyNumberFormat="0" applyAlignment="0" applyProtection="0"/>
    <xf numFmtId="284" fontId="331" fillId="0" borderId="437" applyNumberFormat="0" applyAlignment="0" applyProtection="0"/>
    <xf numFmtId="0" fontId="346" fillId="112" borderId="443" applyNumberFormat="0" applyAlignment="0" applyProtection="0"/>
    <xf numFmtId="0" fontId="77" fillId="0" borderId="436">
      <alignment horizontal="left" vertical="center"/>
    </xf>
    <xf numFmtId="252" fontId="52" fillId="0" borderId="448" applyFill="0"/>
    <xf numFmtId="0" fontId="290" fillId="112" borderId="439" applyNumberFormat="0" applyAlignment="0" applyProtection="0"/>
    <xf numFmtId="0" fontId="332" fillId="67" borderId="439" applyNumberFormat="0" applyAlignment="0" applyProtection="0"/>
    <xf numFmtId="0" fontId="317" fillId="0" borderId="441">
      <alignment horizontal="left" vertical="center"/>
    </xf>
    <xf numFmtId="0" fontId="332" fillId="53" borderId="439" applyNumberFormat="0" applyAlignment="0" applyProtection="0"/>
    <xf numFmtId="0" fontId="358" fillId="125" borderId="443" applyNumberFormat="0" applyProtection="0">
      <alignment horizontal="left" vertical="center" indent="1"/>
    </xf>
    <xf numFmtId="287" fontId="52" fillId="0" borderId="448" applyAlignment="0"/>
    <xf numFmtId="0" fontId="360" fillId="130" borderId="445" applyNumberFormat="0" applyProtection="0">
      <alignment horizontal="right" vertical="center"/>
    </xf>
    <xf numFmtId="0" fontId="328" fillId="138" borderId="446" applyNumberFormat="0" applyProtection="0">
      <alignment horizontal="left" vertical="center" indent="1"/>
    </xf>
    <xf numFmtId="284" fontId="333" fillId="114" borderId="437" applyNumberFormat="0" applyAlignment="0" applyProtection="0"/>
    <xf numFmtId="0" fontId="399" fillId="80" borderId="443" applyNumberFormat="0" applyAlignment="0" applyProtection="0">
      <alignment vertical="center"/>
    </xf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77" fillId="0" borderId="436">
      <alignment horizontal="left" vertical="center"/>
    </xf>
    <xf numFmtId="0" fontId="143" fillId="82" borderId="442" applyNumberFormat="0" applyFont="0" applyAlignment="0" applyProtection="0"/>
    <xf numFmtId="0" fontId="240" fillId="80" borderId="473" applyNumberFormat="0" applyAlignment="0" applyProtection="0"/>
    <xf numFmtId="0" fontId="143" fillId="82" borderId="442" applyNumberFormat="0" applyFont="0" applyAlignment="0" applyProtection="0"/>
    <xf numFmtId="0" fontId="346" fillId="112" borderId="443" applyNumberFormat="0" applyAlignment="0" applyProtection="0"/>
    <xf numFmtId="284" fontId="52" fillId="121" borderId="443" applyNumberFormat="0" applyProtection="0">
      <alignment horizontal="left" vertical="center" indent="1"/>
    </xf>
    <xf numFmtId="0" fontId="346" fillId="80" borderId="443" applyNumberFormat="0" applyAlignment="0" applyProtection="0"/>
    <xf numFmtId="0" fontId="249" fillId="0" borderId="484" applyNumberFormat="0" applyFill="0" applyAlignment="0" applyProtection="0"/>
    <xf numFmtId="0" fontId="239" fillId="80" borderId="477" applyNumberFormat="0" applyAlignment="0" applyProtection="0"/>
    <xf numFmtId="287" fontId="372" fillId="0" borderId="482" applyFill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46" fillId="112" borderId="477" applyNumberFormat="0" applyAlignment="0" applyProtection="0"/>
    <xf numFmtId="0" fontId="91" fillId="0" borderId="469">
      <alignment horizontal="center"/>
    </xf>
    <xf numFmtId="10" fontId="316" fillId="59" borderId="469" applyNumberFormat="0" applyBorder="0" applyAlignment="0" applyProtection="0"/>
    <xf numFmtId="0" fontId="299" fillId="82" borderId="476" applyNumberFormat="0" applyFont="0" applyAlignment="0" applyProtection="0"/>
    <xf numFmtId="284" fontId="360" fillId="128" borderId="479" applyNumberFormat="0" applyProtection="0">
      <alignment horizontal="right" vertical="center"/>
    </xf>
    <xf numFmtId="284" fontId="360" fillId="110" borderId="479" applyNumberFormat="0" applyProtection="0">
      <alignment vertical="center"/>
    </xf>
    <xf numFmtId="284" fontId="360" fillId="132" borderId="479" applyNumberFormat="0" applyProtection="0">
      <alignment horizontal="right" vertical="center"/>
    </xf>
    <xf numFmtId="284" fontId="363" fillId="110" borderId="479" applyNumberFormat="0" applyProtection="0">
      <alignment vertical="center"/>
    </xf>
    <xf numFmtId="0" fontId="48" fillId="82" borderId="476" applyNumberFormat="0" applyFont="0" applyAlignment="0" applyProtection="0"/>
    <xf numFmtId="10" fontId="101" fillId="59" borderId="469" applyNumberFormat="0" applyBorder="0" applyAlignment="0" applyProtection="0"/>
    <xf numFmtId="0" fontId="290" fillId="112" borderId="421" applyNumberFormat="0" applyAlignment="0" applyProtection="0"/>
    <xf numFmtId="284" fontId="360" fillId="138" borderId="479" applyNumberFormat="0" applyProtection="0">
      <alignment horizontal="right" vertical="center"/>
    </xf>
    <xf numFmtId="0" fontId="190" fillId="67" borderId="439" applyNumberFormat="0" applyAlignment="0" applyProtection="0"/>
    <xf numFmtId="0" fontId="291" fillId="80" borderId="421" applyNumberFormat="0" applyAlignment="0" applyProtection="0"/>
    <xf numFmtId="252" fontId="52" fillId="0" borderId="482" applyFill="0"/>
    <xf numFmtId="0" fontId="143" fillId="82" borderId="442" applyNumberFormat="0" applyFont="0" applyAlignment="0" applyProtection="0"/>
    <xf numFmtId="0" fontId="393" fillId="67" borderId="439" applyNumberFormat="0" applyAlignment="0" applyProtection="0">
      <alignment vertical="center"/>
    </xf>
    <xf numFmtId="0" fontId="239" fillId="80" borderId="443" applyNumberFormat="0" applyAlignment="0" applyProtection="0"/>
    <xf numFmtId="0" fontId="357" fillId="125" borderId="445" applyNumberFormat="0" applyProtection="0">
      <alignment vertical="center"/>
    </xf>
    <xf numFmtId="0" fontId="290" fillId="112" borderId="473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0" fontId="91" fillId="0" borderId="469">
      <alignment horizontal="center"/>
    </xf>
    <xf numFmtId="0" fontId="314" fillId="33" borderId="474"/>
    <xf numFmtId="0" fontId="77" fillId="0" borderId="470">
      <alignment horizontal="left" vertical="center"/>
    </xf>
    <xf numFmtId="10" fontId="101" fillId="59" borderId="469" applyNumberFormat="0" applyBorder="0" applyAlignment="0" applyProtection="0"/>
    <xf numFmtId="0" fontId="77" fillId="0" borderId="470">
      <alignment horizontal="left" vertical="center"/>
    </xf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90" fillId="67" borderId="473" applyNumberFormat="0" applyAlignment="0" applyProtection="0"/>
    <xf numFmtId="0" fontId="143" fillId="82" borderId="476" applyNumberFormat="0" applyFont="0" applyAlignment="0" applyProtection="0"/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291" fillId="80" borderId="439" applyNumberFormat="0" applyAlignment="0" applyProtection="0"/>
    <xf numFmtId="0" fontId="291" fillId="80" borderId="439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52" fillId="140" borderId="477" applyNumberFormat="0" applyProtection="0">
      <alignment horizontal="left" vertical="center" indent="1"/>
    </xf>
    <xf numFmtId="0" fontId="288" fillId="0" borderId="471" applyNumberFormat="0" applyFill="0" applyAlignment="0" applyProtection="0"/>
    <xf numFmtId="0" fontId="346" fillId="80" borderId="477" applyNumberFormat="0" applyAlignment="0" applyProtection="0"/>
    <xf numFmtId="284" fontId="333" fillId="144" borderId="481" applyNumberFormat="0" applyProtection="0">
      <alignment horizontal="center"/>
    </xf>
    <xf numFmtId="0" fontId="360" fillId="132" borderId="479" applyNumberFormat="0" applyProtection="0">
      <alignment horizontal="right" vertical="center"/>
    </xf>
    <xf numFmtId="0" fontId="52" fillId="121" borderId="477" applyNumberFormat="0" applyProtection="0">
      <alignment horizontal="left" vertical="center" indent="1"/>
    </xf>
    <xf numFmtId="284" fontId="360" fillId="120" borderId="479" applyNumberFormat="0" applyProtection="0">
      <alignment horizontal="right" vertical="center"/>
    </xf>
    <xf numFmtId="284" fontId="52" fillId="126" borderId="477" applyNumberFormat="0" applyProtection="0">
      <alignment horizontal="left" vertical="center" indent="1"/>
    </xf>
    <xf numFmtId="0" fontId="91" fillId="0" borderId="469">
      <alignment horizontal="center"/>
    </xf>
    <xf numFmtId="0" fontId="392" fillId="0" borderId="484" applyNumberFormat="0" applyFill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247" fillId="67" borderId="473" applyNumberFormat="0" applyAlignment="0" applyProtection="0"/>
    <xf numFmtId="0" fontId="5" fillId="52" borderId="477" applyNumberFormat="0" applyProtection="0">
      <alignment horizontal="left" vertical="center" indent="1"/>
    </xf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366" fillId="143" borderId="480" applyNumberFormat="0" applyProtection="0">
      <alignment horizontal="left" vertical="center" indent="1"/>
    </xf>
    <xf numFmtId="0" fontId="363" fillId="110" borderId="479" applyNumberFormat="0" applyProtection="0">
      <alignment vertical="center"/>
    </xf>
    <xf numFmtId="0" fontId="367" fillId="33" borderId="471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0" fontId="5" fillId="82" borderId="476" applyNumberFormat="0" applyFont="0" applyAlignment="0" applyProtection="0"/>
    <xf numFmtId="0" fontId="360" fillId="120" borderId="479" applyNumberFormat="0" applyProtection="0">
      <alignment horizontal="right" vertical="center"/>
    </xf>
    <xf numFmtId="0" fontId="331" fillId="0" borderId="471" applyNumberFormat="0" applyAlignment="0" applyProtection="0"/>
    <xf numFmtId="287" fontId="52" fillId="0" borderId="482" applyAlignment="0"/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4" fontId="333" fillId="144" borderId="481" applyNumberFormat="0" applyProtection="0">
      <alignment horizontal="center"/>
    </xf>
    <xf numFmtId="0" fontId="333" fillId="144" borderId="481" applyNumberFormat="0" applyProtection="0">
      <alignment horizontal="center"/>
    </xf>
    <xf numFmtId="287" fontId="372" fillId="0" borderId="482" applyFill="0" applyAlignment="0" applyProtection="0"/>
    <xf numFmtId="0" fontId="52" fillId="121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284" fontId="360" fillId="128" borderId="479" applyNumberFormat="0" applyProtection="0">
      <alignment horizontal="right" vertical="center"/>
    </xf>
    <xf numFmtId="0" fontId="333" fillId="144" borderId="481" applyNumberFormat="0" applyProtection="0">
      <alignment horizontal="center"/>
    </xf>
    <xf numFmtId="0" fontId="48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328" fillId="138" borderId="480" applyNumberFormat="0" applyProtection="0">
      <alignment horizontal="left" vertical="center" indent="1"/>
    </xf>
    <xf numFmtId="0" fontId="5" fillId="82" borderId="476" applyNumberFormat="0" applyFon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360" fillId="128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3" fontId="76" fillId="56" borderId="477" applyProtection="0">
      <alignment horizontal="right" vertical="center"/>
    </xf>
    <xf numFmtId="0" fontId="143" fillId="82" borderId="476" applyNumberFormat="0" applyFont="0" applyAlignment="0" applyProtection="0"/>
    <xf numFmtId="0" fontId="226" fillId="0" borderId="484" applyNumberFormat="0" applyFill="0" applyAlignment="0" applyProtection="0"/>
    <xf numFmtId="0" fontId="74" fillId="103" borderId="477" applyNumberFormat="0" applyProtection="0">
      <alignment horizontal="center" vertical="top"/>
    </xf>
    <xf numFmtId="0" fontId="5" fillId="99" borderId="477" applyNumberFormat="0" applyProtection="0">
      <alignment horizontal="left" vertical="center" indent="1"/>
    </xf>
    <xf numFmtId="0" fontId="5" fillId="102" borderId="477" applyNumberFormat="0" applyProtection="0">
      <alignment horizontal="left" vertical="center" indent="1"/>
    </xf>
    <xf numFmtId="0" fontId="76" fillId="99" borderId="477" applyNumberFormat="0" applyProtection="0">
      <alignment horizontal="left" vertical="center" indent="1"/>
    </xf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4" fontId="76" fillId="100" borderId="477" applyNumberFormat="0" applyProtection="0">
      <alignment horizontal="left" vertical="center" indent="1"/>
    </xf>
    <xf numFmtId="0" fontId="290" fillId="112" borderId="473" applyNumberFormat="0" applyAlignment="0" applyProtection="0"/>
    <xf numFmtId="0" fontId="5" fillId="99" borderId="477" applyNumberFormat="0" applyProtection="0">
      <alignment horizontal="left" vertical="center" indent="1"/>
    </xf>
    <xf numFmtId="4" fontId="76" fillId="96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52" borderId="477" applyNumberFormat="0" applyProtection="0">
      <alignment vertical="center"/>
    </xf>
    <xf numFmtId="252" fontId="372" fillId="0" borderId="482" applyFill="0"/>
    <xf numFmtId="0" fontId="91" fillId="0" borderId="469">
      <alignment horizontal="center"/>
    </xf>
    <xf numFmtId="0" fontId="134" fillId="82" borderId="476" applyNumberFormat="0" applyFont="0" applyAlignment="0" applyProtection="0">
      <alignment vertical="center"/>
    </xf>
    <xf numFmtId="252" fontId="52" fillId="0" borderId="482" applyFill="0"/>
    <xf numFmtId="252" fontId="52" fillId="0" borderId="475" applyFill="0"/>
    <xf numFmtId="0" fontId="309" fillId="33" borderId="474"/>
    <xf numFmtId="0" fontId="288" fillId="0" borderId="471" applyNumberFormat="0" applyFill="0" applyAlignment="0" applyProtection="0"/>
    <xf numFmtId="284" fontId="240" fillId="80" borderId="473" applyNumberFormat="0" applyAlignment="0" applyProtection="0"/>
    <xf numFmtId="0" fontId="239" fillId="80" borderId="477" applyNumberFormat="0" applyAlignment="0" applyProtection="0"/>
    <xf numFmtId="284" fontId="367" fillId="33" borderId="471" applyNumberFormat="0" applyProtection="0">
      <alignment horizontal="right" vertical="center"/>
    </xf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154" fillId="80" borderId="473" applyNumberFormat="0" applyAlignment="0" applyProtection="0"/>
    <xf numFmtId="0" fontId="360" fillId="134" borderId="479" applyNumberFormat="0" applyProtection="0">
      <alignment horizontal="right" vertical="center"/>
    </xf>
    <xf numFmtId="0" fontId="291" fillId="80" borderId="473" applyNumberFormat="0" applyAlignment="0" applyProtection="0"/>
    <xf numFmtId="0" fontId="360" fillId="131" borderId="479" applyNumberFormat="0" applyProtection="0">
      <alignment horizontal="right" vertical="center"/>
    </xf>
    <xf numFmtId="0" fontId="77" fillId="0" borderId="470">
      <alignment horizontal="left" vertical="center"/>
    </xf>
    <xf numFmtId="0" fontId="271" fillId="0" borderId="450" applyNumberFormat="0" applyFill="0" applyAlignment="0" applyProtection="0">
      <alignment vertical="center"/>
    </xf>
    <xf numFmtId="0" fontId="291" fillId="80" borderId="421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17" fillId="0" borderId="423">
      <alignment horizontal="left" vertical="center"/>
    </xf>
    <xf numFmtId="284" fontId="317" fillId="0" borderId="423">
      <alignment horizontal="left" vertical="center"/>
    </xf>
    <xf numFmtId="287" fontId="304" fillId="113" borderId="471" applyProtection="0">
      <alignment horizontal="center"/>
    </xf>
    <xf numFmtId="0" fontId="77" fillId="0" borderId="470">
      <alignment horizontal="left" vertical="center"/>
    </xf>
    <xf numFmtId="5" fontId="275" fillId="0" borderId="472" applyAlignment="0" applyProtection="0"/>
    <xf numFmtId="0" fontId="91" fillId="0" borderId="469">
      <alignment horizontal="center"/>
    </xf>
    <xf numFmtId="0" fontId="332" fillId="53" borderId="421" applyNumberFormat="0" applyAlignment="0" applyProtection="0"/>
    <xf numFmtId="0" fontId="91" fillId="0" borderId="469">
      <alignment horizontal="center"/>
    </xf>
    <xf numFmtId="0" fontId="360" fillId="110" borderId="479" applyNumberFormat="0" applyProtection="0">
      <alignment vertical="center"/>
    </xf>
    <xf numFmtId="0" fontId="5" fillId="82" borderId="476" applyNumberFormat="0" applyFont="0" applyAlignment="0" applyProtection="0"/>
    <xf numFmtId="0" fontId="357" fillId="125" borderId="427" applyNumberFormat="0" applyProtection="0">
      <alignment vertical="center"/>
    </xf>
    <xf numFmtId="0" fontId="332" fillId="67" borderId="421" applyNumberFormat="0" applyAlignment="0" applyProtection="0"/>
    <xf numFmtId="0" fontId="332" fillId="67" borderId="421" applyNumberFormat="0" applyAlignment="0" applyProtection="0"/>
    <xf numFmtId="0" fontId="48" fillId="82" borderId="476" applyNumberFormat="0" applyFont="0" applyAlignment="0" applyProtection="0"/>
    <xf numFmtId="0" fontId="378" fillId="0" borderId="483" applyNumberFormat="0" applyFill="0" applyAlignment="0" applyProtection="0"/>
    <xf numFmtId="252" fontId="52" fillId="0" borderId="475" applyFill="0"/>
    <xf numFmtId="0" fontId="360" fillId="138" borderId="427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284" fontId="357" fillId="125" borderId="479" applyNumberFormat="0" applyProtection="0">
      <alignment vertical="center"/>
    </xf>
    <xf numFmtId="0" fontId="346" fillId="80" borderId="477" applyNumberFormat="0" applyAlignment="0" applyProtection="0"/>
    <xf numFmtId="0" fontId="247" fillId="67" borderId="473" applyNumberForma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309" fillId="33" borderId="422"/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299" fillId="82" borderId="424" applyNumberFormat="0" applyFon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288" fillId="0" borderId="419" applyNumberFormat="0" applyFill="0" applyAlignment="0" applyProtection="0"/>
    <xf numFmtId="0" fontId="378" fillId="0" borderId="431" applyNumberFormat="0" applyFill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9" fillId="0" borderId="432" applyNumberFormat="0" applyFill="0" applyAlignment="0" applyProtection="0"/>
    <xf numFmtId="0" fontId="386" fillId="80" borderId="421" applyNumberFormat="0" applyAlignment="0" applyProtection="0">
      <alignment vertical="center"/>
    </xf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5" fillId="82" borderId="424" applyNumberFormat="0" applyFont="0" applyAlignment="0" applyProtection="0">
      <alignment vertical="center"/>
    </xf>
    <xf numFmtId="0" fontId="357" fillId="125" borderId="479" applyNumberFormat="0" applyProtection="0">
      <alignment vertical="center"/>
    </xf>
    <xf numFmtId="4" fontId="76" fillId="93" borderId="477" applyNumberFormat="0" applyProtection="0">
      <alignment horizontal="right" vertical="center"/>
    </xf>
    <xf numFmtId="252" fontId="52" fillId="0" borderId="448" applyFill="0"/>
    <xf numFmtId="284" fontId="326" fillId="141" borderId="477" applyNumberFormat="0" applyProtection="0">
      <alignment horizontal="left" vertical="center" indent="1"/>
    </xf>
    <xf numFmtId="0" fontId="5" fillId="82" borderId="476" applyNumberFormat="0" applyFont="0" applyAlignment="0" applyProtection="0"/>
    <xf numFmtId="284" fontId="357" fillId="125" borderId="445" applyNumberFormat="0" applyProtection="0">
      <alignment vertical="center"/>
    </xf>
    <xf numFmtId="0" fontId="77" fillId="0" borderId="436">
      <alignment horizontal="left" vertical="center"/>
    </xf>
    <xf numFmtId="0" fontId="332" fillId="67" borderId="439" applyNumberFormat="0" applyAlignment="0" applyProtection="0"/>
    <xf numFmtId="0" fontId="346" fillId="112" borderId="443" applyNumberFormat="0" applyAlignment="0" applyProtection="0"/>
    <xf numFmtId="0" fontId="239" fillId="80" borderId="443" applyNumberFormat="0" applyAlignment="0" applyProtection="0"/>
    <xf numFmtId="0" fontId="48" fillId="82" borderId="442" applyNumberFormat="0" applyFont="0" applyAlignment="0" applyProtection="0"/>
    <xf numFmtId="284" fontId="363" fillId="110" borderId="445" applyNumberFormat="0" applyProtection="0">
      <alignment vertical="center"/>
    </xf>
    <xf numFmtId="0" fontId="48" fillId="82" borderId="476" applyNumberFormat="0" applyFont="0" applyAlignment="0" applyProtection="0"/>
    <xf numFmtId="0" fontId="91" fillId="0" borderId="435">
      <alignment horizontal="center"/>
    </xf>
    <xf numFmtId="0" fontId="52" fillId="140" borderId="477" applyNumberFormat="0" applyProtection="0">
      <alignment horizontal="left" vertical="center" indent="1"/>
    </xf>
    <xf numFmtId="284" fontId="240" fillId="80" borderId="473" applyNumberFormat="0" applyAlignment="0" applyProtection="0"/>
    <xf numFmtId="0" fontId="134" fillId="82" borderId="476" applyNumberFormat="0" applyFont="0" applyAlignment="0" applyProtection="0">
      <alignment vertical="center"/>
    </xf>
    <xf numFmtId="284" fontId="363" fillId="110" borderId="479" applyNumberFormat="0" applyProtection="0">
      <alignment vertical="center"/>
    </xf>
    <xf numFmtId="0" fontId="77" fillId="0" borderId="436">
      <alignment horizontal="left" vertical="center"/>
    </xf>
    <xf numFmtId="0" fontId="290" fillId="112" borderId="439" applyNumberFormat="0" applyAlignment="0" applyProtection="0"/>
    <xf numFmtId="0" fontId="332" fillId="67" borderId="473" applyNumberFormat="0" applyAlignment="0" applyProtection="0"/>
    <xf numFmtId="252" fontId="52" fillId="0" borderId="448" applyFill="0"/>
    <xf numFmtId="0" fontId="76" fillId="99" borderId="477" applyNumberFormat="0" applyProtection="0">
      <alignment horizontal="left" vertical="center" indent="1"/>
    </xf>
    <xf numFmtId="0" fontId="247" fillId="67" borderId="473" applyNumberFormat="0" applyAlignment="0" applyProtection="0"/>
    <xf numFmtId="4" fontId="76" fillId="97" borderId="477" applyNumberFormat="0" applyProtection="0">
      <alignment horizontal="right" vertical="center"/>
    </xf>
    <xf numFmtId="0" fontId="399" fillId="80" borderId="477" applyNumberFormat="0" applyAlignment="0" applyProtection="0">
      <alignment vertical="center"/>
    </xf>
    <xf numFmtId="0" fontId="201" fillId="80" borderId="477" applyNumberFormat="0" applyAlignment="0" applyProtection="0"/>
    <xf numFmtId="0" fontId="52" fillId="139" borderId="477" applyNumberFormat="0" applyProtection="0">
      <alignment horizontal="left" vertical="center" indent="1"/>
    </xf>
    <xf numFmtId="0" fontId="76" fillId="99" borderId="477" applyNumberFormat="0" applyProtection="0">
      <alignment vertical="center"/>
    </xf>
    <xf numFmtId="0" fontId="13" fillId="58" borderId="486" applyNumberFormat="0" applyFont="0" applyBorder="0" applyAlignment="0">
      <alignment vertical="center"/>
    </xf>
    <xf numFmtId="0" fontId="239" fillId="80" borderId="477" applyNumberFormat="0" applyAlignment="0" applyProtection="0"/>
    <xf numFmtId="0" fontId="5" fillId="52" borderId="477" applyNumberFormat="0" applyProtection="0">
      <alignment vertical="center"/>
    </xf>
    <xf numFmtId="0" fontId="290" fillId="112" borderId="473" applyNumberFormat="0" applyAlignment="0" applyProtection="0"/>
    <xf numFmtId="0" fontId="332" fillId="53" borderId="421" applyNumberFormat="0" applyAlignment="0" applyProtection="0"/>
    <xf numFmtId="284" fontId="357" fillId="125" borderId="427" applyNumberFormat="0" applyProtection="0">
      <alignment vertical="center"/>
    </xf>
    <xf numFmtId="284" fontId="360" fillId="120" borderId="427" applyNumberFormat="0" applyProtection="0">
      <alignment horizontal="right" vertical="center"/>
    </xf>
    <xf numFmtId="284" fontId="326" fillId="141" borderId="425" applyNumberFormat="0" applyProtection="0">
      <alignment horizontal="left" vertical="center" indent="1"/>
    </xf>
    <xf numFmtId="284" fontId="314" fillId="116" borderId="440"/>
    <xf numFmtId="0" fontId="290" fillId="112" borderId="439" applyNumberFormat="0" applyAlignment="0" applyProtection="0"/>
    <xf numFmtId="0" fontId="154" fillId="80" borderId="421" applyNumberFormat="0" applyAlignment="0" applyProtection="0"/>
    <xf numFmtId="0" fontId="360" fillId="110" borderId="479" applyNumberFormat="0" applyProtection="0">
      <alignment vertical="center"/>
    </xf>
    <xf numFmtId="0" fontId="258" fillId="67" borderId="421" applyNumberFormat="0" applyAlignment="0" applyProtection="0">
      <alignment vertical="center"/>
    </xf>
    <xf numFmtId="0" fontId="378" fillId="0" borderId="484" applyNumberFormat="0" applyFill="0" applyAlignment="0" applyProtection="0"/>
    <xf numFmtId="0" fontId="52" fillId="139" borderId="477" applyNumberFormat="0" applyProtection="0">
      <alignment horizontal="left" vertical="center" indent="1"/>
    </xf>
    <xf numFmtId="0" fontId="360" fillId="128" borderId="445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4" fontId="207" fillId="88" borderId="477" applyNumberFormat="0" applyProtection="0">
      <alignment horizontal="center" vertical="top"/>
    </xf>
    <xf numFmtId="0" fontId="360" fillId="128" borderId="479" applyNumberFormat="0" applyProtection="0">
      <alignment horizontal="right" vertical="center"/>
    </xf>
    <xf numFmtId="0" fontId="91" fillId="0" borderId="435">
      <alignment horizontal="center"/>
    </xf>
    <xf numFmtId="284" fontId="333" fillId="144" borderId="429" applyNumberFormat="0" applyProtection="0">
      <alignment horizontal="center"/>
    </xf>
    <xf numFmtId="0" fontId="258" fillId="67" borderId="439" applyNumberFormat="0" applyAlignment="0" applyProtection="0">
      <alignment vertical="center"/>
    </xf>
    <xf numFmtId="0" fontId="240" fillId="80" borderId="473" applyNumberFormat="0" applyAlignment="0" applyProtection="0"/>
    <xf numFmtId="0" fontId="393" fillId="67" borderId="473" applyNumberFormat="0" applyAlignment="0" applyProtection="0">
      <alignment vertical="center"/>
    </xf>
    <xf numFmtId="0" fontId="48" fillId="82" borderId="476" applyNumberFormat="0" applyFont="0" applyAlignment="0" applyProtection="0"/>
    <xf numFmtId="0" fontId="378" fillId="0" borderId="483" applyNumberFormat="0" applyFill="0" applyAlignment="0" applyProtection="0"/>
    <xf numFmtId="0" fontId="290" fillId="112" borderId="439" applyNumberFormat="0" applyAlignment="0" applyProtection="0"/>
    <xf numFmtId="287" fontId="52" fillId="0" borderId="482" applyAlignment="0"/>
    <xf numFmtId="0" fontId="314" fillId="33" borderId="440"/>
    <xf numFmtId="0" fontId="154" fillId="80" borderId="473" applyNumberFormat="0" applyAlignment="0" applyProtection="0"/>
    <xf numFmtId="0" fontId="91" fillId="0" borderId="435">
      <alignment horizontal="center"/>
    </xf>
    <xf numFmtId="287" fontId="52" fillId="0" borderId="482" applyAlignment="0"/>
    <xf numFmtId="284" fontId="360" fillId="131" borderId="479" applyNumberFormat="0" applyProtection="0">
      <alignment horizontal="right" vertical="center"/>
    </xf>
    <xf numFmtId="5" fontId="275" fillId="0" borderId="438" applyAlignment="0" applyProtection="0"/>
    <xf numFmtId="0" fontId="309" fillId="33" borderId="474"/>
    <xf numFmtId="0" fontId="154" fillId="80" borderId="473" applyNumberFormat="0" applyAlignment="0" applyProtection="0"/>
    <xf numFmtId="0" fontId="77" fillId="0" borderId="436">
      <alignment horizontal="left" vertical="center"/>
    </xf>
    <xf numFmtId="0" fontId="5" fillId="52" borderId="443" applyNumberFormat="0" applyProtection="0">
      <alignment vertical="center"/>
    </xf>
    <xf numFmtId="252" fontId="52" fillId="0" borderId="475" applyFill="0"/>
    <xf numFmtId="0" fontId="239" fillId="80" borderId="477" applyNumberFormat="0" applyAlignment="0" applyProtection="0"/>
    <xf numFmtId="284" fontId="360" fillId="127" borderId="479" applyNumberFormat="0" applyProtection="0">
      <alignment horizontal="right" vertical="center"/>
    </xf>
    <xf numFmtId="0" fontId="290" fillId="112" borderId="439" applyNumberFormat="0" applyAlignment="0" applyProtection="0"/>
    <xf numFmtId="284" fontId="360" fillId="127" borderId="479" applyNumberFormat="0" applyProtection="0">
      <alignment horizontal="right" vertical="center"/>
    </xf>
    <xf numFmtId="0" fontId="333" fillId="114" borderId="471" applyNumberFormat="0" applyAlignment="0" applyProtection="0"/>
    <xf numFmtId="284" fontId="309" fillId="33" borderId="474"/>
    <xf numFmtId="0" fontId="291" fillId="80" borderId="439" applyNumberFormat="0" applyAlignment="0" applyProtection="0"/>
    <xf numFmtId="0" fontId="332" fillId="53" borderId="473" applyNumberFormat="0" applyAlignment="0" applyProtection="0"/>
    <xf numFmtId="0" fontId="91" fillId="0" borderId="435">
      <alignment horizontal="center"/>
    </xf>
    <xf numFmtId="0" fontId="143" fillId="82" borderId="476" applyNumberFormat="0" applyFont="0" applyAlignment="0" applyProtection="0"/>
    <xf numFmtId="287" fontId="313" fillId="115" borderId="437" applyProtection="0">
      <alignment horizontal="center"/>
    </xf>
    <xf numFmtId="15" fontId="286" fillId="111" borderId="437">
      <alignment horizontal="center"/>
    </xf>
    <xf numFmtId="0" fontId="378" fillId="0" borderId="483" applyNumberFormat="0" applyFill="0" applyAlignment="0" applyProtection="0"/>
    <xf numFmtId="0" fontId="76" fillId="99" borderId="477" applyNumberFormat="0" applyProtection="0">
      <alignment vertical="center"/>
    </xf>
    <xf numFmtId="0" fontId="249" fillId="0" borderId="484" applyNumberFormat="0" applyFill="0" applyAlignment="0" applyProtection="0"/>
    <xf numFmtId="0" fontId="247" fillId="67" borderId="473" applyNumberFormat="0" applyAlignment="0" applyProtection="0"/>
    <xf numFmtId="4" fontId="76" fillId="95" borderId="477" applyNumberFormat="0" applyProtection="0">
      <alignment horizontal="right" vertical="center"/>
    </xf>
    <xf numFmtId="284" fontId="317" fillId="0" borderId="475">
      <alignment horizontal="left" vertical="center"/>
    </xf>
    <xf numFmtId="0" fontId="299" fillId="82" borderId="476" applyNumberFormat="0" applyFont="0" applyAlignment="0" applyProtection="0"/>
    <xf numFmtId="0" fontId="378" fillId="0" borderId="449" applyNumberFormat="0" applyFill="0" applyAlignment="0" applyProtection="0"/>
    <xf numFmtId="3" fontId="370" fillId="83" borderId="469">
      <alignment horizontal="left" vertical="top" wrapText="1"/>
      <protection locked="0"/>
    </xf>
    <xf numFmtId="252" fontId="372" fillId="0" borderId="448" applyFill="0"/>
    <xf numFmtId="3" fontId="76" fillId="56" borderId="443" applyProtection="0">
      <alignment horizontal="right" vertical="center"/>
    </xf>
    <xf numFmtId="287" fontId="52" fillId="0" borderId="448" applyAlignment="0"/>
    <xf numFmtId="0" fontId="288" fillId="0" borderId="437" applyNumberFormat="0" applyFill="0" applyAlignment="0" applyProtection="0"/>
    <xf numFmtId="0" fontId="346" fillId="80" borderId="477" applyNumberFormat="0" applyAlignment="0" applyProtection="0"/>
    <xf numFmtId="0" fontId="77" fillId="0" borderId="470">
      <alignment horizontal="left" vertical="center"/>
    </xf>
    <xf numFmtId="0" fontId="239" fillId="80" borderId="477" applyNumberFormat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5" fontId="275" fillId="0" borderId="472" applyAlignment="0" applyProtection="0"/>
    <xf numFmtId="0" fontId="346" fillId="112" borderId="443" applyNumberFormat="0" applyAlignment="0" applyProtection="0"/>
    <xf numFmtId="0" fontId="288" fillId="0" borderId="437" applyNumberFormat="0" applyFill="0" applyAlignment="0" applyProtection="0"/>
    <xf numFmtId="284" fontId="52" fillId="139" borderId="443" applyNumberFormat="0" applyProtection="0">
      <alignment horizontal="left" vertical="center" indent="1"/>
    </xf>
    <xf numFmtId="0" fontId="91" fillId="0" borderId="435">
      <alignment horizontal="center"/>
    </xf>
    <xf numFmtId="0" fontId="271" fillId="0" borderId="432" applyNumberFormat="0" applyFill="0" applyAlignment="0" applyProtection="0">
      <alignment vertical="center"/>
    </xf>
    <xf numFmtId="0" fontId="239" fillId="80" borderId="477" applyNumberFormat="0" applyAlignment="0" applyProtection="0"/>
    <xf numFmtId="0" fontId="48" fillId="82" borderId="476" applyNumberFormat="0" applyFont="0" applyAlignment="0" applyProtection="0"/>
    <xf numFmtId="0" fontId="247" fillId="67" borderId="473" applyNumberFormat="0" applyAlignment="0" applyProtection="0"/>
    <xf numFmtId="284" fontId="52" fillId="121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0" fontId="360" fillId="138" borderId="479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284" fontId="247" fillId="67" borderId="473" applyNumberFormat="0" applyAlignment="0" applyProtection="0"/>
    <xf numFmtId="0" fontId="240" fillId="80" borderId="473" applyNumberFormat="0" applyAlignment="0" applyProtection="0"/>
    <xf numFmtId="284" fontId="367" fillId="33" borderId="471" applyNumberFormat="0" applyProtection="0">
      <alignment horizontal="right" vertical="center"/>
    </xf>
    <xf numFmtId="0" fontId="378" fillId="0" borderId="449" applyNumberFormat="0" applyFill="0" applyAlignment="0" applyProtection="0"/>
    <xf numFmtId="0" fontId="291" fillId="80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77" fillId="0" borderId="470">
      <alignment horizontal="left" vertical="center"/>
    </xf>
    <xf numFmtId="0" fontId="259" fillId="80" borderId="425" applyNumberFormat="0" applyAlignment="0" applyProtection="0">
      <alignment vertical="center"/>
    </xf>
    <xf numFmtId="0" fontId="331" fillId="0" borderId="471" applyNumberFormat="0" applyAlignment="0" applyProtection="0"/>
    <xf numFmtId="0" fontId="332" fillId="67" borderId="473" applyNumberFormat="0" applyAlignment="0" applyProtection="0"/>
    <xf numFmtId="0" fontId="249" fillId="0" borderId="484" applyNumberFormat="0" applyFill="0" applyAlignment="0" applyProtection="0"/>
    <xf numFmtId="0" fontId="5" fillId="0" borderId="443" applyNumberFormat="0" applyProtection="0">
      <alignment horizontal="right" vertical="center"/>
    </xf>
    <xf numFmtId="284" fontId="52" fillId="126" borderId="477" applyNumberFormat="0" applyProtection="0">
      <alignment horizontal="left" vertical="center" indent="1"/>
    </xf>
    <xf numFmtId="0" fontId="346" fillId="112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0" fontId="77" fillId="0" borderId="436">
      <alignment horizontal="left" vertical="center"/>
    </xf>
    <xf numFmtId="0" fontId="48" fillId="82" borderId="442" applyNumberFormat="0" applyFont="0" applyAlignment="0" applyProtection="0"/>
    <xf numFmtId="0" fontId="333" fillId="114" borderId="437" applyNumberFormat="0" applyAlignment="0" applyProtection="0"/>
    <xf numFmtId="284" fontId="333" fillId="114" borderId="437" applyNumberFormat="0" applyAlignment="0" applyProtection="0"/>
    <xf numFmtId="0" fontId="309" fillId="33" borderId="440"/>
    <xf numFmtId="0" fontId="360" fillId="138" borderId="479" applyNumberFormat="0" applyProtection="0">
      <alignment horizontal="right" vertical="center"/>
    </xf>
    <xf numFmtId="0" fontId="332" fillId="53" borderId="473" applyNumberFormat="0" applyAlignment="0" applyProtection="0"/>
    <xf numFmtId="4" fontId="76" fillId="97" borderId="477" applyNumberFormat="0" applyProtection="0">
      <alignment horizontal="right" vertical="center"/>
    </xf>
    <xf numFmtId="0" fontId="190" fillId="67" borderId="439" applyNumberFormat="0" applyAlignment="0" applyProtection="0"/>
    <xf numFmtId="0" fontId="143" fillId="82" borderId="476" applyNumberFormat="0" applyFont="0" applyAlignment="0" applyProtection="0"/>
    <xf numFmtId="284" fontId="360" fillId="138" borderId="479" applyNumberFormat="0" applyProtection="0">
      <alignment horizontal="right" vertical="center"/>
    </xf>
    <xf numFmtId="284" fontId="52" fillId="139" borderId="477" applyNumberFormat="0" applyProtection="0">
      <alignment horizontal="left" vertical="center" indent="1"/>
    </xf>
    <xf numFmtId="0" fontId="360" fillId="133" borderId="479" applyNumberFormat="0" applyProtection="0">
      <alignment horizontal="right" vertical="center"/>
    </xf>
    <xf numFmtId="284" fontId="240" fillId="80" borderId="473" applyNumberFormat="0" applyAlignment="0" applyProtection="0"/>
    <xf numFmtId="10" fontId="101" fillId="59" borderId="469" applyNumberFormat="0" applyBorder="0" applyAlignment="0" applyProtection="0"/>
    <xf numFmtId="0" fontId="290" fillId="112" borderId="473" applyNumberFormat="0" applyAlignment="0" applyProtection="0"/>
    <xf numFmtId="0" fontId="77" fillId="0" borderId="470">
      <alignment horizontal="left" vertical="center"/>
    </xf>
    <xf numFmtId="284" fontId="331" fillId="0" borderId="471" applyNumberFormat="0" applyAlignment="0" applyProtection="0"/>
    <xf numFmtId="284" fontId="333" fillId="114" borderId="471" applyNumberFormat="0" applyAlignment="0" applyProtection="0"/>
    <xf numFmtId="12" fontId="121" fillId="0" borderId="417">
      <alignment horizont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314" fillId="33" borderId="474"/>
    <xf numFmtId="284" fontId="360" fillId="133" borderId="479" applyNumberFormat="0" applyProtection="0">
      <alignment horizontal="right" vertical="center"/>
    </xf>
    <xf numFmtId="0" fontId="290" fillId="112" borderId="473" applyNumberFormat="0" applyAlignment="0" applyProtection="0"/>
    <xf numFmtId="0" fontId="332" fillId="53" borderId="473" applyNumberFormat="0" applyAlignment="0" applyProtection="0"/>
    <xf numFmtId="0" fontId="143" fillId="82" borderId="476" applyNumberFormat="0" applyFont="0" applyAlignment="0" applyProtection="0"/>
    <xf numFmtId="0" fontId="259" fillId="80" borderId="443" applyNumberFormat="0" applyAlignment="0" applyProtection="0">
      <alignment vertical="center"/>
    </xf>
    <xf numFmtId="0" fontId="333" fillId="144" borderId="481" applyNumberFormat="0" applyProtection="0">
      <alignment horizontal="center"/>
    </xf>
    <xf numFmtId="0" fontId="271" fillId="0" borderId="450" applyNumberFormat="0" applyFill="0" applyAlignment="0" applyProtection="0">
      <alignment vertical="center"/>
    </xf>
    <xf numFmtId="0" fontId="226" fillId="0" borderId="450" applyNumberFormat="0" applyFill="0" applyAlignment="0" applyProtection="0"/>
    <xf numFmtId="12" fontId="121" fillId="0" borderId="469">
      <alignment horizontal="center"/>
    </xf>
    <xf numFmtId="4" fontId="210" fillId="104" borderId="443" applyNumberFormat="0" applyProtection="0">
      <alignment horizontal="right" vertical="center"/>
    </xf>
    <xf numFmtId="0" fontId="5" fillId="101" borderId="443" applyNumberFormat="0" applyProtection="0">
      <alignment horizontal="left" vertical="center" indent="1"/>
    </xf>
    <xf numFmtId="4" fontId="207" fillId="86" borderId="443" applyNumberFormat="0" applyProtection="0">
      <alignment vertical="center"/>
    </xf>
    <xf numFmtId="0" fontId="154" fillId="80" borderId="473" applyNumberFormat="0" applyAlignment="0" applyProtection="0"/>
    <xf numFmtId="0" fontId="5" fillId="82" borderId="476" applyNumberFormat="0" applyFont="0" applyAlignment="0" applyProtection="0"/>
    <xf numFmtId="0" fontId="205" fillId="1" borderId="418" applyNumberFormat="0" applyFont="0" applyAlignment="0">
      <alignment horizontal="center"/>
    </xf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357" fillId="125" borderId="44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284" fontId="52" fillId="121" borderId="443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6" borderId="425" applyNumberFormat="0" applyProtection="0">
      <alignment vertical="center"/>
    </xf>
    <xf numFmtId="0" fontId="77" fillId="0" borderId="436">
      <alignment horizontal="left" vertical="center"/>
    </xf>
    <xf numFmtId="0" fontId="154" fillId="80" borderId="439" applyNumberFormat="0" applyAlignment="0" applyProtection="0"/>
    <xf numFmtId="284" fontId="366" fillId="143" borderId="446" applyNumberFormat="0" applyProtection="0">
      <alignment horizontal="left" vertical="center" indent="1"/>
    </xf>
    <xf numFmtId="0" fontId="154" fillId="80" borderId="439" applyNumberFormat="0" applyAlignment="0" applyProtection="0"/>
    <xf numFmtId="0" fontId="52" fillId="12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0" fontId="360" fillId="129" borderId="445" applyNumberFormat="0" applyProtection="0">
      <alignment horizontal="right" vertical="center"/>
    </xf>
    <xf numFmtId="0" fontId="357" fillId="125" borderId="445" applyNumberFormat="0" applyProtection="0">
      <alignment vertical="center"/>
    </xf>
    <xf numFmtId="284" fontId="240" fillId="80" borderId="439" applyNumberFormat="0" applyAlignment="0" applyProtection="0"/>
    <xf numFmtId="284" fontId="240" fillId="80" borderId="439" applyNumberFormat="0" applyAlignment="0" applyProtection="0"/>
    <xf numFmtId="0" fontId="360" fillId="120" borderId="445" applyNumberFormat="0" applyProtection="0">
      <alignment horizontal="right" vertical="center"/>
    </xf>
    <xf numFmtId="284" fontId="52" fillId="139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284" fontId="360" fillId="120" borderId="445" applyNumberFormat="0" applyProtection="0">
      <alignment horizontal="right" vertical="center"/>
    </xf>
    <xf numFmtId="0" fontId="299" fillId="82" borderId="442" applyNumberFormat="0" applyFont="0" applyAlignment="0" applyProtection="0"/>
    <xf numFmtId="0" fontId="326" fillId="141" borderId="443" applyNumberFormat="0" applyProtection="0">
      <alignment horizontal="left" vertical="center" indent="1"/>
    </xf>
    <xf numFmtId="284" fontId="52" fillId="126" borderId="443" applyNumberFormat="0" applyProtection="0">
      <alignment horizontal="left" vertical="center" indent="1"/>
    </xf>
    <xf numFmtId="287" fontId="333" fillId="124" borderId="444" applyProtection="0">
      <alignment horizontal="center"/>
    </xf>
    <xf numFmtId="0" fontId="346" fillId="80" borderId="443" applyNumberFormat="0" applyAlignment="0" applyProtection="0"/>
    <xf numFmtId="0" fontId="378" fillId="0" borderId="449" applyNumberFormat="0" applyFill="0" applyAlignment="0" applyProtection="0"/>
    <xf numFmtId="0" fontId="393" fillId="67" borderId="439" applyNumberFormat="0" applyAlignment="0" applyProtection="0">
      <alignment vertical="center"/>
    </xf>
    <xf numFmtId="0" fontId="288" fillId="0" borderId="437" applyNumberFormat="0" applyFill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346" fillId="112" borderId="443" applyNumberFormat="0" applyAlignment="0" applyProtection="0"/>
    <xf numFmtId="0" fontId="288" fillId="0" borderId="471" applyNumberFormat="0" applyFill="0" applyAlignment="0" applyProtection="0"/>
    <xf numFmtId="0" fontId="360" fillId="120" borderId="445" applyNumberFormat="0" applyProtection="0">
      <alignment horizontal="right" vertical="center"/>
    </xf>
    <xf numFmtId="284" fontId="314" fillId="33" borderId="440"/>
    <xf numFmtId="0" fontId="77" fillId="0" borderId="436">
      <alignment horizontal="left" vertical="center"/>
    </xf>
    <xf numFmtId="0" fontId="5" fillId="82" borderId="442" applyNumberFormat="0" applyFont="0" applyAlignment="0" applyProtection="0">
      <alignment vertical="center"/>
    </xf>
    <xf numFmtId="0" fontId="48" fillId="82" borderId="442" applyNumberFormat="0" applyFont="0" applyAlignment="0" applyProtection="0"/>
    <xf numFmtId="284" fontId="360" fillId="134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5" fillId="52" borderId="443" applyNumberFormat="0" applyProtection="0">
      <alignment horizontal="left" vertical="center" indent="1"/>
    </xf>
    <xf numFmtId="0" fontId="317" fillId="0" borderId="441">
      <alignment horizontal="left" vertical="center"/>
    </xf>
    <xf numFmtId="10" fontId="101" fillId="59" borderId="435" applyNumberFormat="0" applyBorder="0" applyAlignment="0" applyProtection="0"/>
    <xf numFmtId="284" fontId="360" fillId="12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284" fontId="360" fillId="131" borderId="445" applyNumberFormat="0" applyProtection="0">
      <alignment horizontal="right" vertical="center"/>
    </xf>
    <xf numFmtId="0" fontId="77" fillId="0" borderId="470">
      <alignment horizontal="left" vertical="center"/>
    </xf>
    <xf numFmtId="0" fontId="193" fillId="0" borderId="417">
      <alignment horizontal="center"/>
    </xf>
    <xf numFmtId="284" fontId="314" fillId="116" borderId="474"/>
    <xf numFmtId="287" fontId="52" fillId="0" borderId="482" applyAlignment="0"/>
    <xf numFmtId="284" fontId="358" fillId="125" borderId="477" applyNumberFormat="0" applyProtection="0">
      <alignment horizontal="left" vertical="center" indent="1"/>
    </xf>
    <xf numFmtId="0" fontId="5" fillId="82" borderId="476" applyNumberFormat="0" applyFont="0" applyAlignment="0" applyProtection="0"/>
    <xf numFmtId="0" fontId="378" fillId="0" borderId="483" applyNumberFormat="0" applyFill="0" applyAlignment="0" applyProtection="0"/>
    <xf numFmtId="0" fontId="346" fillId="112" borderId="477" applyNumberFormat="0" applyAlignment="0" applyProtection="0"/>
    <xf numFmtId="0" fontId="358" fillId="125" borderId="477" applyNumberFormat="0" applyProtection="0">
      <alignment horizontal="left" vertical="center" indent="1"/>
    </xf>
    <xf numFmtId="0" fontId="332" fillId="67" borderId="473" applyNumberFormat="0" applyAlignment="0" applyProtection="0"/>
    <xf numFmtId="0" fontId="48" fillId="82" borderId="476" applyNumberFormat="0" applyFont="0" applyAlignment="0" applyProtection="0"/>
    <xf numFmtId="284" fontId="360" fillId="134" borderId="479" applyNumberFormat="0" applyProtection="0">
      <alignment horizontal="right" vertical="center"/>
    </xf>
    <xf numFmtId="0" fontId="317" fillId="0" borderId="493">
      <alignment horizontal="left" vertical="center"/>
    </xf>
    <xf numFmtId="4" fontId="76" fillId="94" borderId="477" applyNumberFormat="0" applyProtection="0">
      <alignment horizontal="right" vertical="center"/>
    </xf>
    <xf numFmtId="0" fontId="309" fillId="33" borderId="474"/>
    <xf numFmtId="0" fontId="77" fillId="0" borderId="470">
      <alignment horizontal="left" vertical="center"/>
    </xf>
    <xf numFmtId="0" fontId="94" fillId="1" borderId="433">
      <alignment horizontal="left"/>
    </xf>
    <xf numFmtId="262" fontId="185" fillId="0" borderId="433">
      <alignment horizontal="left"/>
    </xf>
    <xf numFmtId="252" fontId="372" fillId="0" borderId="482" applyFill="0"/>
    <xf numFmtId="0" fontId="367" fillId="33" borderId="471" applyNumberFormat="0" applyProtection="0">
      <alignment horizontal="right" vertical="center"/>
    </xf>
    <xf numFmtId="0" fontId="332" fillId="67" borderId="473" applyNumberFormat="0" applyAlignment="0" applyProtection="0"/>
    <xf numFmtId="252" fontId="372" fillId="0" borderId="482" applyFill="0"/>
    <xf numFmtId="0" fontId="5" fillId="0" borderId="477" applyNumberFormat="0" applyProtection="0">
      <alignment horizontal="right" vertical="center"/>
    </xf>
    <xf numFmtId="0" fontId="366" fillId="143" borderId="480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0" fontId="258" fillId="67" borderId="439" applyNumberFormat="0" applyAlignment="0" applyProtection="0">
      <alignment vertical="center"/>
    </xf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90" fillId="67" borderId="439" applyNumberFormat="0" applyAlignment="0" applyProtection="0"/>
    <xf numFmtId="0" fontId="143" fillId="82" borderId="476" applyNumberFormat="0" applyFont="0" applyAlignment="0" applyProtection="0"/>
    <xf numFmtId="0" fontId="399" fillId="80" borderId="443" applyNumberForma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386" fillId="80" borderId="439" applyNumberFormat="0" applyAlignment="0" applyProtection="0">
      <alignment vertical="center"/>
    </xf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239" fillId="80" borderId="443" applyNumberFormat="0" applyAlignment="0" applyProtection="0"/>
    <xf numFmtId="0" fontId="247" fillId="67" borderId="439" applyNumberFormat="0" applyAlignment="0" applyProtection="0"/>
    <xf numFmtId="0" fontId="239" fillId="80" borderId="443" applyNumberFormat="0" applyAlignment="0" applyProtection="0"/>
    <xf numFmtId="3" fontId="370" fillId="83" borderId="435">
      <alignment horizontal="left" vertical="top" wrapText="1"/>
      <protection locked="0"/>
    </xf>
    <xf numFmtId="252" fontId="372" fillId="0" borderId="448" applyFill="0"/>
    <xf numFmtId="0" fontId="288" fillId="0" borderId="437" applyNumberFormat="0" applyFill="0" applyAlignment="0" applyProtection="0"/>
    <xf numFmtId="258" fontId="24" fillId="0" borderId="420" applyFill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205" fillId="1" borderId="454" applyNumberFormat="0" applyFont="0" applyAlignment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201" fillId="80" borderId="477" applyNumberFormat="0" applyAlignment="0" applyProtection="0"/>
    <xf numFmtId="12" fontId="121" fillId="0" borderId="453">
      <alignment horizontal="center"/>
    </xf>
    <xf numFmtId="0" fontId="226" fillId="0" borderId="450" applyNumberFormat="0" applyFill="0" applyAlignment="0" applyProtection="0"/>
    <xf numFmtId="5" fontId="120" fillId="0" borderId="420" applyAlignment="0" applyProtection="0"/>
    <xf numFmtId="0" fontId="378" fillId="0" borderId="483" applyNumberFormat="0" applyFill="0" applyAlignment="0" applyProtection="0"/>
    <xf numFmtId="284" fontId="328" fillId="138" borderId="480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360" fillId="128" borderId="479" applyNumberFormat="0" applyProtection="0">
      <alignment horizontal="right" vertical="center"/>
    </xf>
    <xf numFmtId="0" fontId="268" fillId="80" borderId="473" applyNumberFormat="0" applyAlignment="0" applyProtection="0">
      <alignment vertical="center"/>
    </xf>
    <xf numFmtId="0" fontId="346" fillId="80" borderId="477" applyNumberFormat="0" applyAlignment="0" applyProtection="0"/>
    <xf numFmtId="0" fontId="366" fillId="143" borderId="480" applyNumberFormat="0" applyProtection="0">
      <alignment horizontal="left" vertical="center" indent="1"/>
    </xf>
    <xf numFmtId="284" fontId="360" fillId="134" borderId="479" applyNumberFormat="0" applyProtection="0">
      <alignment horizontal="righ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309" fillId="33" borderId="474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15" fontId="286" fillId="111" borderId="471">
      <alignment horizontal="center"/>
    </xf>
    <xf numFmtId="0" fontId="326" fillId="141" borderId="477" applyNumberFormat="0" applyProtection="0">
      <alignment horizontal="left" vertical="center" indent="1"/>
    </xf>
    <xf numFmtId="0" fontId="91" fillId="0" borderId="469">
      <alignment horizontal="center"/>
    </xf>
    <xf numFmtId="0" fontId="91" fillId="0" borderId="469">
      <alignment horizontal="center"/>
    </xf>
    <xf numFmtId="252" fontId="372" fillId="0" borderId="482" applyFill="0"/>
    <xf numFmtId="0" fontId="52" fillId="126" borderId="477" applyNumberFormat="0" applyProtection="0">
      <alignment horizontal="left" vertical="center" indent="1"/>
    </xf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284" fontId="288" fillId="0" borderId="471" applyNumberFormat="0" applyFill="0" applyAlignment="0" applyProtection="0"/>
    <xf numFmtId="0" fontId="358" fillId="125" borderId="425" applyNumberFormat="0" applyProtection="0">
      <alignment horizontal="left" vertical="center" indent="1"/>
    </xf>
    <xf numFmtId="0" fontId="77" fillId="0" borderId="470">
      <alignment horizontal="left" vertical="center"/>
    </xf>
    <xf numFmtId="10" fontId="101" fillId="59" borderId="469" applyNumberFormat="0" applyBorder="0" applyAlignment="0" applyProtection="0"/>
    <xf numFmtId="0" fontId="360" fillId="127" borderId="427" applyNumberFormat="0" applyProtection="0">
      <alignment horizontal="right" vertical="center"/>
    </xf>
    <xf numFmtId="0" fontId="399" fillId="80" borderId="477" applyNumberFormat="0" applyAlignment="0" applyProtection="0">
      <alignment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5" fillId="82" borderId="476" applyNumberFormat="0" applyFont="0" applyAlignment="0" applyProtection="0"/>
    <xf numFmtId="0" fontId="360" fillId="129" borderId="427" applyNumberFormat="0" applyProtection="0">
      <alignment horizontal="right" vertical="center"/>
    </xf>
    <xf numFmtId="10" fontId="316" fillId="59" borderId="469" applyNumberFormat="0" applyBorder="0" applyAlignment="0" applyProtection="0"/>
    <xf numFmtId="0" fontId="386" fillId="80" borderId="473" applyNumberFormat="0" applyAlignment="0" applyProtection="0">
      <alignment vertical="center"/>
    </xf>
    <xf numFmtId="0" fontId="360" fillId="131" borderId="427" applyNumberFormat="0" applyProtection="0">
      <alignment horizontal="right" vertical="center"/>
    </xf>
    <xf numFmtId="0" fontId="77" fillId="0" borderId="470">
      <alignment horizontal="lef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143" fillId="82" borderId="476" applyNumberFormat="0" applyFont="0" applyAlignment="0" applyProtection="0"/>
    <xf numFmtId="0" fontId="52" fillId="139" borderId="425" applyNumberFormat="0" applyProtection="0">
      <alignment horizontal="left" vertical="center" indent="1"/>
    </xf>
    <xf numFmtId="0" fontId="190" fillId="67" borderId="473" applyNumberFormat="0" applyAlignment="0" applyProtection="0"/>
    <xf numFmtId="0" fontId="239" fillId="80" borderId="477" applyNumberFormat="0" applyAlignment="0" applyProtection="0"/>
    <xf numFmtId="0" fontId="360" fillId="129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58" fillId="125" borderId="477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7" fontId="333" fillId="124" borderId="478" applyProtection="0">
      <alignment horizontal="center"/>
    </xf>
    <xf numFmtId="0" fontId="357" fillId="125" borderId="479" applyNumberFormat="0" applyProtection="0">
      <alignment vertical="center"/>
    </xf>
    <xf numFmtId="0" fontId="52" fillId="121" borderId="425" applyNumberFormat="0" applyProtection="0">
      <alignment horizontal="left" vertical="center" indent="1"/>
    </xf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52" fillId="126" borderId="425" applyNumberFormat="0" applyProtection="0">
      <alignment horizontal="left" vertical="center" indent="1"/>
    </xf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63" fillId="110" borderId="427" applyNumberFormat="0" applyProtection="0">
      <alignment vertical="center"/>
    </xf>
    <xf numFmtId="0" fontId="346" fillId="112" borderId="477" applyNumberFormat="0" applyAlignment="0" applyProtection="0"/>
    <xf numFmtId="0" fontId="326" fillId="141" borderId="425" applyNumberFormat="0" applyProtection="0">
      <alignment horizontal="left" vertical="center" indent="1"/>
    </xf>
    <xf numFmtId="0" fontId="46" fillId="82" borderId="476" applyNumberFormat="0" applyFont="0" applyAlignment="0" applyProtection="0"/>
    <xf numFmtId="0" fontId="332" fillId="53" borderId="473" applyNumberFormat="0" applyAlignment="0" applyProtection="0"/>
    <xf numFmtId="287" fontId="52" fillId="0" borderId="482" applyAlignment="0"/>
    <xf numFmtId="0" fontId="360" fillId="134" borderId="479" applyNumberFormat="0" applyProtection="0">
      <alignment horizontal="right" vertical="center"/>
    </xf>
    <xf numFmtId="0" fontId="328" fillId="138" borderId="480" applyNumberFormat="0" applyProtection="0">
      <alignment horizontal="left" vertical="center" indent="1"/>
    </xf>
    <xf numFmtId="0" fontId="360" fillId="128" borderId="479" applyNumberFormat="0" applyProtection="0">
      <alignment horizontal="right" vertical="center"/>
    </xf>
    <xf numFmtId="0" fontId="346" fillId="80" borderId="477" applyNumberFormat="0" applyAlignment="0" applyProtection="0"/>
    <xf numFmtId="0" fontId="357" fillId="125" borderId="479" applyNumberFormat="0" applyProtection="0">
      <alignment vertical="center"/>
    </xf>
    <xf numFmtId="0" fontId="367" fillId="33" borderId="419" applyNumberFormat="0" applyProtection="0">
      <alignment horizontal="right" vertical="center"/>
    </xf>
    <xf numFmtId="0" fontId="346" fillId="80" borderId="477" applyNumberFormat="0" applyAlignment="0" applyProtection="0"/>
    <xf numFmtId="284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284" fontId="247" fillId="67" borderId="473" applyNumberFormat="0" applyAlignment="0" applyProtection="0"/>
    <xf numFmtId="0" fontId="240" fillId="80" borderId="473" applyNumberFormat="0" applyAlignment="0" applyProtection="0"/>
    <xf numFmtId="284" fontId="360" fillId="130" borderId="479" applyNumberFormat="0" applyProtection="0">
      <alignment horizontal="right" vertical="center"/>
    </xf>
    <xf numFmtId="3" fontId="370" fillId="83" borderId="469">
      <alignment horizontal="left" vertical="top" wrapText="1"/>
      <protection locked="0"/>
    </xf>
    <xf numFmtId="287" fontId="52" fillId="0" borderId="430" applyAlignment="0"/>
    <xf numFmtId="287" fontId="304" fillId="113" borderId="471" applyProtection="0">
      <alignment horizontal="center"/>
    </xf>
    <xf numFmtId="0" fontId="239" fillId="80" borderId="477" applyNumberFormat="0" applyAlignment="0" applyProtection="0"/>
    <xf numFmtId="0" fontId="74" fillId="103" borderId="477" applyNumberFormat="0" applyProtection="0">
      <alignment horizontal="center" vertical="top"/>
    </xf>
    <xf numFmtId="0" fontId="46" fillId="82" borderId="424" applyNumberFormat="0" applyFont="0" applyAlignment="0" applyProtection="0"/>
    <xf numFmtId="10" fontId="316" fillId="59" borderId="417" applyNumberFormat="0" applyBorder="0" applyAlignment="0" applyProtection="0"/>
    <xf numFmtId="0" fontId="332" fillId="53" borderId="421" applyNumberFormat="0" applyAlignment="0" applyProtection="0"/>
    <xf numFmtId="0" fontId="299" fillId="82" borderId="424" applyNumberFormat="0" applyFont="0" applyAlignment="0" applyProtection="0"/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360" fillId="130" borderId="427" applyNumberFormat="0" applyProtection="0">
      <alignment horizontal="right" vertical="center"/>
    </xf>
    <xf numFmtId="284" fontId="52" fillId="139" borderId="425" applyNumberFormat="0" applyProtection="0">
      <alignment horizontal="left" vertical="center" indent="1"/>
    </xf>
    <xf numFmtId="0" fontId="360" fillId="131" borderId="427" applyNumberFormat="0" applyProtection="0">
      <alignment horizontal="right" vertical="center"/>
    </xf>
    <xf numFmtId="0" fontId="52" fillId="140" borderId="425" applyNumberFormat="0" applyProtection="0">
      <alignment horizontal="left" vertical="center" indent="1"/>
    </xf>
    <xf numFmtId="0" fontId="360" fillId="132" borderId="427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360" fillId="133" borderId="427" applyNumberFormat="0" applyProtection="0">
      <alignment horizontal="right" vertical="center"/>
    </xf>
    <xf numFmtId="284" fontId="360" fillId="110" borderId="427" applyNumberFormat="0" applyProtection="0">
      <alignment vertical="center"/>
    </xf>
    <xf numFmtId="0" fontId="360" fillId="134" borderId="427" applyNumberFormat="0" applyProtection="0">
      <alignment horizontal="right" vertical="center"/>
    </xf>
    <xf numFmtId="0" fontId="363" fillId="110" borderId="427" applyNumberFormat="0" applyProtection="0">
      <alignment vertical="center"/>
    </xf>
    <xf numFmtId="0" fontId="360" fillId="138" borderId="427" applyNumberFormat="0" applyProtection="0">
      <alignment horizontal="right" vertical="center"/>
    </xf>
    <xf numFmtId="0" fontId="291" fillId="80" borderId="473" applyNumberFormat="0" applyAlignment="0" applyProtection="0"/>
    <xf numFmtId="4" fontId="76" fillId="94" borderId="443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360" fillId="130" borderId="445" applyNumberFormat="0" applyProtection="0">
      <alignment horizontal="right" vertical="center"/>
    </xf>
    <xf numFmtId="0" fontId="392" fillId="0" borderId="450" applyNumberFormat="0" applyFill="0" applyAlignment="0" applyProtection="0">
      <alignment vertical="center"/>
    </xf>
    <xf numFmtId="0" fontId="143" fillId="82" borderId="442" applyNumberFormat="0" applyFont="0" applyAlignment="0" applyProtection="0"/>
    <xf numFmtId="0" fontId="52" fillId="140" borderId="425" applyNumberFormat="0" applyProtection="0">
      <alignment horizontal="left" vertical="center" indent="1"/>
    </xf>
    <xf numFmtId="0" fontId="91" fillId="0" borderId="435">
      <alignment horizontal="center"/>
    </xf>
    <xf numFmtId="0" fontId="5" fillId="99" borderId="443" applyNumberFormat="0" applyProtection="0">
      <alignment horizontal="left" vertical="center" indent="1"/>
    </xf>
    <xf numFmtId="0" fontId="201" fillId="80" borderId="443" applyNumberFormat="0" applyAlignment="0" applyProtection="0"/>
    <xf numFmtId="0" fontId="52" fillId="121" borderId="425" applyNumberFormat="0" applyProtection="0">
      <alignment horizontal="left" vertical="center" indent="1"/>
    </xf>
    <xf numFmtId="3" fontId="76" fillId="56" borderId="443" applyProtection="0">
      <alignment horizontal="right" vertical="center"/>
    </xf>
    <xf numFmtId="0" fontId="346" fillId="112" borderId="443" applyNumberFormat="0" applyAlignment="0" applyProtection="0"/>
    <xf numFmtId="0" fontId="48" fillId="82" borderId="442" applyNumberFormat="0" applyFont="0" applyAlignment="0" applyProtection="0"/>
    <xf numFmtId="0" fontId="52" fillId="126" borderId="425" applyNumberFormat="0" applyProtection="0">
      <alignment horizontal="left" vertical="center" indent="1"/>
    </xf>
    <xf numFmtId="284" fontId="360" fillId="129" borderId="445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284" fontId="360" fillId="138" borderId="445" applyNumberFormat="0" applyProtection="0">
      <alignment horizontal="right" vertical="center"/>
    </xf>
    <xf numFmtId="0" fontId="363" fillId="110" borderId="427" applyNumberFormat="0" applyProtection="0">
      <alignment vertical="center"/>
    </xf>
    <xf numFmtId="284" fontId="249" fillId="0" borderId="450" applyNumberFormat="0" applyFill="0" applyAlignment="0" applyProtection="0"/>
    <xf numFmtId="0" fontId="328" fillId="138" borderId="428" applyNumberFormat="0" applyProtection="0">
      <alignment horizontal="left" vertical="center" indent="1"/>
    </xf>
    <xf numFmtId="0" fontId="154" fillId="80" borderId="421" applyNumberFormat="0" applyAlignment="0" applyProtection="0"/>
    <xf numFmtId="0" fontId="326" fillId="141" borderId="425" applyNumberFormat="0" applyProtection="0">
      <alignment horizontal="left" vertical="center" indent="1"/>
    </xf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366" fillId="143" borderId="428" applyNumberFormat="0" applyProtection="0">
      <alignment horizontal="left" vertical="center" indent="1"/>
    </xf>
    <xf numFmtId="0" fontId="143" fillId="82" borderId="424" applyNumberFormat="0" applyFont="0" applyAlignment="0" applyProtection="0"/>
    <xf numFmtId="0" fontId="367" fillId="33" borderId="419" applyNumberFormat="0" applyProtection="0">
      <alignment horizontal="right" vertical="center"/>
    </xf>
    <xf numFmtId="0" fontId="143" fillId="82" borderId="424" applyNumberFormat="0" applyFont="0" applyAlignment="0" applyProtection="0"/>
    <xf numFmtId="0" fontId="288" fillId="0" borderId="437" applyNumberFormat="0" applyFill="0" applyAlignment="0" applyProtection="0"/>
    <xf numFmtId="0" fontId="360" fillId="127" borderId="479" applyNumberFormat="0" applyProtection="0">
      <alignment horizontal="right" vertical="center"/>
    </xf>
    <xf numFmtId="0" fontId="46" fillId="82" borderId="442" applyNumberFormat="0" applyFont="0" applyAlignment="0" applyProtection="0"/>
    <xf numFmtId="0" fontId="360" fillId="133" borderId="445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284" fontId="249" fillId="0" borderId="484" applyNumberFormat="0" applyFill="0" applyAlignment="0" applyProtection="0"/>
    <xf numFmtId="0" fontId="317" fillId="0" borderId="475">
      <alignment horizontal="left" vertical="center"/>
    </xf>
    <xf numFmtId="0" fontId="314" fillId="116" borderId="474"/>
    <xf numFmtId="0" fontId="333" fillId="114" borderId="471" applyNumberFormat="0" applyAlignment="0" applyProtection="0"/>
    <xf numFmtId="0" fontId="77" fillId="0" borderId="470">
      <alignment horizontal="left" vertical="center"/>
    </xf>
    <xf numFmtId="287" fontId="52" fillId="0" borderId="430" applyAlignment="0"/>
    <xf numFmtId="0" fontId="77" fillId="0" borderId="470">
      <alignment horizontal="left" vertic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5" fillId="0" borderId="477" applyNumberFormat="0" applyProtection="0">
      <alignment horizontal="left" vertical="center" indent="1"/>
    </xf>
    <xf numFmtId="0" fontId="299" fillId="82" borderId="442" applyNumberFormat="0" applyFont="0" applyAlignment="0" applyProtection="0"/>
    <xf numFmtId="4" fontId="76" fillId="90" borderId="443" applyNumberFormat="0" applyProtection="0">
      <alignment horizontal="right" vertical="center"/>
    </xf>
    <xf numFmtId="0" fontId="363" fillId="110" borderId="445" applyNumberFormat="0" applyProtection="0">
      <alignment vertical="center"/>
    </xf>
    <xf numFmtId="0" fontId="290" fillId="112" borderId="439" applyNumberFormat="0" applyAlignment="0" applyProtection="0"/>
    <xf numFmtId="0" fontId="46" fillId="82" borderId="442" applyNumberFormat="0" applyFont="0" applyAlignment="0" applyProtection="0"/>
    <xf numFmtId="0" fontId="291" fillId="80" borderId="439" applyNumberFormat="0" applyAlignment="0" applyProtection="0"/>
    <xf numFmtId="287" fontId="304" fillId="113" borderId="437" applyProtection="0">
      <alignment horizontal="center"/>
    </xf>
    <xf numFmtId="3" fontId="370" fillId="83" borderId="435">
      <alignment horizontal="left" vertical="top" wrapText="1"/>
      <protection locked="0"/>
    </xf>
    <xf numFmtId="0" fontId="52" fillId="140" borderId="443" applyNumberFormat="0" applyProtection="0">
      <alignment horizontal="left" vertical="center" indent="1"/>
    </xf>
    <xf numFmtId="252" fontId="372" fillId="0" borderId="430" applyFill="0"/>
    <xf numFmtId="0" fontId="52" fillId="121" borderId="443" applyNumberFormat="0" applyProtection="0">
      <alignment horizontal="left" vertical="center" indent="1"/>
    </xf>
    <xf numFmtId="284" fontId="333" fillId="144" borderId="447" applyNumberFormat="0" applyProtection="0">
      <alignment horizontal="center"/>
    </xf>
    <xf numFmtId="284" fontId="239" fillId="80" borderId="443" applyNumberFormat="0" applyAlignment="0" applyProtection="0"/>
    <xf numFmtId="252" fontId="52" fillId="0" borderId="423" applyFill="0"/>
    <xf numFmtId="252" fontId="52" fillId="0" borderId="430" applyFill="0"/>
    <xf numFmtId="0" fontId="190" fillId="67" borderId="473" applyNumberFormat="0" applyAlignment="0" applyProtection="0"/>
    <xf numFmtId="15" fontId="286" fillId="111" borderId="471">
      <alignment horizontal="center"/>
    </xf>
    <xf numFmtId="0" fontId="346" fillId="80" borderId="477" applyNumberFormat="0" applyAlignment="0" applyProtection="0"/>
    <xf numFmtId="0" fontId="360" fillId="129" borderId="479" applyNumberFormat="0" applyProtection="0">
      <alignment horizontal="right" vertical="center"/>
    </xf>
    <xf numFmtId="5" fontId="275" fillId="0" borderId="420" applyAlignment="0" applyProtection="0"/>
    <xf numFmtId="0" fontId="392" fillId="0" borderId="484" applyNumberFormat="0" applyFill="0" applyAlignment="0" applyProtection="0">
      <alignment vertical="center"/>
    </xf>
    <xf numFmtId="0" fontId="46" fillId="82" borderId="442" applyNumberFormat="0" applyFont="0" applyAlignment="0" applyProtection="0"/>
    <xf numFmtId="0" fontId="239" fillId="80" borderId="443" applyNumberFormat="0" applyAlignment="0" applyProtection="0"/>
    <xf numFmtId="0" fontId="143" fillId="82" borderId="442" applyNumberFormat="0" applyFont="0" applyAlignment="0" applyProtection="0"/>
    <xf numFmtId="0" fontId="366" fillId="143" borderId="446" applyNumberFormat="0" applyProtection="0">
      <alignment horizontal="left" vertical="center" indent="1"/>
    </xf>
    <xf numFmtId="10" fontId="101" fillId="59" borderId="469" applyNumberFormat="0" applyBorder="0" applyAlignment="0" applyProtection="0"/>
    <xf numFmtId="0" fontId="249" fillId="0" borderId="450" applyNumberFormat="0" applyFill="0" applyAlignment="0" applyProtection="0"/>
    <xf numFmtId="3" fontId="370" fillId="83" borderId="435">
      <alignment horizontal="left" vertical="top" wrapText="1"/>
      <protection locked="0"/>
    </xf>
    <xf numFmtId="284" fontId="328" fillId="138" borderId="480" applyNumberFormat="0" applyProtection="0">
      <alignment horizontal="left" vertical="center" indent="1"/>
    </xf>
    <xf numFmtId="0" fontId="48" fillId="82" borderId="442" applyNumberFormat="0" applyFont="0" applyAlignment="0" applyProtection="0"/>
    <xf numFmtId="0" fontId="46" fillId="82" borderId="424" applyNumberFormat="0" applyFont="0" applyAlignment="0" applyProtection="0"/>
    <xf numFmtId="0" fontId="46" fillId="82" borderId="442" applyNumberFormat="0" applyFont="0" applyAlignment="0" applyProtection="0"/>
    <xf numFmtId="284" fontId="52" fillId="126" borderId="443" applyNumberFormat="0" applyProtection="0">
      <alignment horizontal="left" vertical="center" indent="1"/>
    </xf>
    <xf numFmtId="0" fontId="290" fillId="112" borderId="473" applyNumberFormat="0" applyAlignment="0" applyProtection="0"/>
    <xf numFmtId="0" fontId="247" fillId="67" borderId="473" applyNumberFormat="0" applyAlignment="0" applyProtection="0"/>
    <xf numFmtId="0" fontId="378" fillId="0" borderId="483" applyNumberFormat="0" applyFill="0" applyAlignment="0" applyProtection="0"/>
    <xf numFmtId="0" fontId="77" fillId="0" borderId="436">
      <alignment horizontal="left" vertical="center"/>
    </xf>
    <xf numFmtId="0" fontId="91" fillId="0" borderId="435">
      <alignment horizontal="center"/>
    </xf>
    <xf numFmtId="4" fontId="76" fillId="51" borderId="477" applyNumberFormat="0" applyProtection="0">
      <alignment horizontal="right" vertical="center"/>
    </xf>
    <xf numFmtId="0" fontId="91" fillId="0" borderId="435">
      <alignment horizontal="center"/>
    </xf>
    <xf numFmtId="0" fontId="5" fillId="0" borderId="425" applyNumberFormat="0" applyProtection="0">
      <alignment horizontal="left" vertical="center" indent="1"/>
    </xf>
    <xf numFmtId="0" fontId="48" fillId="82" borderId="442" applyNumberFormat="0" applyFont="0" applyAlignment="0" applyProtection="0"/>
    <xf numFmtId="284" fontId="249" fillId="0" borderId="450" applyNumberFormat="0" applyFill="0" applyAlignment="0" applyProtection="0"/>
    <xf numFmtId="252" fontId="52" fillId="0" borderId="441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77" fillId="0" borderId="436">
      <alignment horizontal="left" vertical="center"/>
    </xf>
    <xf numFmtId="252" fontId="372" fillId="0" borderId="441" applyFill="0"/>
    <xf numFmtId="0" fontId="288" fillId="0" borderId="437" applyNumberFormat="0" applyFill="0" applyAlignment="0" applyProtection="0"/>
    <xf numFmtId="4" fontId="207" fillId="88" borderId="477" applyNumberFormat="0" applyProtection="0">
      <alignment horizontal="center" vertical="top"/>
    </xf>
    <xf numFmtId="0" fontId="299" fillId="82" borderId="442" applyNumberFormat="0" applyFont="0" applyAlignment="0" applyProtection="0"/>
    <xf numFmtId="0" fontId="190" fillId="67" borderId="439" applyNumberFormat="0" applyAlignment="0" applyProtection="0"/>
    <xf numFmtId="0" fontId="367" fillId="33" borderId="437" applyNumberFormat="0" applyProtection="0">
      <alignment horizontal="right" vertical="center"/>
    </xf>
    <xf numFmtId="252" fontId="52" fillId="0" borderId="448" applyFill="0"/>
    <xf numFmtId="0" fontId="378" fillId="0" borderId="449" applyNumberFormat="0" applyFill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299" fillId="82" borderId="442" applyNumberFormat="0" applyFont="0" applyAlignment="0" applyProtection="0"/>
    <xf numFmtId="0" fontId="226" fillId="0" borderId="450" applyNumberFormat="0" applyFill="0" applyAlignment="0" applyProtection="0"/>
    <xf numFmtId="0" fontId="5" fillId="52" borderId="425" applyNumberFormat="0" applyProtection="0">
      <alignment vertical="center"/>
    </xf>
    <xf numFmtId="0" fontId="360" fillId="110" borderId="445" applyNumberFormat="0" applyProtection="0">
      <alignment vertical="center"/>
    </xf>
    <xf numFmtId="0" fontId="249" fillId="0" borderId="432" applyNumberFormat="0" applyFill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284" fontId="309" fillId="33" borderId="422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5" fillId="82" borderId="442" applyNumberFormat="0" applyFont="0" applyAlignment="0" applyProtection="0"/>
    <xf numFmtId="0" fontId="247" fillId="67" borderId="421" applyNumberFormat="0" applyAlignment="0" applyProtection="0"/>
    <xf numFmtId="252" fontId="52" fillId="0" borderId="482" applyFill="0"/>
    <xf numFmtId="252" fontId="52" fillId="0" borderId="423" applyFill="0"/>
    <xf numFmtId="0" fontId="249" fillId="0" borderId="432" applyNumberFormat="0" applyFill="0" applyAlignment="0" applyProtection="0"/>
    <xf numFmtId="0" fontId="91" fillId="0" borderId="469">
      <alignment horizontal="center"/>
    </xf>
    <xf numFmtId="252" fontId="372" fillId="0" borderId="423" applyFill="0"/>
    <xf numFmtId="0" fontId="346" fillId="112" borderId="477" applyNumberFormat="0" applyAlignment="0" applyProtection="0"/>
    <xf numFmtId="0" fontId="363" fillId="110" borderId="445" applyNumberFormat="0" applyProtection="0">
      <alignment vertical="center"/>
    </xf>
    <xf numFmtId="0" fontId="378" fillId="0" borderId="483" applyNumberFormat="0" applyFill="0" applyAlignment="0" applyProtection="0"/>
    <xf numFmtId="0" fontId="378" fillId="0" borderId="432" applyNumberFormat="0" applyFill="0" applyAlignment="0" applyProtection="0"/>
    <xf numFmtId="284" fontId="247" fillId="67" borderId="421" applyNumberFormat="0" applyAlignment="0" applyProtection="0"/>
    <xf numFmtId="0" fontId="77" fillId="0" borderId="470">
      <alignment horizontal="left" vertical="center"/>
    </xf>
    <xf numFmtId="284" fontId="288" fillId="0" borderId="419" applyNumberFormat="0" applyFill="0" applyAlignment="0" applyProtection="0"/>
    <xf numFmtId="0" fontId="48" fillId="82" borderId="476" applyNumberFormat="0" applyFont="0" applyAlignment="0" applyProtection="0"/>
    <xf numFmtId="0" fontId="13" fillId="58" borderId="434" applyNumberFormat="0" applyFont="0" applyBorder="0" applyAlignment="0">
      <alignment vertical="center"/>
    </xf>
    <xf numFmtId="284" fontId="46" fillId="82" borderId="476" applyNumberFormat="0" applyFont="0" applyAlignment="0" applyProtection="0"/>
    <xf numFmtId="284" fontId="367" fillId="33" borderId="437" applyNumberFormat="0" applyProtection="0">
      <alignment horizontal="right" vertical="center"/>
    </xf>
    <xf numFmtId="284" fontId="240" fillId="80" borderId="421" applyNumberFormat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60" fillId="13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52" borderId="425" applyNumberFormat="0" applyProtection="0">
      <alignment horizontal="left" vertical="center" indent="1"/>
    </xf>
    <xf numFmtId="0" fontId="393" fillId="67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240" fillId="80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284" fontId="314" fillId="33" borderId="422"/>
    <xf numFmtId="0" fontId="309" fillId="33" borderId="422"/>
    <xf numFmtId="287" fontId="304" fillId="113" borderId="419" applyProtection="0">
      <alignment horizont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5" fontId="275" fillId="0" borderId="420" applyAlignment="0" applyProtection="0"/>
    <xf numFmtId="15" fontId="286" fillId="111" borderId="419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52" fontId="52" fillId="0" borderId="430" applyFill="0"/>
    <xf numFmtId="252" fontId="372" fillId="0" borderId="430" applyFill="0"/>
    <xf numFmtId="0" fontId="367" fillId="33" borderId="419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0" fontId="52" fillId="126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4" fillId="0" borderId="34" applyNumberFormat="0" applyFill="0" applyAlignment="0" applyProtection="0"/>
    <xf numFmtId="0" fontId="386" fillId="80" borderId="421" applyNumberFormat="0" applyAlignment="0" applyProtection="0">
      <alignment vertical="center"/>
    </xf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14" fillId="33" borderId="422"/>
    <xf numFmtId="0" fontId="268" fillId="80" borderId="421" applyNumberForma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0" fontId="5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252" fontId="52" fillId="0" borderId="430" applyFill="0"/>
    <xf numFmtId="252" fontId="52" fillId="0" borderId="423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372" fillId="0" borderId="430" applyFill="0"/>
    <xf numFmtId="252" fontId="372" fillId="0" borderId="423" applyFill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287" fontId="372" fillId="0" borderId="430" applyFill="0" applyAlignment="0" applyProtection="0"/>
    <xf numFmtId="287" fontId="52" fillId="0" borderId="430" applyAlignment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4" fontId="333" fillId="144" borderId="429" applyNumberFormat="0" applyProtection="0">
      <alignment horizontal="center"/>
    </xf>
    <xf numFmtId="0" fontId="333" fillId="144" borderId="429" applyNumberFormat="0" applyProtection="0">
      <alignment horizontal="center"/>
    </xf>
    <xf numFmtId="284" fontId="367" fillId="33" borderId="419" applyNumberFormat="0" applyProtection="0">
      <alignment horizontal="right" vertical="center"/>
    </xf>
    <xf numFmtId="0" fontId="367" fillId="33" borderId="419" applyNumberFormat="0" applyProtection="0">
      <alignment horizontal="right" vertical="center"/>
    </xf>
    <xf numFmtId="284" fontId="366" fillId="143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8" fillId="125" borderId="425" applyNumberFormat="0" applyProtection="0">
      <alignment horizontal="left" vertical="center" indent="1"/>
    </xf>
    <xf numFmtId="284" fontId="357" fillId="125" borderId="427" applyNumberFormat="0" applyProtection="0">
      <alignment vertical="center"/>
    </xf>
    <xf numFmtId="0" fontId="357" fillId="125" borderId="427" applyNumberFormat="0" applyProtection="0">
      <alignment vertical="center"/>
    </xf>
    <xf numFmtId="287" fontId="333" fillId="124" borderId="426" applyProtection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4" fontId="333" fillId="114" borderId="419" applyNumberFormat="0" applyAlignment="0" applyProtection="0"/>
    <xf numFmtId="0" fontId="333" fillId="114" borderId="419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46" fillId="82" borderId="424" applyNumberFormat="0" applyFont="0" applyAlignment="0" applyProtection="0"/>
    <xf numFmtId="252" fontId="52" fillId="0" borderId="423" applyFill="0"/>
    <xf numFmtId="287" fontId="52" fillId="0" borderId="430" applyAlignment="0"/>
    <xf numFmtId="0" fontId="328" fillId="138" borderId="428" applyNumberFormat="0" applyProtection="0">
      <alignment horizontal="left" vertical="center" indent="1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46" fillId="80" borderId="425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96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287" fontId="52" fillId="0" borderId="430" applyAlignment="0"/>
    <xf numFmtId="252" fontId="372" fillId="0" borderId="430" applyFill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284" fontId="314" fillId="116" borderId="422"/>
    <xf numFmtId="0" fontId="309" fillId="33" borderId="422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48" fillId="82" borderId="424" applyNumberFormat="0" applyFont="0" applyAlignment="0" applyProtection="0"/>
    <xf numFmtId="284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287" fontId="313" fillId="115" borderId="419" applyProtection="0">
      <alignment horizont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0" fontId="314" fillId="116" borderId="422"/>
    <xf numFmtId="284" fontId="309" fillId="33" borderId="422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317" fillId="0" borderId="423">
      <alignment horizontal="left" vertical="center"/>
    </xf>
    <xf numFmtId="284" fontId="309" fillId="33" borderId="422"/>
    <xf numFmtId="0" fontId="291" fillId="80" borderId="473" applyNumberFormat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71" fillId="0" borderId="484" applyNumberFormat="0" applyFill="0" applyAlignment="0" applyProtection="0">
      <alignment vertical="center"/>
    </xf>
    <xf numFmtId="0" fontId="148" fillId="52" borderId="503">
      <alignment horizontal="centerContinuous" vertical="top"/>
    </xf>
    <xf numFmtId="0" fontId="360" fillId="130" borderId="479" applyNumberFormat="0" applyProtection="0">
      <alignment horizontal="right" vertical="center"/>
    </xf>
    <xf numFmtId="0" fontId="314" fillId="116" borderId="474"/>
    <xf numFmtId="0" fontId="77" fillId="0" borderId="470">
      <alignment horizontal="left" vertical="center"/>
    </xf>
    <xf numFmtId="0" fontId="48" fillId="82" borderId="476" applyNumberFormat="0" applyFont="0" applyAlignment="0" applyProtection="0"/>
    <xf numFmtId="0" fontId="399" fillId="80" borderId="477" applyNumberFormat="0" applyAlignment="0" applyProtection="0">
      <alignment vertical="center"/>
    </xf>
    <xf numFmtId="287" fontId="313" fillId="115" borderId="471" applyProtection="0">
      <alignment horizontal="center"/>
    </xf>
    <xf numFmtId="0" fontId="48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52" fillId="126" borderId="477" applyNumberFormat="0" applyProtection="0">
      <alignment horizontal="left" vertical="center" indent="1"/>
    </xf>
    <xf numFmtId="0" fontId="360" fillId="133" borderId="479" applyNumberFormat="0" applyProtection="0">
      <alignment horizontal="right" vertical="center"/>
    </xf>
    <xf numFmtId="0" fontId="205" fillId="1" borderId="418" applyNumberFormat="0" applyFont="0" applyAlignment="0">
      <alignment horizontal="center"/>
    </xf>
    <xf numFmtId="0" fontId="357" fillId="125" borderId="479" applyNumberFormat="0" applyProtection="0">
      <alignment vertical="center"/>
    </xf>
    <xf numFmtId="287" fontId="333" fillId="124" borderId="478" applyProtection="0">
      <alignment horizontal="center"/>
    </xf>
    <xf numFmtId="0" fontId="346" fillId="112" borderId="477" applyNumberFormat="0" applyAlignment="0" applyProtection="0"/>
    <xf numFmtId="4" fontId="210" fillId="104" borderId="425" applyNumberFormat="0" applyProtection="0">
      <alignment horizontal="right" vertical="center"/>
    </xf>
    <xf numFmtId="0" fontId="358" fillId="125" borderId="477" applyNumberFormat="0" applyProtection="0">
      <alignment horizontal="left" vertical="center" indent="1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4" fontId="76" fillId="90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378" fillId="0" borderId="483" applyNumberFormat="0" applyFill="0" applyAlignment="0" applyProtection="0"/>
    <xf numFmtId="0" fontId="5" fillId="99" borderId="425" applyNumberFormat="0" applyProtection="0">
      <alignment horizontal="left" vertical="center" indent="1"/>
    </xf>
    <xf numFmtId="252" fontId="52" fillId="0" borderId="482" applyFill="0"/>
    <xf numFmtId="0" fontId="154" fillId="80" borderId="473" applyNumberFormat="0" applyAlignment="0" applyProtection="0"/>
    <xf numFmtId="0" fontId="143" fillId="82" borderId="476" applyNumberFormat="0" applyFont="0" applyAlignment="0" applyProtection="0"/>
    <xf numFmtId="4" fontId="76" fillId="97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52" fillId="121" borderId="477" applyNumberFormat="0" applyProtection="0">
      <alignment horizontal="left" vertical="center" indent="1"/>
    </xf>
    <xf numFmtId="0" fontId="91" fillId="0" borderId="469">
      <alignment horizontal="center"/>
    </xf>
    <xf numFmtId="0" fontId="91" fillId="0" borderId="469">
      <alignment horizontal="center"/>
    </xf>
    <xf numFmtId="0" fontId="290" fillId="112" borderId="473" applyNumberFormat="0" applyAlignment="0" applyProtection="0"/>
    <xf numFmtId="0" fontId="77" fillId="0" borderId="470">
      <alignment horizontal="left" vertical="center"/>
    </xf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10" fontId="101" fillId="59" borderId="469" applyNumberFormat="0" applyBorder="0" applyAlignment="0" applyProtection="0"/>
    <xf numFmtId="284" fontId="360" fillId="132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284" fontId="52" fillId="121" borderId="477" applyNumberFormat="0" applyProtection="0">
      <alignment horizontal="left" vertical="center" indent="1"/>
    </xf>
    <xf numFmtId="0" fontId="360" fillId="120" borderId="479" applyNumberFormat="0" applyProtection="0">
      <alignment horizontal="right" vertical="center"/>
    </xf>
    <xf numFmtId="0" fontId="299" fillId="82" borderId="476" applyNumberFormat="0" applyFont="0" applyAlignment="0" applyProtection="0"/>
    <xf numFmtId="0" fontId="326" fillId="141" borderId="477" applyNumberFormat="0" applyProtection="0">
      <alignment horizontal="left" vertical="center" indent="1"/>
    </xf>
    <xf numFmtId="284" fontId="357" fillId="125" borderId="479" applyNumberFormat="0" applyProtection="0">
      <alignment vertical="center"/>
    </xf>
    <xf numFmtId="0" fontId="378" fillId="0" borderId="483" applyNumberFormat="0" applyFill="0" applyAlignment="0" applyProtection="0"/>
    <xf numFmtId="0" fontId="393" fillId="67" borderId="473" applyNumberFormat="0" applyAlignment="0" applyProtection="0">
      <alignment vertical="center"/>
    </xf>
    <xf numFmtId="284" fontId="239" fillId="80" borderId="477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91" fillId="0" borderId="469">
      <alignment horizontal="center"/>
    </xf>
    <xf numFmtId="0" fontId="193" fillId="0" borderId="417">
      <alignment horizontal="center"/>
    </xf>
    <xf numFmtId="0" fontId="94" fillId="1" borderId="433">
      <alignment horizontal="left"/>
    </xf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190" fillId="67" borderId="473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58" fontId="24" fillId="0" borderId="420" applyFill="0" applyProtection="0"/>
    <xf numFmtId="255" fontId="24" fillId="0" borderId="420" applyFill="0" applyProtection="0"/>
    <xf numFmtId="0" fontId="268" fillId="80" borderId="439" applyNumberFormat="0" applyAlignment="0" applyProtection="0">
      <alignment vertical="center"/>
    </xf>
    <xf numFmtId="0" fontId="346" fillId="80" borderId="477" applyNumberFormat="0" applyAlignment="0" applyProtection="0"/>
    <xf numFmtId="5" fontId="120" fillId="0" borderId="420" applyAlignment="0" applyProtection="0"/>
    <xf numFmtId="0" fontId="77" fillId="0" borderId="470">
      <alignment horizontal="left" vertical="center"/>
    </xf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32" fillId="53" borderId="473" applyNumberFormat="0" applyAlignment="0" applyProtection="0"/>
    <xf numFmtId="0" fontId="290" fillId="112" borderId="473" applyNumberFormat="0" applyAlignment="0" applyProtection="0"/>
    <xf numFmtId="0" fontId="332" fillId="67" borderId="473" applyNumberFormat="0" applyAlignment="0" applyProtection="0"/>
    <xf numFmtId="284" fontId="360" fillId="131" borderId="479" applyNumberFormat="0" applyProtection="0">
      <alignment horizontal="right" vertical="center"/>
    </xf>
    <xf numFmtId="0" fontId="190" fillId="67" borderId="473" applyNumberFormat="0" applyAlignment="0" applyProtection="0"/>
    <xf numFmtId="0" fontId="148" fillId="52" borderId="433">
      <alignment horizontal="centerContinuous" vertical="top"/>
    </xf>
    <xf numFmtId="0" fontId="309" fillId="33" borderId="474"/>
    <xf numFmtId="15" fontId="286" fillId="111" borderId="471">
      <alignment horizontal="center"/>
    </xf>
    <xf numFmtId="0" fontId="5" fillId="82" borderId="476" applyNumberFormat="0" applyFont="0" applyAlignment="0" applyProtection="0"/>
    <xf numFmtId="5" fontId="120" fillId="0" borderId="456" applyAlignment="0" applyProtection="0"/>
    <xf numFmtId="0" fontId="360" fillId="129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52" fillId="121" borderId="477" applyNumberFormat="0" applyProtection="0">
      <alignment horizontal="left" vertical="center" indent="1"/>
    </xf>
    <xf numFmtId="284" fontId="360" fillId="134" borderId="479" applyNumberFormat="0" applyProtection="0">
      <alignment horizontal="right" vertical="center"/>
    </xf>
    <xf numFmtId="0" fontId="386" fillId="80" borderId="473" applyNumberFormat="0" applyAlignment="0" applyProtection="0">
      <alignment vertical="center"/>
    </xf>
    <xf numFmtId="284" fontId="326" fillId="141" borderId="477" applyNumberFormat="0" applyProtection="0">
      <alignment horizontal="left" vertical="center" indent="1"/>
    </xf>
    <xf numFmtId="0" fontId="249" fillId="0" borderId="484" applyNumberFormat="0" applyFill="0" applyAlignment="0" applyProtection="0"/>
    <xf numFmtId="4" fontId="76" fillId="100" borderId="477" applyNumberFormat="0" applyProtection="0">
      <alignment horizontal="left" vertical="center" indent="1"/>
    </xf>
    <xf numFmtId="0" fontId="346" fillId="112" borderId="477" applyNumberFormat="0" applyAlignment="0" applyProtection="0"/>
    <xf numFmtId="0" fontId="299" fillId="82" borderId="476" applyNumberFormat="0" applyFont="0" applyAlignment="0" applyProtection="0"/>
    <xf numFmtId="0" fontId="143" fillId="82" borderId="476" applyNumberFormat="0" applyFont="0" applyAlignment="0" applyProtection="0"/>
    <xf numFmtId="0" fontId="360" fillId="130" borderId="479" applyNumberFormat="0" applyProtection="0">
      <alignment horizontal="right" vertical="center"/>
    </xf>
    <xf numFmtId="0" fontId="332" fillId="67" borderId="473" applyNumberFormat="0" applyAlignment="0" applyProtection="0"/>
    <xf numFmtId="0" fontId="288" fillId="0" borderId="471" applyNumberFormat="0" applyFill="0" applyAlignment="0" applyProtection="0"/>
    <xf numFmtId="0" fontId="290" fillId="112" borderId="473" applyNumberFormat="0" applyAlignment="0" applyProtection="0"/>
    <xf numFmtId="284" fontId="333" fillId="114" borderId="471" applyNumberFormat="0" applyAlignment="0" applyProtection="0"/>
    <xf numFmtId="284" fontId="360" fillId="132" borderId="479" applyNumberFormat="0" applyProtection="0">
      <alignment horizontal="right" vertical="center"/>
    </xf>
    <xf numFmtId="284" fontId="366" fillId="143" borderId="480" applyNumberFormat="0" applyProtection="0">
      <alignment horizontal="left" vertical="center" indent="1"/>
    </xf>
    <xf numFmtId="0" fontId="258" fillId="67" borderId="473" applyNumberFormat="0" applyAlignment="0" applyProtection="0">
      <alignment vertical="center"/>
    </xf>
    <xf numFmtId="252" fontId="372" fillId="0" borderId="475" applyFill="0"/>
    <xf numFmtId="0" fontId="291" fillId="80" borderId="473" applyNumberFormat="0" applyAlignment="0" applyProtection="0"/>
    <xf numFmtId="0" fontId="48" fillId="82" borderId="476" applyNumberFormat="0" applyFont="0" applyAlignment="0" applyProtection="0"/>
    <xf numFmtId="252" fontId="52" fillId="0" borderId="441" applyFill="0"/>
    <xf numFmtId="284" fontId="328" fillId="138" borderId="446" applyNumberFormat="0" applyProtection="0">
      <alignment horizontal="left" vertical="center" indent="1"/>
    </xf>
    <xf numFmtId="0" fontId="360" fillId="132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10" fontId="101" fillId="59" borderId="435" applyNumberFormat="0" applyBorder="0" applyAlignment="0" applyProtection="0"/>
    <xf numFmtId="0" fontId="268" fillId="80" borderId="439" applyNumberFormat="0" applyAlignment="0" applyProtection="0">
      <alignment vertical="center"/>
    </xf>
    <xf numFmtId="0" fontId="5" fillId="82" borderId="442" applyNumberFormat="0" applyFont="0" applyAlignment="0" applyProtection="0"/>
    <xf numFmtId="0" fontId="91" fillId="0" borderId="435">
      <alignment horizontal="center"/>
    </xf>
    <xf numFmtId="0" fontId="154" fillId="80" borderId="439" applyNumberFormat="0" applyAlignment="0" applyProtection="0"/>
    <xf numFmtId="0" fontId="143" fillId="82" borderId="442" applyNumberFormat="0" applyFont="0" applyAlignment="0" applyProtection="0"/>
    <xf numFmtId="0" fontId="393" fillId="67" borderId="439" applyNumberFormat="0" applyAlignment="0" applyProtection="0">
      <alignment vertical="center"/>
    </xf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360" fillId="110" borderId="445" applyNumberFormat="0" applyProtection="0">
      <alignment vertical="center"/>
    </xf>
    <xf numFmtId="0" fontId="52" fillId="126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0" fontId="360" fillId="132" borderId="445" applyNumberFormat="0" applyProtection="0">
      <alignment horizontal="right" vertical="center"/>
    </xf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90" fillId="67" borderId="439" applyNumberFormat="0" applyAlignment="0" applyProtection="0"/>
    <xf numFmtId="0" fontId="154" fillId="80" borderId="439" applyNumberFormat="0" applyAlignment="0" applyProtection="0"/>
    <xf numFmtId="0" fontId="332" fillId="67" borderId="439" applyNumberFormat="0" applyAlignment="0" applyProtection="0"/>
    <xf numFmtId="284" fontId="358" fillId="125" borderId="443" applyNumberFormat="0" applyProtection="0">
      <alignment horizontal="left" vertical="center" indent="1"/>
    </xf>
    <xf numFmtId="284" fontId="360" fillId="129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284" fontId="360" fillId="110" borderId="445" applyNumberFormat="0" applyProtection="0">
      <alignment vertical="center"/>
    </xf>
    <xf numFmtId="0" fontId="190" fillId="67" borderId="439" applyNumberForma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52" fontId="52" fillId="0" borderId="441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287" fontId="52" fillId="0" borderId="448" applyAlignment="0"/>
    <xf numFmtId="287" fontId="372" fillId="0" borderId="448" applyFill="0" applyAlignment="0" applyProtection="0"/>
    <xf numFmtId="0" fontId="357" fillId="125" borderId="427" applyNumberFormat="0" applyProtection="0">
      <alignment vertical="center"/>
    </xf>
    <xf numFmtId="3" fontId="370" fillId="83" borderId="435">
      <alignment horizontal="left" vertical="top" wrapText="1"/>
      <protection locked="0"/>
    </xf>
    <xf numFmtId="284" fontId="333" fillId="144" borderId="447" applyNumberFormat="0" applyProtection="0">
      <alignment horizontal="center"/>
    </xf>
    <xf numFmtId="3" fontId="370" fillId="83" borderId="435">
      <alignment horizontal="left" vertical="top" wrapText="1"/>
      <protection locked="0"/>
    </xf>
    <xf numFmtId="0" fontId="358" fillId="125" borderId="425" applyNumberFormat="0" applyProtection="0">
      <alignment horizontal="left" vertical="center" indent="1"/>
    </xf>
    <xf numFmtId="0" fontId="333" fillId="144" borderId="447" applyNumberFormat="0" applyProtection="0">
      <alignment horizontal="center"/>
    </xf>
    <xf numFmtId="0" fontId="367" fillId="33" borderId="437" applyNumberFormat="0" applyProtection="0">
      <alignment horizontal="right" vertical="center"/>
    </xf>
    <xf numFmtId="284" fontId="367" fillId="33" borderId="43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66" fillId="143" borderId="446" applyNumberFormat="0" applyProtection="0">
      <alignment horizontal="left" vertical="center" indent="1"/>
    </xf>
    <xf numFmtId="0" fontId="360" fillId="128" borderId="427" applyNumberFormat="0" applyProtection="0">
      <alignment horizontal="right" vertical="center"/>
    </xf>
    <xf numFmtId="0" fontId="366" fillId="143" borderId="446" applyNumberFormat="0" applyProtection="0">
      <alignment horizontal="left" vertical="center" indent="1"/>
    </xf>
    <xf numFmtId="0" fontId="360" fillId="120" borderId="427" applyNumberFormat="0" applyProtection="0">
      <alignment horizontal="right" vertical="center"/>
    </xf>
    <xf numFmtId="284" fontId="326" fillId="141" borderId="443" applyNumberFormat="0" applyProtection="0">
      <alignment horizontal="left" vertical="center" indent="1"/>
    </xf>
    <xf numFmtId="0" fontId="360" fillId="129" borderId="427" applyNumberFormat="0" applyProtection="0">
      <alignment horizontal="right" vertical="center"/>
    </xf>
    <xf numFmtId="0" fontId="326" fillId="141" borderId="443" applyNumberFormat="0" applyProtection="0">
      <alignment horizontal="left" vertical="center" indent="1"/>
    </xf>
    <xf numFmtId="0" fontId="360" fillId="130" borderId="427" applyNumberFormat="0" applyProtection="0">
      <alignment horizontal="right" vertical="center"/>
    </xf>
    <xf numFmtId="284" fontId="328" fillId="138" borderId="446" applyNumberFormat="0" applyProtection="0">
      <alignment horizontal="left" vertical="center" indent="1"/>
    </xf>
    <xf numFmtId="0" fontId="360" fillId="131" borderId="427" applyNumberFormat="0" applyProtection="0">
      <alignment horizontal="right" vertical="center"/>
    </xf>
    <xf numFmtId="0" fontId="328" fillId="138" borderId="446" applyNumberFormat="0" applyProtection="0">
      <alignment horizontal="left" vertical="center" indent="1"/>
    </xf>
    <xf numFmtId="0" fontId="360" fillId="132" borderId="427" applyNumberFormat="0" applyProtection="0">
      <alignment horizontal="right" vertical="center"/>
    </xf>
    <xf numFmtId="284" fontId="363" fillId="110" borderId="445" applyNumberFormat="0" applyProtection="0">
      <alignment vertical="center"/>
    </xf>
    <xf numFmtId="0" fontId="360" fillId="133" borderId="427" applyNumberFormat="0" applyProtection="0">
      <alignment horizontal="right" vertical="center"/>
    </xf>
    <xf numFmtId="0" fontId="363" fillId="110" borderId="445" applyNumberFormat="0" applyProtection="0">
      <alignment vertical="center"/>
    </xf>
    <xf numFmtId="0" fontId="360" fillId="134" borderId="427" applyNumberFormat="0" applyProtection="0">
      <alignment horizontal="right" vertical="center"/>
    </xf>
    <xf numFmtId="284" fontId="360" fillId="110" borderId="445" applyNumberFormat="0" applyProtection="0">
      <alignment vertical="center"/>
    </xf>
    <xf numFmtId="0" fontId="52" fillId="126" borderId="443" applyNumberFormat="0" applyProtection="0">
      <alignment horizontal="left" vertical="center" indent="1"/>
    </xf>
    <xf numFmtId="284" fontId="52" fillId="126" borderId="443" applyNumberFormat="0" applyProtection="0">
      <alignment horizontal="left" vertical="center" indent="1"/>
    </xf>
    <xf numFmtId="0" fontId="360" fillId="132" borderId="445" applyNumberFormat="0" applyProtection="0">
      <alignment horizontal="right" vertical="center"/>
    </xf>
    <xf numFmtId="0" fontId="52" fillId="121" borderId="443" applyNumberFormat="0" applyProtection="0">
      <alignment horizontal="left" vertical="center" indent="1"/>
    </xf>
    <xf numFmtId="0" fontId="358" fillId="125" borderId="443" applyNumberFormat="0" applyProtection="0">
      <alignment horizontal="left" vertical="center" indent="1"/>
    </xf>
    <xf numFmtId="284" fontId="358" fillId="125" borderId="443" applyNumberFormat="0" applyProtection="0">
      <alignment horizontal="left" vertical="center" indent="1"/>
    </xf>
    <xf numFmtId="0" fontId="360" fillId="138" borderId="427" applyNumberFormat="0" applyProtection="0">
      <alignment horizontal="right" vertical="center"/>
    </xf>
    <xf numFmtId="284" fontId="357" fillId="125" borderId="445" applyNumberFormat="0" applyProtection="0">
      <alignment vertical="center"/>
    </xf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332" fillId="53" borderId="439" applyNumberFormat="0" applyAlignment="0" applyProtection="0"/>
    <xf numFmtId="0" fontId="5" fillId="82" borderId="442" applyNumberFormat="0" applyFont="0" applyAlignment="0" applyProtection="0"/>
    <xf numFmtId="0" fontId="46" fillId="82" borderId="442" applyNumberFormat="0" applyFont="0" applyAlignment="0" applyProtection="0"/>
    <xf numFmtId="0" fontId="332" fillId="53" borderId="439" applyNumberFormat="0" applyAlignment="0" applyProtection="0"/>
    <xf numFmtId="0" fontId="52" fillId="139" borderId="425" applyNumberFormat="0" applyProtection="0">
      <alignment horizontal="left" vertical="center" indent="1"/>
    </xf>
    <xf numFmtId="252" fontId="52" fillId="0" borderId="441" applyFill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52" fillId="140" borderId="425" applyNumberFormat="0" applyProtection="0">
      <alignment horizontal="left" vertical="center" indent="1"/>
    </xf>
    <xf numFmtId="0" fontId="328" fillId="138" borderId="446" applyNumberFormat="0" applyProtection="0">
      <alignment horizontal="left" vertical="center" indent="1"/>
    </xf>
    <xf numFmtId="0" fontId="259" fillId="80" borderId="443" applyNumberFormat="0" applyAlignment="0" applyProtection="0">
      <alignment vertical="center"/>
    </xf>
    <xf numFmtId="0" fontId="52" fillId="121" borderId="425" applyNumberFormat="0" applyProtection="0">
      <alignment horizontal="left" vertical="center" indent="1"/>
    </xf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0" fontId="52" fillId="126" borderId="425" applyNumberFormat="0" applyProtection="0">
      <alignment horizontal="left" vertical="center" indent="1"/>
    </xf>
    <xf numFmtId="4" fontId="76" fillId="96" borderId="443" applyNumberFormat="0" applyProtection="0">
      <alignment horizontal="right" vertical="center"/>
    </xf>
    <xf numFmtId="0" fontId="360" fillId="110" borderId="427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5" fillId="102" borderId="443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4" fontId="76" fillId="91" borderId="443" applyNumberFormat="0" applyProtection="0">
      <alignment horizontal="right" vertical="center"/>
    </xf>
    <xf numFmtId="0" fontId="326" fillId="141" borderId="425" applyNumberFormat="0" applyProtection="0">
      <alignment horizontal="left" vertical="center" indent="1"/>
    </xf>
    <xf numFmtId="4" fontId="76" fillId="90" borderId="443" applyNumberFormat="0" applyProtection="0">
      <alignment horizontal="right" vertical="center"/>
    </xf>
    <xf numFmtId="0" fontId="134" fillId="82" borderId="442" applyNumberFormat="0" applyFont="0" applyAlignment="0" applyProtection="0">
      <alignment vertical="center"/>
    </xf>
    <xf numFmtId="0" fontId="74" fillId="89" borderId="443" applyNumberFormat="0" applyProtection="0">
      <alignment horizontal="left" vertical="top"/>
    </xf>
    <xf numFmtId="287" fontId="52" fillId="0" borderId="448" applyAlignment="0"/>
    <xf numFmtId="0" fontId="258" fillId="67" borderId="439" applyNumberFormat="0" applyAlignment="0" applyProtection="0">
      <alignment vertical="center"/>
    </xf>
    <xf numFmtId="252" fontId="372" fillId="0" borderId="448" applyFill="0"/>
    <xf numFmtId="0" fontId="332" fillId="53" borderId="439" applyNumberFormat="0" applyAlignment="0" applyProtection="0"/>
    <xf numFmtId="252" fontId="52" fillId="0" borderId="448" applyFill="0"/>
    <xf numFmtId="0" fontId="366" fillId="143" borderId="428" applyNumberFormat="0" applyProtection="0">
      <alignment horizontal="left" vertical="center" indent="1"/>
    </xf>
    <xf numFmtId="252" fontId="52" fillId="0" borderId="441" applyFill="0"/>
    <xf numFmtId="0" fontId="367" fillId="33" borderId="419" applyNumberFormat="0" applyProtection="0">
      <alignment horizontal="right" vertical="center"/>
    </xf>
    <xf numFmtId="15" fontId="286" fillId="111" borderId="437">
      <alignment horizontal="center"/>
    </xf>
    <xf numFmtId="4" fontId="207" fillId="88" borderId="443" applyNumberFormat="0" applyProtection="0">
      <alignment horizontal="center" vertical="top"/>
    </xf>
    <xf numFmtId="0" fontId="74" fillId="89" borderId="443" applyNumberFormat="0" applyProtection="0">
      <alignment horizontal="left" vertical="top"/>
    </xf>
    <xf numFmtId="0" fontId="226" fillId="0" borderId="450" applyNumberFormat="0" applyFill="0" applyAlignment="0" applyProtection="0"/>
    <xf numFmtId="0" fontId="74" fillId="103" borderId="443" applyNumberFormat="0" applyProtection="0">
      <alignment horizontal="center" vertical="top"/>
    </xf>
    <xf numFmtId="0" fontId="5" fillId="99" borderId="443" applyNumberFormat="0" applyProtection="0">
      <alignment horizontal="left" vertical="center" indent="1"/>
    </xf>
    <xf numFmtId="3" fontId="370" fillId="83" borderId="469">
      <alignment horizontal="left" vertical="top" wrapText="1"/>
      <protection locked="0"/>
    </xf>
    <xf numFmtId="0" fontId="360" fillId="120" borderId="479" applyNumberFormat="0" applyProtection="0">
      <alignment horizontal="right" vertical="center"/>
    </xf>
    <xf numFmtId="287" fontId="52" fillId="0" borderId="430" applyAlignment="0"/>
    <xf numFmtId="0" fontId="239" fillId="80" borderId="477" applyNumberFormat="0" applyAlignment="0" applyProtection="0"/>
    <xf numFmtId="252" fontId="372" fillId="0" borderId="430" applyFill="0"/>
    <xf numFmtId="252" fontId="52" fillId="0" borderId="423" applyFill="0"/>
    <xf numFmtId="252" fontId="52" fillId="0" borderId="430" applyFill="0"/>
    <xf numFmtId="0" fontId="332" fillId="67" borderId="491" applyNumberFormat="0" applyAlignment="0" applyProtection="0"/>
    <xf numFmtId="0" fontId="77" fillId="0" borderId="470">
      <alignment horizontal="left" vertical="center"/>
    </xf>
    <xf numFmtId="0" fontId="360" fillId="132" borderId="479" applyNumberFormat="0" applyProtection="0">
      <alignment horizontal="right" vertical="center"/>
    </xf>
    <xf numFmtId="252" fontId="52" fillId="0" borderId="482" applyFill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240" fillId="80" borderId="473" applyNumberFormat="0" applyAlignment="0" applyProtection="0"/>
    <xf numFmtId="0" fontId="332" fillId="67" borderId="473" applyNumberFormat="0" applyAlignment="0" applyProtection="0"/>
    <xf numFmtId="4" fontId="76" fillId="91" borderId="477" applyNumberFormat="0" applyProtection="0">
      <alignment horizontal="right" vertical="center"/>
    </xf>
    <xf numFmtId="0" fontId="226" fillId="0" borderId="450" applyNumberFormat="0" applyFill="0" applyAlignment="0" applyProtection="0"/>
    <xf numFmtId="287" fontId="313" fillId="115" borderId="471" applyProtection="0">
      <alignment horizontal="center"/>
    </xf>
    <xf numFmtId="0" fontId="291" fillId="80" borderId="473" applyNumberFormat="0" applyAlignment="0" applyProtection="0"/>
    <xf numFmtId="4" fontId="207" fillId="86" borderId="477" applyNumberFormat="0" applyProtection="0">
      <alignment vertical="center"/>
    </xf>
    <xf numFmtId="0" fontId="48" fillId="82" borderId="476" applyNumberFormat="0" applyFont="0" applyAlignment="0" applyProtection="0"/>
    <xf numFmtId="284" fontId="52" fillId="126" borderId="477" applyNumberFormat="0" applyProtection="0">
      <alignment horizontal="left" vertical="center" indent="1"/>
    </xf>
    <xf numFmtId="252" fontId="372" fillId="0" borderId="441" applyFill="0"/>
    <xf numFmtId="0" fontId="5" fillId="82" borderId="476" applyNumberFormat="0" applyFont="0" applyAlignment="0" applyProtection="0"/>
    <xf numFmtId="0" fontId="77" fillId="0" borderId="470">
      <alignment horizontal="left" vertical="center"/>
    </xf>
    <xf numFmtId="0" fontId="5" fillId="82" borderId="476" applyNumberFormat="0" applyFont="0" applyAlignment="0" applyProtection="0"/>
    <xf numFmtId="284" fontId="240" fillId="80" borderId="473" applyNumberFormat="0" applyAlignment="0" applyProtection="0"/>
    <xf numFmtId="0" fontId="331" fillId="0" borderId="437" applyNumberFormat="0" applyAlignment="0" applyProtection="0"/>
    <xf numFmtId="0" fontId="378" fillId="0" borderId="449" applyNumberFormat="0" applyFill="0" applyAlignment="0" applyProtection="0"/>
    <xf numFmtId="0" fontId="5" fillId="82" borderId="442" applyNumberFormat="0" applyFont="0" applyAlignment="0" applyProtection="0"/>
    <xf numFmtId="284" fontId="288" fillId="0" borderId="471" applyNumberFormat="0" applyFill="0" applyAlignment="0" applyProtection="0"/>
    <xf numFmtId="0" fontId="46" fillId="82" borderId="476" applyNumberFormat="0" applyFont="0" applyAlignment="0" applyProtection="0"/>
    <xf numFmtId="284" fontId="317" fillId="0" borderId="475">
      <alignment horizontal="left" vertical="center"/>
    </xf>
    <xf numFmtId="0" fontId="291" fillId="80" borderId="439" applyNumberFormat="0" applyAlignment="0" applyProtection="0"/>
    <xf numFmtId="0" fontId="52" fillId="139" borderId="443" applyNumberFormat="0" applyProtection="0">
      <alignment horizontal="left" vertical="center" indent="1"/>
    </xf>
    <xf numFmtId="0" fontId="360" fillId="133" borderId="445" applyNumberFormat="0" applyProtection="0">
      <alignment horizontal="right" vertical="center"/>
    </xf>
    <xf numFmtId="0" fontId="332" fillId="67" borderId="439" applyNumberFormat="0" applyAlignment="0" applyProtection="0"/>
    <xf numFmtId="0" fontId="48" fillId="82" borderId="442" applyNumberFormat="0" applyFont="0" applyAlignment="0" applyProtection="0"/>
    <xf numFmtId="0" fontId="46" fillId="82" borderId="424" applyNumberFormat="0" applyFont="0" applyAlignment="0" applyProtection="0"/>
    <xf numFmtId="0" fontId="249" fillId="0" borderId="450" applyNumberFormat="0" applyFill="0" applyAlignment="0" applyProtection="0"/>
    <xf numFmtId="284" fontId="360" fillId="110" borderId="479" applyNumberFormat="0" applyProtection="0">
      <alignment vertical="center"/>
    </xf>
    <xf numFmtId="0" fontId="226" fillId="0" borderId="450" applyNumberFormat="0" applyFill="0" applyAlignment="0" applyProtection="0"/>
    <xf numFmtId="0" fontId="77" fillId="0" borderId="470">
      <alignment horizontal="left" vertical="center"/>
    </xf>
    <xf numFmtId="284" fontId="317" fillId="0" borderId="475">
      <alignment horizontal="left" vertical="center"/>
    </xf>
    <xf numFmtId="284" fontId="314" fillId="116" borderId="474"/>
    <xf numFmtId="0" fontId="247" fillId="67" borderId="473" applyNumberFormat="0" applyAlignment="0" applyProtection="0"/>
    <xf numFmtId="0" fontId="240" fillId="80" borderId="473" applyNumberFormat="0" applyAlignment="0" applyProtection="0"/>
    <xf numFmtId="10" fontId="101" fillId="59" borderId="469" applyNumberFormat="0" applyBorder="0" applyAlignment="0" applyProtection="0"/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252" fontId="52" fillId="0" borderId="482" applyFill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284" fontId="314" fillId="33" borderId="474"/>
    <xf numFmtId="284" fontId="309" fillId="33" borderId="474"/>
    <xf numFmtId="0" fontId="291" fillId="80" borderId="473" applyNumberFormat="0" applyAlignment="0" applyProtection="0"/>
    <xf numFmtId="0" fontId="91" fillId="0" borderId="469">
      <alignment horizontal="center"/>
    </xf>
    <xf numFmtId="284" fontId="247" fillId="67" borderId="473" applyNumberFormat="0" applyAlignment="0" applyProtection="0"/>
    <xf numFmtId="284" fontId="331" fillId="0" borderId="471" applyNumberFormat="0" applyAlignment="0" applyProtection="0"/>
    <xf numFmtId="0" fontId="378" fillId="0" borderId="483" applyNumberFormat="0" applyFill="0" applyAlignment="0" applyProtection="0"/>
    <xf numFmtId="4" fontId="207" fillId="87" borderId="477" applyNumberFormat="0" applyProtection="0">
      <alignment horizontal="left" vertical="center"/>
    </xf>
    <xf numFmtId="4" fontId="76" fillId="91" borderId="425" applyNumberFormat="0" applyProtection="0">
      <alignment horizontal="right" vertical="center"/>
    </xf>
    <xf numFmtId="0" fontId="48" fillId="82" borderId="476" applyNumberFormat="0" applyFont="0" applyAlignment="0" applyProtection="0"/>
    <xf numFmtId="284" fontId="317" fillId="0" borderId="441">
      <alignment horizontal="left" vertic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240" fillId="80" borderId="439" applyNumberForma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154" fillId="80" borderId="473" applyNumberFormat="0" applyAlignment="0" applyProtection="0"/>
    <xf numFmtId="0" fontId="333" fillId="144" borderId="481" applyNumberFormat="0" applyProtection="0">
      <alignment horizontal="center"/>
    </xf>
    <xf numFmtId="287" fontId="372" fillId="0" borderId="448" applyFill="0" applyAlignment="0" applyProtection="0"/>
    <xf numFmtId="0" fontId="367" fillId="33" borderId="419" applyNumberFormat="0" applyProtection="0">
      <alignment horizontal="right" vertical="center"/>
    </xf>
    <xf numFmtId="4" fontId="76" fillId="51" borderId="477" applyNumberFormat="0" applyProtection="0">
      <alignment horizontal="right" vertical="center"/>
    </xf>
    <xf numFmtId="0" fontId="332" fillId="67" borderId="473" applyNumberFormat="0" applyAlignment="0" applyProtection="0"/>
    <xf numFmtId="0" fontId="5" fillId="99" borderId="443" applyNumberFormat="0" applyProtection="0">
      <alignment horizontal="left" vertical="center" indent="1"/>
    </xf>
    <xf numFmtId="4" fontId="76" fillId="100" borderId="443" applyNumberFormat="0" applyProtection="0">
      <alignment horizontal="left" vertical="center" indent="1"/>
    </xf>
    <xf numFmtId="284" fontId="317" fillId="0" borderId="441">
      <alignment horizontal="left" vertical="center"/>
    </xf>
    <xf numFmtId="0" fontId="366" fillId="143" borderId="480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252" fontId="372" fillId="0" borderId="475" applyFill="0"/>
    <xf numFmtId="252" fontId="52" fillId="0" borderId="448" applyFill="0"/>
    <xf numFmtId="0" fontId="91" fillId="0" borderId="435">
      <alignment horizontal="center"/>
    </xf>
    <xf numFmtId="0" fontId="91" fillId="0" borderId="435">
      <alignment horizontal="center"/>
    </xf>
    <xf numFmtId="0" fontId="240" fillId="80" borderId="439" applyNumberFormat="0" applyAlignment="0" applyProtection="0"/>
    <xf numFmtId="252" fontId="52" fillId="0" borderId="482" applyFill="0"/>
    <xf numFmtId="0" fontId="328" fillId="138" borderId="428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360" fillId="131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332" fillId="53" borderId="421" applyNumberFormat="0" applyAlignment="0" applyProtection="0"/>
    <xf numFmtId="0" fontId="333" fillId="114" borderId="471" applyNumberFormat="0" applyAlignment="0" applyProtection="0"/>
    <xf numFmtId="252" fontId="52" fillId="0" borderId="430" applyFill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5" fillId="82" borderId="476" applyNumberFormat="0" applyFont="0" applyAlignment="0" applyProtection="0"/>
    <xf numFmtId="0" fontId="48" fillId="82" borderId="476" applyNumberFormat="0" applyFont="0" applyAlignment="0" applyProtection="0"/>
    <xf numFmtId="0" fontId="77" fillId="0" borderId="436">
      <alignment horizontal="left" vertical="center"/>
    </xf>
    <xf numFmtId="4" fontId="207" fillId="87" borderId="443" applyNumberFormat="0" applyProtection="0">
      <alignment horizontal="left" vertical="center"/>
    </xf>
    <xf numFmtId="0" fontId="46" fillId="82" borderId="476" applyNumberFormat="0" applyFont="0" applyAlignment="0" applyProtection="0"/>
    <xf numFmtId="0" fontId="5" fillId="0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314" fillId="116" borderId="440"/>
    <xf numFmtId="252" fontId="372" fillId="0" borderId="482" applyFill="0"/>
    <xf numFmtId="0" fontId="290" fillId="112" borderId="439" applyNumberFormat="0" applyAlignment="0" applyProtection="0"/>
    <xf numFmtId="0" fontId="317" fillId="0" borderId="441">
      <alignment horizontal="left" vertical="center"/>
    </xf>
    <xf numFmtId="0" fontId="291" fillId="80" borderId="473" applyNumberFormat="0" applyAlignment="0" applyProtection="0"/>
    <xf numFmtId="0" fontId="288" fillId="0" borderId="471" applyNumberFormat="0" applyFill="0" applyAlignment="0" applyProtection="0"/>
    <xf numFmtId="0" fontId="317" fillId="0" borderId="441">
      <alignment horizontal="left" vertical="center"/>
    </xf>
    <xf numFmtId="0" fontId="91" fillId="0" borderId="435">
      <alignment horizontal="center"/>
    </xf>
    <xf numFmtId="0" fontId="399" fillId="80" borderId="477" applyNumberFormat="0" applyAlignment="0" applyProtection="0">
      <alignment vertical="center"/>
    </xf>
    <xf numFmtId="10" fontId="101" fillId="59" borderId="469" applyNumberFormat="0" applyBorder="0" applyAlignment="0" applyProtection="0"/>
    <xf numFmtId="284" fontId="367" fillId="33" borderId="471" applyNumberFormat="0" applyProtection="0">
      <alignment horizontal="right" vertical="center"/>
    </xf>
    <xf numFmtId="0" fontId="77" fillId="0" borderId="436">
      <alignment horizontal="left" vertical="center"/>
    </xf>
    <xf numFmtId="284" fontId="360" fillId="133" borderId="479" applyNumberFormat="0" applyProtection="0">
      <alignment horizontal="right" vertical="center"/>
    </xf>
    <xf numFmtId="287" fontId="304" fillId="113" borderId="471" applyProtection="0">
      <alignment horizontal="center"/>
    </xf>
    <xf numFmtId="0" fontId="360" fillId="130" borderId="479" applyNumberFormat="0" applyProtection="0">
      <alignment horizontal="right" vertical="center"/>
    </xf>
    <xf numFmtId="0" fontId="77" fillId="0" borderId="436">
      <alignment horizontal="left" vertical="center"/>
    </xf>
    <xf numFmtId="284" fontId="314" fillId="33" borderId="440"/>
    <xf numFmtId="0" fontId="143" fillId="82" borderId="476" applyNumberFormat="0" applyFont="0" applyAlignment="0" applyProtection="0"/>
    <xf numFmtId="0" fontId="91" fillId="0" borderId="435">
      <alignment horizontal="center"/>
    </xf>
    <xf numFmtId="0" fontId="143" fillId="82" borderId="476" applyNumberFormat="0" applyFont="0" applyAlignment="0" applyProtection="0"/>
    <xf numFmtId="0" fontId="52" fillId="126" borderId="477" applyNumberFormat="0" applyProtection="0">
      <alignment horizontal="left" vertical="center" indent="1"/>
    </xf>
    <xf numFmtId="284" fontId="317" fillId="0" borderId="441">
      <alignment horizontal="left" vertical="center"/>
    </xf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332" fillId="67" borderId="421" applyNumberFormat="0" applyAlignment="0" applyProtection="0"/>
    <xf numFmtId="0" fontId="190" fillId="67" borderId="473" applyNumberFormat="0" applyAlignment="0" applyProtection="0"/>
    <xf numFmtId="0" fontId="239" fillId="80" borderId="477" applyNumberFormat="0" applyAlignment="0" applyProtection="0"/>
    <xf numFmtId="284" fontId="309" fillId="33" borderId="440"/>
    <xf numFmtId="0" fontId="314" fillId="116" borderId="440"/>
    <xf numFmtId="0" fontId="5" fillId="82" borderId="476" applyNumberFormat="0" applyFont="0" applyAlignment="0" applyProtection="0"/>
    <xf numFmtId="284" fontId="288" fillId="0" borderId="471" applyNumberFormat="0" applyFill="0" applyAlignment="0" applyProtection="0"/>
    <xf numFmtId="0" fontId="333" fillId="144" borderId="429" applyNumberFormat="0" applyProtection="0">
      <alignment horizontal="center"/>
    </xf>
    <xf numFmtId="0" fontId="74" fillId="89" borderId="477" applyNumberFormat="0" applyProtection="0">
      <alignment horizontal="left" vertical="top"/>
    </xf>
    <xf numFmtId="284" fontId="367" fillId="33" borderId="471" applyNumberFormat="0" applyProtection="0">
      <alignment horizontal="right" vertical="center"/>
    </xf>
    <xf numFmtId="0" fontId="5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284" fontId="360" fillId="133" borderId="445" applyNumberFormat="0" applyProtection="0">
      <alignment horizontal="right" vertical="center"/>
    </xf>
    <xf numFmtId="252" fontId="52" fillId="0" borderId="475" applyFill="0"/>
    <xf numFmtId="0" fontId="5" fillId="82" borderId="424" applyNumberFormat="0" applyFont="0" applyAlignment="0" applyProtection="0"/>
    <xf numFmtId="0" fontId="332" fillId="53" borderId="439" applyNumberFormat="0" applyAlignment="0" applyProtection="0"/>
    <xf numFmtId="0" fontId="360" fillId="110" borderId="445" applyNumberFormat="0" applyProtection="0">
      <alignment vertical="center"/>
    </xf>
    <xf numFmtId="0" fontId="332" fillId="53" borderId="491" applyNumberFormat="0" applyAlignment="0" applyProtection="0"/>
    <xf numFmtId="284" fontId="333" fillId="144" borderId="447" applyNumberFormat="0" applyProtection="0">
      <alignment horizontal="center"/>
    </xf>
    <xf numFmtId="0" fontId="326" fillId="14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57" fillId="125" borderId="427" applyNumberFormat="0" applyProtection="0">
      <alignment vertical="center"/>
    </xf>
    <xf numFmtId="0" fontId="332" fillId="67" borderId="421" applyNumberFormat="0" applyAlignment="0" applyProtection="0"/>
    <xf numFmtId="0" fontId="332" fillId="67" borderId="491" applyNumberFormat="0" applyAlignment="0" applyProtection="0"/>
    <xf numFmtId="0" fontId="143" fillId="82" borderId="476" applyNumberFormat="0" applyFont="0" applyAlignment="0" applyProtection="0"/>
    <xf numFmtId="0" fontId="201" fillId="80" borderId="477" applyNumberFormat="0" applyAlignment="0" applyProtection="0"/>
    <xf numFmtId="0" fontId="5" fillId="99" borderId="477" applyNumberFormat="0" applyProtection="0">
      <alignment horizontal="left" vertical="center" indent="1"/>
    </xf>
    <xf numFmtId="0" fontId="13" fillId="58" borderId="434" applyNumberFormat="0" applyFont="0" applyBorder="0" applyAlignment="0">
      <alignment vertical="center"/>
    </xf>
    <xf numFmtId="0" fontId="393" fillId="67" borderId="473" applyNumberFormat="0" applyAlignment="0" applyProtection="0">
      <alignment vertical="center"/>
    </xf>
    <xf numFmtId="0" fontId="5" fillId="101" borderId="477" applyNumberFormat="0" applyProtection="0">
      <alignment horizontal="left" vertical="center" indent="1"/>
    </xf>
    <xf numFmtId="0" fontId="247" fillId="67" borderId="473" applyNumberFormat="0" applyAlignment="0" applyProtection="0"/>
    <xf numFmtId="0" fontId="48" fillId="82" borderId="476" applyNumberFormat="0" applyFont="0" applyAlignment="0" applyProtection="0"/>
    <xf numFmtId="0" fontId="91" fillId="0" borderId="469">
      <alignment horizontal="center"/>
    </xf>
    <xf numFmtId="0" fontId="77" fillId="0" borderId="470">
      <alignment horizontal="left" vertical="center"/>
    </xf>
    <xf numFmtId="0" fontId="288" fillId="0" borderId="471" applyNumberFormat="0" applyFill="0" applyAlignment="0" applyProtection="0"/>
    <xf numFmtId="0" fontId="360" fillId="133" borderId="479" applyNumberFormat="0" applyProtection="0">
      <alignment horizontal="right" vertical="center"/>
    </xf>
    <xf numFmtId="0" fontId="201" fillId="80" borderId="477" applyNumberFormat="0" applyAlignment="0" applyProtection="0"/>
    <xf numFmtId="0" fontId="328" fillId="138" borderId="480" applyNumberFormat="0" applyProtection="0">
      <alignment horizontal="left" vertical="center" indent="1"/>
    </xf>
    <xf numFmtId="10" fontId="101" fillId="59" borderId="469" applyNumberFormat="0" applyBorder="0" applyAlignment="0" applyProtection="0"/>
    <xf numFmtId="287" fontId="333" fillId="124" borderId="478" applyProtection="0">
      <alignment horizontal="center"/>
    </xf>
    <xf numFmtId="0" fontId="360" fillId="129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48" fillId="82" borderId="442" applyNumberFormat="0" applyFont="0" applyAlignment="0" applyProtection="0"/>
    <xf numFmtId="10" fontId="101" fillId="59" borderId="435" applyNumberFormat="0" applyBorder="0" applyAlignment="0" applyProtection="0"/>
    <xf numFmtId="252" fontId="52" fillId="0" borderId="482" applyFill="0"/>
    <xf numFmtId="0" fontId="247" fillId="67" borderId="439" applyNumberFormat="0" applyAlignment="0" applyProtection="0"/>
    <xf numFmtId="284" fontId="366" fillId="143" borderId="428" applyNumberFormat="0" applyProtection="0">
      <alignment horizontal="left" vertical="center" indent="1"/>
    </xf>
    <xf numFmtId="4" fontId="76" fillId="94" borderId="477" applyNumberFormat="0" applyProtection="0">
      <alignment horizontal="right" vertical="center"/>
    </xf>
    <xf numFmtId="0" fontId="290" fillId="112" borderId="473" applyNumberFormat="0" applyAlignment="0" applyProtection="0"/>
    <xf numFmtId="4" fontId="76" fillId="92" borderId="443" applyNumberFormat="0" applyProtection="0">
      <alignment horizontal="right" vertical="center"/>
    </xf>
    <xf numFmtId="0" fontId="77" fillId="0" borderId="436">
      <alignment horizontal="left" vertical="center"/>
    </xf>
    <xf numFmtId="252" fontId="372" fillId="0" borderId="482" applyFill="0"/>
    <xf numFmtId="0" fontId="268" fillId="80" borderId="439" applyNumberFormat="0" applyAlignment="0" applyProtection="0">
      <alignment vertical="center"/>
    </xf>
    <xf numFmtId="0" fontId="48" fillId="82" borderId="442" applyNumberFormat="0" applyFont="0" applyAlignment="0" applyProtection="0"/>
    <xf numFmtId="0" fontId="291" fillId="80" borderId="473" applyNumberFormat="0" applyAlignment="0" applyProtection="0"/>
    <xf numFmtId="0" fontId="190" fillId="67" borderId="439" applyNumberFormat="0" applyAlignment="0" applyProtection="0"/>
    <xf numFmtId="284" fontId="363" fillId="110" borderId="427" applyNumberFormat="0" applyProtection="0">
      <alignment vertical="center"/>
    </xf>
    <xf numFmtId="284" fontId="52" fillId="140" borderId="425" applyNumberFormat="0" applyProtection="0">
      <alignment horizontal="left" vertical="center" indent="1"/>
    </xf>
    <xf numFmtId="284" fontId="360" fillId="130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46" fillId="80" borderId="425" applyNumberFormat="0" applyAlignment="0" applyProtection="0"/>
    <xf numFmtId="0" fontId="332" fillId="53" borderId="421" applyNumberFormat="0" applyAlignment="0" applyProtection="0"/>
    <xf numFmtId="0" fontId="367" fillId="33" borderId="471" applyNumberFormat="0" applyProtection="0">
      <alignment horizontal="right" vertical="center"/>
    </xf>
    <xf numFmtId="252" fontId="52" fillId="0" borderId="423" applyFill="0"/>
    <xf numFmtId="0" fontId="360" fillId="131" borderId="479" applyNumberFormat="0" applyProtection="0">
      <alignment horizontal="right" vertical="center"/>
    </xf>
    <xf numFmtId="0" fontId="317" fillId="0" borderId="475">
      <alignment horizontal="left" vertical="center"/>
    </xf>
    <xf numFmtId="0" fontId="363" fillId="110" borderId="479" applyNumberFormat="0" applyProtection="0">
      <alignment vertical="center"/>
    </xf>
    <xf numFmtId="0" fontId="247" fillId="67" borderId="473" applyNumberFormat="0" applyAlignment="0" applyProtection="0"/>
    <xf numFmtId="0" fontId="366" fillId="143" borderId="480" applyNumberFormat="0" applyProtection="0">
      <alignment horizontal="left" vertical="center" indent="1"/>
    </xf>
    <xf numFmtId="4" fontId="76" fillId="92" borderId="477" applyNumberFormat="0" applyProtection="0">
      <alignment horizontal="right" vertical="center"/>
    </xf>
    <xf numFmtId="0" fontId="52" fillId="140" borderId="477" applyNumberFormat="0" applyProtection="0">
      <alignment horizontal="left" vertical="center" indent="1"/>
    </xf>
    <xf numFmtId="284" fontId="249" fillId="0" borderId="484" applyNumberFormat="0" applyFill="0" applyAlignment="0" applyProtection="0"/>
    <xf numFmtId="0" fontId="77" fillId="0" borderId="470">
      <alignment horizontal="left" vertical="center"/>
    </xf>
    <xf numFmtId="284" fontId="52" fillId="139" borderId="477" applyNumberFormat="0" applyProtection="0">
      <alignment horizontal="left" vertical="center" indent="1"/>
    </xf>
    <xf numFmtId="0" fontId="154" fillId="80" borderId="473" applyNumberFormat="0" applyAlignment="0" applyProtection="0"/>
    <xf numFmtId="0" fontId="48" fillId="82" borderId="476" applyNumberFormat="0" applyFont="0" applyAlignment="0" applyProtection="0"/>
    <xf numFmtId="0" fontId="249" fillId="0" borderId="484" applyNumberFormat="0" applyFill="0" applyAlignment="0" applyProtection="0"/>
    <xf numFmtId="0" fontId="392" fillId="0" borderId="484" applyNumberFormat="0" applyFill="0" applyAlignment="0" applyProtection="0">
      <alignment vertical="center"/>
    </xf>
    <xf numFmtId="0" fontId="48" fillId="82" borderId="476" applyNumberFormat="0" applyFont="0" applyAlignment="0" applyProtection="0"/>
    <xf numFmtId="284" fontId="239" fillId="80" borderId="477" applyNumberFormat="0" applyAlignment="0" applyProtection="0"/>
    <xf numFmtId="284" fontId="328" fillId="138" borderId="446" applyNumberFormat="0" applyProtection="0">
      <alignment horizontal="left" vertical="center" indent="1"/>
    </xf>
    <xf numFmtId="284" fontId="367" fillId="33" borderId="419" applyNumberFormat="0" applyProtection="0">
      <alignment horizontal="right" vertical="center"/>
    </xf>
    <xf numFmtId="4" fontId="76" fillId="90" borderId="477" applyNumberFormat="0" applyProtection="0">
      <alignment horizontal="right" vertical="center"/>
    </xf>
    <xf numFmtId="0" fontId="143" fillId="82" borderId="476" applyNumberFormat="0" applyFont="0" applyAlignment="0" applyProtection="0"/>
    <xf numFmtId="0" fontId="48" fillId="82" borderId="442" applyNumberFormat="0" applyFont="0" applyAlignment="0" applyProtection="0"/>
    <xf numFmtId="0" fontId="201" fillId="80" borderId="443" applyNumberFormat="0" applyAlignment="0" applyProtection="0"/>
    <xf numFmtId="0" fontId="226" fillId="0" borderId="484" applyNumberFormat="0" applyFill="0" applyAlignment="0" applyProtection="0"/>
    <xf numFmtId="287" fontId="304" fillId="113" borderId="437" applyProtection="0">
      <alignment horizontal="center"/>
    </xf>
    <xf numFmtId="0" fontId="360" fillId="120" borderId="445" applyNumberFormat="0" applyProtection="0">
      <alignment horizontal="right" vertical="center"/>
    </xf>
    <xf numFmtId="5" fontId="275" fillId="0" borderId="438" applyAlignment="0" applyProtection="0"/>
    <xf numFmtId="0" fontId="333" fillId="144" borderId="447" applyNumberFormat="0" applyProtection="0">
      <alignment horizontal="center"/>
    </xf>
    <xf numFmtId="0" fontId="91" fillId="0" borderId="469">
      <alignment horizontal="center"/>
    </xf>
    <xf numFmtId="284" fontId="333" fillId="114" borderId="471" applyNumberFormat="0" applyAlignment="0" applyProtection="0"/>
    <xf numFmtId="284" fontId="46" fillId="82" borderId="442" applyNumberFormat="0" applyFont="0" applyAlignment="0" applyProtection="0"/>
    <xf numFmtId="0" fontId="5" fillId="0" borderId="443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284" fontId="360" fillId="131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287" fontId="333" fillId="124" borderId="426" applyProtection="0">
      <alignment horizontal="center"/>
    </xf>
    <xf numFmtId="0" fontId="332" fillId="53" borderId="421" applyNumberFormat="0" applyAlignment="0" applyProtection="0"/>
    <xf numFmtId="5" fontId="275" fillId="0" borderId="490" applyAlignment="0" applyProtection="0"/>
    <xf numFmtId="0" fontId="290" fillId="112" borderId="491" applyNumberFormat="0" applyAlignment="0" applyProtection="0"/>
    <xf numFmtId="0" fontId="48" fillId="82" borderId="442" applyNumberFormat="0" applyFont="0" applyAlignment="0" applyProtection="0"/>
    <xf numFmtId="0" fontId="271" fillId="0" borderId="484" applyNumberFormat="0" applyFill="0" applyAlignment="0" applyProtection="0">
      <alignment vertical="center"/>
    </xf>
    <xf numFmtId="284" fontId="360" fillId="128" borderId="479" applyNumberFormat="0" applyProtection="0">
      <alignment horizontal="right" vertical="center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360" fillId="128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91" fillId="0" borderId="469">
      <alignment horizontal="center"/>
    </xf>
    <xf numFmtId="0" fontId="240" fillId="80" borderId="473" applyNumberFormat="0" applyAlignment="0" applyProtection="0"/>
    <xf numFmtId="0" fontId="201" fillId="80" borderId="477" applyNumberFormat="0" applyAlignment="0" applyProtection="0"/>
    <xf numFmtId="0" fontId="332" fillId="53" borderId="473" applyNumberFormat="0" applyAlignment="0" applyProtection="0"/>
    <xf numFmtId="252" fontId="52" fillId="0" borderId="475" applyFill="0"/>
    <xf numFmtId="0" fontId="143" fillId="82" borderId="476" applyNumberFormat="0" applyFont="0" applyAlignment="0" applyProtection="0"/>
    <xf numFmtId="0" fontId="46" fillId="82" borderId="476" applyNumberFormat="0" applyFont="0" applyAlignment="0" applyProtection="0"/>
    <xf numFmtId="0" fontId="271" fillId="0" borderId="432" applyNumberFormat="0" applyFill="0" applyAlignment="0" applyProtection="0">
      <alignment vertical="center"/>
    </xf>
    <xf numFmtId="0" fontId="240" fillId="80" borderId="439" applyNumberFormat="0" applyAlignment="0" applyProtection="0"/>
    <xf numFmtId="284" fontId="240" fillId="80" borderId="421" applyNumberFormat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60" fillId="13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52" borderId="425" applyNumberFormat="0" applyProtection="0">
      <alignment horizontal="left" vertical="center" indent="1"/>
    </xf>
    <xf numFmtId="255" fontId="24" fillId="0" borderId="472" applyFill="0" applyProtection="0"/>
    <xf numFmtId="0" fontId="393" fillId="67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240" fillId="80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284" fontId="314" fillId="33" borderId="422"/>
    <xf numFmtId="0" fontId="309" fillId="33" borderId="422"/>
    <xf numFmtId="287" fontId="304" fillId="113" borderId="419" applyProtection="0">
      <alignment horizont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5" fontId="275" fillId="0" borderId="420" applyAlignment="0" applyProtection="0"/>
    <xf numFmtId="15" fontId="286" fillId="111" borderId="419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52" fontId="52" fillId="0" borderId="430" applyFill="0"/>
    <xf numFmtId="252" fontId="372" fillId="0" borderId="430" applyFill="0"/>
    <xf numFmtId="0" fontId="367" fillId="33" borderId="419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0" fontId="52" fillId="126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247" fillId="67" borderId="439" applyNumberFormat="0" applyAlignment="0" applyProtection="0"/>
    <xf numFmtId="0" fontId="386" fillId="80" borderId="421" applyNumberFormat="0" applyAlignment="0" applyProtection="0">
      <alignment vertical="center"/>
    </xf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14" fillId="33" borderId="422"/>
    <xf numFmtId="0" fontId="268" fillId="80" borderId="421" applyNumberForma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0" fontId="5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252" fontId="52" fillId="0" borderId="430" applyFill="0"/>
    <xf numFmtId="252" fontId="52" fillId="0" borderId="423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372" fillId="0" borderId="430" applyFill="0"/>
    <xf numFmtId="252" fontId="372" fillId="0" borderId="423" applyFill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287" fontId="372" fillId="0" borderId="430" applyFill="0" applyAlignment="0" applyProtection="0"/>
    <xf numFmtId="287" fontId="52" fillId="0" borderId="430" applyAlignment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4" fontId="333" fillId="144" borderId="429" applyNumberFormat="0" applyProtection="0">
      <alignment horizontal="center"/>
    </xf>
    <xf numFmtId="0" fontId="333" fillId="144" borderId="429" applyNumberFormat="0" applyProtection="0">
      <alignment horizontal="center"/>
    </xf>
    <xf numFmtId="284" fontId="367" fillId="33" borderId="419" applyNumberFormat="0" applyProtection="0">
      <alignment horizontal="right" vertical="center"/>
    </xf>
    <xf numFmtId="0" fontId="367" fillId="33" borderId="419" applyNumberFormat="0" applyProtection="0">
      <alignment horizontal="right" vertical="center"/>
    </xf>
    <xf numFmtId="284" fontId="366" fillId="143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8" fillId="125" borderId="425" applyNumberFormat="0" applyProtection="0">
      <alignment horizontal="left" vertical="center" indent="1"/>
    </xf>
    <xf numFmtId="284" fontId="357" fillId="125" borderId="427" applyNumberFormat="0" applyProtection="0">
      <alignment vertical="center"/>
    </xf>
    <xf numFmtId="0" fontId="357" fillId="125" borderId="427" applyNumberFormat="0" applyProtection="0">
      <alignment vertical="center"/>
    </xf>
    <xf numFmtId="287" fontId="333" fillId="124" borderId="426" applyProtection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4" fontId="333" fillId="114" borderId="419" applyNumberFormat="0" applyAlignment="0" applyProtection="0"/>
    <xf numFmtId="0" fontId="333" fillId="114" borderId="419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46" fillId="82" borderId="424" applyNumberFormat="0" applyFont="0" applyAlignment="0" applyProtection="0"/>
    <xf numFmtId="252" fontId="52" fillId="0" borderId="423" applyFill="0"/>
    <xf numFmtId="287" fontId="52" fillId="0" borderId="430" applyAlignment="0"/>
    <xf numFmtId="0" fontId="328" fillId="138" borderId="428" applyNumberFormat="0" applyProtection="0">
      <alignment horizontal="left" vertical="center" indent="1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46" fillId="80" borderId="425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96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287" fontId="52" fillId="0" borderId="430" applyAlignment="0"/>
    <xf numFmtId="252" fontId="372" fillId="0" borderId="430" applyFill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284" fontId="314" fillId="116" borderId="422"/>
    <xf numFmtId="0" fontId="309" fillId="33" borderId="422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48" fillId="82" borderId="424" applyNumberFormat="0" applyFont="0" applyAlignment="0" applyProtection="0"/>
    <xf numFmtId="284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287" fontId="313" fillId="115" borderId="419" applyProtection="0">
      <alignment horizont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0" fontId="314" fillId="116" borderId="422"/>
    <xf numFmtId="284" fontId="309" fillId="33" borderId="422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317" fillId="0" borderId="423">
      <alignment horizontal="left" vertical="center"/>
    </xf>
    <xf numFmtId="284" fontId="309" fillId="33" borderId="422"/>
    <xf numFmtId="0" fontId="5" fillId="82" borderId="476" applyNumberFormat="0" applyFont="0" applyAlignment="0" applyProtection="0"/>
    <xf numFmtId="0" fontId="48" fillId="82" borderId="476" applyNumberFormat="0" applyFont="0" applyAlignment="0" applyProtection="0"/>
    <xf numFmtId="0" fontId="5" fillId="99" borderId="477" applyNumberFormat="0" applyProtection="0">
      <alignment vertical="center"/>
    </xf>
    <xf numFmtId="0" fontId="378" fillId="0" borderId="449" applyNumberFormat="0" applyFill="0" applyAlignment="0" applyProtection="0"/>
    <xf numFmtId="0" fontId="5" fillId="0" borderId="443" applyNumberFormat="0" applyProtection="0">
      <alignment horizontal="left" vertical="center" indent="1"/>
    </xf>
    <xf numFmtId="284" fontId="314" fillId="33" borderId="440"/>
    <xf numFmtId="287" fontId="313" fillId="115" borderId="471" applyProtection="0">
      <alignment horizontal="center"/>
    </xf>
    <xf numFmtId="0" fontId="48" fillId="82" borderId="442" applyNumberFormat="0" applyFont="0" applyAlignment="0" applyProtection="0"/>
    <xf numFmtId="284" fontId="367" fillId="33" borderId="437" applyNumberFormat="0" applyProtection="0">
      <alignment horizontal="right" vertical="center"/>
    </xf>
    <xf numFmtId="4" fontId="76" fillId="92" borderId="443" applyNumberFormat="0" applyProtection="0">
      <alignment horizontal="right" vertical="center"/>
    </xf>
    <xf numFmtId="284" fontId="317" fillId="0" borderId="475">
      <alignment horizontal="left" vertical="center"/>
    </xf>
    <xf numFmtId="10" fontId="101" fillId="59" borderId="469" applyNumberFormat="0" applyBorder="0" applyAlignment="0" applyProtection="0"/>
    <xf numFmtId="4" fontId="210" fillId="104" borderId="477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287" fontId="313" fillId="115" borderId="437" applyProtection="0">
      <alignment horizontal="center"/>
    </xf>
    <xf numFmtId="0" fontId="143" fillId="82" borderId="442" applyNumberFormat="0" applyFont="0" applyAlignment="0" applyProtection="0"/>
    <xf numFmtId="0" fontId="386" fillId="80" borderId="439" applyNumberFormat="0" applyAlignment="0" applyProtection="0">
      <alignment vertical="center"/>
    </xf>
    <xf numFmtId="0" fontId="46" fillId="82" borderId="442" applyNumberFormat="0" applyFont="0" applyAlignment="0" applyProtection="0"/>
    <xf numFmtId="0" fontId="240" fillId="80" borderId="439" applyNumberFormat="0" applyAlignment="0" applyProtection="0"/>
    <xf numFmtId="0" fontId="367" fillId="33" borderId="437" applyNumberFormat="0" applyProtection="0">
      <alignment horizontal="right" vertical="center"/>
    </xf>
    <xf numFmtId="0" fontId="52" fillId="126" borderId="443" applyNumberFormat="0" applyProtection="0">
      <alignment horizontal="left" vertical="center" indent="1"/>
    </xf>
    <xf numFmtId="0" fontId="291" fillId="80" borderId="439" applyNumberFormat="0" applyAlignment="0" applyProtection="0"/>
    <xf numFmtId="0" fontId="91" fillId="0" borderId="435">
      <alignment horizontal="center"/>
    </xf>
    <xf numFmtId="0" fontId="5" fillId="52" borderId="443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0" fontId="5" fillId="99" borderId="443" applyNumberFormat="0" applyProtection="0">
      <alignment horizontal="left" vertical="center" indent="1"/>
    </xf>
    <xf numFmtId="0" fontId="48" fillId="82" borderId="442" applyNumberFormat="0" applyFont="0" applyAlignment="0" applyProtection="0"/>
    <xf numFmtId="0" fontId="346" fillId="80" borderId="443" applyNumberFormat="0" applyAlignment="0" applyProtection="0"/>
    <xf numFmtId="284" fontId="360" fillId="130" borderId="445" applyNumberFormat="0" applyProtection="0">
      <alignment horizontal="right" vertical="center"/>
    </xf>
    <xf numFmtId="284" fontId="52" fillId="139" borderId="443" applyNumberFormat="0" applyProtection="0">
      <alignment horizontal="left" vertical="center" indent="1"/>
    </xf>
    <xf numFmtId="0" fontId="249" fillId="0" borderId="450" applyNumberFormat="0" applyFill="0" applyAlignment="0" applyProtection="0"/>
    <xf numFmtId="0" fontId="360" fillId="110" borderId="445" applyNumberFormat="0" applyProtection="0">
      <alignment vertical="center"/>
    </xf>
    <xf numFmtId="0" fontId="91" fillId="0" borderId="435">
      <alignment horizontal="center"/>
    </xf>
    <xf numFmtId="0" fontId="290" fillId="112" borderId="439" applyNumberFormat="0" applyAlignment="0" applyProtection="0"/>
    <xf numFmtId="0" fontId="332" fillId="67" borderId="439" applyNumberFormat="0" applyAlignment="0" applyProtection="0"/>
    <xf numFmtId="10" fontId="101" fillId="59" borderId="435" applyNumberFormat="0" applyBorder="0" applyAlignment="0" applyProtection="0"/>
    <xf numFmtId="0" fontId="143" fillId="82" borderId="476" applyNumberFormat="0" applyFont="0" applyAlignment="0" applyProtection="0"/>
    <xf numFmtId="0" fontId="91" fillId="0" borderId="435">
      <alignment horizontal="center"/>
    </xf>
    <xf numFmtId="0" fontId="360" fillId="128" borderId="445" applyNumberFormat="0" applyProtection="0">
      <alignment horizontal="right" vertical="center"/>
    </xf>
    <xf numFmtId="287" fontId="313" fillId="115" borderId="437" applyProtection="0">
      <alignment horizontal="center"/>
    </xf>
    <xf numFmtId="0" fontId="52" fillId="139" borderId="443" applyNumberFormat="0" applyProtection="0">
      <alignment horizontal="left" vertical="center" indent="1"/>
    </xf>
    <xf numFmtId="0" fontId="299" fillId="82" borderId="442" applyNumberFormat="0" applyFont="0" applyAlignment="0" applyProtection="0"/>
    <xf numFmtId="0" fontId="332" fillId="67" borderId="439" applyNumberFormat="0" applyAlignment="0" applyProtection="0"/>
    <xf numFmtId="0" fontId="291" fillId="80" borderId="439" applyNumberFormat="0" applyAlignment="0" applyProtection="0"/>
    <xf numFmtId="284" fontId="360" fillId="132" borderId="445" applyNumberFormat="0" applyProtection="0">
      <alignment horizontal="right" vertical="center"/>
    </xf>
    <xf numFmtId="0" fontId="77" fillId="0" borderId="436">
      <alignment horizontal="left" vertical="center"/>
    </xf>
    <xf numFmtId="284" fontId="363" fillId="110" borderId="445" applyNumberFormat="0" applyProtection="0">
      <alignment vertical="center"/>
    </xf>
    <xf numFmtId="0" fontId="91" fillId="0" borderId="435">
      <alignment horizontal="center"/>
    </xf>
    <xf numFmtId="287" fontId="333" fillId="124" borderId="444" applyProtection="0">
      <alignment horizontal="center"/>
    </xf>
    <xf numFmtId="0" fontId="299" fillId="82" borderId="476" applyNumberFormat="0" applyFont="0" applyAlignment="0" applyProtection="0"/>
    <xf numFmtId="0" fontId="240" fillId="80" borderId="439" applyNumberFormat="0" applyAlignment="0" applyProtection="0"/>
    <xf numFmtId="0" fontId="77" fillId="0" borderId="470">
      <alignment horizontal="left" vertical="center"/>
    </xf>
    <xf numFmtId="0" fontId="5" fillId="99" borderId="443" applyNumberFormat="0" applyProtection="0">
      <alignment vertical="center"/>
    </xf>
    <xf numFmtId="0" fontId="77" fillId="0" borderId="436">
      <alignment horizontal="left" vertical="center"/>
    </xf>
    <xf numFmtId="0" fontId="326" fillId="141" borderId="477" applyNumberFormat="0" applyProtection="0">
      <alignment horizontal="left" vertical="center" indent="1"/>
    </xf>
    <xf numFmtId="0" fontId="143" fillId="82" borderId="442" applyNumberFormat="0" applyFont="0" applyAlignment="0" applyProtection="0"/>
    <xf numFmtId="0" fontId="288" fillId="0" borderId="437" applyNumberFormat="0" applyFill="0" applyAlignment="0" applyProtection="0"/>
    <xf numFmtId="284" fontId="360" fillId="133" borderId="479" applyNumberFormat="0" applyProtection="0">
      <alignment horizontal="right" vertical="center"/>
    </xf>
    <xf numFmtId="0" fontId="5" fillId="82" borderId="476" applyNumberFormat="0" applyFont="0" applyAlignment="0" applyProtection="0"/>
    <xf numFmtId="4" fontId="76" fillId="97" borderId="443" applyNumberFormat="0" applyProtection="0">
      <alignment horizontal="right" vertical="center"/>
    </xf>
    <xf numFmtId="0" fontId="201" fillId="80" borderId="443" applyNumberFormat="0" applyAlignment="0" applyProtection="0"/>
    <xf numFmtId="0" fontId="91" fillId="0" borderId="469">
      <alignment horizontal="center"/>
    </xf>
    <xf numFmtId="284" fontId="317" fillId="0" borderId="475">
      <alignment horizontal="left" vertical="center"/>
    </xf>
    <xf numFmtId="0" fontId="240" fillId="80" borderId="439" applyNumberFormat="0" applyAlignment="0" applyProtection="0"/>
    <xf numFmtId="0" fontId="134" fillId="82" borderId="442" applyNumberFormat="0" applyFont="0" applyAlignment="0" applyProtection="0">
      <alignment vertical="center"/>
    </xf>
    <xf numFmtId="0" fontId="91" fillId="0" borderId="435">
      <alignment horizontal="center"/>
    </xf>
    <xf numFmtId="0" fontId="48" fillId="82" borderId="442" applyNumberFormat="0" applyFont="0" applyAlignment="0" applyProtection="0"/>
    <xf numFmtId="284" fontId="247" fillId="67" borderId="439" applyNumberFormat="0" applyAlignment="0" applyProtection="0"/>
    <xf numFmtId="3" fontId="370" fillId="83" borderId="435">
      <alignment horizontal="left" vertical="top" wrapText="1"/>
      <protection locked="0"/>
    </xf>
    <xf numFmtId="284" fontId="363" fillId="110" borderId="445" applyNumberFormat="0" applyProtection="0">
      <alignment vertical="center"/>
    </xf>
    <xf numFmtId="287" fontId="304" fillId="113" borderId="437" applyProtection="0">
      <alignment horizontal="center"/>
    </xf>
    <xf numFmtId="0" fontId="91" fillId="0" borderId="435">
      <alignment horizontal="center"/>
    </xf>
    <xf numFmtId="252" fontId="372" fillId="0" borderId="448" applyFill="0"/>
    <xf numFmtId="4" fontId="76" fillId="94" borderId="443" applyNumberFormat="0" applyProtection="0">
      <alignment horizontal="right" vertical="center"/>
    </xf>
    <xf numFmtId="0" fontId="5" fillId="99" borderId="443" applyNumberFormat="0" applyProtection="0">
      <alignment vertical="center"/>
    </xf>
    <xf numFmtId="0" fontId="48" fillId="82" borderId="442" applyNumberFormat="0" applyFont="0" applyAlignment="0" applyProtection="0"/>
    <xf numFmtId="0" fontId="346" fillId="112" borderId="443" applyNumberFormat="0" applyAlignment="0" applyProtection="0"/>
    <xf numFmtId="0" fontId="360" fillId="120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0" fontId="239" fillId="80" borderId="443" applyNumberFormat="0" applyAlignment="0" applyProtection="0"/>
    <xf numFmtId="0" fontId="134" fillId="82" borderId="442" applyNumberFormat="0" applyFont="0" applyAlignment="0" applyProtection="0">
      <alignment vertical="center"/>
    </xf>
    <xf numFmtId="252" fontId="372" fillId="0" borderId="448" applyFill="0"/>
    <xf numFmtId="0" fontId="91" fillId="0" borderId="435">
      <alignment horizontal="center"/>
    </xf>
    <xf numFmtId="284" fontId="331" fillId="0" borderId="437" applyNumberFormat="0" applyAlignment="0" applyProtection="0"/>
    <xf numFmtId="0" fontId="360" fillId="131" borderId="479" applyNumberFormat="0" applyProtection="0">
      <alignment horizontal="right" vertical="center"/>
    </xf>
    <xf numFmtId="0" fontId="332" fillId="53" borderId="439" applyNumberFormat="0" applyAlignment="0" applyProtection="0"/>
    <xf numFmtId="0" fontId="290" fillId="112" borderId="439" applyNumberFormat="0" applyAlignment="0" applyProtection="0"/>
    <xf numFmtId="284" fontId="360" fillId="129" borderId="445" applyNumberFormat="0" applyProtection="0">
      <alignment horizontal="right" vertical="center"/>
    </xf>
    <xf numFmtId="0" fontId="317" fillId="0" borderId="441">
      <alignment horizontal="left" vertical="center"/>
    </xf>
    <xf numFmtId="284" fontId="52" fillId="121" borderId="443" applyNumberFormat="0" applyProtection="0">
      <alignment horizontal="left" vertical="center" indent="1"/>
    </xf>
    <xf numFmtId="0" fontId="154" fillId="80" borderId="439" applyNumberFormat="0" applyAlignment="0" applyProtection="0"/>
    <xf numFmtId="0" fontId="346" fillId="112" borderId="443" applyNumberFormat="0" applyAlignment="0" applyProtection="0"/>
    <xf numFmtId="0" fontId="360" fillId="138" borderId="445" applyNumberFormat="0" applyProtection="0">
      <alignment horizontal="right" vertical="center"/>
    </xf>
    <xf numFmtId="0" fontId="367" fillId="33" borderId="437" applyNumberFormat="0" applyProtection="0">
      <alignment horizontal="right" vertical="center"/>
    </xf>
    <xf numFmtId="0" fontId="46" fillId="82" borderId="476" applyNumberFormat="0" applyFont="0" applyAlignment="0" applyProtection="0"/>
    <xf numFmtId="284" fontId="239" fillId="80" borderId="425" applyNumberFormat="0" applyAlignment="0" applyProtection="0"/>
    <xf numFmtId="0" fontId="288" fillId="0" borderId="419" applyNumberFormat="0" applyFill="0" applyAlignment="0" applyProtection="0"/>
    <xf numFmtId="0" fontId="393" fillId="67" borderId="421" applyNumberFormat="0" applyAlignment="0" applyProtection="0">
      <alignment vertical="center"/>
    </xf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284" fontId="357" fillId="125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284" fontId="333" fillId="144" borderId="429" applyNumberFormat="0" applyProtection="0">
      <alignment horizontal="center"/>
    </xf>
    <xf numFmtId="0" fontId="299" fillId="82" borderId="424" applyNumberFormat="0" applyFont="0" applyAlignment="0" applyProtection="0"/>
    <xf numFmtId="0" fontId="360" fillId="120" borderId="427" applyNumberFormat="0" applyProtection="0">
      <alignment horizontal="right" vertical="center"/>
    </xf>
    <xf numFmtId="284" fontId="52" fillId="121" borderId="425" applyNumberFormat="0" applyProtection="0">
      <alignment horizontal="left" vertical="center" indent="1"/>
    </xf>
    <xf numFmtId="284" fontId="360" fillId="120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284" fontId="52" fillId="139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284" fontId="360" fillId="128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240" fillId="80" borderId="421" applyNumberFormat="0" applyAlignment="0" applyProtection="0"/>
    <xf numFmtId="0" fontId="360" fillId="133" borderId="427" applyNumberFormat="0" applyProtection="0">
      <alignment horizontal="right" vertical="center"/>
    </xf>
    <xf numFmtId="0" fontId="268" fillId="80" borderId="421" applyNumberFormat="0" applyAlignment="0" applyProtection="0">
      <alignment vertical="center"/>
    </xf>
    <xf numFmtId="284" fontId="240" fillId="80" borderId="421" applyNumberFormat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0" fontId="360" fillId="13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317" fillId="0" borderId="423">
      <alignment horizontal="left" vertical="center"/>
    </xf>
    <xf numFmtId="0" fontId="91" fillId="0" borderId="417">
      <alignment horizontal="center"/>
    </xf>
    <xf numFmtId="0" fontId="290" fillId="112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5" fillId="52" borderId="425" applyNumberFormat="0" applyProtection="0">
      <alignment horizontal="left" vertical="center" indent="1"/>
    </xf>
    <xf numFmtId="0" fontId="143" fillId="82" borderId="424" applyNumberFormat="0" applyFont="0" applyAlignment="0" applyProtection="0"/>
    <xf numFmtId="284" fontId="360" fillId="132" borderId="479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154" fillId="80" borderId="421" applyNumberFormat="0" applyAlignment="0" applyProtection="0"/>
    <xf numFmtId="284" fontId="360" fillId="134" borderId="427" applyNumberFormat="0" applyProtection="0">
      <alignment horizontal="right" vertical="center"/>
    </xf>
    <xf numFmtId="3" fontId="370" fillId="83" borderId="417">
      <alignment horizontal="left" vertical="top" wrapText="1"/>
      <protection locked="0"/>
    </xf>
    <xf numFmtId="0" fontId="393" fillId="67" borderId="421" applyNumberForma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240" fillId="80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284" fontId="314" fillId="33" borderId="422"/>
    <xf numFmtId="0" fontId="309" fillId="33" borderId="422"/>
    <xf numFmtId="287" fontId="304" fillId="113" borderId="419" applyProtection="0">
      <alignment horizont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5" fontId="275" fillId="0" borderId="420" applyAlignment="0" applyProtection="0"/>
    <xf numFmtId="15" fontId="286" fillId="111" borderId="419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252" fontId="52" fillId="0" borderId="430" applyFill="0"/>
    <xf numFmtId="252" fontId="372" fillId="0" borderId="430" applyFill="0"/>
    <xf numFmtId="0" fontId="367" fillId="33" borderId="419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0" fontId="52" fillId="126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287" fontId="52" fillId="0" borderId="430" applyAlignment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5" fillId="82" borderId="424" applyNumberFormat="0" applyFont="0" applyAlignment="0" applyProtection="0"/>
    <xf numFmtId="0" fontId="332" fillId="67" borderId="439" applyNumberFormat="0" applyAlignment="0" applyProtection="0"/>
    <xf numFmtId="284" fontId="288" fillId="0" borderId="419" applyNumberFormat="0" applyFill="0" applyAlignment="0" applyProtection="0"/>
    <xf numFmtId="0" fontId="48" fillId="82" borderId="476" applyNumberFormat="0" applyFont="0" applyAlignment="0" applyProtection="0"/>
    <xf numFmtId="0" fontId="77" fillId="0" borderId="418">
      <alignment horizontal="left" vertical="center"/>
    </xf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10" fontId="101" fillId="59" borderId="417" applyNumberFormat="0" applyBorder="0" applyAlignment="0" applyProtection="0"/>
    <xf numFmtId="0" fontId="399" fillId="80" borderId="425" applyNumberFormat="0" applyAlignment="0" applyProtection="0">
      <alignment vertical="center"/>
    </xf>
    <xf numFmtId="0" fontId="5" fillId="82" borderId="424" applyNumberFormat="0" applyFont="0" applyAlignment="0" applyProtection="0"/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10" fontId="316" fillId="59" borderId="417" applyNumberFormat="0" applyBorder="0" applyAlignment="0" applyProtection="0"/>
    <xf numFmtId="0" fontId="5" fillId="82" borderId="424" applyNumberFormat="0" applyFont="0" applyAlignment="0" applyProtection="0"/>
    <xf numFmtId="284" fontId="363" fillId="110" borderId="427" applyNumberFormat="0" applyProtection="0">
      <alignment vertical="center"/>
    </xf>
    <xf numFmtId="0" fontId="386" fillId="80" borderId="421" applyNumberFormat="0" applyAlignment="0" applyProtection="0">
      <alignment vertical="center"/>
    </xf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14" fillId="33" borderId="422"/>
    <xf numFmtId="284" fontId="333" fillId="114" borderId="419" applyNumberFormat="0" applyAlignment="0" applyProtection="0"/>
    <xf numFmtId="0" fontId="332" fillId="53" borderId="421" applyNumberFormat="0" applyAlignment="0" applyProtection="0"/>
    <xf numFmtId="0" fontId="358" fillId="125" borderId="425" applyNumberFormat="0" applyProtection="0">
      <alignment horizontal="left" vertical="center" indent="1"/>
    </xf>
    <xf numFmtId="0" fontId="190" fillId="67" borderId="421" applyNumberFormat="0" applyAlignment="0" applyProtection="0"/>
    <xf numFmtId="0" fontId="360" fillId="110" borderId="427" applyNumberFormat="0" applyProtection="0">
      <alignment vertical="center"/>
    </xf>
    <xf numFmtId="287" fontId="372" fillId="0" borderId="430" applyFill="0" applyAlignment="0" applyProtection="0"/>
    <xf numFmtId="0" fontId="268" fillId="80" borderId="421" applyNumberForma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0" fontId="5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332" fillId="67" borderId="421" applyNumberFormat="0" applyAlignment="0" applyProtection="0"/>
    <xf numFmtId="284" fontId="358" fillId="125" borderId="425" applyNumberFormat="0" applyProtection="0">
      <alignment horizontal="left" vertical="center" indent="1"/>
    </xf>
    <xf numFmtId="284" fontId="360" fillId="129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284" fontId="360" fillId="110" borderId="427" applyNumberFormat="0" applyProtection="0">
      <alignment vertical="center"/>
    </xf>
    <xf numFmtId="284" fontId="366" fillId="143" borderId="428" applyNumberFormat="0" applyProtection="0">
      <alignment horizontal="left" vertical="center" indent="1"/>
    </xf>
    <xf numFmtId="0" fontId="154" fillId="80" borderId="421" applyNumberFormat="0" applyAlignment="0" applyProtection="0"/>
    <xf numFmtId="0" fontId="190" fillId="67" borderId="421" applyNumberForma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252" fontId="52" fillId="0" borderId="430" applyFill="0"/>
    <xf numFmtId="252" fontId="52" fillId="0" borderId="423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372" fillId="0" borderId="430" applyFill="0"/>
    <xf numFmtId="252" fontId="372" fillId="0" borderId="423" applyFill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287" fontId="372" fillId="0" borderId="430" applyFill="0" applyAlignment="0" applyProtection="0"/>
    <xf numFmtId="287" fontId="52" fillId="0" borderId="430" applyAlignment="0"/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4" fontId="333" fillId="144" borderId="429" applyNumberFormat="0" applyProtection="0">
      <alignment horizontal="center"/>
    </xf>
    <xf numFmtId="0" fontId="333" fillId="144" borderId="429" applyNumberFormat="0" applyProtection="0">
      <alignment horizontal="center"/>
    </xf>
    <xf numFmtId="284" fontId="367" fillId="33" borderId="419" applyNumberFormat="0" applyProtection="0">
      <alignment horizontal="right" vertical="center"/>
    </xf>
    <xf numFmtId="0" fontId="367" fillId="33" borderId="419" applyNumberFormat="0" applyProtection="0">
      <alignment horizontal="right" vertical="center"/>
    </xf>
    <xf numFmtId="284" fontId="366" fillId="143" borderId="428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8" fillId="138" borderId="428" applyNumberFormat="0" applyProtection="0">
      <alignment horizontal="left" vertical="center" indent="1"/>
    </xf>
    <xf numFmtId="284" fontId="363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284" fontId="52" fillId="126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284" fontId="360" fillId="138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284" fontId="358" fillId="125" borderId="425" applyNumberFormat="0" applyProtection="0">
      <alignment horizontal="left" vertical="center" indent="1"/>
    </xf>
    <xf numFmtId="0" fontId="358" fillId="125" borderId="425" applyNumberFormat="0" applyProtection="0">
      <alignment horizontal="left" vertical="center" indent="1"/>
    </xf>
    <xf numFmtId="284" fontId="357" fillId="125" borderId="427" applyNumberFormat="0" applyProtection="0">
      <alignment vertical="center"/>
    </xf>
    <xf numFmtId="0" fontId="357" fillId="125" borderId="427" applyNumberFormat="0" applyProtection="0">
      <alignment vertical="center"/>
    </xf>
    <xf numFmtId="287" fontId="333" fillId="124" borderId="426" applyProtection="0">
      <alignment horizontal="center"/>
    </xf>
    <xf numFmtId="0" fontId="346" fillId="80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284" fontId="333" fillId="114" borderId="419" applyNumberFormat="0" applyAlignment="0" applyProtection="0"/>
    <xf numFmtId="0" fontId="333" fillId="114" borderId="419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46" fillId="82" borderId="424" applyNumberFormat="0" applyFont="0" applyAlignment="0" applyProtection="0"/>
    <xf numFmtId="252" fontId="52" fillId="0" borderId="423" applyFill="0"/>
    <xf numFmtId="287" fontId="52" fillId="0" borderId="430" applyAlignment="0"/>
    <xf numFmtId="0" fontId="328" fillId="138" borderId="428" applyNumberFormat="0" applyProtection="0">
      <alignment horizontal="left" vertical="center" indent="1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46" fillId="80" borderId="425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290" fillId="112" borderId="421" applyNumberFormat="0" applyAlignment="0" applyProtection="0"/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77" fillId="0" borderId="418">
      <alignment horizontal="left" vertical="center"/>
    </xf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46" fillId="112" borderId="425" applyNumberFormat="0" applyAlignment="0" applyProtection="0"/>
    <xf numFmtId="284" fontId="331" fillId="0" borderId="419" applyNumberFormat="0" applyAlignment="0" applyProtection="0"/>
    <xf numFmtId="0" fontId="331" fillId="0" borderId="419" applyNumberFormat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252" fontId="52" fillId="0" borderId="430" applyFill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60" fillId="128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328" fillId="138" borderId="428" applyNumberFormat="0" applyProtection="0">
      <alignment horizontal="left" vertical="center" indent="1"/>
    </xf>
    <xf numFmtId="0" fontId="333" fillId="144" borderId="429" applyNumberFormat="0" applyProtection="0">
      <alignment horizontal="center"/>
    </xf>
    <xf numFmtId="0" fontId="143" fillId="82" borderId="424" applyNumberFormat="0" applyFont="0" applyAlignment="0" applyProtection="0"/>
    <xf numFmtId="0" fontId="288" fillId="0" borderId="419" applyNumberFormat="0" applyFill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96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252" fontId="372" fillId="0" borderId="430" applyFill="0"/>
    <xf numFmtId="0" fontId="332" fillId="67" borderId="421" applyNumberFormat="0" applyAlignment="0" applyProtection="0"/>
    <xf numFmtId="0" fontId="154" fillId="80" borderId="421" applyNumberForma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258" fillId="67" borderId="421" applyNumberFormat="0" applyAlignment="0" applyProtection="0">
      <alignment vertical="center"/>
    </xf>
    <xf numFmtId="287" fontId="52" fillId="0" borderId="430" applyAlignment="0"/>
    <xf numFmtId="252" fontId="372" fillId="0" borderId="430" applyFill="0"/>
    <xf numFmtId="252" fontId="52" fillId="0" borderId="430" applyFill="0"/>
    <xf numFmtId="0" fontId="332" fillId="53" borderId="421" applyNumberFormat="0" applyAlignment="0" applyProtection="0"/>
    <xf numFmtId="252" fontId="52" fillId="0" borderId="423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91" fillId="0" borderId="417">
      <alignment horizontal="center"/>
    </xf>
    <xf numFmtId="284" fontId="360" fillId="127" borderId="427" applyNumberFormat="0" applyProtection="0">
      <alignment horizontal="right"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284" fontId="314" fillId="116" borderId="422"/>
    <xf numFmtId="0" fontId="309" fillId="33" borderId="422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299" fillId="82" borderId="424" applyNumberFormat="0" applyFont="0" applyAlignment="0" applyProtection="0"/>
    <xf numFmtId="0" fontId="332" fillId="53" borderId="421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299" fillId="82" borderId="424" applyNumberFormat="0" applyFont="0" applyAlignment="0" applyProtection="0"/>
    <xf numFmtId="10" fontId="101" fillId="59" borderId="417" applyNumberFormat="0" applyBorder="0" applyAlignment="0" applyProtection="0"/>
    <xf numFmtId="0" fontId="346" fillId="112" borderId="425" applyNumberFormat="0" applyAlignment="0" applyProtection="0"/>
    <xf numFmtId="284" fontId="367" fillId="33" borderId="419" applyNumberFormat="0" applyProtection="0">
      <alignment horizontal="right" vertical="center"/>
    </xf>
    <xf numFmtId="0" fontId="48" fillId="82" borderId="424" applyNumberFormat="0" applyFont="0" applyAlignment="0" applyProtection="0"/>
    <xf numFmtId="284" fontId="247" fillId="67" borderId="421" applyNumberFormat="0" applyAlignment="0" applyProtection="0"/>
    <xf numFmtId="0" fontId="77" fillId="0" borderId="418">
      <alignment horizontal="left" vertical="center"/>
    </xf>
    <xf numFmtId="0" fontId="77" fillId="0" borderId="418">
      <alignment horizontal="left" vertical="center"/>
    </xf>
    <xf numFmtId="287" fontId="313" fillId="115" borderId="419" applyProtection="0">
      <alignment horizontal="center"/>
    </xf>
    <xf numFmtId="3" fontId="370" fillId="83" borderId="417">
      <alignment horizontal="left" vertical="top" wrapText="1"/>
      <protection locked="0"/>
    </xf>
    <xf numFmtId="284" fontId="360" fillId="130" borderId="427" applyNumberFormat="0" applyProtection="0">
      <alignment horizontal="right" vertical="center"/>
    </xf>
    <xf numFmtId="0" fontId="399" fillId="80" borderId="425" applyNumberFormat="0" applyAlignment="0" applyProtection="0">
      <alignment vertical="center"/>
    </xf>
    <xf numFmtId="0" fontId="48" fillId="82" borderId="424" applyNumberFormat="0" applyFont="0" applyAlignment="0" applyProtection="0"/>
    <xf numFmtId="0" fontId="240" fillId="80" borderId="421" applyNumberFormat="0" applyAlignment="0" applyProtection="0"/>
    <xf numFmtId="0" fontId="77" fillId="0" borderId="418">
      <alignment horizontal="left" vertical="center"/>
    </xf>
    <xf numFmtId="0" fontId="314" fillId="116" borderId="422"/>
    <xf numFmtId="284" fontId="309" fillId="33" borderId="422"/>
    <xf numFmtId="0" fontId="333" fillId="114" borderId="419" applyNumberFormat="0" applyAlignment="0" applyProtection="0"/>
    <xf numFmtId="0" fontId="143" fillId="82" borderId="424" applyNumberFormat="0" applyFont="0" applyAlignment="0" applyProtection="0"/>
    <xf numFmtId="0" fontId="48" fillId="82" borderId="424" applyNumberFormat="0" applyFont="0" applyAlignment="0" applyProtection="0"/>
    <xf numFmtId="0" fontId="247" fillId="67" borderId="421" applyNumberFormat="0" applyAlignment="0" applyProtection="0"/>
    <xf numFmtId="0" fontId="77" fillId="0" borderId="418">
      <alignment horizontal="left" vertical="center"/>
    </xf>
    <xf numFmtId="0" fontId="317" fillId="0" borderId="423">
      <alignment horizontal="left" vertical="center"/>
    </xf>
    <xf numFmtId="284" fontId="309" fillId="33" borderId="422"/>
    <xf numFmtId="287" fontId="52" fillId="0" borderId="430" applyAlignment="0"/>
    <xf numFmtId="0" fontId="190" fillId="67" borderId="421" applyNumberFormat="0" applyAlignment="0" applyProtection="0"/>
    <xf numFmtId="0" fontId="367" fillId="33" borderId="419" applyNumberFormat="0" applyProtection="0">
      <alignment horizontal="right" vertical="center"/>
    </xf>
    <xf numFmtId="0" fontId="363" fillId="110" borderId="427" applyNumberFormat="0" applyProtection="0">
      <alignment vertical="center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32" fillId="67" borderId="421" applyNumberFormat="0" applyAlignment="0" applyProtection="0"/>
    <xf numFmtId="0" fontId="46" fillId="82" borderId="476" applyNumberFormat="0" applyFont="0" applyAlignment="0" applyProtection="0"/>
    <xf numFmtId="0" fontId="77" fillId="0" borderId="470">
      <alignment horizontal="left" vertical="center"/>
    </xf>
    <xf numFmtId="4" fontId="207" fillId="87" borderId="443" applyNumberFormat="0" applyProtection="0">
      <alignment horizontal="left" vertical="center"/>
    </xf>
    <xf numFmtId="0" fontId="378" fillId="0" borderId="450" applyNumberFormat="0" applyFill="0" applyAlignment="0" applyProtection="0"/>
    <xf numFmtId="0" fontId="5" fillId="99" borderId="477" applyNumberFormat="0" applyProtection="0">
      <alignment vertical="center"/>
    </xf>
    <xf numFmtId="0" fontId="5" fillId="0" borderId="443" applyNumberFormat="0" applyProtection="0">
      <alignment horizontal="left" vertical="center" indent="1"/>
    </xf>
    <xf numFmtId="287" fontId="313" fillId="115" borderId="437" applyProtection="0">
      <alignment horizontal="center"/>
    </xf>
    <xf numFmtId="0" fontId="249" fillId="0" borderId="450" applyNumberFormat="0" applyFill="0" applyAlignment="0" applyProtection="0"/>
    <xf numFmtId="284" fontId="366" fillId="143" borderId="446" applyNumberFormat="0" applyProtection="0">
      <alignment horizontal="left" vertical="center" indent="1"/>
    </xf>
    <xf numFmtId="5" fontId="275" fillId="0" borderId="438" applyAlignment="0" applyProtection="0"/>
    <xf numFmtId="255" fontId="24" fillId="0" borderId="438" applyFill="0" applyProtection="0"/>
    <xf numFmtId="284" fontId="357" fillId="125" borderId="479" applyNumberFormat="0" applyProtection="0">
      <alignment vertical="center"/>
    </xf>
    <xf numFmtId="0" fontId="52" fillId="140" borderId="477" applyNumberFormat="0" applyProtection="0">
      <alignment horizontal="left" vertical="center" indent="1"/>
    </xf>
    <xf numFmtId="4" fontId="76" fillId="91" borderId="443" applyNumberFormat="0" applyProtection="0">
      <alignment horizontal="right" vertical="center"/>
    </xf>
    <xf numFmtId="284" fontId="333" fillId="114" borderId="471" applyNumberFormat="0" applyAlignment="0" applyProtection="0"/>
    <xf numFmtId="284" fontId="360" fillId="127" borderId="479" applyNumberFormat="0" applyProtection="0">
      <alignment horizontal="right" vertical="center"/>
    </xf>
    <xf numFmtId="0" fontId="309" fillId="33" borderId="474"/>
    <xf numFmtId="0" fontId="360" fillId="134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143" fillId="82" borderId="442" applyNumberFormat="0" applyFont="0" applyAlignment="0" applyProtection="0"/>
    <xf numFmtId="0" fontId="48" fillId="82" borderId="442" applyNumberFormat="0" applyFont="0" applyAlignment="0" applyProtection="0"/>
    <xf numFmtId="0" fontId="249" fillId="0" borderId="450" applyNumberFormat="0" applyFill="0" applyAlignment="0" applyProtection="0"/>
    <xf numFmtId="0" fontId="239" fillId="80" borderId="443" applyNumberFormat="0" applyAlignment="0" applyProtection="0"/>
    <xf numFmtId="0" fontId="366" fillId="143" borderId="446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0" fontId="290" fillId="112" borderId="439" applyNumberFormat="0" applyAlignment="0" applyProtection="0"/>
    <xf numFmtId="0" fontId="91" fillId="0" borderId="435">
      <alignment horizontal="center"/>
    </xf>
    <xf numFmtId="4" fontId="207" fillId="88" borderId="443" applyNumberFormat="0" applyProtection="0">
      <alignment horizontal="center" vertical="top"/>
    </xf>
    <xf numFmtId="0" fontId="5" fillId="0" borderId="443" applyNumberFormat="0" applyProtection="0">
      <alignment horizontal="left" vertical="center" indent="1"/>
    </xf>
    <xf numFmtId="4" fontId="210" fillId="104" borderId="443" applyNumberFormat="0" applyProtection="0">
      <alignment horizontal="right" vertical="center"/>
    </xf>
    <xf numFmtId="284" fontId="46" fillId="82" borderId="442" applyNumberFormat="0" applyFont="0" applyAlignment="0" applyProtection="0"/>
    <xf numFmtId="287" fontId="333" fillId="124" borderId="444" applyProtection="0">
      <alignment horizontal="center"/>
    </xf>
    <xf numFmtId="284" fontId="360" fillId="131" borderId="445" applyNumberFormat="0" applyProtection="0">
      <alignment horizontal="right" vertical="center"/>
    </xf>
    <xf numFmtId="284" fontId="52" fillId="140" borderId="443" applyNumberFormat="0" applyProtection="0">
      <alignment horizontal="left" vertical="center" indent="1"/>
    </xf>
    <xf numFmtId="0" fontId="48" fillId="82" borderId="442" applyNumberFormat="0" applyFont="0" applyAlignment="0" applyProtection="0"/>
    <xf numFmtId="0" fontId="358" fillId="125" borderId="443" applyNumberFormat="0" applyProtection="0">
      <alignment horizontal="left" vertical="center" indent="1"/>
    </xf>
    <xf numFmtId="0" fontId="91" fillId="0" borderId="435">
      <alignment horizontal="center"/>
    </xf>
    <xf numFmtId="0" fontId="291" fillId="80" borderId="439" applyNumberFormat="0" applyAlignment="0" applyProtection="0"/>
    <xf numFmtId="0" fontId="247" fillId="67" borderId="439" applyNumberFormat="0" applyAlignment="0" applyProtection="0"/>
    <xf numFmtId="0" fontId="332" fillId="53" borderId="439" applyNumberFormat="0" applyAlignment="0" applyProtection="0"/>
    <xf numFmtId="284" fontId="317" fillId="0" borderId="441">
      <alignment horizontal="left" vertical="center"/>
    </xf>
    <xf numFmtId="0" fontId="317" fillId="0" borderId="441">
      <alignment horizontal="left" vertical="center"/>
    </xf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0" fontId="148" fillId="52" borderId="451">
      <alignment horizontal="centerContinuous" vertical="top"/>
    </xf>
    <xf numFmtId="4" fontId="207" fillId="86" borderId="425" applyNumberFormat="0" applyProtection="0">
      <alignment vertical="center"/>
    </xf>
    <xf numFmtId="0" fontId="5" fillId="52" borderId="425" applyNumberFormat="0" applyProtection="0">
      <alignment vertical="center"/>
    </xf>
    <xf numFmtId="4" fontId="207" fillId="87" borderId="425" applyNumberFormat="0" applyProtection="0">
      <alignment horizontal="left" vertical="center"/>
    </xf>
    <xf numFmtId="4" fontId="207" fillId="88" borderId="425" applyNumberFormat="0" applyProtection="0">
      <alignment horizontal="center" vertical="top"/>
    </xf>
    <xf numFmtId="0" fontId="74" fillId="89" borderId="425" applyNumberFormat="0" applyProtection="0">
      <alignment horizontal="left" vertical="top"/>
    </xf>
    <xf numFmtId="4" fontId="76" fillId="90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6" borderId="425" applyNumberFormat="0" applyProtection="0">
      <alignment horizontal="right" vertical="center"/>
    </xf>
    <xf numFmtId="4" fontId="76" fillId="97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5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3" fontId="76" fillId="56" borderId="425" applyProtection="0">
      <alignment horizontal="right" vertical="center"/>
    </xf>
    <xf numFmtId="0" fontId="5" fillId="0" borderId="425" applyNumberFormat="0" applyProtection="0">
      <alignment horizontal="right" vertical="center"/>
    </xf>
    <xf numFmtId="0" fontId="5" fillId="99" borderId="425" applyNumberFormat="0" applyProtection="0">
      <alignment horizontal="left" vertical="center" indent="1"/>
    </xf>
    <xf numFmtId="0" fontId="74" fillId="103" borderId="425" applyNumberFormat="0" applyProtection="0">
      <alignment horizontal="center" vertical="top"/>
    </xf>
    <xf numFmtId="4" fontId="210" fillId="104" borderId="425" applyNumberFormat="0" applyProtection="0">
      <alignment horizontal="right" vertical="center"/>
    </xf>
    <xf numFmtId="12" fontId="121" fillId="0" borderId="435">
      <alignment horizont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59" fillId="80" borderId="425" applyNumberFormat="0" applyAlignment="0" applyProtection="0">
      <alignment vertical="center"/>
    </xf>
    <xf numFmtId="0" fontId="48" fillId="82" borderId="476" applyNumberFormat="0" applyFont="0" applyAlignment="0" applyProtection="0"/>
    <xf numFmtId="0" fontId="271" fillId="0" borderId="432" applyNumberFormat="0" applyFill="0" applyAlignment="0" applyProtection="0">
      <alignment vertical="center"/>
    </xf>
    <xf numFmtId="0" fontId="77" fillId="0" borderId="436">
      <alignment horizontal="left" vertical="center"/>
    </xf>
    <xf numFmtId="284" fontId="331" fillId="0" borderId="437" applyNumberFormat="0" applyAlignment="0" applyProtection="0"/>
    <xf numFmtId="0" fontId="91" fillId="0" borderId="435">
      <alignment horizontal="center"/>
    </xf>
    <xf numFmtId="0" fontId="360" fillId="127" borderId="445" applyNumberFormat="0" applyProtection="0">
      <alignment horizontal="right" vertical="center"/>
    </xf>
    <xf numFmtId="0" fontId="309" fillId="33" borderId="440"/>
    <xf numFmtId="0" fontId="360" fillId="138" borderId="445" applyNumberFormat="0" applyProtection="0">
      <alignment horizontal="right" vertical="center"/>
    </xf>
    <xf numFmtId="0" fontId="5" fillId="82" borderId="442" applyNumberFormat="0" applyFont="0" applyAlignment="0" applyProtection="0"/>
    <xf numFmtId="0" fontId="332" fillId="53" borderId="439" applyNumberFormat="0" applyAlignment="0" applyProtection="0"/>
    <xf numFmtId="0" fontId="290" fillId="112" borderId="439" applyNumberFormat="0" applyAlignment="0" applyProtection="0"/>
    <xf numFmtId="284" fontId="360" fillId="131" borderId="445" applyNumberFormat="0" applyProtection="0">
      <alignment horizontal="right" vertical="center"/>
    </xf>
    <xf numFmtId="284" fontId="317" fillId="0" borderId="441">
      <alignment horizontal="left" vertical="center"/>
    </xf>
    <xf numFmtId="284" fontId="360" fillId="110" borderId="445" applyNumberFormat="0" applyProtection="0">
      <alignment vertical="center"/>
    </xf>
    <xf numFmtId="0" fontId="346" fillId="80" borderId="443" applyNumberFormat="0" applyAlignment="0" applyProtection="0"/>
    <xf numFmtId="287" fontId="313" fillId="115" borderId="471" applyProtection="0">
      <alignment horizontal="center"/>
    </xf>
    <xf numFmtId="0" fontId="240" fillId="80" borderId="439" applyNumberFormat="0" applyAlignment="0" applyProtection="0"/>
    <xf numFmtId="0" fontId="143" fillId="82" borderId="476" applyNumberFormat="0" applyFont="0" applyAlignment="0" applyProtection="0"/>
    <xf numFmtId="0" fontId="5" fillId="99" borderId="443" applyNumberFormat="0" applyProtection="0">
      <alignment horizontal="left" vertical="center" indent="1"/>
    </xf>
    <xf numFmtId="0" fontId="317" fillId="0" borderId="441">
      <alignment horizontal="left" vertical="center"/>
    </xf>
    <xf numFmtId="0" fontId="143" fillId="82" borderId="442" applyNumberFormat="0" applyFont="0" applyAlignment="0" applyProtection="0"/>
    <xf numFmtId="284" fontId="363" fillId="110" borderId="479" applyNumberFormat="0" applyProtection="0">
      <alignment vertical="center"/>
    </xf>
    <xf numFmtId="287" fontId="52" fillId="0" borderId="448" applyAlignment="0"/>
    <xf numFmtId="5" fontId="275" fillId="0" borderId="456" applyAlignment="0" applyProtection="0"/>
    <xf numFmtId="0" fontId="378" fillId="0" borderId="484" applyNumberFormat="0" applyFill="0" applyAlignment="0" applyProtection="0"/>
    <xf numFmtId="4" fontId="76" fillId="95" borderId="443" applyNumberFormat="0" applyProtection="0">
      <alignment horizontal="right" vertical="center"/>
    </xf>
    <xf numFmtId="0" fontId="290" fillId="112" borderId="473" applyNumberFormat="0" applyAlignment="0" applyProtection="0"/>
    <xf numFmtId="0" fontId="360" fillId="120" borderId="479" applyNumberFormat="0" applyProtection="0">
      <alignment horizontal="right" vertical="center"/>
    </xf>
    <xf numFmtId="0" fontId="77" fillId="0" borderId="470">
      <alignment horizontal="left" vertical="center"/>
    </xf>
    <xf numFmtId="0" fontId="399" fillId="80" borderId="443" applyNumberFormat="0" applyAlignment="0" applyProtection="0">
      <alignment vertical="center"/>
    </xf>
    <xf numFmtId="0" fontId="143" fillId="82" borderId="442" applyNumberFormat="0" applyFont="0" applyAlignment="0" applyProtection="0"/>
    <xf numFmtId="0" fontId="393" fillId="67" borderId="439" applyNumberFormat="0" applyAlignment="0" applyProtection="0">
      <alignment vertical="center"/>
    </xf>
    <xf numFmtId="284" fontId="46" fillId="82" borderId="442" applyNumberFormat="0" applyFont="0" applyAlignment="0" applyProtection="0"/>
    <xf numFmtId="0" fontId="240" fillId="80" borderId="439" applyNumberFormat="0" applyAlignment="0" applyProtection="0"/>
    <xf numFmtId="284" fontId="333" fillId="144" borderId="447" applyNumberFormat="0" applyProtection="0">
      <alignment horizontal="center"/>
    </xf>
    <xf numFmtId="284" fontId="360" fillId="110" borderId="445" applyNumberFormat="0" applyProtection="0">
      <alignment vertical="center"/>
    </xf>
    <xf numFmtId="0" fontId="291" fillId="80" borderId="439" applyNumberFormat="0" applyAlignment="0" applyProtection="0"/>
    <xf numFmtId="0" fontId="91" fillId="0" borderId="435">
      <alignment horizontal="center"/>
    </xf>
    <xf numFmtId="0" fontId="201" fillId="80" borderId="443" applyNumberFormat="0" applyAlignment="0" applyProtection="0"/>
    <xf numFmtId="4" fontId="76" fillId="97" borderId="443" applyNumberFormat="0" applyProtection="0">
      <alignment horizontal="right" vertical="center"/>
    </xf>
    <xf numFmtId="0" fontId="76" fillId="99" borderId="443" applyNumberFormat="0" applyProtection="0">
      <alignment horizontal="left" vertical="center" indent="1"/>
    </xf>
    <xf numFmtId="0" fontId="46" fillId="82" borderId="442" applyNumberFormat="0" applyFont="0" applyAlignment="0" applyProtection="0"/>
    <xf numFmtId="0" fontId="346" fillId="80" borderId="443" applyNumberFormat="0" applyAlignment="0" applyProtection="0"/>
    <xf numFmtId="0" fontId="360" fillId="129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0" fontId="249" fillId="0" borderId="450" applyNumberFormat="0" applyFill="0" applyAlignment="0" applyProtection="0"/>
    <xf numFmtId="0" fontId="258" fillId="67" borderId="439" applyNumberFormat="0" applyAlignment="0" applyProtection="0">
      <alignment vertical="center"/>
    </xf>
    <xf numFmtId="15" fontId="286" fillId="111" borderId="437">
      <alignment horizontal="center"/>
    </xf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15" fontId="286" fillId="111" borderId="437">
      <alignment horizontal="center"/>
    </xf>
    <xf numFmtId="284" fontId="360" fillId="120" borderId="445" applyNumberFormat="0" applyProtection="0">
      <alignment horizontal="right" vertical="center"/>
    </xf>
    <xf numFmtId="0" fontId="314" fillId="116" borderId="440"/>
    <xf numFmtId="284" fontId="52" fillId="140" borderId="443" applyNumberFormat="0" applyProtection="0">
      <alignment horizontal="left" vertical="center" indent="1"/>
    </xf>
    <xf numFmtId="0" fontId="154" fillId="80" borderId="439" applyNumberFormat="0" applyAlignment="0" applyProtection="0"/>
    <xf numFmtId="0" fontId="346" fillId="112" borderId="443" applyNumberFormat="0" applyAlignment="0" applyProtection="0"/>
    <xf numFmtId="284" fontId="360" fillId="138" borderId="479" applyNumberFormat="0" applyProtection="0">
      <alignment horizontal="right" vertical="center"/>
    </xf>
    <xf numFmtId="287" fontId="52" fillId="0" borderId="448" applyAlignment="0"/>
    <xf numFmtId="0" fontId="366" fillId="143" borderId="446" applyNumberFormat="0" applyProtection="0">
      <alignment horizontal="left" vertical="center" indent="1"/>
    </xf>
    <xf numFmtId="0" fontId="332" fillId="67" borderId="439" applyNumberFormat="0" applyAlignment="0" applyProtection="0"/>
    <xf numFmtId="0" fontId="332" fillId="67" borderId="439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0" fontId="332" fillId="53" borderId="473" applyNumberFormat="0" applyAlignment="0" applyProtection="0"/>
    <xf numFmtId="0" fontId="91" fillId="0" borderId="469">
      <alignment horizontal="center"/>
    </xf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247" fillId="67" borderId="439" applyNumberFormat="0" applyAlignment="0" applyProtection="0"/>
    <xf numFmtId="0" fontId="247" fillId="67" borderId="439" applyNumberFormat="0" applyAlignment="0" applyProtection="0"/>
    <xf numFmtId="284" fontId="239" fillId="80" borderId="443" applyNumberFormat="0" applyAlignment="0" applyProtection="0"/>
    <xf numFmtId="0" fontId="360" fillId="110" borderId="445" applyNumberFormat="0" applyProtection="0">
      <alignment vertical="center"/>
    </xf>
    <xf numFmtId="0" fontId="360" fillId="133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255" fontId="24" fillId="0" borderId="456" applyFill="0" applyProtection="0"/>
    <xf numFmtId="0" fontId="193" fillId="0" borderId="453">
      <alignment horizontal="center"/>
    </xf>
    <xf numFmtId="0" fontId="299" fillId="82" borderId="442" applyNumberFormat="0" applyFont="0" applyAlignment="0" applyProtection="0"/>
    <xf numFmtId="0" fontId="332" fillId="67" borderId="439" applyNumberFormat="0" applyAlignment="0" applyProtection="0"/>
    <xf numFmtId="0" fontId="291" fillId="80" borderId="473" applyNumberFormat="0" applyAlignment="0" applyProtection="0"/>
    <xf numFmtId="0" fontId="291" fillId="80" borderId="439" applyNumberFormat="0" applyAlignment="0" applyProtection="0"/>
    <xf numFmtId="0" fontId="317" fillId="0" borderId="423">
      <alignment horizontal="left" vertical="center"/>
    </xf>
    <xf numFmtId="284" fontId="317" fillId="0" borderId="423">
      <alignment horizontal="left" vertical="center"/>
    </xf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271" fillId="0" borderId="450" applyNumberFormat="0" applyFill="0" applyAlignment="0" applyProtection="0">
      <alignment vertical="center"/>
    </xf>
    <xf numFmtId="0" fontId="259" fillId="80" borderId="443" applyNumberFormat="0" applyAlignment="0" applyProtection="0">
      <alignment vertical="center"/>
    </xf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0" fontId="205" fillId="1" borderId="436" applyNumberFormat="0" applyFont="0" applyAlignment="0">
      <alignment horizontal="center"/>
    </xf>
    <xf numFmtId="4" fontId="210" fillId="104" borderId="443" applyNumberFormat="0" applyProtection="0">
      <alignment horizontal="right" vertical="center"/>
    </xf>
    <xf numFmtId="0" fontId="74" fillId="103" borderId="443" applyNumberFormat="0" applyProtection="0">
      <alignment horizontal="center" vertical="top"/>
    </xf>
    <xf numFmtId="0" fontId="5" fillId="99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3" fontId="76" fillId="56" borderId="443" applyProtection="0">
      <alignment horizontal="right" vertical="center"/>
    </xf>
    <xf numFmtId="0" fontId="76" fillId="99" borderId="443" applyNumberFormat="0" applyProtection="0">
      <alignment horizontal="left" vertical="center" indent="1"/>
    </xf>
    <xf numFmtId="0" fontId="76" fillId="99" borderId="443" applyNumberFormat="0" applyProtection="0">
      <alignment horizontal="left" vertical="center" indent="1"/>
    </xf>
    <xf numFmtId="0" fontId="5" fillId="99" borderId="443" applyNumberFormat="0" applyProtection="0">
      <alignment vertical="center"/>
    </xf>
    <xf numFmtId="0" fontId="76" fillId="99" borderId="443" applyNumberFormat="0" applyProtection="0">
      <alignment vertical="center"/>
    </xf>
    <xf numFmtId="0" fontId="5" fillId="99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5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6" fillId="100" borderId="443" applyNumberFormat="0" applyProtection="0">
      <alignment horizontal="left" vertical="center" indent="1"/>
    </xf>
    <xf numFmtId="0" fontId="5" fillId="99" borderId="443" applyNumberFormat="0" applyProtection="0">
      <alignment horizontal="left" vertical="center" indent="1"/>
    </xf>
    <xf numFmtId="4" fontId="76" fillId="97" borderId="443" applyNumberFormat="0" applyProtection="0">
      <alignment horizontal="right" vertical="center"/>
    </xf>
    <xf numFmtId="4" fontId="76" fillId="96" borderId="443" applyNumberFormat="0" applyProtection="0">
      <alignment horizontal="right" vertical="center"/>
    </xf>
    <xf numFmtId="4" fontId="76" fillId="95" borderId="443" applyNumberFormat="0" applyProtection="0">
      <alignment horizontal="right" vertical="center"/>
    </xf>
    <xf numFmtId="4" fontId="76" fillId="94" borderId="443" applyNumberFormat="0" applyProtection="0">
      <alignment horizontal="right" vertical="center"/>
    </xf>
    <xf numFmtId="4" fontId="76" fillId="93" borderId="443" applyNumberFormat="0" applyProtection="0">
      <alignment horizontal="right" vertical="center"/>
    </xf>
    <xf numFmtId="4" fontId="76" fillId="92" borderId="443" applyNumberFormat="0" applyProtection="0">
      <alignment horizontal="right" vertical="center"/>
    </xf>
    <xf numFmtId="4" fontId="76" fillId="51" borderId="443" applyNumberFormat="0" applyProtection="0">
      <alignment horizontal="right" vertical="center"/>
    </xf>
    <xf numFmtId="4" fontId="76" fillId="91" borderId="443" applyNumberFormat="0" applyProtection="0">
      <alignment horizontal="right" vertical="center"/>
    </xf>
    <xf numFmtId="4" fontId="76" fillId="90" borderId="443" applyNumberFormat="0" applyProtection="0">
      <alignment horizontal="right" vertical="center"/>
    </xf>
    <xf numFmtId="0" fontId="74" fillId="89" borderId="443" applyNumberFormat="0" applyProtection="0">
      <alignment horizontal="left" vertical="top"/>
    </xf>
    <xf numFmtId="4" fontId="207" fillId="88" borderId="443" applyNumberFormat="0" applyProtection="0">
      <alignment horizontal="center" vertical="top"/>
    </xf>
    <xf numFmtId="4" fontId="207" fillId="86" borderId="443" applyNumberFormat="0" applyProtection="0">
      <alignment vertical="center"/>
    </xf>
    <xf numFmtId="0" fontId="201" fillId="80" borderId="443" applyNumberFormat="0" applyAlignment="0" applyProtection="0"/>
    <xf numFmtId="0" fontId="201" fillId="80" borderId="443" applyNumberFormat="0" applyAlignment="0" applyProtection="0"/>
    <xf numFmtId="0" fontId="201" fillId="80" borderId="443" applyNumberFormat="0" applyAlignment="0" applyProtection="0"/>
    <xf numFmtId="0" fontId="193" fillId="0" borderId="435">
      <alignment horizontal="center"/>
    </xf>
    <xf numFmtId="0" fontId="94" fillId="1" borderId="451">
      <alignment horizontal="left"/>
    </xf>
    <xf numFmtId="262" fontId="185" fillId="0" borderId="451">
      <alignment horizontal="left"/>
    </xf>
    <xf numFmtId="258" fontId="24" fillId="0" borderId="438" applyFill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5" fontId="120" fillId="0" borderId="438" applyAlignment="0" applyProtection="0"/>
    <xf numFmtId="0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7" fontId="52" fillId="0" borderId="430" applyAlignment="0"/>
    <xf numFmtId="252" fontId="372" fillId="0" borderId="430" applyFill="0"/>
    <xf numFmtId="252" fontId="52" fillId="0" borderId="423" applyFill="0"/>
    <xf numFmtId="252" fontId="52" fillId="0" borderId="430" applyFill="0"/>
    <xf numFmtId="0" fontId="46" fillId="82" borderId="424" applyNumberFormat="0" applyFont="0" applyAlignment="0" applyProtection="0"/>
    <xf numFmtId="0" fontId="5" fillId="52" borderId="443" applyNumberFormat="0" applyProtection="0">
      <alignment vertic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252" fontId="52" fillId="0" borderId="441" applyFill="0"/>
    <xf numFmtId="0" fontId="5" fillId="52" borderId="443" applyNumberFormat="0" applyProtection="0">
      <alignment horizontal="left" vertical="center" indent="1"/>
    </xf>
    <xf numFmtId="0" fontId="314" fillId="116" borderId="440"/>
    <xf numFmtId="0" fontId="91" fillId="0" borderId="469">
      <alignment horizontal="center"/>
    </xf>
    <xf numFmtId="0" fontId="48" fillId="82" borderId="442" applyNumberFormat="0" applyFont="0" applyAlignment="0" applyProtection="0"/>
    <xf numFmtId="0" fontId="333" fillId="144" borderId="447" applyNumberFormat="0" applyProtection="0">
      <alignment horizontal="center"/>
    </xf>
    <xf numFmtId="4" fontId="76" fillId="93" borderId="443" applyNumberFormat="0" applyProtection="0">
      <alignment horizontal="right" vertical="center"/>
    </xf>
    <xf numFmtId="0" fontId="317" fillId="0" borderId="475">
      <alignment horizontal="left" vertical="center"/>
    </xf>
    <xf numFmtId="0" fontId="77" fillId="0" borderId="470">
      <alignment horizontal="left" vertical="center"/>
    </xf>
    <xf numFmtId="4" fontId="76" fillId="92" borderId="477" applyNumberFormat="0" applyProtection="0">
      <alignment horizontal="right" vertical="center"/>
    </xf>
    <xf numFmtId="4" fontId="207" fillId="87" borderId="477" applyNumberFormat="0" applyProtection="0">
      <alignment horizontal="left" vertical="center"/>
    </xf>
    <xf numFmtId="0" fontId="332" fillId="67" borderId="439" applyNumberFormat="0" applyAlignment="0" applyProtection="0"/>
    <xf numFmtId="3" fontId="370" fillId="83" borderId="435">
      <alignment horizontal="left" vertical="top" wrapText="1"/>
      <protection locked="0"/>
    </xf>
    <xf numFmtId="0" fontId="143" fillId="82" borderId="442" applyNumberFormat="0" applyFont="0" applyAlignment="0" applyProtection="0"/>
    <xf numFmtId="0" fontId="5" fillId="82" borderId="442" applyNumberFormat="0" applyFont="0" applyAlignment="0" applyProtection="0">
      <alignment vertical="center"/>
    </xf>
    <xf numFmtId="0" fontId="48" fillId="82" borderId="442" applyNumberFormat="0" applyFont="0" applyAlignment="0" applyProtection="0"/>
    <xf numFmtId="284" fontId="240" fillId="80" borderId="439" applyNumberFormat="0" applyAlignment="0" applyProtection="0"/>
    <xf numFmtId="284" fontId="367" fillId="33" borderId="437" applyNumberFormat="0" applyProtection="0">
      <alignment horizontal="right" vertical="center"/>
    </xf>
    <xf numFmtId="284" fontId="52" fillId="126" borderId="443" applyNumberFormat="0" applyProtection="0">
      <alignment horizontal="left" vertical="center" indent="1"/>
    </xf>
    <xf numFmtId="0" fontId="290" fillId="112" borderId="439" applyNumberFormat="0" applyAlignment="0" applyProtection="0"/>
    <xf numFmtId="0" fontId="91" fillId="0" borderId="435">
      <alignment horizontal="center"/>
    </xf>
    <xf numFmtId="4" fontId="207" fillId="86" borderId="443" applyNumberFormat="0" applyProtection="0">
      <alignment vertical="center"/>
    </xf>
    <xf numFmtId="4" fontId="76" fillId="100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0" fontId="46" fillId="82" borderId="442" applyNumberFormat="0" applyFont="0" applyAlignment="0" applyProtection="0"/>
    <xf numFmtId="0" fontId="346" fillId="112" borderId="443" applyNumberFormat="0" applyAlignment="0" applyProtection="0"/>
    <xf numFmtId="0" fontId="360" fillId="130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0" fontId="249" fillId="0" borderId="450" applyNumberFormat="0" applyFill="0" applyAlignment="0" applyProtection="0"/>
    <xf numFmtId="287" fontId="372" fillId="0" borderId="448" applyFill="0" applyAlignment="0" applyProtection="0"/>
    <xf numFmtId="0" fontId="91" fillId="0" borderId="435">
      <alignment horizontal="center"/>
    </xf>
    <xf numFmtId="0" fontId="290" fillId="112" borderId="439" applyNumberFormat="0" applyAlignment="0" applyProtection="0"/>
    <xf numFmtId="0" fontId="332" fillId="53" borderId="439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10" fontId="101" fillId="59" borderId="435" applyNumberFormat="0" applyBorder="0" applyAlignment="0" applyProtection="0"/>
    <xf numFmtId="0" fontId="91" fillId="0" borderId="435">
      <alignment horizontal="center"/>
    </xf>
    <xf numFmtId="284" fontId="360" fillId="128" borderId="445" applyNumberFormat="0" applyProtection="0">
      <alignment horizontal="right" vertical="center"/>
    </xf>
    <xf numFmtId="0" fontId="314" fillId="33" borderId="440"/>
    <xf numFmtId="284" fontId="52" fillId="139" borderId="443" applyNumberFormat="0" applyProtection="0">
      <alignment horizontal="left" vertical="center" indent="1"/>
    </xf>
    <xf numFmtId="0" fontId="5" fillId="82" borderId="442" applyNumberFormat="0" applyFont="0" applyAlignment="0" applyProtection="0"/>
    <xf numFmtId="252" fontId="52" fillId="0" borderId="441" applyFill="0"/>
    <xf numFmtId="0" fontId="360" fillId="132" borderId="445" applyNumberFormat="0" applyProtection="0">
      <alignment horizontal="right" vertical="center"/>
    </xf>
    <xf numFmtId="0" fontId="333" fillId="114" borderId="437" applyNumberFormat="0" applyAlignment="0" applyProtection="0"/>
    <xf numFmtId="0" fontId="291" fillId="80" borderId="439" applyNumberFormat="0" applyAlignment="0" applyProtection="0"/>
    <xf numFmtId="0" fontId="360" fillId="133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328" fillId="138" borderId="446" applyNumberFormat="0" applyProtection="0">
      <alignment horizontal="left" vertical="center" indent="1"/>
    </xf>
    <xf numFmtId="0" fontId="91" fillId="0" borderId="435">
      <alignment horizontal="center"/>
    </xf>
    <xf numFmtId="0" fontId="357" fillId="125" borderId="445" applyNumberFormat="0" applyProtection="0">
      <alignment vertical="center"/>
    </xf>
    <xf numFmtId="0" fontId="360" fillId="134" borderId="479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0" fontId="240" fillId="80" borderId="439" applyNumberFormat="0" applyAlignment="0" applyProtection="0"/>
    <xf numFmtId="284" fontId="314" fillId="33" borderId="474"/>
    <xf numFmtId="0" fontId="76" fillId="99" borderId="443" applyNumberFormat="0" applyProtection="0">
      <alignment horizontal="left" vertical="center" indent="1"/>
    </xf>
    <xf numFmtId="0" fontId="77" fillId="0" borderId="436">
      <alignment horizontal="left" vertical="center"/>
    </xf>
    <xf numFmtId="0" fontId="143" fillId="82" borderId="442" applyNumberFormat="0" applyFont="0" applyAlignment="0" applyProtection="0"/>
    <xf numFmtId="284" fontId="288" fillId="0" borderId="437" applyNumberFormat="0" applyFill="0" applyAlignment="0" applyProtection="0"/>
    <xf numFmtId="0" fontId="317" fillId="0" borderId="475">
      <alignment horizontal="left" vertical="center"/>
    </xf>
    <xf numFmtId="0" fontId="48" fillId="82" borderId="476" applyNumberFormat="0" applyFont="0" applyAlignment="0" applyProtection="0"/>
    <xf numFmtId="284" fontId="239" fillId="80" borderId="477" applyNumberFormat="0" applyAlignment="0" applyProtection="0"/>
    <xf numFmtId="0" fontId="5" fillId="99" borderId="443" applyNumberFormat="0" applyProtection="0">
      <alignment horizontal="left" vertical="center" indent="1"/>
    </xf>
    <xf numFmtId="0" fontId="201" fillId="80" borderId="443" applyNumberFormat="0" applyAlignment="0" applyProtection="0"/>
    <xf numFmtId="0" fontId="346" fillId="112" borderId="477" applyNumberFormat="0" applyAlignment="0" applyProtection="0"/>
    <xf numFmtId="0" fontId="363" fillId="110" borderId="479" applyNumberFormat="0" applyProtection="0">
      <alignment vertical="center"/>
    </xf>
    <xf numFmtId="0" fontId="77" fillId="0" borderId="436">
      <alignment horizontal="left" vertical="center"/>
    </xf>
    <xf numFmtId="0" fontId="5" fillId="82" borderId="442" applyNumberFormat="0" applyFont="0" applyAlignment="0" applyProtection="0"/>
    <xf numFmtId="284" fontId="360" fillId="127" borderId="445" applyNumberFormat="0" applyProtection="0">
      <alignment horizontal="right" vertical="center"/>
    </xf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287" fontId="52" fillId="0" borderId="448" applyAlignment="0"/>
    <xf numFmtId="0" fontId="328" fillId="138" borderId="446" applyNumberFormat="0" applyProtection="0">
      <alignment horizontal="left" vertical="center" indent="1"/>
    </xf>
    <xf numFmtId="0" fontId="309" fillId="33" borderId="440"/>
    <xf numFmtId="0" fontId="91" fillId="0" borderId="435">
      <alignment horizontal="center"/>
    </xf>
    <xf numFmtId="0" fontId="332" fillId="67" borderId="439" applyNumberFormat="0" applyAlignment="0" applyProtection="0"/>
    <xf numFmtId="4" fontId="76" fillId="93" borderId="443" applyNumberFormat="0" applyProtection="0">
      <alignment horizontal="right" vertical="center"/>
    </xf>
    <xf numFmtId="0" fontId="76" fillId="99" borderId="443" applyNumberFormat="0" applyProtection="0">
      <alignment vertical="center"/>
    </xf>
    <xf numFmtId="0" fontId="48" fillId="82" borderId="442" applyNumberFormat="0" applyFont="0" applyAlignment="0" applyProtection="0"/>
    <xf numFmtId="0" fontId="346" fillId="112" borderId="443" applyNumberFormat="0" applyAlignment="0" applyProtection="0"/>
    <xf numFmtId="284" fontId="360" fillId="128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284" fontId="239" fillId="80" borderId="443" applyNumberFormat="0" applyAlignment="0" applyProtection="0"/>
    <xf numFmtId="0" fontId="143" fillId="82" borderId="442" applyNumberFormat="0" applyFont="0" applyAlignment="0" applyProtection="0"/>
    <xf numFmtId="0" fontId="367" fillId="33" borderId="437" applyNumberFormat="0" applyProtection="0">
      <alignment horizontal="right" vertical="center"/>
    </xf>
    <xf numFmtId="0" fontId="91" fillId="0" borderId="435">
      <alignment horizontal="center"/>
    </xf>
    <xf numFmtId="0" fontId="331" fillId="0" borderId="437" applyNumberFormat="0" applyAlignment="0" applyProtection="0"/>
    <xf numFmtId="0" fontId="332" fillId="53" borderId="439" applyNumberFormat="0" applyAlignment="0" applyProtection="0"/>
    <xf numFmtId="0" fontId="290" fillId="112" borderId="439" applyNumberFormat="0" applyAlignment="0" applyProtection="0"/>
    <xf numFmtId="0" fontId="360" fillId="130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52" fillId="126" borderId="443" applyNumberFormat="0" applyProtection="0">
      <alignment horizontal="left" vertical="center" indent="1"/>
    </xf>
    <xf numFmtId="0" fontId="346" fillId="80" borderId="443" applyNumberFormat="0" applyAlignment="0" applyProtection="0"/>
    <xf numFmtId="284" fontId="360" fillId="120" borderId="479" applyNumberFormat="0" applyProtection="0">
      <alignment horizontal="right" vertical="center"/>
    </xf>
    <xf numFmtId="0" fontId="13" fillId="58" borderId="452" applyNumberFormat="0" applyFont="0" applyBorder="0" applyAlignment="0">
      <alignment vertical="center"/>
    </xf>
    <xf numFmtId="0" fontId="378" fillId="0" borderId="449" applyNumberFormat="0" applyFill="0" applyAlignment="0" applyProtection="0"/>
    <xf numFmtId="0" fontId="328" fillId="138" borderId="480" applyNumberFormat="0" applyProtection="0">
      <alignment horizontal="left" vertical="center" indent="1"/>
    </xf>
    <xf numFmtId="0" fontId="5" fillId="102" borderId="443" applyNumberFormat="0" applyProtection="0">
      <alignment horizontal="left" vertical="center" indent="1"/>
    </xf>
    <xf numFmtId="0" fontId="314" fillId="33" borderId="440"/>
    <xf numFmtId="0" fontId="77" fillId="0" borderId="470">
      <alignment horizontal="left" vertical="center"/>
    </xf>
    <xf numFmtId="0" fontId="46" fillId="82" borderId="442" applyNumberFormat="0" applyFont="0" applyAlignment="0" applyProtection="0"/>
    <xf numFmtId="0" fontId="367" fillId="33" borderId="437" applyNumberFormat="0" applyProtection="0">
      <alignment horizontal="right" vertical="center"/>
    </xf>
    <xf numFmtId="0" fontId="249" fillId="0" borderId="484" applyNumberFormat="0" applyFill="0" applyAlignment="0" applyProtection="0"/>
    <xf numFmtId="4" fontId="76" fillId="51" borderId="443" applyNumberFormat="0" applyProtection="0">
      <alignment horizontal="right" vertical="center"/>
    </xf>
    <xf numFmtId="0" fontId="332" fillId="53" borderId="473" applyNumberFormat="0" applyAlignment="0" applyProtection="0"/>
    <xf numFmtId="0" fontId="299" fillId="82" borderId="476" applyNumberFormat="0" applyFont="0" applyAlignment="0" applyProtection="0"/>
    <xf numFmtId="0" fontId="360" fillId="130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143" fillId="82" borderId="442" applyNumberFormat="0" applyFont="0" applyAlignment="0" applyProtection="0"/>
    <xf numFmtId="0" fontId="48" fillId="82" borderId="442" applyNumberFormat="0" applyFont="0" applyAlignment="0" applyProtection="0"/>
    <xf numFmtId="0" fontId="249" fillId="0" borderId="450" applyNumberFormat="0" applyFill="0" applyAlignment="0" applyProtection="0"/>
    <xf numFmtId="0" fontId="239" fillId="80" borderId="443" applyNumberFormat="0" applyAlignment="0" applyProtection="0"/>
    <xf numFmtId="284" fontId="366" fillId="143" borderId="446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290" fillId="112" borderId="439" applyNumberFormat="0" applyAlignment="0" applyProtection="0"/>
    <xf numFmtId="0" fontId="91" fillId="0" borderId="435">
      <alignment horizontal="center"/>
    </xf>
    <xf numFmtId="4" fontId="207" fillId="87" borderId="443" applyNumberFormat="0" applyProtection="0">
      <alignment horizontal="left" vertical="center"/>
    </xf>
    <xf numFmtId="0" fontId="5" fillId="101" borderId="443" applyNumberFormat="0" applyProtection="0">
      <alignment horizontal="left" vertical="center" indent="1"/>
    </xf>
    <xf numFmtId="0" fontId="74" fillId="103" borderId="443" applyNumberFormat="0" applyProtection="0">
      <alignment horizontal="center" vertical="top"/>
    </xf>
    <xf numFmtId="0" fontId="48" fillId="82" borderId="442" applyNumberFormat="0" applyFont="0" applyAlignment="0" applyProtection="0"/>
    <xf numFmtId="0" fontId="346" fillId="80" borderId="443" applyNumberFormat="0" applyAlignment="0" applyProtection="0"/>
    <xf numFmtId="0" fontId="360" fillId="131" borderId="445" applyNumberFormat="0" applyProtection="0">
      <alignment horizontal="right" vertical="center"/>
    </xf>
    <xf numFmtId="0" fontId="52" fillId="140" borderId="443" applyNumberFormat="0" applyProtection="0">
      <alignment horizontal="left" vertical="center" indent="1"/>
    </xf>
    <xf numFmtId="0" fontId="46" fillId="82" borderId="442" applyNumberFormat="0" applyFont="0" applyAlignment="0" applyProtection="0"/>
    <xf numFmtId="0" fontId="190" fillId="67" borderId="439" applyNumberFormat="0" applyAlignment="0" applyProtection="0"/>
    <xf numFmtId="0" fontId="91" fillId="0" borderId="435">
      <alignment horizontal="center"/>
    </xf>
    <xf numFmtId="0" fontId="290" fillId="112" borderId="439" applyNumberFormat="0" applyAlignment="0" applyProtection="0"/>
    <xf numFmtId="0" fontId="240" fillId="80" borderId="439" applyNumberFormat="0" applyAlignment="0" applyProtection="0"/>
    <xf numFmtId="0" fontId="328" fillId="138" borderId="480" applyNumberFormat="0" applyProtection="0">
      <alignment horizontal="left" vertical="center" indent="1"/>
    </xf>
    <xf numFmtId="10" fontId="101" fillId="59" borderId="435" applyNumberFormat="0" applyBorder="0" applyAlignment="0" applyProtection="0"/>
    <xf numFmtId="0" fontId="91" fillId="0" borderId="435">
      <alignment horizontal="center"/>
    </xf>
    <xf numFmtId="284" fontId="360" fillId="127" borderId="445" applyNumberFormat="0" applyProtection="0">
      <alignment horizontal="right" vertical="center"/>
    </xf>
    <xf numFmtId="284" fontId="309" fillId="33" borderId="440"/>
    <xf numFmtId="284" fontId="360" fillId="138" borderId="445" applyNumberFormat="0" applyProtection="0">
      <alignment horizontal="right" vertical="center"/>
    </xf>
    <xf numFmtId="0" fontId="299" fillId="82" borderId="442" applyNumberFormat="0" applyFont="0" applyAlignment="0" applyProtection="0"/>
    <xf numFmtId="0" fontId="332" fillId="67" borderId="439" applyNumberFormat="0" applyAlignment="0" applyProtection="0"/>
    <xf numFmtId="0" fontId="290" fillId="112" borderId="439" applyNumberFormat="0" applyAlignment="0" applyProtection="0"/>
    <xf numFmtId="0" fontId="360" fillId="132" borderId="445" applyNumberFormat="0" applyProtection="0">
      <alignment horizontal="right" vertical="center"/>
    </xf>
    <xf numFmtId="0" fontId="77" fillId="0" borderId="436">
      <alignment horizontal="left" vertical="center"/>
    </xf>
    <xf numFmtId="0" fontId="363" fillId="110" borderId="445" applyNumberFormat="0" applyProtection="0">
      <alignment vertical="center"/>
    </xf>
    <xf numFmtId="0" fontId="91" fillId="0" borderId="435">
      <alignment horizontal="center"/>
    </xf>
    <xf numFmtId="0" fontId="346" fillId="80" borderId="443" applyNumberFormat="0" applyAlignment="0" applyProtection="0"/>
    <xf numFmtId="0" fontId="77" fillId="0" borderId="470">
      <alignment horizontal="left" vertical="center"/>
    </xf>
    <xf numFmtId="0" fontId="94" fillId="1" borderId="485">
      <alignment horizontal="left"/>
    </xf>
    <xf numFmtId="0" fontId="360" fillId="120" borderId="445" applyNumberFormat="0" applyProtection="0">
      <alignment horizontal="right" vertical="center"/>
    </xf>
    <xf numFmtId="258" fontId="24" fillId="0" borderId="456" applyFill="0" applyProtection="0"/>
    <xf numFmtId="284" fontId="240" fillId="80" borderId="439" applyNumberFormat="0" applyAlignment="0" applyProtection="0"/>
    <xf numFmtId="0" fontId="76" fillId="99" borderId="443" applyNumberFormat="0" applyProtection="0">
      <alignment vertical="center"/>
    </xf>
    <xf numFmtId="0" fontId="77" fillId="0" borderId="436">
      <alignment horizontal="left" vertical="center"/>
    </xf>
    <xf numFmtId="0" fontId="76" fillId="99" borderId="477" applyNumberFormat="0" applyProtection="0">
      <alignment horizontal="left" vertical="center" indent="1"/>
    </xf>
    <xf numFmtId="0" fontId="143" fillId="82" borderId="442" applyNumberFormat="0" applyFont="0" applyAlignment="0" applyProtection="0"/>
    <xf numFmtId="287" fontId="372" fillId="0" borderId="448" applyFill="0" applyAlignment="0" applyProtection="0"/>
    <xf numFmtId="4" fontId="76" fillId="96" borderId="443" applyNumberFormat="0" applyProtection="0">
      <alignment horizontal="right" vertical="center"/>
    </xf>
    <xf numFmtId="0" fontId="309" fillId="33" borderId="474"/>
    <xf numFmtId="0" fontId="48" fillId="82" borderId="442" applyNumberFormat="0" applyFont="0" applyAlignment="0" applyProtection="0"/>
    <xf numFmtId="0" fontId="143" fillId="82" borderId="442" applyNumberFormat="0" applyFont="0" applyAlignment="0" applyProtection="0"/>
    <xf numFmtId="0" fontId="399" fillId="80" borderId="443" applyNumberFormat="0" applyAlignment="0" applyProtection="0">
      <alignment vertical="center"/>
    </xf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3" fontId="370" fillId="83" borderId="435">
      <alignment horizontal="left" vertical="top" wrapText="1"/>
      <protection locked="0"/>
    </xf>
    <xf numFmtId="0" fontId="363" fillId="110" borderId="445" applyNumberFormat="0" applyProtection="0">
      <alignment vertical="center"/>
    </xf>
    <xf numFmtId="0" fontId="291" fillId="80" borderId="439" applyNumberFormat="0" applyAlignment="0" applyProtection="0"/>
    <xf numFmtId="0" fontId="91" fillId="0" borderId="435">
      <alignment horizontal="center"/>
    </xf>
    <xf numFmtId="0" fontId="201" fillId="80" borderId="443" applyNumberFormat="0" applyAlignment="0" applyProtection="0"/>
    <xf numFmtId="4" fontId="76" fillId="95" borderId="443" applyNumberFormat="0" applyProtection="0">
      <alignment horizontal="right" vertical="center"/>
    </xf>
    <xf numFmtId="0" fontId="76" fillId="99" borderId="443" applyNumberFormat="0" applyProtection="0">
      <alignment horizontal="left" vertical="center" indent="1"/>
    </xf>
    <xf numFmtId="0" fontId="48" fillId="82" borderId="442" applyNumberFormat="0" applyFont="0" applyAlignment="0" applyProtection="0"/>
    <xf numFmtId="0" fontId="346" fillId="112" borderId="443" applyNumberFormat="0" applyAlignment="0" applyProtection="0"/>
    <xf numFmtId="284" fontId="360" fillId="120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239" fillId="80" borderId="443" applyNumberFormat="0" applyAlignment="0" applyProtection="0"/>
    <xf numFmtId="0" fontId="5" fillId="82" borderId="442" applyNumberFormat="0" applyFont="0" applyAlignment="0" applyProtection="0"/>
    <xf numFmtId="252" fontId="52" fillId="0" borderId="448" applyFill="0"/>
    <xf numFmtId="0" fontId="91" fillId="0" borderId="435">
      <alignment horizontal="center"/>
    </xf>
    <xf numFmtId="10" fontId="101" fillId="59" borderId="435" applyNumberFormat="0" applyBorder="0" applyAlignment="0" applyProtection="0"/>
    <xf numFmtId="0" fontId="332" fillId="53" borderId="439" applyNumberFormat="0" applyAlignment="0" applyProtection="0"/>
    <xf numFmtId="5" fontId="275" fillId="0" borderId="438" applyAlignment="0" applyProtection="0"/>
    <xf numFmtId="0" fontId="360" fillId="129" borderId="445" applyNumberFormat="0" applyProtection="0">
      <alignment horizontal="right" vertical="center"/>
    </xf>
    <xf numFmtId="284" fontId="314" fillId="116" borderId="440"/>
    <xf numFmtId="0" fontId="52" fillId="121" borderId="443" applyNumberFormat="0" applyProtection="0">
      <alignment horizontal="left" vertical="center" indent="1"/>
    </xf>
    <xf numFmtId="0" fontId="154" fillId="80" borderId="439" applyNumberFormat="0" applyAlignment="0" applyProtection="0"/>
    <xf numFmtId="0" fontId="346" fillId="112" borderId="443" applyNumberFormat="0" applyAlignment="0" applyProtection="0"/>
    <xf numFmtId="284" fontId="240" fillId="80" borderId="439" applyNumberFormat="0" applyAlignment="0" applyProtection="0"/>
    <xf numFmtId="10" fontId="101" fillId="59" borderId="435" applyNumberFormat="0" applyBorder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0" fontId="360" fillId="138" borderId="427" applyNumberFormat="0" applyProtection="0">
      <alignment horizontal="right" vertical="center"/>
    </xf>
    <xf numFmtId="0" fontId="346" fillId="80" borderId="425" applyNumberForma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52" borderId="425" applyNumberFormat="0" applyProtection="0">
      <alignment horizontal="left" vertical="center" indent="1"/>
    </xf>
    <xf numFmtId="0" fontId="393" fillId="67" borderId="439" applyNumberForma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0" fontId="240" fillId="80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284" fontId="331" fillId="0" borderId="437" applyNumberFormat="0" applyAlignment="0" applyProtection="0"/>
    <xf numFmtId="0" fontId="331" fillId="0" borderId="437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77" fillId="0" borderId="436">
      <alignment horizontal="left" vertical="center"/>
    </xf>
    <xf numFmtId="284" fontId="314" fillId="33" borderId="440"/>
    <xf numFmtId="0" fontId="309" fillId="33" borderId="440"/>
    <xf numFmtId="287" fontId="304" fillId="113" borderId="437" applyProtection="0">
      <alignment horizontal="center"/>
    </xf>
    <xf numFmtId="0" fontId="291" fillId="80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5" fontId="275" fillId="0" borderId="438" applyAlignment="0" applyProtection="0"/>
    <xf numFmtId="15" fontId="286" fillId="111" borderId="437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252" fontId="52" fillId="0" borderId="430" applyFill="0"/>
    <xf numFmtId="252" fontId="372" fillId="0" borderId="430" applyFill="0"/>
    <xf numFmtId="0" fontId="367" fillId="33" borderId="419" applyNumberFormat="0" applyProtection="0">
      <alignment horizontal="right" vertical="center"/>
    </xf>
    <xf numFmtId="0" fontId="366" fillId="143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0" fontId="363" fillId="110" borderId="427" applyNumberFormat="0" applyProtection="0">
      <alignment vertical="center"/>
    </xf>
    <xf numFmtId="0" fontId="360" fillId="110" borderId="427" applyNumberFormat="0" applyProtection="0">
      <alignment vertical="center"/>
    </xf>
    <xf numFmtId="0" fontId="52" fillId="126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0" fontId="52" fillId="139" borderId="425" applyNumberFormat="0" applyProtection="0">
      <alignment horizontal="left" vertical="center" indent="1"/>
    </xf>
    <xf numFmtId="0" fontId="360" fillId="133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0" fontId="360" fillId="127" borderId="427" applyNumberFormat="0" applyProtection="0">
      <alignment horizontal="right" vertical="center"/>
    </xf>
    <xf numFmtId="0" fontId="346" fillId="112" borderId="425" applyNumberFormat="0" applyAlignment="0" applyProtection="0"/>
    <xf numFmtId="0" fontId="5" fillId="82" borderId="424" applyNumberFormat="0" applyFont="0" applyAlignment="0" applyProtection="0"/>
    <xf numFmtId="0" fontId="386" fillId="80" borderId="439" applyNumberFormat="0" applyAlignment="0" applyProtection="0">
      <alignment vertical="center"/>
    </xf>
    <xf numFmtId="0" fontId="247" fillId="67" borderId="439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14" fillId="33" borderId="440"/>
    <xf numFmtId="0" fontId="268" fillId="80" borderId="439" applyNumberFormat="0" applyAlignment="0" applyProtection="0">
      <alignment vertical="center"/>
    </xf>
    <xf numFmtId="0" fontId="258" fillId="67" borderId="439" applyNumberFormat="0" applyAlignment="0" applyProtection="0">
      <alignment vertical="center"/>
    </xf>
    <xf numFmtId="0" fontId="5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39" fillId="80" borderId="443" applyNumberFormat="0" applyAlignment="0" applyProtection="0"/>
    <xf numFmtId="0" fontId="239" fillId="80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252" fontId="52" fillId="0" borderId="448" applyFill="0"/>
    <xf numFmtId="252" fontId="52" fillId="0" borderId="441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372" fillId="0" borderId="448" applyFill="0"/>
    <xf numFmtId="252" fontId="372" fillId="0" borderId="441" applyFill="0"/>
    <xf numFmtId="0" fontId="288" fillId="0" borderId="437" applyNumberFormat="0" applyFill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0" fontId="288" fillId="0" borderId="437" applyNumberFormat="0" applyFill="0" applyAlignment="0" applyProtection="0"/>
    <xf numFmtId="287" fontId="372" fillId="0" borderId="448" applyFill="0" applyAlignment="0" applyProtection="0"/>
    <xf numFmtId="287" fontId="52" fillId="0" borderId="448" applyAlignment="0"/>
    <xf numFmtId="3" fontId="370" fillId="83" borderId="435">
      <alignment horizontal="left" vertical="top" wrapText="1"/>
      <protection locked="0"/>
    </xf>
    <xf numFmtId="3" fontId="370" fillId="83" borderId="435">
      <alignment horizontal="left" vertical="top" wrapText="1"/>
      <protection locked="0"/>
    </xf>
    <xf numFmtId="284" fontId="333" fillId="144" borderId="447" applyNumberFormat="0" applyProtection="0">
      <alignment horizontal="center"/>
    </xf>
    <xf numFmtId="0" fontId="333" fillId="144" borderId="447" applyNumberFormat="0" applyProtection="0">
      <alignment horizontal="center"/>
    </xf>
    <xf numFmtId="284" fontId="367" fillId="33" borderId="437" applyNumberFormat="0" applyProtection="0">
      <alignment horizontal="right" vertical="center"/>
    </xf>
    <xf numFmtId="0" fontId="367" fillId="33" borderId="437" applyNumberFormat="0" applyProtection="0">
      <alignment horizontal="right" vertical="center"/>
    </xf>
    <xf numFmtId="284" fontId="366" fillId="143" borderId="446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284" fontId="326" fillId="141" borderId="443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0" fontId="328" fillId="138" borderId="446" applyNumberFormat="0" applyProtection="0">
      <alignment horizontal="left" vertical="center" indent="1"/>
    </xf>
    <xf numFmtId="284" fontId="363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284" fontId="360" fillId="110" borderId="445" applyNumberFormat="0" applyProtection="0">
      <alignment vertical="center"/>
    </xf>
    <xf numFmtId="0" fontId="360" fillId="110" borderId="445" applyNumberFormat="0" applyProtection="0">
      <alignment vertical="center"/>
    </xf>
    <xf numFmtId="284" fontId="52" fillId="126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284" fontId="52" fillId="139" borderId="443" applyNumberFormat="0" applyProtection="0">
      <alignment horizontal="left" vertical="center" indent="1"/>
    </xf>
    <xf numFmtId="0" fontId="52" fillId="139" borderId="443" applyNumberFormat="0" applyProtection="0">
      <alignment horizontal="left" vertical="center" indent="1"/>
    </xf>
    <xf numFmtId="284" fontId="360" fillId="138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284" fontId="358" fillId="125" borderId="443" applyNumberFormat="0" applyProtection="0">
      <alignment horizontal="left" vertical="center" indent="1"/>
    </xf>
    <xf numFmtId="0" fontId="358" fillId="125" borderId="443" applyNumberFormat="0" applyProtection="0">
      <alignment horizontal="left" vertical="center" indent="1"/>
    </xf>
    <xf numFmtId="284" fontId="357" fillId="125" borderId="445" applyNumberFormat="0" applyProtection="0">
      <alignment vertical="center"/>
    </xf>
    <xf numFmtId="0" fontId="357" fillId="125" borderId="445" applyNumberFormat="0" applyProtection="0">
      <alignment vertical="center"/>
    </xf>
    <xf numFmtId="287" fontId="333" fillId="124" borderId="444" applyProtection="0">
      <alignment horizontal="center"/>
    </xf>
    <xf numFmtId="0" fontId="346" fillId="80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284" fontId="333" fillId="114" borderId="437" applyNumberFormat="0" applyAlignment="0" applyProtection="0"/>
    <xf numFmtId="0" fontId="333" fillId="114" borderId="437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46" fillId="82" borderId="424" applyNumberFormat="0" applyFont="0" applyAlignment="0" applyProtection="0"/>
    <xf numFmtId="252" fontId="52" fillId="0" borderId="423" applyFill="0"/>
    <xf numFmtId="287" fontId="52" fillId="0" borderId="430" applyAlignment="0"/>
    <xf numFmtId="0" fontId="328" fillId="138" borderId="428" applyNumberFormat="0" applyProtection="0">
      <alignment horizontal="left" vertical="center" indent="1"/>
    </xf>
    <xf numFmtId="0" fontId="360" fillId="134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0" fontId="358" fillId="125" borderId="425" applyNumberFormat="0" applyProtection="0">
      <alignment horizontal="left" vertical="center" indent="1"/>
    </xf>
    <xf numFmtId="0" fontId="357" fillId="125" borderId="427" applyNumberFormat="0" applyProtection="0">
      <alignment vertical="center"/>
    </xf>
    <xf numFmtId="0" fontId="346" fillId="80" borderId="425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284" fontId="317" fillId="0" borderId="423">
      <alignment horizontal="left" vertical="center"/>
    </xf>
    <xf numFmtId="0" fontId="317" fillId="0" borderId="423">
      <alignment horizontal="left" vertical="center"/>
    </xf>
    <xf numFmtId="0" fontId="291" fillId="80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71" fillId="0" borderId="432" applyNumberFormat="0" applyFill="0" applyAlignment="0" applyProtection="0">
      <alignment vertical="center"/>
    </xf>
    <xf numFmtId="0" fontId="259" fillId="80" borderId="425" applyNumberFormat="0" applyAlignment="0" applyProtection="0">
      <alignment vertical="center"/>
    </xf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0" fontId="226" fillId="0" borderId="432" applyNumberFormat="0" applyFill="0" applyAlignment="0" applyProtection="0"/>
    <xf numFmtId="4" fontId="210" fillId="104" borderId="425" applyNumberFormat="0" applyProtection="0">
      <alignment horizontal="right" vertical="center"/>
    </xf>
    <xf numFmtId="0" fontId="74" fillId="103" borderId="425" applyNumberFormat="0" applyProtection="0">
      <alignment horizontal="center" vertical="top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right" vertical="center"/>
    </xf>
    <xf numFmtId="3" fontId="76" fillId="56" borderId="425" applyProtection="0">
      <alignment horizontal="right" vertical="center"/>
    </xf>
    <xf numFmtId="0" fontId="76" fillId="99" borderId="425" applyNumberFormat="0" applyProtection="0">
      <alignment horizontal="left" vertical="center" indent="1"/>
    </xf>
    <xf numFmtId="0" fontId="76" fillId="99" borderId="425" applyNumberFormat="0" applyProtection="0">
      <alignment horizontal="left" vertical="center" indent="1"/>
    </xf>
    <xf numFmtId="0" fontId="5" fillId="99" borderId="425" applyNumberFormat="0" applyProtection="0">
      <alignment vertical="center"/>
    </xf>
    <xf numFmtId="0" fontId="76" fillId="99" borderId="425" applyNumberFormat="0" applyProtection="0">
      <alignment vertical="center"/>
    </xf>
    <xf numFmtId="0" fontId="5" fillId="99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96" borderId="425" applyNumberFormat="0" applyProtection="0">
      <alignment horizontal="right" vertical="center"/>
    </xf>
    <xf numFmtId="0" fontId="5" fillId="0" borderId="425" applyNumberFormat="0" applyProtection="0">
      <alignment horizontal="left" vertical="center" indent="1"/>
    </xf>
    <xf numFmtId="0" fontId="5" fillId="102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0" fontId="5" fillId="101" borderId="425" applyNumberFormat="0" applyProtection="0">
      <alignment horizontal="left" vertical="center" indent="1"/>
    </xf>
    <xf numFmtId="0" fontId="5" fillId="0" borderId="425" applyNumberFormat="0" applyProtection="0">
      <alignment horizontal="left" vertical="center" indent="1"/>
    </xf>
    <xf numFmtId="4" fontId="76" fillId="100" borderId="425" applyNumberFormat="0" applyProtection="0">
      <alignment horizontal="left" vertical="center" indent="1"/>
    </xf>
    <xf numFmtId="0" fontId="5" fillId="99" borderId="425" applyNumberFormat="0" applyProtection="0">
      <alignment horizontal="left" vertical="center" indent="1"/>
    </xf>
    <xf numFmtId="4" fontId="76" fillId="97" borderId="425" applyNumberFormat="0" applyProtection="0">
      <alignment horizontal="right" vertical="center"/>
    </xf>
    <xf numFmtId="4" fontId="76" fillId="95" borderId="425" applyNumberFormat="0" applyProtection="0">
      <alignment horizontal="right" vertical="center"/>
    </xf>
    <xf numFmtId="4" fontId="76" fillId="94" borderId="425" applyNumberFormat="0" applyProtection="0">
      <alignment horizontal="right" vertical="center"/>
    </xf>
    <xf numFmtId="4" fontId="76" fillId="93" borderId="425" applyNumberFormat="0" applyProtection="0">
      <alignment horizontal="right" vertical="center"/>
    </xf>
    <xf numFmtId="4" fontId="76" fillId="92" borderId="425" applyNumberFormat="0" applyProtection="0">
      <alignment horizontal="right" vertical="center"/>
    </xf>
    <xf numFmtId="4" fontId="76" fillId="51" borderId="425" applyNumberFormat="0" applyProtection="0">
      <alignment horizontal="right" vertical="center"/>
    </xf>
    <xf numFmtId="4" fontId="76" fillId="91" borderId="425" applyNumberFormat="0" applyProtection="0">
      <alignment horizontal="right" vertical="center"/>
    </xf>
    <xf numFmtId="4" fontId="76" fillId="90" borderId="425" applyNumberFormat="0" applyProtection="0">
      <alignment horizontal="right" vertical="center"/>
    </xf>
    <xf numFmtId="0" fontId="74" fillId="89" borderId="425" applyNumberFormat="0" applyProtection="0">
      <alignment horizontal="left" vertical="top"/>
    </xf>
    <xf numFmtId="4" fontId="207" fillId="88" borderId="425" applyNumberFormat="0" applyProtection="0">
      <alignment horizontal="center" vertical="top"/>
    </xf>
    <xf numFmtId="4" fontId="207" fillId="87" borderId="425" applyNumberFormat="0" applyProtection="0">
      <alignment horizontal="left" vertical="center"/>
    </xf>
    <xf numFmtId="0" fontId="5" fillId="52" borderId="425" applyNumberFormat="0" applyProtection="0">
      <alignment vertical="center"/>
    </xf>
    <xf numFmtId="4" fontId="207" fillId="86" borderId="425" applyNumberFormat="0" applyProtection="0">
      <alignment vertical="center"/>
    </xf>
    <xf numFmtId="0" fontId="201" fillId="80" borderId="425" applyNumberFormat="0" applyAlignment="0" applyProtection="0"/>
    <xf numFmtId="0" fontId="201" fillId="80" borderId="425" applyNumberFormat="0" applyAlignment="0" applyProtection="0"/>
    <xf numFmtId="0" fontId="201" fillId="80" borderId="425" applyNumberFormat="0" applyAlignment="0" applyProtection="0"/>
    <xf numFmtId="287" fontId="52" fillId="0" borderId="430" applyAlignment="0"/>
    <xf numFmtId="252" fontId="372" fillId="0" borderId="430" applyFill="0"/>
    <xf numFmtId="252" fontId="52" fillId="0" borderId="430" applyFill="0"/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0" fontId="91" fillId="0" borderId="417">
      <alignment horizontal="center"/>
    </xf>
    <xf numFmtId="15" fontId="286" fillId="111" borderId="419">
      <alignment horizontal="center"/>
    </xf>
    <xf numFmtId="5" fontId="275" fillId="0" borderId="42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0" fillId="112" borderId="421" applyNumberFormat="0" applyAlignment="0" applyProtection="0"/>
    <xf numFmtId="0" fontId="290" fillId="112" borderId="421" applyNumberFormat="0" applyAlignment="0" applyProtection="0"/>
    <xf numFmtId="0" fontId="291" fillId="80" borderId="421" applyNumberFormat="0" applyAlignment="0" applyProtection="0"/>
    <xf numFmtId="0" fontId="291" fillId="80" borderId="421" applyNumberFormat="0" applyAlignment="0" applyProtection="0"/>
    <xf numFmtId="287" fontId="304" fillId="113" borderId="419" applyProtection="0">
      <alignment horizontal="center"/>
    </xf>
    <xf numFmtId="0" fontId="309" fillId="33" borderId="422"/>
    <xf numFmtId="284" fontId="309" fillId="33" borderId="422"/>
    <xf numFmtId="0" fontId="309" fillId="33" borderId="422"/>
    <xf numFmtId="284" fontId="309" fillId="33" borderId="422"/>
    <xf numFmtId="287" fontId="313" fillId="115" borderId="419" applyProtection="0">
      <alignment horizontal="center"/>
    </xf>
    <xf numFmtId="0" fontId="314" fillId="33" borderId="422"/>
    <xf numFmtId="284" fontId="314" fillId="33" borderId="422"/>
    <xf numFmtId="0" fontId="314" fillId="116" borderId="422"/>
    <xf numFmtId="284" fontId="314" fillId="116" borderId="422"/>
    <xf numFmtId="0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284" fontId="317" fillId="0" borderId="423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77" fillId="0" borderId="418">
      <alignment horizontal="left" vertical="center"/>
    </xf>
    <xf numFmtId="0" fontId="331" fillId="0" borderId="419" applyNumberFormat="0" applyAlignment="0" applyProtection="0"/>
    <xf numFmtId="284" fontId="331" fillId="0" borderId="419" applyNumberFormat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101" fillId="59" borderId="417" applyNumberFormat="0" applyBorder="0" applyAlignment="0" applyProtection="0"/>
    <xf numFmtId="10" fontId="316" fillId="59" borderId="417" applyNumberFormat="0" applyBorder="0" applyAlignment="0" applyProtection="0"/>
    <xf numFmtId="10" fontId="101" fillId="59" borderId="417" applyNumberFormat="0" applyBorder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53" borderId="421" applyNumberFormat="0" applyAlignment="0" applyProtection="0"/>
    <xf numFmtId="0" fontId="332" fillId="53" borderId="421" applyNumberFormat="0" applyAlignment="0" applyProtection="0"/>
    <xf numFmtId="0" fontId="332" fillId="67" borderId="421" applyNumberFormat="0" applyAlignment="0" applyProtection="0"/>
    <xf numFmtId="0" fontId="332" fillId="67" borderId="421" applyNumberFormat="0" applyAlignment="0" applyProtection="0"/>
    <xf numFmtId="0" fontId="333" fillId="114" borderId="419" applyNumberFormat="0" applyAlignment="0" applyProtection="0"/>
    <xf numFmtId="284" fontId="333" fillId="114" borderId="419" applyNumberForma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299" fillId="82" borderId="424" applyNumberFormat="0" applyFont="0" applyAlignment="0" applyProtection="0"/>
    <xf numFmtId="0" fontId="299" fillId="82" borderId="424" applyNumberFormat="0" applyFont="0" applyAlignment="0" applyProtection="0"/>
    <xf numFmtId="0" fontId="5" fillId="82" borderId="424" applyNumberFormat="0" applyFont="0" applyAlignment="0" applyProtection="0"/>
    <xf numFmtId="0" fontId="5" fillId="82" borderId="424" applyNumberFormat="0" applyFon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112" borderId="425" applyNumberFormat="0" applyAlignment="0" applyProtection="0"/>
    <xf numFmtId="0" fontId="346" fillId="112" borderId="425" applyNumberFormat="0" applyAlignment="0" applyProtection="0"/>
    <xf numFmtId="0" fontId="346" fillId="80" borderId="425" applyNumberFormat="0" applyAlignment="0" applyProtection="0"/>
    <xf numFmtId="0" fontId="346" fillId="80" borderId="425" applyNumberFormat="0" applyAlignment="0" applyProtection="0"/>
    <xf numFmtId="287" fontId="333" fillId="124" borderId="426" applyProtection="0">
      <alignment horizontal="center"/>
    </xf>
    <xf numFmtId="0" fontId="357" fillId="125" borderId="427" applyNumberFormat="0" applyProtection="0">
      <alignment vertical="center"/>
    </xf>
    <xf numFmtId="284" fontId="357" fillId="125" borderId="427" applyNumberFormat="0" applyProtection="0">
      <alignment vertical="center"/>
    </xf>
    <xf numFmtId="0" fontId="358" fillId="125" borderId="425" applyNumberFormat="0" applyProtection="0">
      <alignment horizontal="left" vertical="center" indent="1"/>
    </xf>
    <xf numFmtId="284" fontId="358" fillId="125" borderId="425" applyNumberFormat="0" applyProtection="0">
      <alignment horizontal="left" vertical="center" indent="1"/>
    </xf>
    <xf numFmtId="0" fontId="360" fillId="127" borderId="427" applyNumberFormat="0" applyProtection="0">
      <alignment horizontal="right" vertical="center"/>
    </xf>
    <xf numFmtId="284" fontId="360" fillId="127" borderId="427" applyNumberFormat="0" applyProtection="0">
      <alignment horizontal="right" vertical="center"/>
    </xf>
    <xf numFmtId="0" fontId="360" fillId="128" borderId="427" applyNumberFormat="0" applyProtection="0">
      <alignment horizontal="right" vertical="center"/>
    </xf>
    <xf numFmtId="284" fontId="360" fillId="128" borderId="427" applyNumberFormat="0" applyProtection="0">
      <alignment horizontal="right" vertical="center"/>
    </xf>
    <xf numFmtId="0" fontId="360" fillId="120" borderId="427" applyNumberFormat="0" applyProtection="0">
      <alignment horizontal="right" vertical="center"/>
    </xf>
    <xf numFmtId="284" fontId="360" fillId="120" borderId="427" applyNumberFormat="0" applyProtection="0">
      <alignment horizontal="right" vertical="center"/>
    </xf>
    <xf numFmtId="0" fontId="360" fillId="129" borderId="427" applyNumberFormat="0" applyProtection="0">
      <alignment horizontal="right" vertical="center"/>
    </xf>
    <xf numFmtId="284" fontId="360" fillId="129" borderId="427" applyNumberFormat="0" applyProtection="0">
      <alignment horizontal="right" vertical="center"/>
    </xf>
    <xf numFmtId="0" fontId="360" fillId="130" borderId="427" applyNumberFormat="0" applyProtection="0">
      <alignment horizontal="right" vertical="center"/>
    </xf>
    <xf numFmtId="284" fontId="360" fillId="130" borderId="427" applyNumberFormat="0" applyProtection="0">
      <alignment horizontal="right" vertical="center"/>
    </xf>
    <xf numFmtId="0" fontId="360" fillId="131" borderId="427" applyNumberFormat="0" applyProtection="0">
      <alignment horizontal="right" vertical="center"/>
    </xf>
    <xf numFmtId="284" fontId="360" fillId="131" borderId="427" applyNumberFormat="0" applyProtection="0">
      <alignment horizontal="right" vertical="center"/>
    </xf>
    <xf numFmtId="0" fontId="360" fillId="132" borderId="427" applyNumberFormat="0" applyProtection="0">
      <alignment horizontal="right" vertical="center"/>
    </xf>
    <xf numFmtId="284" fontId="360" fillId="132" borderId="427" applyNumberFormat="0" applyProtection="0">
      <alignment horizontal="right" vertical="center"/>
    </xf>
    <xf numFmtId="0" fontId="360" fillId="133" borderId="427" applyNumberFormat="0" applyProtection="0">
      <alignment horizontal="right" vertical="center"/>
    </xf>
    <xf numFmtId="284" fontId="360" fillId="133" borderId="427" applyNumberFormat="0" applyProtection="0">
      <alignment horizontal="right" vertical="center"/>
    </xf>
    <xf numFmtId="0" fontId="360" fillId="134" borderId="427" applyNumberFormat="0" applyProtection="0">
      <alignment horizontal="right" vertical="center"/>
    </xf>
    <xf numFmtId="284" fontId="360" fillId="134" borderId="427" applyNumberFormat="0" applyProtection="0">
      <alignment horizontal="right" vertical="center"/>
    </xf>
    <xf numFmtId="0" fontId="360" fillId="138" borderId="427" applyNumberFormat="0" applyProtection="0">
      <alignment horizontal="right" vertical="center"/>
    </xf>
    <xf numFmtId="284" fontId="360" fillId="138" borderId="427" applyNumberFormat="0" applyProtection="0">
      <alignment horizontal="right" vertical="center"/>
    </xf>
    <xf numFmtId="0" fontId="52" fillId="139" borderId="425" applyNumberFormat="0" applyProtection="0">
      <alignment horizontal="left" vertical="center" indent="1"/>
    </xf>
    <xf numFmtId="284" fontId="52" fillId="139" borderId="425" applyNumberFormat="0" applyProtection="0">
      <alignment horizontal="left" vertical="center" indent="1"/>
    </xf>
    <xf numFmtId="0" fontId="52" fillId="140" borderId="425" applyNumberFormat="0" applyProtection="0">
      <alignment horizontal="left" vertical="center" indent="1"/>
    </xf>
    <xf numFmtId="284" fontId="52" fillId="140" borderId="425" applyNumberFormat="0" applyProtection="0">
      <alignment horizontal="left" vertical="center" indent="1"/>
    </xf>
    <xf numFmtId="0" fontId="52" fillId="121" borderId="425" applyNumberFormat="0" applyProtection="0">
      <alignment horizontal="left" vertical="center" indent="1"/>
    </xf>
    <xf numFmtId="284" fontId="52" fillId="121" borderId="425" applyNumberFormat="0" applyProtection="0">
      <alignment horizontal="left" vertical="center" indent="1"/>
    </xf>
    <xf numFmtId="0" fontId="52" fillId="126" borderId="425" applyNumberFormat="0" applyProtection="0">
      <alignment horizontal="left" vertical="center" indent="1"/>
    </xf>
    <xf numFmtId="284" fontId="52" fillId="126" borderId="425" applyNumberFormat="0" applyProtection="0">
      <alignment horizontal="left" vertical="center" indent="1"/>
    </xf>
    <xf numFmtId="0" fontId="360" fillId="110" borderId="427" applyNumberFormat="0" applyProtection="0">
      <alignment vertical="center"/>
    </xf>
    <xf numFmtId="284" fontId="360" fillId="110" borderId="427" applyNumberFormat="0" applyProtection="0">
      <alignment vertical="center"/>
    </xf>
    <xf numFmtId="0" fontId="363" fillId="110" borderId="427" applyNumberFormat="0" applyProtection="0">
      <alignment vertical="center"/>
    </xf>
    <xf numFmtId="284" fontId="363" fillId="110" borderId="427" applyNumberFormat="0" applyProtection="0">
      <alignment vertical="center"/>
    </xf>
    <xf numFmtId="0" fontId="328" fillId="138" borderId="428" applyNumberFormat="0" applyProtection="0">
      <alignment horizontal="left" vertical="center" indent="1"/>
    </xf>
    <xf numFmtId="284" fontId="328" fillId="138" borderId="428" applyNumberFormat="0" applyProtection="0">
      <alignment horizontal="left" vertical="center" indent="1"/>
    </xf>
    <xf numFmtId="0" fontId="326" fillId="141" borderId="425" applyNumberFormat="0" applyProtection="0">
      <alignment horizontal="left" vertical="center" indent="1"/>
    </xf>
    <xf numFmtId="284" fontId="326" fillId="141" borderId="425" applyNumberFormat="0" applyProtection="0">
      <alignment horizontal="left" vertical="center" indent="1"/>
    </xf>
    <xf numFmtId="0" fontId="366" fillId="143" borderId="428" applyNumberFormat="0" applyProtection="0">
      <alignment horizontal="left" vertical="center" indent="1"/>
    </xf>
    <xf numFmtId="284" fontId="366" fillId="143" borderId="428" applyNumberFormat="0" applyProtection="0">
      <alignment horizontal="left" vertical="center" indent="1"/>
    </xf>
    <xf numFmtId="0" fontId="367" fillId="33" borderId="419" applyNumberFormat="0" applyProtection="0">
      <alignment horizontal="right" vertical="center"/>
    </xf>
    <xf numFmtId="284" fontId="367" fillId="33" borderId="419" applyNumberFormat="0" applyProtection="0">
      <alignment horizontal="right" vertical="center"/>
    </xf>
    <xf numFmtId="0" fontId="333" fillId="144" borderId="429" applyNumberFormat="0" applyProtection="0">
      <alignment horizontal="center"/>
    </xf>
    <xf numFmtId="284" fontId="333" fillId="144" borderId="429" applyNumberFormat="0" applyProtection="0">
      <alignment horizontal="center"/>
    </xf>
    <xf numFmtId="3" fontId="370" fillId="83" borderId="417">
      <alignment horizontal="left" vertical="top" wrapText="1"/>
      <protection locked="0"/>
    </xf>
    <xf numFmtId="3" fontId="370" fillId="83" borderId="417">
      <alignment horizontal="left" vertical="top" wrapText="1"/>
      <protection locked="0"/>
    </xf>
    <xf numFmtId="287" fontId="52" fillId="0" borderId="430" applyAlignment="0"/>
    <xf numFmtId="287" fontId="372" fillId="0" borderId="430" applyFill="0" applyAlignment="0" applyProtection="0"/>
    <xf numFmtId="0" fontId="288" fillId="0" borderId="419" applyNumberFormat="0" applyFill="0" applyAlignment="0" applyProtection="0"/>
    <xf numFmtId="284" fontId="288" fillId="0" borderId="419" applyNumberFormat="0" applyFill="0" applyAlignment="0" applyProtection="0"/>
    <xf numFmtId="0" fontId="288" fillId="0" borderId="419" applyNumberFormat="0" applyFill="0" applyAlignment="0" applyProtection="0"/>
    <xf numFmtId="0" fontId="288" fillId="0" borderId="419" applyNumberFormat="0" applyFill="0" applyAlignment="0" applyProtection="0"/>
    <xf numFmtId="252" fontId="372" fillId="0" borderId="423" applyFill="0"/>
    <xf numFmtId="252" fontId="372" fillId="0" borderId="430" applyFill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0" fontId="378" fillId="0" borderId="432" applyNumberFormat="0" applyFill="0" applyAlignment="0" applyProtection="0"/>
    <xf numFmtId="0" fontId="378" fillId="0" borderId="431" applyNumberFormat="0" applyFill="0" applyAlignment="0" applyProtection="0"/>
    <xf numFmtId="0" fontId="378" fillId="0" borderId="431" applyNumberFormat="0" applyFill="0" applyAlignment="0" applyProtection="0"/>
    <xf numFmtId="252" fontId="52" fillId="0" borderId="423" applyFill="0"/>
    <xf numFmtId="252" fontId="52" fillId="0" borderId="430" applyFill="0"/>
    <xf numFmtId="0" fontId="239" fillId="80" borderId="425" applyNumberFormat="0" applyAlignment="0" applyProtection="0"/>
    <xf numFmtId="284" fontId="239" fillId="80" borderId="425" applyNumberFormat="0" applyAlignment="0" applyProtection="0"/>
    <xf numFmtId="0" fontId="239" fillId="80" borderId="425" applyNumberFormat="0" applyAlignment="0" applyProtection="0"/>
    <xf numFmtId="0" fontId="239" fillId="80" borderId="425" applyNumberFormat="0" applyAlignment="0" applyProtection="0"/>
    <xf numFmtId="0" fontId="240" fillId="80" borderId="421" applyNumberFormat="0" applyAlignment="0" applyProtection="0"/>
    <xf numFmtId="284" fontId="240" fillId="80" borderId="421" applyNumberFormat="0" applyAlignment="0" applyProtection="0"/>
    <xf numFmtId="0" fontId="240" fillId="80" borderId="421" applyNumberFormat="0" applyAlignment="0" applyProtection="0"/>
    <xf numFmtId="0" fontId="240" fillId="80" borderId="421" applyNumberFormat="0" applyAlignment="0" applyProtection="0"/>
    <xf numFmtId="0" fontId="247" fillId="67" borderId="421" applyNumberFormat="0" applyAlignment="0" applyProtection="0"/>
    <xf numFmtId="284" fontId="247" fillId="67" borderId="421" applyNumberFormat="0" applyAlignment="0" applyProtection="0"/>
    <xf numFmtId="0" fontId="247" fillId="67" borderId="421" applyNumberFormat="0" applyAlignment="0" applyProtection="0"/>
    <xf numFmtId="0" fontId="247" fillId="67" borderId="421" applyNumberFormat="0" applyAlignment="0" applyProtection="0"/>
    <xf numFmtId="0" fontId="249" fillId="0" borderId="432" applyNumberFormat="0" applyFill="0" applyAlignment="0" applyProtection="0"/>
    <xf numFmtId="284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249" fillId="0" borderId="432" applyNumberFormat="0" applyFill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284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6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48" fillId="82" borderId="424" applyNumberFormat="0" applyFont="0" applyAlignment="0" applyProtection="0"/>
    <xf numFmtId="0" fontId="386" fillId="80" borderId="421" applyNumberFormat="0" applyAlignment="0" applyProtection="0">
      <alignment vertical="center"/>
    </xf>
    <xf numFmtId="0" fontId="5" fillId="82" borderId="424" applyNumberFormat="0" applyFont="0" applyAlignment="0" applyProtection="0">
      <alignment vertical="center"/>
    </xf>
    <xf numFmtId="0" fontId="392" fillId="0" borderId="432" applyNumberFormat="0" applyFill="0" applyAlignment="0" applyProtection="0">
      <alignment vertical="center"/>
    </xf>
    <xf numFmtId="0" fontId="393" fillId="67" borderId="421" applyNumberFormat="0" applyAlignment="0" applyProtection="0">
      <alignment vertical="center"/>
    </xf>
    <xf numFmtId="0" fontId="399" fillId="80" borderId="425" applyNumberFormat="0" applyAlignment="0" applyProtection="0">
      <alignment vertical="center"/>
    </xf>
    <xf numFmtId="0" fontId="48" fillId="82" borderId="442" applyNumberFormat="0" applyFont="0" applyAlignment="0" applyProtection="0"/>
    <xf numFmtId="0" fontId="240" fillId="80" borderId="439" applyNumberFormat="0" applyAlignment="0" applyProtection="0"/>
    <xf numFmtId="0" fontId="77" fillId="0" borderId="436">
      <alignment horizontal="left" vertical="center"/>
    </xf>
    <xf numFmtId="284" fontId="314" fillId="116" borderId="440"/>
    <xf numFmtId="0" fontId="309" fillId="33" borderId="44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54" fillId="80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90" fillId="67" borderId="421" applyNumberForma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43" fillId="82" borderId="424" applyNumberFormat="0" applyFont="0" applyAlignment="0" applyProtection="0"/>
    <xf numFmtId="0" fontId="134" fillId="82" borderId="424" applyNumberFormat="0" applyFont="0" applyAlignment="0" applyProtection="0">
      <alignment vertical="center"/>
    </xf>
    <xf numFmtId="0" fontId="5" fillId="82" borderId="424" applyNumberFormat="0" applyFont="0" applyAlignment="0" applyProtection="0"/>
    <xf numFmtId="0" fontId="258" fillId="67" borderId="421" applyNumberFormat="0" applyAlignment="0" applyProtection="0">
      <alignment vertical="center"/>
    </xf>
    <xf numFmtId="0" fontId="268" fillId="80" borderId="421" applyNumberFormat="0" applyAlignment="0" applyProtection="0">
      <alignment vertical="center"/>
    </xf>
    <xf numFmtId="0" fontId="48" fillId="82" borderId="442" applyNumberFormat="0" applyFont="0" applyAlignment="0" applyProtection="0"/>
    <xf numFmtId="284" fontId="247" fillId="67" borderId="439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287" fontId="313" fillId="115" borderId="437" applyProtection="0">
      <alignment horizontal="center"/>
    </xf>
    <xf numFmtId="0" fontId="399" fillId="80" borderId="443" applyNumberFormat="0" applyAlignment="0" applyProtection="0">
      <alignment vertical="center"/>
    </xf>
    <xf numFmtId="0" fontId="48" fillId="82" borderId="442" applyNumberFormat="0" applyFont="0" applyAlignment="0" applyProtection="0"/>
    <xf numFmtId="0" fontId="240" fillId="80" borderId="439" applyNumberFormat="0" applyAlignment="0" applyProtection="0"/>
    <xf numFmtId="0" fontId="77" fillId="0" borderId="436">
      <alignment horizontal="left" vertical="center"/>
    </xf>
    <xf numFmtId="0" fontId="314" fillId="116" borderId="440"/>
    <xf numFmtId="284" fontId="309" fillId="33" borderId="440"/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0" fontId="77" fillId="0" borderId="436">
      <alignment horizontal="left" vertical="center"/>
    </xf>
    <xf numFmtId="0" fontId="317" fillId="0" borderId="441">
      <alignment horizontal="left" vertical="center"/>
    </xf>
    <xf numFmtId="284" fontId="309" fillId="33" borderId="44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80" borderId="443" applyNumberFormat="0" applyAlignment="0" applyProtection="0"/>
    <xf numFmtId="0" fontId="357" fillId="125" borderId="445" applyNumberFormat="0" applyProtection="0">
      <alignment vertical="center"/>
    </xf>
    <xf numFmtId="0" fontId="358" fillId="125" borderId="443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0" fontId="360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0" fontId="328" fillId="138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0" fontId="367" fillId="33" borderId="437" applyNumberFormat="0" applyProtection="0">
      <alignment horizontal="right" vertical="center"/>
    </xf>
    <xf numFmtId="287" fontId="52" fillId="0" borderId="448" applyAlignment="0"/>
    <xf numFmtId="252" fontId="372" fillId="0" borderId="448" applyFill="0"/>
    <xf numFmtId="252" fontId="52" fillId="0" borderId="441" applyFill="0"/>
    <xf numFmtId="252" fontId="52" fillId="0" borderId="448" applyFill="0"/>
    <xf numFmtId="0" fontId="46" fillId="82" borderId="442" applyNumberFormat="0" applyFont="0" applyAlignment="0" applyProtection="0"/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15" fontId="286" fillId="111" borderId="437">
      <alignment horizontal="center"/>
    </xf>
    <xf numFmtId="5" fontId="275" fillId="0" borderId="438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1" fillId="80" borderId="439" applyNumberFormat="0" applyAlignment="0" applyProtection="0"/>
    <xf numFmtId="287" fontId="304" fillId="113" borderId="437" applyProtection="0">
      <alignment horizontal="center"/>
    </xf>
    <xf numFmtId="0" fontId="309" fillId="33" borderId="440"/>
    <xf numFmtId="284" fontId="309" fillId="33" borderId="440"/>
    <xf numFmtId="0" fontId="309" fillId="33" borderId="440"/>
    <xf numFmtId="284" fontId="309" fillId="33" borderId="440"/>
    <xf numFmtId="287" fontId="313" fillId="115" borderId="437" applyProtection="0">
      <alignment horizontal="center"/>
    </xf>
    <xf numFmtId="0" fontId="314" fillId="33" borderId="440"/>
    <xf numFmtId="284" fontId="314" fillId="33" borderId="440"/>
    <xf numFmtId="0" fontId="314" fillId="116" borderId="440"/>
    <xf numFmtId="284" fontId="314" fillId="116" borderId="440"/>
    <xf numFmtId="0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31" fillId="0" borderId="437" applyNumberFormat="0" applyAlignment="0" applyProtection="0"/>
    <xf numFmtId="284" fontId="331" fillId="0" borderId="437" applyNumberFormat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3" fillId="114" borderId="437" applyNumberFormat="0" applyAlignment="0" applyProtection="0"/>
    <xf numFmtId="284" fontId="333" fillId="114" borderId="437" applyNumberForma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80" borderId="443" applyNumberFormat="0" applyAlignment="0" applyProtection="0"/>
    <xf numFmtId="287" fontId="333" fillId="124" borderId="444" applyProtection="0">
      <alignment horizontal="center"/>
    </xf>
    <xf numFmtId="0" fontId="357" fillId="125" borderId="445" applyNumberFormat="0" applyProtection="0">
      <alignment vertical="center"/>
    </xf>
    <xf numFmtId="284" fontId="357" fillId="125" borderId="445" applyNumberFormat="0" applyProtection="0">
      <alignment vertical="center"/>
    </xf>
    <xf numFmtId="0" fontId="358" fillId="125" borderId="443" applyNumberFormat="0" applyProtection="0">
      <alignment horizontal="left" vertical="center" indent="1"/>
    </xf>
    <xf numFmtId="284" fontId="358" fillId="125" borderId="443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284" fontId="52" fillId="139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284" fontId="52" fillId="126" borderId="443" applyNumberFormat="0" applyProtection="0">
      <alignment horizontal="left" vertical="center" indent="1"/>
    </xf>
    <xf numFmtId="0" fontId="360" fillId="110" borderId="445" applyNumberFormat="0" applyProtection="0">
      <alignment vertical="center"/>
    </xf>
    <xf numFmtId="284" fontId="360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284" fontId="363" fillId="110" borderId="445" applyNumberFormat="0" applyProtection="0">
      <alignment vertical="center"/>
    </xf>
    <xf numFmtId="0" fontId="328" fillId="138" borderId="446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284" fontId="326" fillId="14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284" fontId="366" fillId="143" borderId="446" applyNumberFormat="0" applyProtection="0">
      <alignment horizontal="left" vertical="center" indent="1"/>
    </xf>
    <xf numFmtId="0" fontId="367" fillId="33" borderId="437" applyNumberFormat="0" applyProtection="0">
      <alignment horizontal="right" vertical="center"/>
    </xf>
    <xf numFmtId="284" fontId="367" fillId="33" borderId="437" applyNumberFormat="0" applyProtection="0">
      <alignment horizontal="right" vertical="center"/>
    </xf>
    <xf numFmtId="0" fontId="333" fillId="144" borderId="447" applyNumberFormat="0" applyProtection="0">
      <alignment horizontal="center"/>
    </xf>
    <xf numFmtId="284" fontId="333" fillId="144" borderId="447" applyNumberFormat="0" applyProtection="0">
      <alignment horizontal="center"/>
    </xf>
    <xf numFmtId="3" fontId="370" fillId="83" borderId="435">
      <alignment horizontal="left" vertical="top" wrapText="1"/>
      <protection locked="0"/>
    </xf>
    <xf numFmtId="3" fontId="370" fillId="83" borderId="435">
      <alignment horizontal="left" vertical="top" wrapText="1"/>
      <protection locked="0"/>
    </xf>
    <xf numFmtId="287" fontId="52" fillId="0" borderId="448" applyAlignment="0"/>
    <xf numFmtId="287" fontId="372" fillId="0" borderId="448" applyFill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0" fontId="288" fillId="0" borderId="437" applyNumberFormat="0" applyFill="0" applyAlignment="0" applyProtection="0"/>
    <xf numFmtId="0" fontId="288" fillId="0" borderId="437" applyNumberFormat="0" applyFill="0" applyAlignment="0" applyProtection="0"/>
    <xf numFmtId="252" fontId="372" fillId="0" borderId="441" applyFill="0"/>
    <xf numFmtId="252" fontId="372" fillId="0" borderId="448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52" fillId="0" borderId="441" applyFill="0"/>
    <xf numFmtId="252" fontId="52" fillId="0" borderId="448" applyFill="0"/>
    <xf numFmtId="0" fontId="239" fillId="80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0" fontId="239" fillId="80" borderId="443" applyNumberFormat="0" applyAlignment="0" applyProtection="0"/>
    <xf numFmtId="0" fontId="240" fillId="80" borderId="439" applyNumberFormat="0" applyAlignment="0" applyProtection="0"/>
    <xf numFmtId="284" fontId="240" fillId="80" borderId="439" applyNumberFormat="0" applyAlignment="0" applyProtection="0"/>
    <xf numFmtId="0" fontId="240" fillId="80" borderId="439" applyNumberFormat="0" applyAlignment="0" applyProtection="0"/>
    <xf numFmtId="0" fontId="240" fillId="80" borderId="439" applyNumberFormat="0" applyAlignment="0" applyProtection="0"/>
    <xf numFmtId="0" fontId="247" fillId="67" borderId="439" applyNumberFormat="0" applyAlignment="0" applyProtection="0"/>
    <xf numFmtId="284" fontId="247" fillId="67" borderId="439" applyNumberFormat="0" applyAlignment="0" applyProtection="0"/>
    <xf numFmtId="0" fontId="247" fillId="67" borderId="439" applyNumberFormat="0" applyAlignment="0" applyProtection="0"/>
    <xf numFmtId="0" fontId="247" fillId="67" borderId="439" applyNumberFormat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386" fillId="80" borderId="439" applyNumberFormat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393" fillId="67" borderId="439" applyNumberFormat="0" applyAlignment="0" applyProtection="0">
      <alignment vertical="center"/>
    </xf>
    <xf numFmtId="0" fontId="399" fillId="80" borderId="443" applyNumberFormat="0" applyAlignment="0" applyProtection="0">
      <alignment vertical="center"/>
    </xf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0" fontId="5" fillId="82" borderId="442" applyNumberFormat="0" applyFont="0" applyAlignment="0" applyProtection="0"/>
    <xf numFmtId="0" fontId="258" fillId="67" borderId="439" applyNumberFormat="0" applyAlignment="0" applyProtection="0">
      <alignment vertical="center"/>
    </xf>
    <xf numFmtId="0" fontId="268" fillId="80" borderId="439" applyNumberFormat="0" applyAlignment="0" applyProtection="0">
      <alignment vertical="center"/>
    </xf>
    <xf numFmtId="284" fontId="240" fillId="80" borderId="439" applyNumberFormat="0" applyAlignment="0" applyProtection="0"/>
    <xf numFmtId="10" fontId="101" fillId="59" borderId="435" applyNumberFormat="0" applyBorder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0" fontId="360" fillId="138" borderId="445" applyNumberFormat="0" applyProtection="0">
      <alignment horizontal="right" vertical="center"/>
    </xf>
    <xf numFmtId="0" fontId="346" fillId="80" borderId="443" applyNumberForma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52" borderId="443" applyNumberFormat="0" applyProtection="0">
      <alignment horizontal="left" vertical="center" indent="1"/>
    </xf>
    <xf numFmtId="0" fontId="393" fillId="67" borderId="439" applyNumberForma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0" fontId="240" fillId="80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10" fontId="101" fillId="59" borderId="435" applyNumberFormat="0" applyBorder="0" applyAlignment="0" applyProtection="0"/>
    <xf numFmtId="284" fontId="331" fillId="0" borderId="437" applyNumberFormat="0" applyAlignment="0" applyProtection="0"/>
    <xf numFmtId="0" fontId="331" fillId="0" borderId="437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77" fillId="0" borderId="436">
      <alignment horizontal="left" vertical="center"/>
    </xf>
    <xf numFmtId="284" fontId="314" fillId="33" borderId="440"/>
    <xf numFmtId="0" fontId="309" fillId="33" borderId="440"/>
    <xf numFmtId="287" fontId="304" fillId="113" borderId="437" applyProtection="0">
      <alignment horizontal="center"/>
    </xf>
    <xf numFmtId="0" fontId="291" fillId="80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5" fontId="275" fillId="0" borderId="438" applyAlignment="0" applyProtection="0"/>
    <xf numFmtId="15" fontId="286" fillId="111" borderId="437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252" fontId="52" fillId="0" borderId="448" applyFill="0"/>
    <xf numFmtId="252" fontId="372" fillId="0" borderId="448" applyFill="0"/>
    <xf numFmtId="0" fontId="367" fillId="33" borderId="437" applyNumberFormat="0" applyProtection="0">
      <alignment horizontal="right" vertical="center"/>
    </xf>
    <xf numFmtId="0" fontId="366" fillId="143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0" fontId="363" fillId="110" borderId="445" applyNumberFormat="0" applyProtection="0">
      <alignment vertical="center"/>
    </xf>
    <xf numFmtId="0" fontId="360" fillId="110" borderId="445" applyNumberFormat="0" applyProtection="0">
      <alignment vertical="center"/>
    </xf>
    <xf numFmtId="0" fontId="52" fillId="126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0" fontId="52" fillId="139" borderId="443" applyNumberFormat="0" applyProtection="0">
      <alignment horizontal="left" vertical="center" indent="1"/>
    </xf>
    <xf numFmtId="0" fontId="360" fillId="133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0" fontId="346" fillId="112" borderId="443" applyNumberFormat="0" applyAlignment="0" applyProtection="0"/>
    <xf numFmtId="0" fontId="5" fillId="82" borderId="442" applyNumberFormat="0" applyFont="0" applyAlignment="0" applyProtection="0"/>
    <xf numFmtId="0" fontId="386" fillId="80" borderId="439" applyNumberFormat="0" applyAlignment="0" applyProtection="0">
      <alignment vertical="center"/>
    </xf>
    <xf numFmtId="0" fontId="247" fillId="67" borderId="439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14" fillId="33" borderId="440"/>
    <xf numFmtId="0" fontId="268" fillId="80" borderId="439" applyNumberFormat="0" applyAlignment="0" applyProtection="0">
      <alignment vertical="center"/>
    </xf>
    <xf numFmtId="0" fontId="258" fillId="67" borderId="439" applyNumberFormat="0" applyAlignment="0" applyProtection="0">
      <alignment vertical="center"/>
    </xf>
    <xf numFmtId="0" fontId="5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39" fillId="80" borderId="443" applyNumberFormat="0" applyAlignment="0" applyProtection="0"/>
    <xf numFmtId="0" fontId="239" fillId="80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252" fontId="52" fillId="0" borderId="448" applyFill="0"/>
    <xf numFmtId="252" fontId="52" fillId="0" borderId="441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372" fillId="0" borderId="448" applyFill="0"/>
    <xf numFmtId="252" fontId="372" fillId="0" borderId="441" applyFill="0"/>
    <xf numFmtId="0" fontId="288" fillId="0" borderId="437" applyNumberFormat="0" applyFill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0" fontId="288" fillId="0" borderId="437" applyNumberFormat="0" applyFill="0" applyAlignment="0" applyProtection="0"/>
    <xf numFmtId="287" fontId="372" fillId="0" borderId="448" applyFill="0" applyAlignment="0" applyProtection="0"/>
    <xf numFmtId="287" fontId="52" fillId="0" borderId="448" applyAlignment="0"/>
    <xf numFmtId="3" fontId="370" fillId="83" borderId="435">
      <alignment horizontal="left" vertical="top" wrapText="1"/>
      <protection locked="0"/>
    </xf>
    <xf numFmtId="3" fontId="370" fillId="83" borderId="435">
      <alignment horizontal="left" vertical="top" wrapText="1"/>
      <protection locked="0"/>
    </xf>
    <xf numFmtId="284" fontId="333" fillId="144" borderId="447" applyNumberFormat="0" applyProtection="0">
      <alignment horizontal="center"/>
    </xf>
    <xf numFmtId="0" fontId="333" fillId="144" borderId="447" applyNumberFormat="0" applyProtection="0">
      <alignment horizontal="center"/>
    </xf>
    <xf numFmtId="284" fontId="367" fillId="33" borderId="437" applyNumberFormat="0" applyProtection="0">
      <alignment horizontal="right" vertical="center"/>
    </xf>
    <xf numFmtId="0" fontId="367" fillId="33" borderId="437" applyNumberFormat="0" applyProtection="0">
      <alignment horizontal="right" vertical="center"/>
    </xf>
    <xf numFmtId="284" fontId="366" fillId="143" borderId="446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284" fontId="326" fillId="141" borderId="443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0" fontId="328" fillId="138" borderId="446" applyNumberFormat="0" applyProtection="0">
      <alignment horizontal="left" vertical="center" indent="1"/>
    </xf>
    <xf numFmtId="284" fontId="363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284" fontId="360" fillId="110" borderId="445" applyNumberFormat="0" applyProtection="0">
      <alignment vertical="center"/>
    </xf>
    <xf numFmtId="0" fontId="360" fillId="110" borderId="445" applyNumberFormat="0" applyProtection="0">
      <alignment vertical="center"/>
    </xf>
    <xf numFmtId="284" fontId="52" fillId="126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284" fontId="52" fillId="139" borderId="443" applyNumberFormat="0" applyProtection="0">
      <alignment horizontal="left" vertical="center" indent="1"/>
    </xf>
    <xf numFmtId="0" fontId="52" fillId="139" borderId="443" applyNumberFormat="0" applyProtection="0">
      <alignment horizontal="left" vertical="center" indent="1"/>
    </xf>
    <xf numFmtId="284" fontId="360" fillId="138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7" borderId="445" applyNumberFormat="0" applyProtection="0">
      <alignment horizontal="right" vertical="center"/>
    </xf>
    <xf numFmtId="284" fontId="358" fillId="125" borderId="443" applyNumberFormat="0" applyProtection="0">
      <alignment horizontal="left" vertical="center" indent="1"/>
    </xf>
    <xf numFmtId="0" fontId="358" fillId="125" borderId="443" applyNumberFormat="0" applyProtection="0">
      <alignment horizontal="left" vertical="center" indent="1"/>
    </xf>
    <xf numFmtId="284" fontId="357" fillId="125" borderId="445" applyNumberFormat="0" applyProtection="0">
      <alignment vertical="center"/>
    </xf>
    <xf numFmtId="0" fontId="357" fillId="125" borderId="445" applyNumberFormat="0" applyProtection="0">
      <alignment vertical="center"/>
    </xf>
    <xf numFmtId="287" fontId="333" fillId="124" borderId="444" applyProtection="0">
      <alignment horizontal="center"/>
    </xf>
    <xf numFmtId="0" fontId="346" fillId="80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284" fontId="333" fillId="114" borderId="437" applyNumberFormat="0" applyAlignment="0" applyProtection="0"/>
    <xf numFmtId="0" fontId="333" fillId="114" borderId="437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46" fillId="82" borderId="442" applyNumberFormat="0" applyFont="0" applyAlignment="0" applyProtection="0"/>
    <xf numFmtId="252" fontId="52" fillId="0" borderId="441" applyFill="0"/>
    <xf numFmtId="287" fontId="52" fillId="0" borderId="448" applyAlignment="0"/>
    <xf numFmtId="0" fontId="328" fillId="138" borderId="446" applyNumberFormat="0" applyProtection="0">
      <alignment horizontal="left" vertical="center" indent="1"/>
    </xf>
    <xf numFmtId="0" fontId="360" fillId="134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0" fontId="358" fillId="125" borderId="443" applyNumberFormat="0" applyProtection="0">
      <alignment horizontal="left" vertical="center" indent="1"/>
    </xf>
    <xf numFmtId="0" fontId="357" fillId="125" borderId="445" applyNumberFormat="0" applyProtection="0">
      <alignment vertical="center"/>
    </xf>
    <xf numFmtId="0" fontId="346" fillId="80" borderId="443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284" fontId="317" fillId="0" borderId="441">
      <alignment horizontal="left" vertical="center"/>
    </xf>
    <xf numFmtId="0" fontId="317" fillId="0" borderId="441">
      <alignment horizontal="left" vertical="center"/>
    </xf>
    <xf numFmtId="0" fontId="291" fillId="80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71" fillId="0" borderId="450" applyNumberFormat="0" applyFill="0" applyAlignment="0" applyProtection="0">
      <alignment vertical="center"/>
    </xf>
    <xf numFmtId="0" fontId="259" fillId="80" borderId="443" applyNumberFormat="0" applyAlignment="0" applyProtection="0">
      <alignment vertical="center"/>
    </xf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0" fontId="226" fillId="0" borderId="450" applyNumberFormat="0" applyFill="0" applyAlignment="0" applyProtection="0"/>
    <xf numFmtId="4" fontId="210" fillId="104" borderId="443" applyNumberFormat="0" applyProtection="0">
      <alignment horizontal="right" vertical="center"/>
    </xf>
    <xf numFmtId="0" fontId="74" fillId="103" borderId="443" applyNumberFormat="0" applyProtection="0">
      <alignment horizontal="center" vertical="top"/>
    </xf>
    <xf numFmtId="0" fontId="5" fillId="99" borderId="443" applyNumberFormat="0" applyProtection="0">
      <alignment horizontal="left" vertical="center" indent="1"/>
    </xf>
    <xf numFmtId="0" fontId="5" fillId="0" borderId="443" applyNumberFormat="0" applyProtection="0">
      <alignment horizontal="right" vertical="center"/>
    </xf>
    <xf numFmtId="3" fontId="76" fillId="56" borderId="443" applyProtection="0">
      <alignment horizontal="right" vertical="center"/>
    </xf>
    <xf numFmtId="0" fontId="76" fillId="99" borderId="443" applyNumberFormat="0" applyProtection="0">
      <alignment horizontal="left" vertical="center" indent="1"/>
    </xf>
    <xf numFmtId="0" fontId="76" fillId="99" borderId="443" applyNumberFormat="0" applyProtection="0">
      <alignment horizontal="left" vertical="center" indent="1"/>
    </xf>
    <xf numFmtId="0" fontId="5" fillId="99" borderId="443" applyNumberFormat="0" applyProtection="0">
      <alignment vertical="center"/>
    </xf>
    <xf numFmtId="0" fontId="76" fillId="99" borderId="443" applyNumberFormat="0" applyProtection="0">
      <alignment vertical="center"/>
    </xf>
    <xf numFmtId="0" fontId="5" fillId="99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6" fillId="96" borderId="443" applyNumberFormat="0" applyProtection="0">
      <alignment horizontal="right" vertical="center"/>
    </xf>
    <xf numFmtId="0" fontId="5" fillId="0" borderId="443" applyNumberFormat="0" applyProtection="0">
      <alignment horizontal="left" vertical="center" indent="1"/>
    </xf>
    <xf numFmtId="0" fontId="5" fillId="10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4" fontId="76" fillId="100" borderId="443" applyNumberFormat="0" applyProtection="0">
      <alignment horizontal="left" vertical="center" indent="1"/>
    </xf>
    <xf numFmtId="0" fontId="5" fillId="99" borderId="443" applyNumberFormat="0" applyProtection="0">
      <alignment horizontal="left" vertical="center" indent="1"/>
    </xf>
    <xf numFmtId="4" fontId="76" fillId="97" borderId="443" applyNumberFormat="0" applyProtection="0">
      <alignment horizontal="right" vertical="center"/>
    </xf>
    <xf numFmtId="4" fontId="76" fillId="95" borderId="443" applyNumberFormat="0" applyProtection="0">
      <alignment horizontal="right" vertical="center"/>
    </xf>
    <xf numFmtId="4" fontId="76" fillId="94" borderId="443" applyNumberFormat="0" applyProtection="0">
      <alignment horizontal="right" vertical="center"/>
    </xf>
    <xf numFmtId="4" fontId="76" fillId="93" borderId="443" applyNumberFormat="0" applyProtection="0">
      <alignment horizontal="right" vertical="center"/>
    </xf>
    <xf numFmtId="4" fontId="76" fillId="92" borderId="443" applyNumberFormat="0" applyProtection="0">
      <alignment horizontal="right" vertical="center"/>
    </xf>
    <xf numFmtId="4" fontId="76" fillId="51" borderId="443" applyNumberFormat="0" applyProtection="0">
      <alignment horizontal="right" vertical="center"/>
    </xf>
    <xf numFmtId="4" fontId="76" fillId="91" borderId="443" applyNumberFormat="0" applyProtection="0">
      <alignment horizontal="right" vertical="center"/>
    </xf>
    <xf numFmtId="4" fontId="76" fillId="90" borderId="443" applyNumberFormat="0" applyProtection="0">
      <alignment horizontal="right" vertical="center"/>
    </xf>
    <xf numFmtId="0" fontId="74" fillId="89" borderId="443" applyNumberFormat="0" applyProtection="0">
      <alignment horizontal="left" vertical="top"/>
    </xf>
    <xf numFmtId="4" fontId="207" fillId="88" borderId="443" applyNumberFormat="0" applyProtection="0">
      <alignment horizontal="center" vertical="top"/>
    </xf>
    <xf numFmtId="4" fontId="207" fillId="87" borderId="443" applyNumberFormat="0" applyProtection="0">
      <alignment horizontal="left" vertical="center"/>
    </xf>
    <xf numFmtId="0" fontId="5" fillId="52" borderId="443" applyNumberFormat="0" applyProtection="0">
      <alignment vertical="center"/>
    </xf>
    <xf numFmtId="4" fontId="207" fillId="86" borderId="443" applyNumberFormat="0" applyProtection="0">
      <alignment vertical="center"/>
    </xf>
    <xf numFmtId="0" fontId="201" fillId="80" borderId="443" applyNumberFormat="0" applyAlignment="0" applyProtection="0"/>
    <xf numFmtId="0" fontId="201" fillId="80" borderId="443" applyNumberFormat="0" applyAlignment="0" applyProtection="0"/>
    <xf numFmtId="0" fontId="201" fillId="80" borderId="443" applyNumberFormat="0" applyAlignment="0" applyProtection="0"/>
    <xf numFmtId="287" fontId="52" fillId="0" borderId="448" applyAlignment="0"/>
    <xf numFmtId="252" fontId="372" fillId="0" borderId="448" applyFill="0"/>
    <xf numFmtId="252" fontId="52" fillId="0" borderId="448" applyFill="0"/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15" fontId="286" fillId="111" borderId="437">
      <alignment horizontal="center"/>
    </xf>
    <xf numFmtId="5" fontId="275" fillId="0" borderId="438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1" fillId="80" borderId="439" applyNumberFormat="0" applyAlignment="0" applyProtection="0"/>
    <xf numFmtId="287" fontId="304" fillId="113" borderId="437" applyProtection="0">
      <alignment horizontal="center"/>
    </xf>
    <xf numFmtId="0" fontId="309" fillId="33" borderId="440"/>
    <xf numFmtId="284" fontId="309" fillId="33" borderId="440"/>
    <xf numFmtId="0" fontId="309" fillId="33" borderId="440"/>
    <xf numFmtId="284" fontId="309" fillId="33" borderId="440"/>
    <xf numFmtId="287" fontId="313" fillId="115" borderId="437" applyProtection="0">
      <alignment horizontal="center"/>
    </xf>
    <xf numFmtId="0" fontId="314" fillId="33" borderId="440"/>
    <xf numFmtId="284" fontId="314" fillId="33" borderId="440"/>
    <xf numFmtId="0" fontId="314" fillId="116" borderId="440"/>
    <xf numFmtId="284" fontId="314" fillId="116" borderId="440"/>
    <xf numFmtId="0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31" fillId="0" borderId="437" applyNumberFormat="0" applyAlignment="0" applyProtection="0"/>
    <xf numFmtId="284" fontId="331" fillId="0" borderId="437" applyNumberFormat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3" fillId="114" borderId="437" applyNumberFormat="0" applyAlignment="0" applyProtection="0"/>
    <xf numFmtId="284" fontId="333" fillId="114" borderId="437" applyNumberForma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80" borderId="443" applyNumberFormat="0" applyAlignment="0" applyProtection="0"/>
    <xf numFmtId="287" fontId="333" fillId="124" borderId="444" applyProtection="0">
      <alignment horizontal="center"/>
    </xf>
    <xf numFmtId="0" fontId="357" fillId="125" borderId="445" applyNumberFormat="0" applyProtection="0">
      <alignment vertical="center"/>
    </xf>
    <xf numFmtId="284" fontId="357" fillId="125" borderId="445" applyNumberFormat="0" applyProtection="0">
      <alignment vertical="center"/>
    </xf>
    <xf numFmtId="0" fontId="358" fillId="125" borderId="443" applyNumberFormat="0" applyProtection="0">
      <alignment horizontal="left" vertical="center" indent="1"/>
    </xf>
    <xf numFmtId="284" fontId="358" fillId="125" borderId="443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284" fontId="52" fillId="139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284" fontId="52" fillId="126" borderId="443" applyNumberFormat="0" applyProtection="0">
      <alignment horizontal="left" vertical="center" indent="1"/>
    </xf>
    <xf numFmtId="0" fontId="360" fillId="110" borderId="445" applyNumberFormat="0" applyProtection="0">
      <alignment vertical="center"/>
    </xf>
    <xf numFmtId="284" fontId="360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284" fontId="363" fillId="110" borderId="445" applyNumberFormat="0" applyProtection="0">
      <alignment vertical="center"/>
    </xf>
    <xf numFmtId="0" fontId="328" fillId="138" borderId="446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284" fontId="326" fillId="14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284" fontId="366" fillId="143" borderId="446" applyNumberFormat="0" applyProtection="0">
      <alignment horizontal="left" vertical="center" indent="1"/>
    </xf>
    <xf numFmtId="0" fontId="367" fillId="33" borderId="437" applyNumberFormat="0" applyProtection="0">
      <alignment horizontal="right" vertical="center"/>
    </xf>
    <xf numFmtId="284" fontId="367" fillId="33" borderId="437" applyNumberFormat="0" applyProtection="0">
      <alignment horizontal="right" vertical="center"/>
    </xf>
    <xf numFmtId="0" fontId="333" fillId="144" borderId="447" applyNumberFormat="0" applyProtection="0">
      <alignment horizontal="center"/>
    </xf>
    <xf numFmtId="284" fontId="333" fillId="144" borderId="447" applyNumberFormat="0" applyProtection="0">
      <alignment horizontal="center"/>
    </xf>
    <xf numFmtId="3" fontId="370" fillId="83" borderId="435">
      <alignment horizontal="left" vertical="top" wrapText="1"/>
      <protection locked="0"/>
    </xf>
    <xf numFmtId="3" fontId="370" fillId="83" borderId="435">
      <alignment horizontal="left" vertical="top" wrapText="1"/>
      <protection locked="0"/>
    </xf>
    <xf numFmtId="287" fontId="52" fillId="0" borderId="448" applyAlignment="0"/>
    <xf numFmtId="287" fontId="372" fillId="0" borderId="448" applyFill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0" fontId="288" fillId="0" borderId="437" applyNumberFormat="0" applyFill="0" applyAlignment="0" applyProtection="0"/>
    <xf numFmtId="0" fontId="288" fillId="0" borderId="437" applyNumberFormat="0" applyFill="0" applyAlignment="0" applyProtection="0"/>
    <xf numFmtId="252" fontId="372" fillId="0" borderId="441" applyFill="0"/>
    <xf numFmtId="252" fontId="372" fillId="0" borderId="448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52" fillId="0" borderId="441" applyFill="0"/>
    <xf numFmtId="252" fontId="52" fillId="0" borderId="448" applyFill="0"/>
    <xf numFmtId="0" fontId="239" fillId="80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0" fontId="239" fillId="80" borderId="443" applyNumberFormat="0" applyAlignment="0" applyProtection="0"/>
    <xf numFmtId="0" fontId="240" fillId="80" borderId="439" applyNumberFormat="0" applyAlignment="0" applyProtection="0"/>
    <xf numFmtId="284" fontId="240" fillId="80" borderId="439" applyNumberFormat="0" applyAlignment="0" applyProtection="0"/>
    <xf numFmtId="0" fontId="240" fillId="80" borderId="439" applyNumberFormat="0" applyAlignment="0" applyProtection="0"/>
    <xf numFmtId="0" fontId="240" fillId="80" borderId="439" applyNumberFormat="0" applyAlignment="0" applyProtection="0"/>
    <xf numFmtId="0" fontId="247" fillId="67" borderId="439" applyNumberFormat="0" applyAlignment="0" applyProtection="0"/>
    <xf numFmtId="284" fontId="247" fillId="67" borderId="439" applyNumberFormat="0" applyAlignment="0" applyProtection="0"/>
    <xf numFmtId="0" fontId="247" fillId="67" borderId="439" applyNumberFormat="0" applyAlignment="0" applyProtection="0"/>
    <xf numFmtId="0" fontId="247" fillId="67" borderId="439" applyNumberFormat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386" fillId="80" borderId="439" applyNumberFormat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393" fillId="67" borderId="439" applyNumberFormat="0" applyAlignment="0" applyProtection="0">
      <alignment vertical="center"/>
    </xf>
    <xf numFmtId="0" fontId="399" fillId="80" borderId="443" applyNumberFormat="0" applyAlignment="0" applyProtection="0">
      <alignment vertical="center"/>
    </xf>
    <xf numFmtId="0" fontId="48" fillId="82" borderId="442" applyNumberFormat="0" applyFont="0" applyAlignment="0" applyProtection="0"/>
    <xf numFmtId="0" fontId="240" fillId="80" borderId="439" applyNumberFormat="0" applyAlignment="0" applyProtection="0"/>
    <xf numFmtId="0" fontId="77" fillId="0" borderId="436">
      <alignment horizontal="left" vertical="center"/>
    </xf>
    <xf numFmtId="284" fontId="314" fillId="116" borderId="440"/>
    <xf numFmtId="0" fontId="309" fillId="33" borderId="44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0" fontId="5" fillId="82" borderId="442" applyNumberFormat="0" applyFont="0" applyAlignment="0" applyProtection="0"/>
    <xf numFmtId="0" fontId="258" fillId="67" borderId="439" applyNumberFormat="0" applyAlignment="0" applyProtection="0">
      <alignment vertical="center"/>
    </xf>
    <xf numFmtId="0" fontId="268" fillId="80" borderId="439" applyNumberFormat="0" applyAlignment="0" applyProtection="0">
      <alignment vertical="center"/>
    </xf>
    <xf numFmtId="0" fontId="48" fillId="82" borderId="442" applyNumberFormat="0" applyFont="0" applyAlignment="0" applyProtection="0"/>
    <xf numFmtId="284" fontId="247" fillId="67" borderId="439" applyNumberFormat="0" applyAlignment="0" applyProtection="0"/>
    <xf numFmtId="0" fontId="77" fillId="0" borderId="436">
      <alignment horizontal="left" vertical="center"/>
    </xf>
    <xf numFmtId="0" fontId="77" fillId="0" borderId="436">
      <alignment horizontal="left" vertical="center"/>
    </xf>
    <xf numFmtId="287" fontId="313" fillId="115" borderId="437" applyProtection="0">
      <alignment horizontal="center"/>
    </xf>
    <xf numFmtId="0" fontId="399" fillId="80" borderId="443" applyNumberFormat="0" applyAlignment="0" applyProtection="0">
      <alignment vertical="center"/>
    </xf>
    <xf numFmtId="0" fontId="48" fillId="82" borderId="442" applyNumberFormat="0" applyFont="0" applyAlignment="0" applyProtection="0"/>
    <xf numFmtId="0" fontId="240" fillId="80" borderId="439" applyNumberFormat="0" applyAlignment="0" applyProtection="0"/>
    <xf numFmtId="0" fontId="77" fillId="0" borderId="436">
      <alignment horizontal="left" vertical="center"/>
    </xf>
    <xf numFmtId="0" fontId="314" fillId="116" borderId="440"/>
    <xf numFmtId="284" fontId="309" fillId="33" borderId="440"/>
    <xf numFmtId="0" fontId="48" fillId="82" borderId="442" applyNumberFormat="0" applyFont="0" applyAlignment="0" applyProtection="0"/>
    <xf numFmtId="0" fontId="247" fillId="67" borderId="439" applyNumberFormat="0" applyAlignment="0" applyProtection="0"/>
    <xf numFmtId="0" fontId="77" fillId="0" borderId="436">
      <alignment horizontal="left" vertical="center"/>
    </xf>
    <xf numFmtId="0" fontId="317" fillId="0" borderId="441">
      <alignment horizontal="left" vertical="center"/>
    </xf>
    <xf numFmtId="284" fontId="309" fillId="33" borderId="440"/>
    <xf numFmtId="0" fontId="332" fillId="67" borderId="473" applyNumberFormat="0" applyAlignment="0" applyProtection="0"/>
    <xf numFmtId="0" fontId="290" fillId="112" borderId="473" applyNumberFormat="0" applyAlignment="0" applyProtection="0"/>
    <xf numFmtId="0" fontId="288" fillId="0" borderId="471" applyNumberFormat="0" applyFill="0" applyAlignment="0" applyProtection="0"/>
    <xf numFmtId="284" fontId="360" fillId="130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284" fontId="52" fillId="126" borderId="477" applyNumberFormat="0" applyProtection="0">
      <alignment horizontal="left" vertical="center" indent="1"/>
    </xf>
    <xf numFmtId="0" fontId="346" fillId="112" borderId="477" applyNumberFormat="0" applyAlignment="0" applyProtection="0"/>
    <xf numFmtId="0" fontId="240" fillId="80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1" fillId="80" borderId="439" applyNumberFormat="0" applyAlignment="0" applyProtection="0"/>
    <xf numFmtId="0" fontId="143" fillId="82" borderId="476" applyNumberFormat="0" applyFont="0" applyAlignment="0" applyProtection="0"/>
    <xf numFmtId="0" fontId="360" fillId="127" borderId="479" applyNumberFormat="0" applyProtection="0">
      <alignment horizontal="right" vertical="center"/>
    </xf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291" fillId="80" borderId="473" applyNumberFormat="0" applyAlignment="0" applyProtection="0"/>
    <xf numFmtId="0" fontId="317" fillId="0" borderId="441">
      <alignment horizontal="left" vertical="center"/>
    </xf>
    <xf numFmtId="284" fontId="317" fillId="0" borderId="441">
      <alignment horizontal="left" vertical="center"/>
    </xf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271" fillId="0" borderId="484" applyNumberFormat="0" applyFill="0" applyAlignment="0" applyProtection="0">
      <alignment vertical="center"/>
    </xf>
    <xf numFmtId="0" fontId="259" fillId="80" borderId="477" applyNumberFormat="0" applyAlignment="0" applyProtection="0">
      <alignment vertical="center"/>
    </xf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0" fontId="205" fillId="1" borderId="470" applyNumberFormat="0" applyFont="0" applyAlignment="0">
      <alignment horizontal="center"/>
    </xf>
    <xf numFmtId="4" fontId="210" fillId="104" borderId="477" applyNumberFormat="0" applyProtection="0">
      <alignment horizontal="right" vertical="center"/>
    </xf>
    <xf numFmtId="0" fontId="74" fillId="103" borderId="477" applyNumberFormat="0" applyProtection="0">
      <alignment horizontal="center" vertical="top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6" fillId="56" borderId="477" applyProtection="0">
      <alignment horizontal="right" vertical="center"/>
    </xf>
    <xf numFmtId="0" fontId="76" fillId="99" borderId="477" applyNumberFormat="0" applyProtection="0">
      <alignment horizontal="left" vertical="center" indent="1"/>
    </xf>
    <xf numFmtId="0" fontId="76" fillId="99" borderId="477" applyNumberFormat="0" applyProtection="0">
      <alignment horizontal="left" vertical="center" indent="1"/>
    </xf>
    <xf numFmtId="0" fontId="5" fillId="99" borderId="477" applyNumberFormat="0" applyProtection="0">
      <alignment vertical="center"/>
    </xf>
    <xf numFmtId="0" fontId="76" fillId="99" borderId="477" applyNumberFormat="0" applyProtection="0">
      <alignment vertical="center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52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2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6" fillId="100" borderId="477" applyNumberFormat="0" applyProtection="0">
      <alignment horizontal="left" vertical="center" indent="1"/>
    </xf>
    <xf numFmtId="0" fontId="5" fillId="99" borderId="477" applyNumberFormat="0" applyProtection="0">
      <alignment horizontal="left" vertical="center" indent="1"/>
    </xf>
    <xf numFmtId="4" fontId="76" fillId="97" borderId="477" applyNumberFormat="0" applyProtection="0">
      <alignment horizontal="right" vertical="center"/>
    </xf>
    <xf numFmtId="4" fontId="76" fillId="96" borderId="477" applyNumberFormat="0" applyProtection="0">
      <alignment horizontal="right" vertical="center"/>
    </xf>
    <xf numFmtId="4" fontId="76" fillId="95" borderId="477" applyNumberFormat="0" applyProtection="0">
      <alignment horizontal="right" vertical="center"/>
    </xf>
    <xf numFmtId="4" fontId="76" fillId="94" borderId="477" applyNumberFormat="0" applyProtection="0">
      <alignment horizontal="right" vertical="center"/>
    </xf>
    <xf numFmtId="4" fontId="76" fillId="93" borderId="477" applyNumberFormat="0" applyProtection="0">
      <alignment horizontal="right" vertical="center"/>
    </xf>
    <xf numFmtId="4" fontId="76" fillId="92" borderId="477" applyNumberFormat="0" applyProtection="0">
      <alignment horizontal="right" vertical="center"/>
    </xf>
    <xf numFmtId="4" fontId="76" fillId="51" borderId="477" applyNumberFormat="0" applyProtection="0">
      <alignment horizontal="right" vertical="center"/>
    </xf>
    <xf numFmtId="4" fontId="76" fillId="91" borderId="477" applyNumberFormat="0" applyProtection="0">
      <alignment horizontal="right" vertical="center"/>
    </xf>
    <xf numFmtId="4" fontId="76" fillId="90" borderId="477" applyNumberFormat="0" applyProtection="0">
      <alignment horizontal="right" vertical="center"/>
    </xf>
    <xf numFmtId="0" fontId="74" fillId="89" borderId="477" applyNumberFormat="0" applyProtection="0">
      <alignment horizontal="left" vertical="top"/>
    </xf>
    <xf numFmtId="4" fontId="207" fillId="88" borderId="477" applyNumberFormat="0" applyProtection="0">
      <alignment horizontal="center" vertical="top"/>
    </xf>
    <xf numFmtId="4" fontId="207" fillId="86" borderId="477" applyNumberFormat="0" applyProtection="0">
      <alignment vertical="center"/>
    </xf>
    <xf numFmtId="0" fontId="201" fillId="80" borderId="477" applyNumberFormat="0" applyAlignment="0" applyProtection="0"/>
    <xf numFmtId="0" fontId="201" fillId="80" borderId="477" applyNumberFormat="0" applyAlignment="0" applyProtection="0"/>
    <xf numFmtId="0" fontId="201" fillId="80" borderId="477" applyNumberFormat="0" applyAlignment="0" applyProtection="0"/>
    <xf numFmtId="0" fontId="193" fillId="0" borderId="469">
      <alignment horizontal="center"/>
    </xf>
    <xf numFmtId="0" fontId="94" fillId="1" borderId="485">
      <alignment horizontal="left"/>
    </xf>
    <xf numFmtId="262" fontId="185" fillId="0" borderId="485">
      <alignment horizontal="left"/>
    </xf>
    <xf numFmtId="258" fontId="24" fillId="0" borderId="472" applyFill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80" borderId="443" applyNumberFormat="0" applyAlignment="0" applyProtection="0"/>
    <xf numFmtId="5" fontId="120" fillId="0" borderId="472" applyAlignment="0" applyProtection="0"/>
    <xf numFmtId="0" fontId="357" fillId="125" borderId="445" applyNumberFormat="0" applyProtection="0">
      <alignment vertical="center"/>
    </xf>
    <xf numFmtId="0" fontId="358" fillId="125" borderId="443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0" fontId="360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0" fontId="328" fillId="138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0" fontId="367" fillId="33" borderId="437" applyNumberFormat="0" applyProtection="0">
      <alignment horizontal="right" vertical="center"/>
    </xf>
    <xf numFmtId="287" fontId="52" fillId="0" borderId="448" applyAlignment="0"/>
    <xf numFmtId="252" fontId="372" fillId="0" borderId="448" applyFill="0"/>
    <xf numFmtId="252" fontId="52" fillId="0" borderId="441" applyFill="0"/>
    <xf numFmtId="252" fontId="52" fillId="0" borderId="448" applyFill="0"/>
    <xf numFmtId="0" fontId="46" fillId="82" borderId="442" applyNumberFormat="0" applyFont="0" applyAlignment="0" applyProtection="0"/>
    <xf numFmtId="0" fontId="5" fillId="52" borderId="477" applyNumberFormat="0" applyProtection="0">
      <alignment vertic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0" fontId="91" fillId="0" borderId="435">
      <alignment horizontal="center"/>
    </xf>
    <xf numFmtId="15" fontId="286" fillId="111" borderId="437">
      <alignment horizontal="center"/>
    </xf>
    <xf numFmtId="5" fontId="275" fillId="0" borderId="438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0" fillId="112" borderId="439" applyNumberFormat="0" applyAlignment="0" applyProtection="0"/>
    <xf numFmtId="0" fontId="290" fillId="112" borderId="439" applyNumberFormat="0" applyAlignment="0" applyProtection="0"/>
    <xf numFmtId="0" fontId="291" fillId="80" borderId="439" applyNumberFormat="0" applyAlignment="0" applyProtection="0"/>
    <xf numFmtId="0" fontId="291" fillId="80" borderId="439" applyNumberFormat="0" applyAlignment="0" applyProtection="0"/>
    <xf numFmtId="287" fontId="304" fillId="113" borderId="437" applyProtection="0">
      <alignment horizontal="center"/>
    </xf>
    <xf numFmtId="0" fontId="309" fillId="33" borderId="440"/>
    <xf numFmtId="284" fontId="309" fillId="33" borderId="440"/>
    <xf numFmtId="0" fontId="309" fillId="33" borderId="440"/>
    <xf numFmtId="284" fontId="309" fillId="33" borderId="440"/>
    <xf numFmtId="287" fontId="313" fillId="115" borderId="437" applyProtection="0">
      <alignment horizontal="center"/>
    </xf>
    <xf numFmtId="0" fontId="314" fillId="33" borderId="440"/>
    <xf numFmtId="284" fontId="314" fillId="33" borderId="440"/>
    <xf numFmtId="0" fontId="314" fillId="116" borderId="440"/>
    <xf numFmtId="284" fontId="314" fillId="116" borderId="440"/>
    <xf numFmtId="0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284" fontId="317" fillId="0" borderId="441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77" fillId="0" borderId="436">
      <alignment horizontal="left" vertical="center"/>
    </xf>
    <xf numFmtId="0" fontId="331" fillId="0" borderId="437" applyNumberFormat="0" applyAlignment="0" applyProtection="0"/>
    <xf numFmtId="284" fontId="331" fillId="0" borderId="437" applyNumberFormat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101" fillId="59" borderId="435" applyNumberFormat="0" applyBorder="0" applyAlignment="0" applyProtection="0"/>
    <xf numFmtId="10" fontId="316" fillId="59" borderId="435" applyNumberFormat="0" applyBorder="0" applyAlignment="0" applyProtection="0"/>
    <xf numFmtId="10" fontId="101" fillId="59" borderId="435" applyNumberFormat="0" applyBorder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53" borderId="439" applyNumberFormat="0" applyAlignment="0" applyProtection="0"/>
    <xf numFmtId="0" fontId="332" fillId="53" borderId="439" applyNumberFormat="0" applyAlignment="0" applyProtection="0"/>
    <xf numFmtId="0" fontId="332" fillId="67" borderId="439" applyNumberFormat="0" applyAlignment="0" applyProtection="0"/>
    <xf numFmtId="0" fontId="332" fillId="67" borderId="439" applyNumberFormat="0" applyAlignment="0" applyProtection="0"/>
    <xf numFmtId="0" fontId="333" fillId="114" borderId="437" applyNumberFormat="0" applyAlignment="0" applyProtection="0"/>
    <xf numFmtId="284" fontId="333" fillId="114" borderId="437" applyNumberForma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299" fillId="82" borderId="442" applyNumberFormat="0" applyFont="0" applyAlignment="0" applyProtection="0"/>
    <xf numFmtId="0" fontId="299" fillId="82" borderId="442" applyNumberFormat="0" applyFont="0" applyAlignment="0" applyProtection="0"/>
    <xf numFmtId="0" fontId="5" fillId="82" borderId="442" applyNumberFormat="0" applyFont="0" applyAlignment="0" applyProtection="0"/>
    <xf numFmtId="0" fontId="5" fillId="82" borderId="442" applyNumberFormat="0" applyFon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112" borderId="443" applyNumberFormat="0" applyAlignment="0" applyProtection="0"/>
    <xf numFmtId="0" fontId="346" fillId="112" borderId="443" applyNumberFormat="0" applyAlignment="0" applyProtection="0"/>
    <xf numFmtId="0" fontId="346" fillId="80" borderId="443" applyNumberFormat="0" applyAlignment="0" applyProtection="0"/>
    <xf numFmtId="0" fontId="346" fillId="80" borderId="443" applyNumberFormat="0" applyAlignment="0" applyProtection="0"/>
    <xf numFmtId="287" fontId="333" fillId="124" borderId="444" applyProtection="0">
      <alignment horizontal="center"/>
    </xf>
    <xf numFmtId="0" fontId="357" fillId="125" borderId="445" applyNumberFormat="0" applyProtection="0">
      <alignment vertical="center"/>
    </xf>
    <xf numFmtId="284" fontId="357" fillId="125" borderId="445" applyNumberFormat="0" applyProtection="0">
      <alignment vertical="center"/>
    </xf>
    <xf numFmtId="0" fontId="358" fillId="125" borderId="443" applyNumberFormat="0" applyProtection="0">
      <alignment horizontal="left" vertical="center" indent="1"/>
    </xf>
    <xf numFmtId="284" fontId="358" fillId="125" borderId="443" applyNumberFormat="0" applyProtection="0">
      <alignment horizontal="left" vertical="center" indent="1"/>
    </xf>
    <xf numFmtId="0" fontId="360" fillId="127" borderId="445" applyNumberFormat="0" applyProtection="0">
      <alignment horizontal="right" vertical="center"/>
    </xf>
    <xf numFmtId="284" fontId="360" fillId="127" borderId="445" applyNumberFormat="0" applyProtection="0">
      <alignment horizontal="right" vertical="center"/>
    </xf>
    <xf numFmtId="0" fontId="360" fillId="128" borderId="445" applyNumberFormat="0" applyProtection="0">
      <alignment horizontal="right" vertical="center"/>
    </xf>
    <xf numFmtId="284" fontId="360" fillId="128" borderId="445" applyNumberFormat="0" applyProtection="0">
      <alignment horizontal="right" vertical="center"/>
    </xf>
    <xf numFmtId="0" fontId="360" fillId="120" borderId="445" applyNumberFormat="0" applyProtection="0">
      <alignment horizontal="right" vertical="center"/>
    </xf>
    <xf numFmtId="284" fontId="360" fillId="120" borderId="445" applyNumberFormat="0" applyProtection="0">
      <alignment horizontal="right" vertical="center"/>
    </xf>
    <xf numFmtId="0" fontId="360" fillId="129" borderId="445" applyNumberFormat="0" applyProtection="0">
      <alignment horizontal="right" vertical="center"/>
    </xf>
    <xf numFmtId="284" fontId="360" fillId="129" borderId="445" applyNumberFormat="0" applyProtection="0">
      <alignment horizontal="right" vertical="center"/>
    </xf>
    <xf numFmtId="0" fontId="360" fillId="130" borderId="445" applyNumberFormat="0" applyProtection="0">
      <alignment horizontal="right" vertical="center"/>
    </xf>
    <xf numFmtId="284" fontId="360" fillId="130" borderId="445" applyNumberFormat="0" applyProtection="0">
      <alignment horizontal="right" vertical="center"/>
    </xf>
    <xf numFmtId="0" fontId="360" fillId="131" borderId="445" applyNumberFormat="0" applyProtection="0">
      <alignment horizontal="right" vertical="center"/>
    </xf>
    <xf numFmtId="284" fontId="360" fillId="131" borderId="445" applyNumberFormat="0" applyProtection="0">
      <alignment horizontal="right" vertical="center"/>
    </xf>
    <xf numFmtId="0" fontId="360" fillId="132" borderId="445" applyNumberFormat="0" applyProtection="0">
      <alignment horizontal="right" vertical="center"/>
    </xf>
    <xf numFmtId="284" fontId="360" fillId="132" borderId="445" applyNumberFormat="0" applyProtection="0">
      <alignment horizontal="right" vertical="center"/>
    </xf>
    <xf numFmtId="0" fontId="360" fillId="133" borderId="445" applyNumberFormat="0" applyProtection="0">
      <alignment horizontal="right" vertical="center"/>
    </xf>
    <xf numFmtId="284" fontId="360" fillId="133" borderId="445" applyNumberFormat="0" applyProtection="0">
      <alignment horizontal="right" vertical="center"/>
    </xf>
    <xf numFmtId="0" fontId="360" fillId="134" borderId="445" applyNumberFormat="0" applyProtection="0">
      <alignment horizontal="right" vertical="center"/>
    </xf>
    <xf numFmtId="284" fontId="360" fillId="134" borderId="445" applyNumberFormat="0" applyProtection="0">
      <alignment horizontal="right" vertical="center"/>
    </xf>
    <xf numFmtId="0" fontId="360" fillId="138" borderId="445" applyNumberFormat="0" applyProtection="0">
      <alignment horizontal="right" vertical="center"/>
    </xf>
    <xf numFmtId="284" fontId="360" fillId="138" borderId="445" applyNumberFormat="0" applyProtection="0">
      <alignment horizontal="right" vertical="center"/>
    </xf>
    <xf numFmtId="0" fontId="52" fillId="139" borderId="443" applyNumberFormat="0" applyProtection="0">
      <alignment horizontal="left" vertical="center" indent="1"/>
    </xf>
    <xf numFmtId="284" fontId="52" fillId="139" borderId="443" applyNumberFormat="0" applyProtection="0">
      <alignment horizontal="left" vertical="center" indent="1"/>
    </xf>
    <xf numFmtId="0" fontId="52" fillId="140" borderId="443" applyNumberFormat="0" applyProtection="0">
      <alignment horizontal="left" vertical="center" indent="1"/>
    </xf>
    <xf numFmtId="284" fontId="52" fillId="140" borderId="443" applyNumberFormat="0" applyProtection="0">
      <alignment horizontal="left" vertical="center" indent="1"/>
    </xf>
    <xf numFmtId="0" fontId="52" fillId="121" borderId="443" applyNumberFormat="0" applyProtection="0">
      <alignment horizontal="left" vertical="center" indent="1"/>
    </xf>
    <xf numFmtId="284" fontId="52" fillId="121" borderId="443" applyNumberFormat="0" applyProtection="0">
      <alignment horizontal="left" vertical="center" indent="1"/>
    </xf>
    <xf numFmtId="0" fontId="52" fillId="126" borderId="443" applyNumberFormat="0" applyProtection="0">
      <alignment horizontal="left" vertical="center" indent="1"/>
    </xf>
    <xf numFmtId="284" fontId="52" fillId="126" borderId="443" applyNumberFormat="0" applyProtection="0">
      <alignment horizontal="left" vertical="center" indent="1"/>
    </xf>
    <xf numFmtId="0" fontId="360" fillId="110" borderId="445" applyNumberFormat="0" applyProtection="0">
      <alignment vertical="center"/>
    </xf>
    <xf numFmtId="284" fontId="360" fillId="110" borderId="445" applyNumberFormat="0" applyProtection="0">
      <alignment vertical="center"/>
    </xf>
    <xf numFmtId="0" fontId="363" fillId="110" borderId="445" applyNumberFormat="0" applyProtection="0">
      <alignment vertical="center"/>
    </xf>
    <xf numFmtId="284" fontId="363" fillId="110" borderId="445" applyNumberFormat="0" applyProtection="0">
      <alignment vertical="center"/>
    </xf>
    <xf numFmtId="0" fontId="328" fillId="138" borderId="446" applyNumberFormat="0" applyProtection="0">
      <alignment horizontal="left" vertical="center" indent="1"/>
    </xf>
    <xf numFmtId="284" fontId="328" fillId="138" borderId="446" applyNumberFormat="0" applyProtection="0">
      <alignment horizontal="left" vertical="center" indent="1"/>
    </xf>
    <xf numFmtId="0" fontId="326" fillId="141" borderId="443" applyNumberFormat="0" applyProtection="0">
      <alignment horizontal="left" vertical="center" indent="1"/>
    </xf>
    <xf numFmtId="284" fontId="326" fillId="141" borderId="443" applyNumberFormat="0" applyProtection="0">
      <alignment horizontal="left" vertical="center" indent="1"/>
    </xf>
    <xf numFmtId="0" fontId="366" fillId="143" borderId="446" applyNumberFormat="0" applyProtection="0">
      <alignment horizontal="left" vertical="center" indent="1"/>
    </xf>
    <xf numFmtId="284" fontId="366" fillId="143" borderId="446" applyNumberFormat="0" applyProtection="0">
      <alignment horizontal="left" vertical="center" indent="1"/>
    </xf>
    <xf numFmtId="0" fontId="367" fillId="33" borderId="437" applyNumberFormat="0" applyProtection="0">
      <alignment horizontal="right" vertical="center"/>
    </xf>
    <xf numFmtId="284" fontId="367" fillId="33" borderId="437" applyNumberFormat="0" applyProtection="0">
      <alignment horizontal="right" vertical="center"/>
    </xf>
    <xf numFmtId="0" fontId="333" fillId="144" borderId="447" applyNumberFormat="0" applyProtection="0">
      <alignment horizontal="center"/>
    </xf>
    <xf numFmtId="284" fontId="333" fillId="144" borderId="447" applyNumberFormat="0" applyProtection="0">
      <alignment horizontal="center"/>
    </xf>
    <xf numFmtId="3" fontId="370" fillId="83" borderId="435">
      <alignment horizontal="left" vertical="top" wrapText="1"/>
      <protection locked="0"/>
    </xf>
    <xf numFmtId="3" fontId="370" fillId="83" borderId="435">
      <alignment horizontal="left" vertical="top" wrapText="1"/>
      <protection locked="0"/>
    </xf>
    <xf numFmtId="287" fontId="52" fillId="0" borderId="448" applyAlignment="0"/>
    <xf numFmtId="287" fontId="372" fillId="0" borderId="448" applyFill="0" applyAlignment="0" applyProtection="0"/>
    <xf numFmtId="0" fontId="288" fillId="0" borderId="437" applyNumberFormat="0" applyFill="0" applyAlignment="0" applyProtection="0"/>
    <xf numFmtId="284" fontId="288" fillId="0" borderId="437" applyNumberFormat="0" applyFill="0" applyAlignment="0" applyProtection="0"/>
    <xf numFmtId="0" fontId="288" fillId="0" borderId="437" applyNumberFormat="0" applyFill="0" applyAlignment="0" applyProtection="0"/>
    <xf numFmtId="0" fontId="288" fillId="0" borderId="437" applyNumberFormat="0" applyFill="0" applyAlignment="0" applyProtection="0"/>
    <xf numFmtId="252" fontId="372" fillId="0" borderId="441" applyFill="0"/>
    <xf numFmtId="252" fontId="372" fillId="0" borderId="448" applyFill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0" fontId="378" fillId="0" borderId="450" applyNumberFormat="0" applyFill="0" applyAlignment="0" applyProtection="0"/>
    <xf numFmtId="0" fontId="378" fillId="0" borderId="449" applyNumberFormat="0" applyFill="0" applyAlignment="0" applyProtection="0"/>
    <xf numFmtId="0" fontId="378" fillId="0" borderId="449" applyNumberFormat="0" applyFill="0" applyAlignment="0" applyProtection="0"/>
    <xf numFmtId="252" fontId="52" fillId="0" borderId="441" applyFill="0"/>
    <xf numFmtId="252" fontId="52" fillId="0" borderId="448" applyFill="0"/>
    <xf numFmtId="0" fontId="239" fillId="80" borderId="443" applyNumberFormat="0" applyAlignment="0" applyProtection="0"/>
    <xf numFmtId="284" fontId="239" fillId="80" borderId="443" applyNumberFormat="0" applyAlignment="0" applyProtection="0"/>
    <xf numFmtId="0" fontId="239" fillId="80" borderId="443" applyNumberFormat="0" applyAlignment="0" applyProtection="0"/>
    <xf numFmtId="0" fontId="239" fillId="80" borderId="443" applyNumberFormat="0" applyAlignment="0" applyProtection="0"/>
    <xf numFmtId="0" fontId="240" fillId="80" borderId="439" applyNumberFormat="0" applyAlignment="0" applyProtection="0"/>
    <xf numFmtId="284" fontId="240" fillId="80" borderId="439" applyNumberFormat="0" applyAlignment="0" applyProtection="0"/>
    <xf numFmtId="0" fontId="240" fillId="80" borderId="439" applyNumberFormat="0" applyAlignment="0" applyProtection="0"/>
    <xf numFmtId="0" fontId="240" fillId="80" borderId="439" applyNumberFormat="0" applyAlignment="0" applyProtection="0"/>
    <xf numFmtId="0" fontId="247" fillId="67" borderId="439" applyNumberFormat="0" applyAlignment="0" applyProtection="0"/>
    <xf numFmtId="284" fontId="247" fillId="67" borderId="439" applyNumberFormat="0" applyAlignment="0" applyProtection="0"/>
    <xf numFmtId="0" fontId="247" fillId="67" borderId="439" applyNumberFormat="0" applyAlignment="0" applyProtection="0"/>
    <xf numFmtId="0" fontId="247" fillId="67" borderId="439" applyNumberFormat="0" applyAlignment="0" applyProtection="0"/>
    <xf numFmtId="0" fontId="249" fillId="0" borderId="450" applyNumberFormat="0" applyFill="0" applyAlignment="0" applyProtection="0"/>
    <xf numFmtId="284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249" fillId="0" borderId="450" applyNumberFormat="0" applyFill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284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6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48" fillId="82" borderId="442" applyNumberFormat="0" applyFont="0" applyAlignment="0" applyProtection="0"/>
    <xf numFmtId="0" fontId="386" fillId="80" borderId="439" applyNumberFormat="0" applyAlignment="0" applyProtection="0">
      <alignment vertical="center"/>
    </xf>
    <xf numFmtId="0" fontId="5" fillId="82" borderId="442" applyNumberFormat="0" applyFont="0" applyAlignment="0" applyProtection="0">
      <alignment vertical="center"/>
    </xf>
    <xf numFmtId="0" fontId="392" fillId="0" borderId="450" applyNumberFormat="0" applyFill="0" applyAlignment="0" applyProtection="0">
      <alignment vertical="center"/>
    </xf>
    <xf numFmtId="0" fontId="393" fillId="67" borderId="439" applyNumberFormat="0" applyAlignment="0" applyProtection="0">
      <alignment vertical="center"/>
    </xf>
    <xf numFmtId="0" fontId="399" fillId="80" borderId="443" applyNumberFormat="0" applyAlignment="0" applyProtection="0">
      <alignment vertical="center"/>
    </xf>
    <xf numFmtId="0" fontId="5" fillId="99" borderId="477" applyNumberFormat="0" applyProtection="0">
      <alignment horizontal="left" vertical="center" indent="1"/>
    </xf>
    <xf numFmtId="0" fontId="363" fillId="110" borderId="479" applyNumberFormat="0" applyProtection="0">
      <alignment vertical="center"/>
    </xf>
    <xf numFmtId="0" fontId="258" fillId="67" borderId="473" applyNumberFormat="0" applyAlignment="0" applyProtection="0">
      <alignment vertical="center"/>
    </xf>
    <xf numFmtId="0" fontId="77" fillId="0" borderId="470">
      <alignment horizontal="left" vertical="center"/>
    </xf>
    <xf numFmtId="284" fontId="309" fillId="33" borderId="474"/>
    <xf numFmtId="0" fontId="91" fillId="0" borderId="469">
      <alignment horizontal="center"/>
    </xf>
    <xf numFmtId="0" fontId="226" fillId="0" borderId="484" applyNumberFormat="0" applyFill="0" applyAlignment="0" applyProtection="0"/>
    <xf numFmtId="4" fontId="76" fillId="95" borderId="477" applyNumberFormat="0" applyProtection="0">
      <alignment horizontal="right" vertical="center"/>
    </xf>
    <xf numFmtId="0" fontId="77" fillId="0" borderId="470">
      <alignment horizontal="left" vertical="center"/>
    </xf>
    <xf numFmtId="0" fontId="299" fillId="82" borderId="476" applyNumberFormat="0" applyFont="0" applyAlignment="0" applyProtection="0"/>
    <xf numFmtId="0" fontId="190" fillId="67" borderId="473" applyNumberFormat="0" applyAlignment="0" applyProtection="0"/>
    <xf numFmtId="0" fontId="360" fillId="13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0" fontId="299" fillId="82" borderId="476" applyNumberFormat="0" applyFont="0" applyAlignment="0" applyProtection="0"/>
    <xf numFmtId="10" fontId="101" fillId="59" borderId="469" applyNumberFormat="0" applyBorder="0" applyAlignment="0" applyProtection="0"/>
    <xf numFmtId="0" fontId="77" fillId="0" borderId="470">
      <alignment horizontal="left" vertical="center"/>
    </xf>
    <xf numFmtId="0" fontId="91" fillId="0" borderId="469">
      <alignment horizontal="center"/>
    </xf>
    <xf numFmtId="284" fontId="331" fillId="0" borderId="471" applyNumberFormat="0" applyAlignment="0" applyProtection="0"/>
    <xf numFmtId="284" fontId="309" fillId="33" borderId="474"/>
    <xf numFmtId="5" fontId="275" fillId="0" borderId="472" applyAlignment="0" applyProtection="0"/>
    <xf numFmtId="0" fontId="299" fillId="82" borderId="476" applyNumberFormat="0" applyFont="0" applyAlignment="0" applyProtection="0"/>
    <xf numFmtId="284" fontId="360" fillId="134" borderId="479" applyNumberFormat="0" applyProtection="0">
      <alignment horizontal="right" vertical="center"/>
    </xf>
    <xf numFmtId="0" fontId="46" fillId="82" borderId="476" applyNumberFormat="0" applyFont="0" applyAlignment="0" applyProtection="0"/>
    <xf numFmtId="284" fontId="358" fillId="125" borderId="477" applyNumberFormat="0" applyProtection="0">
      <alignment horizontal="left" vertical="center" indent="1"/>
    </xf>
    <xf numFmtId="0" fontId="190" fillId="67" borderId="473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54" fillId="80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90" fillId="67" borderId="439" applyNumberForma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43" fillId="82" borderId="442" applyNumberFormat="0" applyFont="0" applyAlignment="0" applyProtection="0"/>
    <xf numFmtId="0" fontId="134" fillId="82" borderId="442" applyNumberFormat="0" applyFont="0" applyAlignment="0" applyProtection="0">
      <alignment vertical="center"/>
    </xf>
    <xf numFmtId="0" fontId="5" fillId="82" borderId="442" applyNumberFormat="0" applyFont="0" applyAlignment="0" applyProtection="0"/>
    <xf numFmtId="0" fontId="258" fillId="67" borderId="439" applyNumberFormat="0" applyAlignment="0" applyProtection="0">
      <alignment vertical="center"/>
    </xf>
    <xf numFmtId="0" fontId="268" fillId="80" borderId="439" applyNumberFormat="0" applyAlignment="0" applyProtection="0">
      <alignment vertical="center"/>
    </xf>
    <xf numFmtId="0" fontId="332" fillId="53" borderId="473" applyNumberFormat="0" applyAlignment="0" applyProtection="0"/>
    <xf numFmtId="5" fontId="275" fillId="0" borderId="472" applyAlignment="0" applyProtection="0"/>
    <xf numFmtId="0" fontId="288" fillId="0" borderId="471" applyNumberFormat="0" applyFill="0" applyAlignment="0" applyProtection="0"/>
    <xf numFmtId="284" fontId="360" fillId="129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284" fontId="52" fillId="121" borderId="477" applyNumberFormat="0" applyProtection="0">
      <alignment horizontal="left" vertical="center" indent="1"/>
    </xf>
    <xf numFmtId="0" fontId="346" fillId="112" borderId="477" applyNumberFormat="0" applyAlignment="0" applyProtection="0"/>
    <xf numFmtId="0" fontId="240" fillId="80" borderId="473" applyNumberFormat="0" applyAlignment="0" applyProtection="0"/>
    <xf numFmtId="0" fontId="299" fillId="82" borderId="476" applyNumberFormat="0" applyFont="0" applyAlignment="0" applyProtection="0"/>
    <xf numFmtId="252" fontId="52" fillId="0" borderId="475" applyFill="0"/>
    <xf numFmtId="0" fontId="360" fillId="138" borderId="479" applyNumberFormat="0" applyProtection="0">
      <alignment horizontal="right" vertical="center"/>
    </xf>
    <xf numFmtId="0" fontId="5" fillId="82" borderId="476" applyNumberFormat="0" applyFont="0" applyAlignment="0" applyProtection="0">
      <alignment vertical="center"/>
    </xf>
    <xf numFmtId="0" fontId="366" fillId="143" borderId="480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0" fontId="249" fillId="0" borderId="484" applyNumberFormat="0" applyFill="0" applyAlignment="0" applyProtection="0"/>
    <xf numFmtId="3" fontId="76" fillId="56" borderId="477" applyProtection="0">
      <alignment horizontal="right" vertical="center"/>
    </xf>
    <xf numFmtId="284" fontId="326" fillId="141" borderId="477" applyNumberFormat="0" applyProtection="0">
      <alignment horizontal="left" vertical="center" indent="1"/>
    </xf>
    <xf numFmtId="284" fontId="331" fillId="0" borderId="471" applyNumberFormat="0" applyAlignment="0" applyProtection="0"/>
    <xf numFmtId="0" fontId="317" fillId="0" borderId="475">
      <alignment horizontal="left" vertical="center"/>
    </xf>
    <xf numFmtId="0" fontId="91" fillId="0" borderId="469">
      <alignment horizontal="center"/>
    </xf>
    <xf numFmtId="0" fontId="259" fillId="80" borderId="477" applyNumberFormat="0" applyAlignment="0" applyProtection="0">
      <alignment vertical="center"/>
    </xf>
    <xf numFmtId="0" fontId="5" fillId="0" borderId="477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10" fontId="101" fillId="59" borderId="469" applyNumberFormat="0" applyBorder="0" applyAlignment="0" applyProtection="0"/>
    <xf numFmtId="0" fontId="143" fillId="82" borderId="476" applyNumberFormat="0" applyFont="0" applyAlignment="0" applyProtection="0"/>
    <xf numFmtId="284" fontId="52" fillId="140" borderId="477" applyNumberFormat="0" applyProtection="0">
      <alignment horizontal="left" vertical="center" indent="1"/>
    </xf>
    <xf numFmtId="284" fontId="360" fillId="130" borderId="479" applyNumberFormat="0" applyProtection="0">
      <alignment horizontal="right" vertical="center"/>
    </xf>
    <xf numFmtId="0" fontId="346" fillId="112" borderId="477" applyNumberFormat="0" applyAlignment="0" applyProtection="0"/>
    <xf numFmtId="0" fontId="332" fillId="53" borderId="473" applyNumberFormat="0" applyAlignment="0" applyProtection="0"/>
    <xf numFmtId="0" fontId="77" fillId="0" borderId="470">
      <alignment horizontal="left" vertical="center"/>
    </xf>
    <xf numFmtId="0" fontId="290" fillId="112" borderId="473" applyNumberFormat="0" applyAlignment="0" applyProtection="0"/>
    <xf numFmtId="252" fontId="372" fillId="0" borderId="475" applyFill="0"/>
    <xf numFmtId="284" fontId="314" fillId="116" borderId="474"/>
    <xf numFmtId="0" fontId="290" fillId="112" borderId="473" applyNumberFormat="0" applyAlignment="0" applyProtection="0"/>
    <xf numFmtId="0" fontId="333" fillId="114" borderId="471" applyNumberFormat="0" applyAlignment="0" applyProtection="0"/>
    <xf numFmtId="0" fontId="360" fillId="132" borderId="479" applyNumberFormat="0" applyProtection="0">
      <alignment horizontal="right" vertical="center"/>
    </xf>
    <xf numFmtId="0" fontId="239" fillId="80" borderId="477" applyNumberFormat="0" applyAlignment="0" applyProtection="0"/>
    <xf numFmtId="0" fontId="154" fillId="80" borderId="473" applyNumberFormat="0" applyAlignment="0" applyProtection="0"/>
    <xf numFmtId="0" fontId="5" fillId="82" borderId="476" applyNumberFormat="0" applyFont="0" applyAlignment="0" applyProtection="0"/>
    <xf numFmtId="0" fontId="360" fillId="133" borderId="479" applyNumberFormat="0" applyProtection="0">
      <alignment horizontal="right" vertical="center"/>
    </xf>
    <xf numFmtId="0" fontId="332" fillId="67" borderId="473" applyNumberFormat="0" applyAlignment="0" applyProtection="0"/>
    <xf numFmtId="0" fontId="290" fillId="112" borderId="473" applyNumberFormat="0" applyAlignment="0" applyProtection="0"/>
    <xf numFmtId="252" fontId="372" fillId="0" borderId="482" applyFill="0"/>
    <xf numFmtId="0" fontId="360" fillId="132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363" fillId="110" borderId="479" applyNumberFormat="0" applyProtection="0">
      <alignment vertical="center"/>
    </xf>
    <xf numFmtId="0" fontId="346" fillId="80" borderId="477" applyNumberFormat="0" applyAlignment="0" applyProtection="0"/>
    <xf numFmtId="284" fontId="247" fillId="67" borderId="473" applyNumberFormat="0" applyAlignment="0" applyProtection="0"/>
    <xf numFmtId="0" fontId="13" fillId="58" borderId="486" applyNumberFormat="0" applyFont="0" applyBorder="0" applyAlignment="0">
      <alignment vertical="center"/>
    </xf>
    <xf numFmtId="0" fontId="360" fillId="138" borderId="479" applyNumberFormat="0" applyProtection="0">
      <alignment horizontal="right" vertical="center"/>
    </xf>
    <xf numFmtId="0" fontId="5" fillId="52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0" fontId="77" fillId="0" borderId="470">
      <alignment horizontal="left" vertical="center"/>
    </xf>
    <xf numFmtId="284" fontId="309" fillId="33" borderId="474"/>
    <xf numFmtId="12" fontId="121" fillId="0" borderId="487">
      <alignment horizontal="center"/>
    </xf>
    <xf numFmtId="4" fontId="76" fillId="93" borderId="477" applyNumberFormat="0" applyProtection="0">
      <alignment horizontal="right" vertical="center"/>
    </xf>
    <xf numFmtId="284" fontId="317" fillId="0" borderId="493">
      <alignment horizontal="left" vertical="center"/>
    </xf>
    <xf numFmtId="4" fontId="207" fillId="87" borderId="495" applyNumberFormat="0" applyProtection="0">
      <alignment horizontal="left" vertical="center"/>
    </xf>
    <xf numFmtId="0" fontId="332" fillId="67" borderId="473" applyNumberFormat="0" applyAlignment="0" applyProtection="0"/>
    <xf numFmtId="0" fontId="48" fillId="82" borderId="476" applyNumberFormat="0" applyFont="0" applyAlignment="0" applyProtection="0"/>
    <xf numFmtId="0" fontId="258" fillId="67" borderId="473" applyNumberFormat="0" applyAlignment="0" applyProtection="0">
      <alignment vertical="center"/>
    </xf>
    <xf numFmtId="0" fontId="190" fillId="67" borderId="473" applyNumberFormat="0" applyAlignment="0" applyProtection="0"/>
    <xf numFmtId="0" fontId="360" fillId="134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0" fontId="5" fillId="82" borderId="476" applyNumberFormat="0" applyFont="0" applyAlignment="0" applyProtection="0"/>
    <xf numFmtId="10" fontId="101" fillId="59" borderId="469" applyNumberFormat="0" applyBorder="0" applyAlignment="0" applyProtection="0"/>
    <xf numFmtId="0" fontId="77" fillId="0" borderId="470">
      <alignment horizontal="left" vertical="center"/>
    </xf>
    <xf numFmtId="0" fontId="91" fillId="0" borderId="469">
      <alignment horizontal="center"/>
    </xf>
    <xf numFmtId="0" fontId="77" fillId="0" borderId="470">
      <alignment horizontal="left" vertical="center"/>
    </xf>
    <xf numFmtId="284" fontId="309" fillId="33" borderId="474"/>
    <xf numFmtId="0" fontId="91" fillId="0" borderId="469">
      <alignment horizontal="center"/>
    </xf>
    <xf numFmtId="0" fontId="5" fillId="82" borderId="476" applyNumberFormat="0" applyFont="0" applyAlignment="0" applyProtection="0"/>
    <xf numFmtId="284" fontId="360" fillId="138" borderId="479" applyNumberFormat="0" applyProtection="0">
      <alignment horizontal="right" vertical="center"/>
    </xf>
    <xf numFmtId="284" fontId="46" fillId="82" borderId="476" applyNumberFormat="0" applyFont="0" applyAlignment="0" applyProtection="0"/>
    <xf numFmtId="0" fontId="154" fillId="80" borderId="473" applyNumberFormat="0" applyAlignment="0" applyProtection="0"/>
    <xf numFmtId="0" fontId="332" fillId="53" borderId="473" applyNumberFormat="0" applyAlignment="0" applyProtection="0"/>
    <xf numFmtId="10" fontId="316" fillId="59" borderId="469" applyNumberFormat="0" applyBorder="0" applyAlignment="0" applyProtection="0"/>
    <xf numFmtId="0" fontId="91" fillId="0" borderId="469">
      <alignment horizontal="center"/>
    </xf>
    <xf numFmtId="287" fontId="52" fillId="0" borderId="482" applyAlignment="0"/>
    <xf numFmtId="284" fontId="360" fillId="120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284" fontId="52" fillId="140" borderId="477" applyNumberFormat="0" applyProtection="0">
      <alignment horizontal="left" vertical="center" indent="1"/>
    </xf>
    <xf numFmtId="0" fontId="346" fillId="112" borderId="477" applyNumberFormat="0" applyAlignment="0" applyProtection="0"/>
    <xf numFmtId="0" fontId="239" fillId="80" borderId="477" applyNumberFormat="0" applyAlignment="0" applyProtection="0"/>
    <xf numFmtId="0" fontId="299" fillId="82" borderId="476" applyNumberFormat="0" applyFont="0" applyAlignment="0" applyProtection="0"/>
    <xf numFmtId="0" fontId="378" fillId="0" borderId="483" applyNumberFormat="0" applyFill="0" applyAlignment="0" applyProtection="0"/>
    <xf numFmtId="0" fontId="360" fillId="134" borderId="479" applyNumberFormat="0" applyProtection="0">
      <alignment horizontal="right" vertical="center"/>
    </xf>
    <xf numFmtId="0" fontId="48" fillId="82" borderId="476" applyNumberFormat="0" applyFont="0" applyAlignment="0" applyProtection="0"/>
    <xf numFmtId="0" fontId="326" fillId="141" borderId="477" applyNumberFormat="0" applyProtection="0">
      <alignment horizontal="left" vertical="center" indent="1"/>
    </xf>
    <xf numFmtId="0" fontId="358" fillId="125" borderId="477" applyNumberFormat="0" applyProtection="0">
      <alignment horizontal="left" vertical="center" indent="1"/>
    </xf>
    <xf numFmtId="284" fontId="249" fillId="0" borderId="484" applyNumberFormat="0" applyFill="0" applyAlignment="0" applyProtection="0"/>
    <xf numFmtId="0" fontId="76" fillId="99" borderId="477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143" fillId="82" borderId="476" applyNumberFormat="0" applyFont="0" applyAlignment="0" applyProtection="0"/>
    <xf numFmtId="0" fontId="77" fillId="0" borderId="470">
      <alignment horizontal="left" vertical="center"/>
    </xf>
    <xf numFmtId="0" fontId="314" fillId="116" borderId="474"/>
    <xf numFmtId="0" fontId="91" fillId="0" borderId="469">
      <alignment horizontal="center"/>
    </xf>
    <xf numFmtId="0" fontId="5" fillId="99" borderId="477" applyNumberFormat="0" applyProtection="0">
      <alignment horizontal="left" vertical="center" indent="1"/>
    </xf>
    <xf numFmtId="287" fontId="52" fillId="0" borderId="482" applyAlignment="0"/>
    <xf numFmtId="0" fontId="346" fillId="112" borderId="477" applyNumberFormat="0" applyAlignment="0" applyProtection="0"/>
    <xf numFmtId="0" fontId="143" fillId="82" borderId="476" applyNumberFormat="0" applyFont="0" applyAlignment="0" applyProtection="0"/>
    <xf numFmtId="284" fontId="52" fillId="139" borderId="477" applyNumberFormat="0" applyProtection="0">
      <alignment horizontal="left" vertical="center" indent="1"/>
    </xf>
    <xf numFmtId="284" fontId="360" fillId="129" borderId="479" applyNumberFormat="0" applyProtection="0">
      <alignment horizontal="right" vertical="center"/>
    </xf>
    <xf numFmtId="0" fontId="346" fillId="112" borderId="477" applyNumberFormat="0" applyAlignment="0" applyProtection="0"/>
    <xf numFmtId="0" fontId="332" fillId="53" borderId="473" applyNumberFormat="0" applyAlignment="0" applyProtection="0"/>
    <xf numFmtId="0" fontId="77" fillId="0" borderId="470">
      <alignment horizontal="left" vertical="center"/>
    </xf>
    <xf numFmtId="15" fontId="286" fillId="111" borderId="471">
      <alignment horizontal="center"/>
    </xf>
    <xf numFmtId="0" fontId="332" fillId="53" borderId="473" applyNumberFormat="0" applyAlignment="0" applyProtection="0"/>
    <xf numFmtId="284" fontId="314" fillId="33" borderId="474"/>
    <xf numFmtId="0" fontId="291" fillId="80" borderId="473" applyNumberFormat="0" applyAlignment="0" applyProtection="0"/>
    <xf numFmtId="0" fontId="299" fillId="82" borderId="476" applyNumberFormat="0" applyFont="0" applyAlignment="0" applyProtection="0"/>
    <xf numFmtId="0" fontId="360" fillId="133" borderId="479" applyNumberFormat="0" applyProtection="0">
      <alignment horizontal="right" vertical="center"/>
    </xf>
    <xf numFmtId="284" fontId="249" fillId="0" borderId="484" applyNumberFormat="0" applyFill="0" applyAlignment="0" applyProtection="0"/>
    <xf numFmtId="284" fontId="360" fillId="110" borderId="479" applyNumberFormat="0" applyProtection="0">
      <alignment vertical="center"/>
    </xf>
    <xf numFmtId="0" fontId="268" fillId="80" borderId="473" applyNumberFormat="0" applyAlignment="0" applyProtection="0">
      <alignment vertical="center"/>
    </xf>
    <xf numFmtId="0" fontId="360" fillId="132" borderId="479" applyNumberFormat="0" applyProtection="0">
      <alignment horizontal="right" vertical="center"/>
    </xf>
    <xf numFmtId="0" fontId="332" fillId="53" borderId="473" applyNumberFormat="0" applyAlignment="0" applyProtection="0"/>
    <xf numFmtId="0" fontId="290" fillId="112" borderId="473" applyNumberFormat="0" applyAlignment="0" applyProtection="0"/>
    <xf numFmtId="0" fontId="288" fillId="0" borderId="471" applyNumberFormat="0" applyFill="0" applyAlignment="0" applyProtection="0"/>
    <xf numFmtId="0" fontId="360" fillId="131" borderId="479" applyNumberFormat="0" applyProtection="0">
      <alignment horizontal="right" vertical="center"/>
    </xf>
    <xf numFmtId="0" fontId="46" fillId="82" borderId="476" applyNumberFormat="0" applyFont="0" applyAlignment="0" applyProtection="0"/>
    <xf numFmtId="0" fontId="360" fillId="110" borderId="479" applyNumberFormat="0" applyProtection="0">
      <alignment vertical="center"/>
    </xf>
    <xf numFmtId="0" fontId="346" fillId="112" borderId="477" applyNumberFormat="0" applyAlignment="0" applyProtection="0"/>
    <xf numFmtId="0" fontId="240" fillId="80" borderId="473" applyNumberFormat="0" applyAlignment="0" applyProtection="0"/>
    <xf numFmtId="0" fontId="357" fillId="125" borderId="479" applyNumberFormat="0" applyProtection="0">
      <alignment vertical="center"/>
    </xf>
    <xf numFmtId="284" fontId="240" fillId="80" borderId="473" applyNumberFormat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0" fontId="360" fillId="138" borderId="463" applyNumberFormat="0" applyProtection="0">
      <alignment horizontal="right" vertical="center"/>
    </xf>
    <xf numFmtId="0" fontId="346" fillId="80" borderId="461" applyNumberFormat="0" applyAlignment="0" applyProtection="0"/>
    <xf numFmtId="0" fontId="5" fillId="82" borderId="460" applyNumberFormat="0" applyFont="0" applyAlignment="0" applyProtection="0"/>
    <xf numFmtId="0" fontId="299" fillId="82" borderId="460" applyNumberFormat="0" applyFont="0" applyAlignment="0" applyProtection="0"/>
    <xf numFmtId="0" fontId="5" fillId="52" borderId="461" applyNumberFormat="0" applyProtection="0">
      <alignment horizontal="left" vertical="center" indent="1"/>
    </xf>
    <xf numFmtId="0" fontId="393" fillId="67" borderId="473" applyNumberForma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247" fillId="67" borderId="473" applyNumberFormat="0" applyAlignment="0" applyProtection="0"/>
    <xf numFmtId="0" fontId="240" fillId="80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10" fontId="101" fillId="59" borderId="469" applyNumberFormat="0" applyBorder="0" applyAlignment="0" applyProtection="0"/>
    <xf numFmtId="284" fontId="331" fillId="0" borderId="471" applyNumberFormat="0" applyAlignment="0" applyProtection="0"/>
    <xf numFmtId="0" fontId="331" fillId="0" borderId="471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284" fontId="314" fillId="33" borderId="474"/>
    <xf numFmtId="0" fontId="309" fillId="33" borderId="474"/>
    <xf numFmtId="287" fontId="304" fillId="113" borderId="471" applyProtection="0">
      <alignment horizontal="center"/>
    </xf>
    <xf numFmtId="0" fontId="291" fillId="80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5" fontId="275" fillId="0" borderId="472" applyAlignment="0" applyProtection="0"/>
    <xf numFmtId="15" fontId="286" fillId="111" borderId="471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252" fontId="52" fillId="0" borderId="466" applyFill="0"/>
    <xf numFmtId="252" fontId="372" fillId="0" borderId="466" applyFill="0"/>
    <xf numFmtId="0" fontId="367" fillId="33" borderId="455" applyNumberFormat="0" applyProtection="0">
      <alignment horizontal="right" vertical="center"/>
    </xf>
    <xf numFmtId="0" fontId="366" fillId="143" borderId="464" applyNumberFormat="0" applyProtection="0">
      <alignment horizontal="left" vertical="center" indent="1"/>
    </xf>
    <xf numFmtId="0" fontId="326" fillId="141" borderId="461" applyNumberFormat="0" applyProtection="0">
      <alignment horizontal="left" vertical="center" indent="1"/>
    </xf>
    <xf numFmtId="0" fontId="363" fillId="110" borderId="463" applyNumberFormat="0" applyProtection="0">
      <alignment vertical="center"/>
    </xf>
    <xf numFmtId="0" fontId="360" fillId="110" borderId="463" applyNumberFormat="0" applyProtection="0">
      <alignment vertical="center"/>
    </xf>
    <xf numFmtId="0" fontId="52" fillId="126" borderId="461" applyNumberFormat="0" applyProtection="0">
      <alignment horizontal="left" vertical="center" indent="1"/>
    </xf>
    <xf numFmtId="0" fontId="52" fillId="121" borderId="461" applyNumberFormat="0" applyProtection="0">
      <alignment horizontal="left" vertical="center" indent="1"/>
    </xf>
    <xf numFmtId="0" fontId="52" fillId="140" borderId="461" applyNumberFormat="0" applyProtection="0">
      <alignment horizontal="left" vertical="center" indent="1"/>
    </xf>
    <xf numFmtId="0" fontId="52" fillId="139" borderId="461" applyNumberFormat="0" applyProtection="0">
      <alignment horizontal="left" vertical="center" indent="1"/>
    </xf>
    <xf numFmtId="0" fontId="360" fillId="133" borderId="463" applyNumberFormat="0" applyProtection="0">
      <alignment horizontal="right" vertical="center"/>
    </xf>
    <xf numFmtId="0" fontId="360" fillId="132" borderId="463" applyNumberFormat="0" applyProtection="0">
      <alignment horizontal="right" vertical="center"/>
    </xf>
    <xf numFmtId="0" fontId="360" fillId="120" borderId="463" applyNumberFormat="0" applyProtection="0">
      <alignment horizontal="right" vertical="center"/>
    </xf>
    <xf numFmtId="0" fontId="360" fillId="127" borderId="463" applyNumberFormat="0" applyProtection="0">
      <alignment horizontal="right" vertical="center"/>
    </xf>
    <xf numFmtId="0" fontId="346" fillId="112" borderId="461" applyNumberFormat="0" applyAlignment="0" applyProtection="0"/>
    <xf numFmtId="0" fontId="5" fillId="82" borderId="460" applyNumberFormat="0" applyFont="0" applyAlignment="0" applyProtection="0"/>
    <xf numFmtId="0" fontId="386" fillId="80" borderId="473" applyNumberFormat="0" applyAlignment="0" applyProtection="0">
      <alignment vertical="center"/>
    </xf>
    <xf numFmtId="0" fontId="247" fillId="67" borderId="473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14" fillId="33" borderId="474"/>
    <xf numFmtId="0" fontId="268" fillId="80" borderId="473" applyNumberFormat="0" applyAlignment="0" applyProtection="0">
      <alignment vertical="center"/>
    </xf>
    <xf numFmtId="0" fontId="258" fillId="67" borderId="473" applyNumberFormat="0" applyAlignment="0" applyProtection="0">
      <alignment vertical="center"/>
    </xf>
    <xf numFmtId="0" fontId="5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252" fontId="52" fillId="0" borderId="482" applyFill="0"/>
    <xf numFmtId="252" fontId="52" fillId="0" borderId="475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372" fillId="0" borderId="482" applyFill="0"/>
    <xf numFmtId="252" fontId="372" fillId="0" borderId="475" applyFill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287" fontId="372" fillId="0" borderId="482" applyFill="0" applyAlignment="0" applyProtection="0"/>
    <xf numFmtId="287" fontId="52" fillId="0" borderId="482" applyAlignment="0"/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4" fontId="333" fillId="144" borderId="481" applyNumberFormat="0" applyProtection="0">
      <alignment horizontal="center"/>
    </xf>
    <xf numFmtId="0" fontId="333" fillId="144" borderId="481" applyNumberFormat="0" applyProtection="0">
      <alignment horizontal="center"/>
    </xf>
    <xf numFmtId="284" fontId="367" fillId="33" borderId="471" applyNumberFormat="0" applyProtection="0">
      <alignment horizontal="right" vertical="center"/>
    </xf>
    <xf numFmtId="0" fontId="367" fillId="33" borderId="471" applyNumberFormat="0" applyProtection="0">
      <alignment horizontal="right" vertical="center"/>
    </xf>
    <xf numFmtId="284" fontId="366" fillId="143" borderId="480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8" fillId="138" borderId="480" applyNumberFormat="0" applyProtection="0">
      <alignment horizontal="left" vertical="center" indent="1"/>
    </xf>
    <xf numFmtId="284" fontId="363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0" fillId="110" borderId="479" applyNumberFormat="0" applyProtection="0">
      <alignment vertical="center"/>
    </xf>
    <xf numFmtId="284" fontId="52" fillId="126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39" borderId="477" applyNumberFormat="0" applyProtection="0">
      <alignment horizontal="left" vertical="center" indent="1"/>
    </xf>
    <xf numFmtId="284" fontId="360" fillId="138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284" fontId="358" fillId="125" borderId="477" applyNumberFormat="0" applyProtection="0">
      <alignment horizontal="left" vertical="center" indent="1"/>
    </xf>
    <xf numFmtId="0" fontId="358" fillId="125" borderId="477" applyNumberFormat="0" applyProtection="0">
      <alignment horizontal="left" vertical="center" indent="1"/>
    </xf>
    <xf numFmtId="284" fontId="357" fillId="125" borderId="479" applyNumberFormat="0" applyProtection="0">
      <alignment vertical="center"/>
    </xf>
    <xf numFmtId="0" fontId="357" fillId="125" borderId="479" applyNumberFormat="0" applyProtection="0">
      <alignment vertical="center"/>
    </xf>
    <xf numFmtId="287" fontId="333" fillId="124" borderId="478" applyProtection="0">
      <alignment horizontal="center"/>
    </xf>
    <xf numFmtId="0" fontId="346" fillId="80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284" fontId="333" fillId="114" borderId="471" applyNumberFormat="0" applyAlignment="0" applyProtection="0"/>
    <xf numFmtId="0" fontId="333" fillId="114" borderId="471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46" fillId="82" borderId="460" applyNumberFormat="0" applyFont="0" applyAlignment="0" applyProtection="0"/>
    <xf numFmtId="252" fontId="52" fillId="0" borderId="459" applyFill="0"/>
    <xf numFmtId="287" fontId="52" fillId="0" borderId="466" applyAlignment="0"/>
    <xf numFmtId="0" fontId="328" fillId="138" borderId="464" applyNumberFormat="0" applyProtection="0">
      <alignment horizontal="left" vertical="center" indent="1"/>
    </xf>
    <xf numFmtId="0" fontId="360" fillId="134" borderId="463" applyNumberFormat="0" applyProtection="0">
      <alignment horizontal="right" vertical="center"/>
    </xf>
    <xf numFmtId="0" fontId="360" fillId="130" borderId="463" applyNumberFormat="0" applyProtection="0">
      <alignment horizontal="right" vertical="center"/>
    </xf>
    <xf numFmtId="0" fontId="360" fillId="131" borderId="463" applyNumberFormat="0" applyProtection="0">
      <alignment horizontal="right" vertical="center"/>
    </xf>
    <xf numFmtId="0" fontId="360" fillId="129" borderId="463" applyNumberFormat="0" applyProtection="0">
      <alignment horizontal="right" vertical="center"/>
    </xf>
    <xf numFmtId="0" fontId="360" fillId="128" borderId="463" applyNumberFormat="0" applyProtection="0">
      <alignment horizontal="right" vertical="center"/>
    </xf>
    <xf numFmtId="0" fontId="358" fillId="125" borderId="461" applyNumberFormat="0" applyProtection="0">
      <alignment horizontal="left" vertical="center" indent="1"/>
    </xf>
    <xf numFmtId="0" fontId="357" fillId="125" borderId="463" applyNumberFormat="0" applyProtection="0">
      <alignment vertical="center"/>
    </xf>
    <xf numFmtId="0" fontId="346" fillId="80" borderId="461" applyNumberFormat="0" applyAlignment="0" applyProtection="0"/>
    <xf numFmtId="0" fontId="332" fillId="67" borderId="457" applyNumberFormat="0" applyAlignment="0" applyProtection="0"/>
    <xf numFmtId="0" fontId="332" fillId="67" borderId="457" applyNumberFormat="0" applyAlignment="0" applyProtection="0"/>
    <xf numFmtId="0" fontId="332" fillId="53" borderId="457" applyNumberFormat="0" applyAlignment="0" applyProtection="0"/>
    <xf numFmtId="284" fontId="317" fillId="0" borderId="459">
      <alignment horizontal="left" vertical="center"/>
    </xf>
    <xf numFmtId="0" fontId="317" fillId="0" borderId="459">
      <alignment horizontal="left" vertical="center"/>
    </xf>
    <xf numFmtId="0" fontId="291" fillId="80" borderId="457" applyNumberFormat="0" applyAlignment="0" applyProtection="0"/>
    <xf numFmtId="0" fontId="291" fillId="80" borderId="457" applyNumberFormat="0" applyAlignment="0" applyProtection="0"/>
    <xf numFmtId="0" fontId="290" fillId="112" borderId="457" applyNumberFormat="0" applyAlignment="0" applyProtection="0"/>
    <xf numFmtId="0" fontId="271" fillId="0" borderId="468" applyNumberFormat="0" applyFill="0" applyAlignment="0" applyProtection="0">
      <alignment vertical="center"/>
    </xf>
    <xf numFmtId="0" fontId="259" fillId="80" borderId="461" applyNumberFormat="0" applyAlignment="0" applyProtection="0">
      <alignment vertical="center"/>
    </xf>
    <xf numFmtId="0" fontId="226" fillId="0" borderId="468" applyNumberFormat="0" applyFill="0" applyAlignment="0" applyProtection="0"/>
    <xf numFmtId="0" fontId="226" fillId="0" borderId="468" applyNumberFormat="0" applyFill="0" applyAlignment="0" applyProtection="0"/>
    <xf numFmtId="0" fontId="226" fillId="0" borderId="468" applyNumberFormat="0" applyFill="0" applyAlignment="0" applyProtection="0"/>
    <xf numFmtId="4" fontId="210" fillId="104" borderId="461" applyNumberFormat="0" applyProtection="0">
      <alignment horizontal="right" vertical="center"/>
    </xf>
    <xf numFmtId="0" fontId="74" fillId="103" borderId="461" applyNumberFormat="0" applyProtection="0">
      <alignment horizontal="center" vertical="top"/>
    </xf>
    <xf numFmtId="0" fontId="5" fillId="99" borderId="461" applyNumberFormat="0" applyProtection="0">
      <alignment horizontal="left" vertical="center" indent="1"/>
    </xf>
    <xf numFmtId="0" fontId="5" fillId="0" borderId="461" applyNumberFormat="0" applyProtection="0">
      <alignment horizontal="right" vertical="center"/>
    </xf>
    <xf numFmtId="3" fontId="76" fillId="56" borderId="461" applyProtection="0">
      <alignment horizontal="right" vertical="center"/>
    </xf>
    <xf numFmtId="0" fontId="76" fillId="99" borderId="461" applyNumberFormat="0" applyProtection="0">
      <alignment horizontal="left" vertical="center" indent="1"/>
    </xf>
    <xf numFmtId="0" fontId="76" fillId="99" borderId="461" applyNumberFormat="0" applyProtection="0">
      <alignment horizontal="left" vertical="center" indent="1"/>
    </xf>
    <xf numFmtId="0" fontId="5" fillId="99" borderId="461" applyNumberFormat="0" applyProtection="0">
      <alignment vertical="center"/>
    </xf>
    <xf numFmtId="0" fontId="76" fillId="99" borderId="461" applyNumberFormat="0" applyProtection="0">
      <alignment vertical="center"/>
    </xf>
    <xf numFmtId="0" fontId="5" fillId="99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4" fontId="76" fillId="96" borderId="461" applyNumberFormat="0" applyProtection="0">
      <alignment horizontal="right" vertical="center"/>
    </xf>
    <xf numFmtId="0" fontId="5" fillId="0" borderId="461" applyNumberFormat="0" applyProtection="0">
      <alignment horizontal="left" vertical="center" indent="1"/>
    </xf>
    <xf numFmtId="0" fontId="5" fillId="102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0" fontId="5" fillId="101" borderId="461" applyNumberFormat="0" applyProtection="0">
      <alignment horizontal="left" vertical="center" indent="1"/>
    </xf>
    <xf numFmtId="0" fontId="5" fillId="0" borderId="461" applyNumberFormat="0" applyProtection="0">
      <alignment horizontal="left" vertical="center" indent="1"/>
    </xf>
    <xf numFmtId="4" fontId="76" fillId="100" borderId="461" applyNumberFormat="0" applyProtection="0">
      <alignment horizontal="left" vertical="center" indent="1"/>
    </xf>
    <xf numFmtId="0" fontId="5" fillId="99" borderId="461" applyNumberFormat="0" applyProtection="0">
      <alignment horizontal="left" vertical="center" indent="1"/>
    </xf>
    <xf numFmtId="4" fontId="76" fillId="97" borderId="461" applyNumberFormat="0" applyProtection="0">
      <alignment horizontal="right" vertical="center"/>
    </xf>
    <xf numFmtId="4" fontId="76" fillId="95" borderId="461" applyNumberFormat="0" applyProtection="0">
      <alignment horizontal="right" vertical="center"/>
    </xf>
    <xf numFmtId="4" fontId="76" fillId="94" borderId="461" applyNumberFormat="0" applyProtection="0">
      <alignment horizontal="right" vertical="center"/>
    </xf>
    <xf numFmtId="4" fontId="76" fillId="93" borderId="461" applyNumberFormat="0" applyProtection="0">
      <alignment horizontal="right" vertical="center"/>
    </xf>
    <xf numFmtId="4" fontId="76" fillId="92" borderId="461" applyNumberFormat="0" applyProtection="0">
      <alignment horizontal="right" vertical="center"/>
    </xf>
    <xf numFmtId="4" fontId="76" fillId="51" borderId="461" applyNumberFormat="0" applyProtection="0">
      <alignment horizontal="right" vertical="center"/>
    </xf>
    <xf numFmtId="4" fontId="76" fillId="91" borderId="461" applyNumberFormat="0" applyProtection="0">
      <alignment horizontal="right" vertical="center"/>
    </xf>
    <xf numFmtId="4" fontId="76" fillId="90" borderId="461" applyNumberFormat="0" applyProtection="0">
      <alignment horizontal="right" vertical="center"/>
    </xf>
    <xf numFmtId="0" fontId="74" fillId="89" borderId="461" applyNumberFormat="0" applyProtection="0">
      <alignment horizontal="left" vertical="top"/>
    </xf>
    <xf numFmtId="4" fontId="207" fillId="88" borderId="461" applyNumberFormat="0" applyProtection="0">
      <alignment horizontal="center" vertical="top"/>
    </xf>
    <xf numFmtId="4" fontId="207" fillId="87" borderId="461" applyNumberFormat="0" applyProtection="0">
      <alignment horizontal="left" vertical="center"/>
    </xf>
    <xf numFmtId="0" fontId="5" fillId="52" borderId="461" applyNumberFormat="0" applyProtection="0">
      <alignment vertical="center"/>
    </xf>
    <xf numFmtId="4" fontId="207" fillId="86" borderId="461" applyNumberFormat="0" applyProtection="0">
      <alignment vertical="center"/>
    </xf>
    <xf numFmtId="0" fontId="201" fillId="80" borderId="461" applyNumberFormat="0" applyAlignment="0" applyProtection="0"/>
    <xf numFmtId="0" fontId="201" fillId="80" borderId="461" applyNumberFormat="0" applyAlignment="0" applyProtection="0"/>
    <xf numFmtId="0" fontId="201" fillId="80" borderId="461" applyNumberFormat="0" applyAlignment="0" applyProtection="0"/>
    <xf numFmtId="287" fontId="52" fillId="0" borderId="448" applyAlignment="0"/>
    <xf numFmtId="252" fontId="372" fillId="0" borderId="448" applyFill="0"/>
    <xf numFmtId="252" fontId="52" fillId="0" borderId="448" applyFill="0"/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0" fontId="91" fillId="0" borderId="453">
      <alignment horizontal="center"/>
    </xf>
    <xf numFmtId="15" fontId="286" fillId="111" borderId="455">
      <alignment horizontal="center"/>
    </xf>
    <xf numFmtId="5" fontId="275" fillId="0" borderId="456" applyAlignment="0" applyProtection="0"/>
    <xf numFmtId="0" fontId="290" fillId="112" borderId="457" applyNumberFormat="0" applyAlignment="0" applyProtection="0"/>
    <xf numFmtId="0" fontId="290" fillId="112" borderId="457" applyNumberFormat="0" applyAlignment="0" applyProtection="0"/>
    <xf numFmtId="0" fontId="290" fillId="112" borderId="457" applyNumberFormat="0" applyAlignment="0" applyProtection="0"/>
    <xf numFmtId="0" fontId="291" fillId="80" borderId="457" applyNumberFormat="0" applyAlignment="0" applyProtection="0"/>
    <xf numFmtId="0" fontId="290" fillId="112" borderId="457" applyNumberFormat="0" applyAlignment="0" applyProtection="0"/>
    <xf numFmtId="0" fontId="290" fillId="112" borderId="457" applyNumberFormat="0" applyAlignment="0" applyProtection="0"/>
    <xf numFmtId="0" fontId="291" fillId="80" borderId="457" applyNumberFormat="0" applyAlignment="0" applyProtection="0"/>
    <xf numFmtId="0" fontId="291" fillId="80" borderId="457" applyNumberFormat="0" applyAlignment="0" applyProtection="0"/>
    <xf numFmtId="287" fontId="304" fillId="113" borderId="455" applyProtection="0">
      <alignment horizontal="center"/>
    </xf>
    <xf numFmtId="0" fontId="309" fillId="33" borderId="458"/>
    <xf numFmtId="284" fontId="309" fillId="33" borderId="458"/>
    <xf numFmtId="0" fontId="309" fillId="33" borderId="458"/>
    <xf numFmtId="284" fontId="309" fillId="33" borderId="458"/>
    <xf numFmtId="287" fontId="313" fillId="115" borderId="455" applyProtection="0">
      <alignment horizontal="center"/>
    </xf>
    <xf numFmtId="0" fontId="314" fillId="33" borderId="458"/>
    <xf numFmtId="284" fontId="314" fillId="33" borderId="458"/>
    <xf numFmtId="0" fontId="314" fillId="116" borderId="458"/>
    <xf numFmtId="284" fontId="314" fillId="116" borderId="458"/>
    <xf numFmtId="0" fontId="317" fillId="0" borderId="459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284" fontId="317" fillId="0" borderId="459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77" fillId="0" borderId="454">
      <alignment horizontal="left" vertical="center"/>
    </xf>
    <xf numFmtId="0" fontId="331" fillId="0" borderId="455" applyNumberFormat="0" applyAlignment="0" applyProtection="0"/>
    <xf numFmtId="284" fontId="331" fillId="0" borderId="455" applyNumberFormat="0" applyAlignment="0" applyProtection="0"/>
    <xf numFmtId="10" fontId="101" fillId="59" borderId="453" applyNumberFormat="0" applyBorder="0" applyAlignment="0" applyProtection="0"/>
    <xf numFmtId="10" fontId="101" fillId="59" borderId="453" applyNumberFormat="0" applyBorder="0" applyAlignment="0" applyProtection="0"/>
    <xf numFmtId="10" fontId="101" fillId="59" borderId="453" applyNumberFormat="0" applyBorder="0" applyAlignment="0" applyProtection="0"/>
    <xf numFmtId="10" fontId="316" fillId="59" borderId="453" applyNumberFormat="0" applyBorder="0" applyAlignment="0" applyProtection="0"/>
    <xf numFmtId="10" fontId="101" fillId="59" borderId="453" applyNumberFormat="0" applyBorder="0" applyAlignment="0" applyProtection="0"/>
    <xf numFmtId="0" fontId="332" fillId="53" borderId="457" applyNumberFormat="0" applyAlignment="0" applyProtection="0"/>
    <xf numFmtId="0" fontId="332" fillId="53" borderId="457" applyNumberFormat="0" applyAlignment="0" applyProtection="0"/>
    <xf numFmtId="0" fontId="332" fillId="53" borderId="457" applyNumberFormat="0" applyAlignment="0" applyProtection="0"/>
    <xf numFmtId="0" fontId="332" fillId="67" borderId="457" applyNumberFormat="0" applyAlignment="0" applyProtection="0"/>
    <xf numFmtId="0" fontId="332" fillId="53" borderId="457" applyNumberFormat="0" applyAlignment="0" applyProtection="0"/>
    <xf numFmtId="0" fontId="332" fillId="53" borderId="457" applyNumberFormat="0" applyAlignment="0" applyProtection="0"/>
    <xf numFmtId="0" fontId="332" fillId="67" borderId="457" applyNumberFormat="0" applyAlignment="0" applyProtection="0"/>
    <xf numFmtId="0" fontId="332" fillId="67" borderId="457" applyNumberFormat="0" applyAlignment="0" applyProtection="0"/>
    <xf numFmtId="0" fontId="333" fillId="114" borderId="455" applyNumberFormat="0" applyAlignment="0" applyProtection="0"/>
    <xf numFmtId="284" fontId="333" fillId="114" borderId="455" applyNumberFormat="0" applyAlignment="0" applyProtection="0"/>
    <xf numFmtId="0" fontId="299" fillId="82" borderId="460" applyNumberFormat="0" applyFont="0" applyAlignment="0" applyProtection="0"/>
    <xf numFmtId="0" fontId="5" fillId="82" borderId="460" applyNumberFormat="0" applyFont="0" applyAlignment="0" applyProtection="0"/>
    <xf numFmtId="0" fontId="299" fillId="82" borderId="460" applyNumberFormat="0" applyFont="0" applyAlignment="0" applyProtection="0"/>
    <xf numFmtId="0" fontId="299" fillId="82" borderId="460" applyNumberFormat="0" applyFont="0" applyAlignment="0" applyProtection="0"/>
    <xf numFmtId="0" fontId="5" fillId="82" borderId="460" applyNumberFormat="0" applyFont="0" applyAlignment="0" applyProtection="0"/>
    <xf numFmtId="0" fontId="5" fillId="82" borderId="460" applyNumberFormat="0" applyFont="0" applyAlignment="0" applyProtection="0"/>
    <xf numFmtId="0" fontId="346" fillId="112" borderId="461" applyNumberFormat="0" applyAlignment="0" applyProtection="0"/>
    <xf numFmtId="0" fontId="346" fillId="112" borderId="461" applyNumberFormat="0" applyAlignment="0" applyProtection="0"/>
    <xf numFmtId="0" fontId="346" fillId="112" borderId="461" applyNumberFormat="0" applyAlignment="0" applyProtection="0"/>
    <xf numFmtId="0" fontId="346" fillId="80" borderId="461" applyNumberFormat="0" applyAlignment="0" applyProtection="0"/>
    <xf numFmtId="0" fontId="346" fillId="112" borderId="461" applyNumberFormat="0" applyAlignment="0" applyProtection="0"/>
    <xf numFmtId="0" fontId="346" fillId="112" borderId="461" applyNumberFormat="0" applyAlignment="0" applyProtection="0"/>
    <xf numFmtId="0" fontId="346" fillId="80" borderId="461" applyNumberFormat="0" applyAlignment="0" applyProtection="0"/>
    <xf numFmtId="0" fontId="346" fillId="80" borderId="461" applyNumberFormat="0" applyAlignment="0" applyProtection="0"/>
    <xf numFmtId="287" fontId="333" fillId="124" borderId="462" applyProtection="0">
      <alignment horizontal="center"/>
    </xf>
    <xf numFmtId="0" fontId="357" fillId="125" borderId="463" applyNumberFormat="0" applyProtection="0">
      <alignment vertical="center"/>
    </xf>
    <xf numFmtId="284" fontId="357" fillId="125" borderId="463" applyNumberFormat="0" applyProtection="0">
      <alignment vertical="center"/>
    </xf>
    <xf numFmtId="0" fontId="358" fillId="125" borderId="461" applyNumberFormat="0" applyProtection="0">
      <alignment horizontal="left" vertical="center" indent="1"/>
    </xf>
    <xf numFmtId="284" fontId="358" fillId="125" borderId="461" applyNumberFormat="0" applyProtection="0">
      <alignment horizontal="left" vertical="center" indent="1"/>
    </xf>
    <xf numFmtId="0" fontId="360" fillId="127" borderId="463" applyNumberFormat="0" applyProtection="0">
      <alignment horizontal="right" vertical="center"/>
    </xf>
    <xf numFmtId="284" fontId="360" fillId="127" borderId="463" applyNumberFormat="0" applyProtection="0">
      <alignment horizontal="right" vertical="center"/>
    </xf>
    <xf numFmtId="0" fontId="360" fillId="128" borderId="463" applyNumberFormat="0" applyProtection="0">
      <alignment horizontal="right" vertical="center"/>
    </xf>
    <xf numFmtId="284" fontId="360" fillId="128" borderId="463" applyNumberFormat="0" applyProtection="0">
      <alignment horizontal="right" vertical="center"/>
    </xf>
    <xf numFmtId="0" fontId="360" fillId="120" borderId="463" applyNumberFormat="0" applyProtection="0">
      <alignment horizontal="right" vertical="center"/>
    </xf>
    <xf numFmtId="284" fontId="360" fillId="120" borderId="463" applyNumberFormat="0" applyProtection="0">
      <alignment horizontal="right" vertical="center"/>
    </xf>
    <xf numFmtId="0" fontId="360" fillId="129" borderId="463" applyNumberFormat="0" applyProtection="0">
      <alignment horizontal="right" vertical="center"/>
    </xf>
    <xf numFmtId="284" fontId="360" fillId="129" borderId="463" applyNumberFormat="0" applyProtection="0">
      <alignment horizontal="right" vertical="center"/>
    </xf>
    <xf numFmtId="0" fontId="360" fillId="130" borderId="463" applyNumberFormat="0" applyProtection="0">
      <alignment horizontal="right" vertical="center"/>
    </xf>
    <xf numFmtId="284" fontId="360" fillId="130" borderId="463" applyNumberFormat="0" applyProtection="0">
      <alignment horizontal="right" vertical="center"/>
    </xf>
    <xf numFmtId="0" fontId="360" fillId="131" borderId="463" applyNumberFormat="0" applyProtection="0">
      <alignment horizontal="right" vertical="center"/>
    </xf>
    <xf numFmtId="284" fontId="360" fillId="131" borderId="463" applyNumberFormat="0" applyProtection="0">
      <alignment horizontal="right" vertical="center"/>
    </xf>
    <xf numFmtId="0" fontId="360" fillId="132" borderId="463" applyNumberFormat="0" applyProtection="0">
      <alignment horizontal="right" vertical="center"/>
    </xf>
    <xf numFmtId="284" fontId="360" fillId="132" borderId="463" applyNumberFormat="0" applyProtection="0">
      <alignment horizontal="right" vertical="center"/>
    </xf>
    <xf numFmtId="0" fontId="360" fillId="133" borderId="463" applyNumberFormat="0" applyProtection="0">
      <alignment horizontal="right" vertical="center"/>
    </xf>
    <xf numFmtId="284" fontId="360" fillId="133" borderId="463" applyNumberFormat="0" applyProtection="0">
      <alignment horizontal="right" vertical="center"/>
    </xf>
    <xf numFmtId="0" fontId="360" fillId="134" borderId="463" applyNumberFormat="0" applyProtection="0">
      <alignment horizontal="right" vertical="center"/>
    </xf>
    <xf numFmtId="284" fontId="360" fillId="134" borderId="463" applyNumberFormat="0" applyProtection="0">
      <alignment horizontal="right" vertical="center"/>
    </xf>
    <xf numFmtId="0" fontId="360" fillId="138" borderId="463" applyNumberFormat="0" applyProtection="0">
      <alignment horizontal="right" vertical="center"/>
    </xf>
    <xf numFmtId="284" fontId="360" fillId="138" borderId="463" applyNumberFormat="0" applyProtection="0">
      <alignment horizontal="right" vertical="center"/>
    </xf>
    <xf numFmtId="0" fontId="52" fillId="139" borderId="461" applyNumberFormat="0" applyProtection="0">
      <alignment horizontal="left" vertical="center" indent="1"/>
    </xf>
    <xf numFmtId="284" fontId="52" fillId="139" borderId="461" applyNumberFormat="0" applyProtection="0">
      <alignment horizontal="left" vertical="center" indent="1"/>
    </xf>
    <xf numFmtId="0" fontId="52" fillId="140" borderId="461" applyNumberFormat="0" applyProtection="0">
      <alignment horizontal="left" vertical="center" indent="1"/>
    </xf>
    <xf numFmtId="284" fontId="52" fillId="140" borderId="461" applyNumberFormat="0" applyProtection="0">
      <alignment horizontal="left" vertical="center" indent="1"/>
    </xf>
    <xf numFmtId="0" fontId="52" fillId="121" borderId="461" applyNumberFormat="0" applyProtection="0">
      <alignment horizontal="left" vertical="center" indent="1"/>
    </xf>
    <xf numFmtId="284" fontId="52" fillId="121" borderId="461" applyNumberFormat="0" applyProtection="0">
      <alignment horizontal="left" vertical="center" indent="1"/>
    </xf>
    <xf numFmtId="0" fontId="52" fillId="126" borderId="461" applyNumberFormat="0" applyProtection="0">
      <alignment horizontal="left" vertical="center" indent="1"/>
    </xf>
    <xf numFmtId="284" fontId="52" fillId="126" borderId="461" applyNumberFormat="0" applyProtection="0">
      <alignment horizontal="left" vertical="center" indent="1"/>
    </xf>
    <xf numFmtId="0" fontId="360" fillId="110" borderId="463" applyNumberFormat="0" applyProtection="0">
      <alignment vertical="center"/>
    </xf>
    <xf numFmtId="284" fontId="360" fillId="110" borderId="463" applyNumberFormat="0" applyProtection="0">
      <alignment vertical="center"/>
    </xf>
    <xf numFmtId="0" fontId="363" fillId="110" borderId="463" applyNumberFormat="0" applyProtection="0">
      <alignment vertical="center"/>
    </xf>
    <xf numFmtId="284" fontId="363" fillId="110" borderId="463" applyNumberFormat="0" applyProtection="0">
      <alignment vertical="center"/>
    </xf>
    <xf numFmtId="0" fontId="328" fillId="138" borderId="464" applyNumberFormat="0" applyProtection="0">
      <alignment horizontal="left" vertical="center" indent="1"/>
    </xf>
    <xf numFmtId="284" fontId="328" fillId="138" borderId="464" applyNumberFormat="0" applyProtection="0">
      <alignment horizontal="left" vertical="center" indent="1"/>
    </xf>
    <xf numFmtId="0" fontId="326" fillId="141" borderId="461" applyNumberFormat="0" applyProtection="0">
      <alignment horizontal="left" vertical="center" indent="1"/>
    </xf>
    <xf numFmtId="284" fontId="326" fillId="141" borderId="461" applyNumberFormat="0" applyProtection="0">
      <alignment horizontal="left" vertical="center" indent="1"/>
    </xf>
    <xf numFmtId="0" fontId="366" fillId="143" borderId="464" applyNumberFormat="0" applyProtection="0">
      <alignment horizontal="left" vertical="center" indent="1"/>
    </xf>
    <xf numFmtId="284" fontId="366" fillId="143" borderId="464" applyNumberFormat="0" applyProtection="0">
      <alignment horizontal="left" vertical="center" indent="1"/>
    </xf>
    <xf numFmtId="0" fontId="367" fillId="33" borderId="455" applyNumberFormat="0" applyProtection="0">
      <alignment horizontal="right" vertical="center"/>
    </xf>
    <xf numFmtId="284" fontId="367" fillId="33" borderId="455" applyNumberFormat="0" applyProtection="0">
      <alignment horizontal="right" vertical="center"/>
    </xf>
    <xf numFmtId="0" fontId="333" fillId="144" borderId="465" applyNumberFormat="0" applyProtection="0">
      <alignment horizontal="center"/>
    </xf>
    <xf numFmtId="284" fontId="333" fillId="144" borderId="465" applyNumberFormat="0" applyProtection="0">
      <alignment horizontal="center"/>
    </xf>
    <xf numFmtId="3" fontId="370" fillId="83" borderId="453">
      <alignment horizontal="left" vertical="top" wrapText="1"/>
      <protection locked="0"/>
    </xf>
    <xf numFmtId="3" fontId="370" fillId="83" borderId="453">
      <alignment horizontal="left" vertical="top" wrapText="1"/>
      <protection locked="0"/>
    </xf>
    <xf numFmtId="287" fontId="52" fillId="0" borderId="466" applyAlignment="0"/>
    <xf numFmtId="287" fontId="372" fillId="0" borderId="466" applyFill="0" applyAlignment="0" applyProtection="0"/>
    <xf numFmtId="0" fontId="288" fillId="0" borderId="455" applyNumberFormat="0" applyFill="0" applyAlignment="0" applyProtection="0"/>
    <xf numFmtId="284" fontId="288" fillId="0" borderId="455" applyNumberFormat="0" applyFill="0" applyAlignment="0" applyProtection="0"/>
    <xf numFmtId="0" fontId="288" fillId="0" borderId="455" applyNumberFormat="0" applyFill="0" applyAlignment="0" applyProtection="0"/>
    <xf numFmtId="0" fontId="288" fillId="0" borderId="455" applyNumberFormat="0" applyFill="0" applyAlignment="0" applyProtection="0"/>
    <xf numFmtId="252" fontId="372" fillId="0" borderId="459" applyFill="0"/>
    <xf numFmtId="252" fontId="372" fillId="0" borderId="466" applyFill="0"/>
    <xf numFmtId="0" fontId="378" fillId="0" borderId="467" applyNumberFormat="0" applyFill="0" applyAlignment="0" applyProtection="0"/>
    <xf numFmtId="0" fontId="378" fillId="0" borderId="467" applyNumberFormat="0" applyFill="0" applyAlignment="0" applyProtection="0"/>
    <xf numFmtId="0" fontId="378" fillId="0" borderId="468" applyNumberFormat="0" applyFill="0" applyAlignment="0" applyProtection="0"/>
    <xf numFmtId="0" fontId="378" fillId="0" borderId="467" applyNumberFormat="0" applyFill="0" applyAlignment="0" applyProtection="0"/>
    <xf numFmtId="0" fontId="378" fillId="0" borderId="467" applyNumberFormat="0" applyFill="0" applyAlignment="0" applyProtection="0"/>
    <xf numFmtId="252" fontId="52" fillId="0" borderId="459" applyFill="0"/>
    <xf numFmtId="252" fontId="52" fillId="0" borderId="466" applyFill="0"/>
    <xf numFmtId="0" fontId="239" fillId="80" borderId="461" applyNumberFormat="0" applyAlignment="0" applyProtection="0"/>
    <xf numFmtId="284" fontId="239" fillId="80" borderId="461" applyNumberFormat="0" applyAlignment="0" applyProtection="0"/>
    <xf numFmtId="0" fontId="239" fillId="80" borderId="461" applyNumberFormat="0" applyAlignment="0" applyProtection="0"/>
    <xf numFmtId="0" fontId="239" fillId="80" borderId="461" applyNumberFormat="0" applyAlignment="0" applyProtection="0"/>
    <xf numFmtId="0" fontId="240" fillId="80" borderId="457" applyNumberFormat="0" applyAlignment="0" applyProtection="0"/>
    <xf numFmtId="284" fontId="240" fillId="80" borderId="457" applyNumberFormat="0" applyAlignment="0" applyProtection="0"/>
    <xf numFmtId="0" fontId="240" fillId="80" borderId="457" applyNumberFormat="0" applyAlignment="0" applyProtection="0"/>
    <xf numFmtId="0" fontId="240" fillId="80" borderId="457" applyNumberFormat="0" applyAlignment="0" applyProtection="0"/>
    <xf numFmtId="0" fontId="247" fillId="67" borderId="457" applyNumberFormat="0" applyAlignment="0" applyProtection="0"/>
    <xf numFmtId="284" fontId="247" fillId="67" borderId="457" applyNumberFormat="0" applyAlignment="0" applyProtection="0"/>
    <xf numFmtId="0" fontId="247" fillId="67" borderId="457" applyNumberFormat="0" applyAlignment="0" applyProtection="0"/>
    <xf numFmtId="0" fontId="247" fillId="67" borderId="457" applyNumberFormat="0" applyAlignment="0" applyProtection="0"/>
    <xf numFmtId="0" fontId="249" fillId="0" borderId="468" applyNumberFormat="0" applyFill="0" applyAlignment="0" applyProtection="0"/>
    <xf numFmtId="284" fontId="249" fillId="0" borderId="468" applyNumberFormat="0" applyFill="0" applyAlignment="0" applyProtection="0"/>
    <xf numFmtId="0" fontId="249" fillId="0" borderId="468" applyNumberFormat="0" applyFill="0" applyAlignment="0" applyProtection="0"/>
    <xf numFmtId="0" fontId="249" fillId="0" borderId="468" applyNumberFormat="0" applyFill="0" applyAlignment="0" applyProtection="0"/>
    <xf numFmtId="0" fontId="46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284" fontId="46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6" fillId="82" borderId="460" applyNumberFormat="0" applyFont="0" applyAlignment="0" applyProtection="0"/>
    <xf numFmtId="0" fontId="48" fillId="82" borderId="460" applyNumberFormat="0" applyFont="0" applyAlignment="0" applyProtection="0"/>
    <xf numFmtId="0" fontId="46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48" fillId="82" borderId="460" applyNumberFormat="0" applyFont="0" applyAlignment="0" applyProtection="0"/>
    <xf numFmtId="0" fontId="386" fillId="80" borderId="457" applyNumberFormat="0" applyAlignment="0" applyProtection="0">
      <alignment vertical="center"/>
    </xf>
    <xf numFmtId="0" fontId="5" fillId="82" borderId="460" applyNumberFormat="0" applyFont="0" applyAlignment="0" applyProtection="0">
      <alignment vertical="center"/>
    </xf>
    <xf numFmtId="0" fontId="392" fillId="0" borderId="468" applyNumberFormat="0" applyFill="0" applyAlignment="0" applyProtection="0">
      <alignment vertical="center"/>
    </xf>
    <xf numFmtId="0" fontId="393" fillId="67" borderId="457" applyNumberFormat="0" applyAlignment="0" applyProtection="0">
      <alignment vertical="center"/>
    </xf>
    <xf numFmtId="0" fontId="399" fillId="80" borderId="461" applyNumberFormat="0" applyAlignment="0" applyProtection="0">
      <alignment vertical="center"/>
    </xf>
    <xf numFmtId="0" fontId="48" fillId="82" borderId="476" applyNumberFormat="0" applyFont="0" applyAlignment="0" applyProtection="0"/>
    <xf numFmtId="0" fontId="240" fillId="80" borderId="473" applyNumberFormat="0" applyAlignment="0" applyProtection="0"/>
    <xf numFmtId="0" fontId="77" fillId="0" borderId="470">
      <alignment horizontal="left" vertical="center"/>
    </xf>
    <xf numFmtId="284" fontId="314" fillId="116" borderId="474"/>
    <xf numFmtId="0" fontId="309" fillId="33" borderId="474"/>
    <xf numFmtId="0" fontId="154" fillId="80" borderId="457" applyNumberFormat="0" applyAlignment="0" applyProtection="0"/>
    <xf numFmtId="0" fontId="154" fillId="80" borderId="457" applyNumberFormat="0" applyAlignment="0" applyProtection="0"/>
    <xf numFmtId="0" fontId="154" fillId="80" borderId="457" applyNumberFormat="0" applyAlignment="0" applyProtection="0"/>
    <xf numFmtId="0" fontId="190" fillId="67" borderId="457" applyNumberFormat="0" applyAlignment="0" applyProtection="0"/>
    <xf numFmtId="0" fontId="190" fillId="67" borderId="457" applyNumberFormat="0" applyAlignment="0" applyProtection="0"/>
    <xf numFmtId="0" fontId="190" fillId="67" borderId="457" applyNumberForma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43" fillId="82" borderId="460" applyNumberFormat="0" applyFont="0" applyAlignment="0" applyProtection="0"/>
    <xf numFmtId="0" fontId="134" fillId="82" borderId="460" applyNumberFormat="0" applyFont="0" applyAlignment="0" applyProtection="0">
      <alignment vertical="center"/>
    </xf>
    <xf numFmtId="0" fontId="5" fillId="82" borderId="460" applyNumberFormat="0" applyFont="0" applyAlignment="0" applyProtection="0"/>
    <xf numFmtId="0" fontId="258" fillId="67" borderId="457" applyNumberFormat="0" applyAlignment="0" applyProtection="0">
      <alignment vertical="center"/>
    </xf>
    <xf numFmtId="0" fontId="268" fillId="80" borderId="457" applyNumberFormat="0" applyAlignment="0" applyProtection="0">
      <alignment vertical="center"/>
    </xf>
    <xf numFmtId="0" fontId="48" fillId="82" borderId="476" applyNumberFormat="0" applyFont="0" applyAlignment="0" applyProtection="0"/>
    <xf numFmtId="284" fontId="247" fillId="67" borderId="473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287" fontId="313" fillId="115" borderId="471" applyProtection="0">
      <alignment horizontal="center"/>
    </xf>
    <xf numFmtId="0" fontId="399" fillId="80" borderId="477" applyNumberFormat="0" applyAlignment="0" applyProtection="0">
      <alignment vertical="center"/>
    </xf>
    <xf numFmtId="0" fontId="48" fillId="82" borderId="476" applyNumberFormat="0" applyFont="0" applyAlignment="0" applyProtection="0"/>
    <xf numFmtId="0" fontId="240" fillId="80" borderId="473" applyNumberFormat="0" applyAlignment="0" applyProtection="0"/>
    <xf numFmtId="0" fontId="77" fillId="0" borderId="470">
      <alignment horizontal="left" vertical="center"/>
    </xf>
    <xf numFmtId="0" fontId="314" fillId="116" borderId="474"/>
    <xf numFmtId="284" fontId="309" fillId="33" borderId="474"/>
    <xf numFmtId="0" fontId="48" fillId="82" borderId="476" applyNumberFormat="0" applyFont="0" applyAlignment="0" applyProtection="0"/>
    <xf numFmtId="0" fontId="247" fillId="67" borderId="473" applyNumberFormat="0" applyAlignment="0" applyProtection="0"/>
    <xf numFmtId="0" fontId="77" fillId="0" borderId="470">
      <alignment horizontal="left" vertical="center"/>
    </xf>
    <xf numFmtId="0" fontId="317" fillId="0" borderId="475">
      <alignment horizontal="left" vertical="center"/>
    </xf>
    <xf numFmtId="284" fontId="309" fillId="33" borderId="474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0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7" fontId="52" fillId="0" borderId="482" applyAlignment="0"/>
    <xf numFmtId="252" fontId="372" fillId="0" borderId="482" applyFill="0"/>
    <xf numFmtId="252" fontId="52" fillId="0" borderId="475" applyFill="0"/>
    <xf numFmtId="252" fontId="52" fillId="0" borderId="482" applyFill="0"/>
    <xf numFmtId="0" fontId="46" fillId="82" borderId="476" applyNumberFormat="0" applyFont="0" applyAlignment="0" applyProtection="0"/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15" fontId="286" fillId="111" borderId="471">
      <alignment horizontal="center"/>
    </xf>
    <xf numFmtId="5" fontId="275" fillId="0" borderId="472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1" fillId="80" borderId="473" applyNumberFormat="0" applyAlignment="0" applyProtection="0"/>
    <xf numFmtId="287" fontId="304" fillId="113" borderId="471" applyProtection="0">
      <alignment horizontal="center"/>
    </xf>
    <xf numFmtId="0" fontId="309" fillId="33" borderId="474"/>
    <xf numFmtId="284" fontId="309" fillId="33" borderId="474"/>
    <xf numFmtId="0" fontId="309" fillId="33" borderId="474"/>
    <xf numFmtId="284" fontId="309" fillId="33" borderId="474"/>
    <xf numFmtId="287" fontId="313" fillId="115" borderId="471" applyProtection="0">
      <alignment horizontal="center"/>
    </xf>
    <xf numFmtId="0" fontId="314" fillId="33" borderId="474"/>
    <xf numFmtId="284" fontId="314" fillId="33" borderId="474"/>
    <xf numFmtId="0" fontId="314" fillId="116" borderId="474"/>
    <xf numFmtId="284" fontId="314" fillId="116" borderId="474"/>
    <xf numFmtId="0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31" fillId="0" borderId="471" applyNumberFormat="0" applyAlignment="0" applyProtection="0"/>
    <xf numFmtId="284" fontId="331" fillId="0" borderId="471" applyNumberFormat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3" fillId="114" borderId="471" applyNumberFormat="0" applyAlignment="0" applyProtection="0"/>
    <xf numFmtId="284" fontId="333" fillId="114" borderId="471" applyNumberForma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287" fontId="333" fillId="124" borderId="478" applyProtection="0">
      <alignment horizontal="center"/>
    </xf>
    <xf numFmtId="0" fontId="357" fillId="125" borderId="479" applyNumberFormat="0" applyProtection="0">
      <alignment vertical="center"/>
    </xf>
    <xf numFmtId="284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284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4" fontId="367" fillId="33" borderId="471" applyNumberFormat="0" applyProtection="0">
      <alignment horizontal="right" vertical="center"/>
    </xf>
    <xf numFmtId="0" fontId="333" fillId="144" borderId="481" applyNumberFormat="0" applyProtection="0">
      <alignment horizontal="center"/>
    </xf>
    <xf numFmtId="284" fontId="333" fillId="144" borderId="481" applyNumberFormat="0" applyProtection="0">
      <alignment horizontal="center"/>
    </xf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7" fontId="52" fillId="0" borderId="482" applyAlignment="0"/>
    <xf numFmtId="287" fontId="372" fillId="0" borderId="482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52" fontId="372" fillId="0" borderId="475" applyFill="0"/>
    <xf numFmtId="252" fontId="372" fillId="0" borderId="482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52" fillId="0" borderId="475" applyFill="0"/>
    <xf numFmtId="252" fontId="52" fillId="0" borderId="482" applyFill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0" fontId="240" fillId="80" borderId="473" applyNumberFormat="0" applyAlignment="0" applyProtection="0"/>
    <xf numFmtId="284" fontId="240" fillId="80" borderId="473" applyNumberFormat="0" applyAlignment="0" applyProtection="0"/>
    <xf numFmtId="0" fontId="240" fillId="80" borderId="473" applyNumberFormat="0" applyAlignment="0" applyProtection="0"/>
    <xf numFmtId="0" fontId="240" fillId="80" borderId="473" applyNumberFormat="0" applyAlignment="0" applyProtection="0"/>
    <xf numFmtId="0" fontId="247" fillId="67" borderId="473" applyNumberFormat="0" applyAlignment="0" applyProtection="0"/>
    <xf numFmtId="284" fontId="247" fillId="67" borderId="473" applyNumberFormat="0" applyAlignment="0" applyProtection="0"/>
    <xf numFmtId="0" fontId="247" fillId="67" borderId="473" applyNumberFormat="0" applyAlignment="0" applyProtection="0"/>
    <xf numFmtId="0" fontId="247" fillId="67" borderId="473" applyNumberFormat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393" fillId="67" borderId="473" applyNumberFormat="0" applyAlignment="0" applyProtection="0">
      <alignment vertical="center"/>
    </xf>
    <xf numFmtId="0" fontId="399" fillId="80" borderId="477" applyNumberFormat="0" applyAlignment="0" applyProtection="0">
      <alignment vertical="center"/>
    </xf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5" fillId="82" borderId="476" applyNumberFormat="0" applyFont="0" applyAlignment="0" applyProtection="0"/>
    <xf numFmtId="0" fontId="258" fillId="67" borderId="473" applyNumberFormat="0" applyAlignment="0" applyProtection="0">
      <alignment vertical="center"/>
    </xf>
    <xf numFmtId="0" fontId="268" fillId="80" borderId="473" applyNumberFormat="0" applyAlignment="0" applyProtection="0">
      <alignment vertical="center"/>
    </xf>
    <xf numFmtId="284" fontId="240" fillId="80" borderId="473" applyNumberFormat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0" fontId="360" fillId="138" borderId="479" applyNumberFormat="0" applyProtection="0">
      <alignment horizontal="right" vertical="center"/>
    </xf>
    <xf numFmtId="0" fontId="346" fillId="80" borderId="477" applyNumberForma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52" borderId="477" applyNumberFormat="0" applyProtection="0">
      <alignment horizontal="left" vertical="center" indent="1"/>
    </xf>
    <xf numFmtId="0" fontId="393" fillId="67" borderId="473" applyNumberForma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247" fillId="67" borderId="473" applyNumberFormat="0" applyAlignment="0" applyProtection="0"/>
    <xf numFmtId="0" fontId="240" fillId="80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10" fontId="101" fillId="59" borderId="469" applyNumberFormat="0" applyBorder="0" applyAlignment="0" applyProtection="0"/>
    <xf numFmtId="284" fontId="331" fillId="0" borderId="471" applyNumberFormat="0" applyAlignment="0" applyProtection="0"/>
    <xf numFmtId="0" fontId="331" fillId="0" borderId="471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284" fontId="314" fillId="33" borderId="474"/>
    <xf numFmtId="0" fontId="309" fillId="33" borderId="474"/>
    <xf numFmtId="287" fontId="304" fillId="113" borderId="471" applyProtection="0">
      <alignment horizontal="center"/>
    </xf>
    <xf numFmtId="0" fontId="291" fillId="80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5" fontId="275" fillId="0" borderId="472" applyAlignment="0" applyProtection="0"/>
    <xf numFmtId="15" fontId="286" fillId="111" borderId="471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252" fontId="52" fillId="0" borderId="482" applyFill="0"/>
    <xf numFmtId="252" fontId="372" fillId="0" borderId="482" applyFill="0"/>
    <xf numFmtId="0" fontId="367" fillId="33" borderId="471" applyNumberFormat="0" applyProtection="0">
      <alignment horizontal="right" vertical="center"/>
    </xf>
    <xf numFmtId="0" fontId="366" fillId="143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0" fontId="363" fillId="110" borderId="479" applyNumberFormat="0" applyProtection="0">
      <alignment vertical="center"/>
    </xf>
    <xf numFmtId="0" fontId="360" fillId="110" borderId="479" applyNumberFormat="0" applyProtection="0">
      <alignment vertical="center"/>
    </xf>
    <xf numFmtId="0" fontId="52" fillId="126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0" fontId="52" fillId="139" borderId="477" applyNumberFormat="0" applyProtection="0">
      <alignment horizontal="left" vertical="center" indent="1"/>
    </xf>
    <xf numFmtId="0" fontId="360" fillId="133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0" fontId="346" fillId="112" borderId="477" applyNumberFormat="0" applyAlignment="0" applyProtection="0"/>
    <xf numFmtId="0" fontId="5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247" fillId="67" borderId="473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14" fillId="33" borderId="474"/>
    <xf numFmtId="0" fontId="268" fillId="80" borderId="473" applyNumberFormat="0" applyAlignment="0" applyProtection="0">
      <alignment vertical="center"/>
    </xf>
    <xf numFmtId="0" fontId="258" fillId="67" borderId="473" applyNumberFormat="0" applyAlignment="0" applyProtection="0">
      <alignment vertical="center"/>
    </xf>
    <xf numFmtId="0" fontId="5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252" fontId="52" fillId="0" borderId="482" applyFill="0"/>
    <xf numFmtId="252" fontId="52" fillId="0" borderId="475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372" fillId="0" borderId="482" applyFill="0"/>
    <xf numFmtId="252" fontId="372" fillId="0" borderId="475" applyFill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287" fontId="372" fillId="0" borderId="482" applyFill="0" applyAlignment="0" applyProtection="0"/>
    <xf numFmtId="287" fontId="52" fillId="0" borderId="482" applyAlignment="0"/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4" fontId="333" fillId="144" borderId="481" applyNumberFormat="0" applyProtection="0">
      <alignment horizontal="center"/>
    </xf>
    <xf numFmtId="0" fontId="333" fillId="144" borderId="481" applyNumberFormat="0" applyProtection="0">
      <alignment horizontal="center"/>
    </xf>
    <xf numFmtId="284" fontId="367" fillId="33" borderId="471" applyNumberFormat="0" applyProtection="0">
      <alignment horizontal="right" vertical="center"/>
    </xf>
    <xf numFmtId="0" fontId="367" fillId="33" borderId="471" applyNumberFormat="0" applyProtection="0">
      <alignment horizontal="right" vertical="center"/>
    </xf>
    <xf numFmtId="284" fontId="366" fillId="143" borderId="480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8" fillId="138" borderId="480" applyNumberFormat="0" applyProtection="0">
      <alignment horizontal="left" vertical="center" indent="1"/>
    </xf>
    <xf numFmtId="284" fontId="363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0" fillId="110" borderId="479" applyNumberFormat="0" applyProtection="0">
      <alignment vertical="center"/>
    </xf>
    <xf numFmtId="284" fontId="52" fillId="126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39" borderId="477" applyNumberFormat="0" applyProtection="0">
      <alignment horizontal="left" vertical="center" indent="1"/>
    </xf>
    <xf numFmtId="284" fontId="360" fillId="138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284" fontId="358" fillId="125" borderId="477" applyNumberFormat="0" applyProtection="0">
      <alignment horizontal="left" vertical="center" indent="1"/>
    </xf>
    <xf numFmtId="0" fontId="358" fillId="125" borderId="477" applyNumberFormat="0" applyProtection="0">
      <alignment horizontal="left" vertical="center" indent="1"/>
    </xf>
    <xf numFmtId="284" fontId="357" fillId="125" borderId="479" applyNumberFormat="0" applyProtection="0">
      <alignment vertical="center"/>
    </xf>
    <xf numFmtId="0" fontId="357" fillId="125" borderId="479" applyNumberFormat="0" applyProtection="0">
      <alignment vertical="center"/>
    </xf>
    <xf numFmtId="287" fontId="333" fillId="124" borderId="478" applyProtection="0">
      <alignment horizontal="center"/>
    </xf>
    <xf numFmtId="0" fontId="346" fillId="80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284" fontId="333" fillId="114" borderId="471" applyNumberFormat="0" applyAlignment="0" applyProtection="0"/>
    <xf numFmtId="0" fontId="333" fillId="114" borderId="471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46" fillId="82" borderId="476" applyNumberFormat="0" applyFont="0" applyAlignment="0" applyProtection="0"/>
    <xf numFmtId="252" fontId="52" fillId="0" borderId="475" applyFill="0"/>
    <xf numFmtId="287" fontId="52" fillId="0" borderId="482" applyAlignment="0"/>
    <xf numFmtId="0" fontId="328" fillId="138" borderId="480" applyNumberFormat="0" applyProtection="0">
      <alignment horizontal="left" vertical="center" indent="1"/>
    </xf>
    <xf numFmtId="0" fontId="360" fillId="134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0" fontId="358" fillId="125" borderId="477" applyNumberFormat="0" applyProtection="0">
      <alignment horizontal="left" vertical="center" indent="1"/>
    </xf>
    <xf numFmtId="0" fontId="357" fillId="125" borderId="479" applyNumberFormat="0" applyProtection="0">
      <alignment vertical="center"/>
    </xf>
    <xf numFmtId="0" fontId="346" fillId="80" borderId="477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284" fontId="317" fillId="0" borderId="475">
      <alignment horizontal="left" vertical="center"/>
    </xf>
    <xf numFmtId="0" fontId="317" fillId="0" borderId="475">
      <alignment horizontal="left" vertical="center"/>
    </xf>
    <xf numFmtId="0" fontId="291" fillId="80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71" fillId="0" borderId="484" applyNumberFormat="0" applyFill="0" applyAlignment="0" applyProtection="0">
      <alignment vertical="center"/>
    </xf>
    <xf numFmtId="0" fontId="259" fillId="80" borderId="477" applyNumberFormat="0" applyAlignment="0" applyProtection="0">
      <alignment vertical="center"/>
    </xf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4" fontId="210" fillId="104" borderId="477" applyNumberFormat="0" applyProtection="0">
      <alignment horizontal="right" vertical="center"/>
    </xf>
    <xf numFmtId="0" fontId="74" fillId="103" borderId="477" applyNumberFormat="0" applyProtection="0">
      <alignment horizontal="center" vertical="top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6" fillId="56" borderId="477" applyProtection="0">
      <alignment horizontal="right" vertical="center"/>
    </xf>
    <xf numFmtId="0" fontId="76" fillId="99" borderId="477" applyNumberFormat="0" applyProtection="0">
      <alignment horizontal="left" vertical="center" indent="1"/>
    </xf>
    <xf numFmtId="0" fontId="76" fillId="99" borderId="477" applyNumberFormat="0" applyProtection="0">
      <alignment horizontal="left" vertical="center" indent="1"/>
    </xf>
    <xf numFmtId="0" fontId="5" fillId="99" borderId="477" applyNumberFormat="0" applyProtection="0">
      <alignment vertical="center"/>
    </xf>
    <xf numFmtId="0" fontId="76" fillId="99" borderId="477" applyNumberFormat="0" applyProtection="0">
      <alignment vertical="center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6" fillId="96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102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6" fillId="100" borderId="477" applyNumberFormat="0" applyProtection="0">
      <alignment horizontal="left" vertical="center" indent="1"/>
    </xf>
    <xf numFmtId="0" fontId="5" fillId="99" borderId="477" applyNumberFormat="0" applyProtection="0">
      <alignment horizontal="left" vertical="center" indent="1"/>
    </xf>
    <xf numFmtId="4" fontId="76" fillId="97" borderId="477" applyNumberFormat="0" applyProtection="0">
      <alignment horizontal="right" vertical="center"/>
    </xf>
    <xf numFmtId="4" fontId="76" fillId="95" borderId="477" applyNumberFormat="0" applyProtection="0">
      <alignment horizontal="right" vertical="center"/>
    </xf>
    <xf numFmtId="4" fontId="76" fillId="94" borderId="477" applyNumberFormat="0" applyProtection="0">
      <alignment horizontal="right" vertical="center"/>
    </xf>
    <xf numFmtId="4" fontId="76" fillId="93" borderId="477" applyNumberFormat="0" applyProtection="0">
      <alignment horizontal="right" vertical="center"/>
    </xf>
    <xf numFmtId="4" fontId="76" fillId="92" borderId="477" applyNumberFormat="0" applyProtection="0">
      <alignment horizontal="right" vertical="center"/>
    </xf>
    <xf numFmtId="4" fontId="76" fillId="51" borderId="477" applyNumberFormat="0" applyProtection="0">
      <alignment horizontal="right" vertical="center"/>
    </xf>
    <xf numFmtId="4" fontId="76" fillId="91" borderId="477" applyNumberFormat="0" applyProtection="0">
      <alignment horizontal="right" vertical="center"/>
    </xf>
    <xf numFmtId="4" fontId="76" fillId="90" borderId="477" applyNumberFormat="0" applyProtection="0">
      <alignment horizontal="right" vertical="center"/>
    </xf>
    <xf numFmtId="0" fontId="74" fillId="89" borderId="477" applyNumberFormat="0" applyProtection="0">
      <alignment horizontal="left" vertical="top"/>
    </xf>
    <xf numFmtId="4" fontId="207" fillId="88" borderId="477" applyNumberFormat="0" applyProtection="0">
      <alignment horizontal="center" vertical="top"/>
    </xf>
    <xf numFmtId="4" fontId="207" fillId="87" borderId="477" applyNumberFormat="0" applyProtection="0">
      <alignment horizontal="left" vertical="center"/>
    </xf>
    <xf numFmtId="0" fontId="5" fillId="52" borderId="477" applyNumberFormat="0" applyProtection="0">
      <alignment vertical="center"/>
    </xf>
    <xf numFmtId="4" fontId="207" fillId="86" borderId="477" applyNumberFormat="0" applyProtection="0">
      <alignment vertical="center"/>
    </xf>
    <xf numFmtId="0" fontId="201" fillId="80" borderId="477" applyNumberFormat="0" applyAlignment="0" applyProtection="0"/>
    <xf numFmtId="0" fontId="201" fillId="80" borderId="477" applyNumberFormat="0" applyAlignment="0" applyProtection="0"/>
    <xf numFmtId="0" fontId="201" fillId="80" borderId="477" applyNumberFormat="0" applyAlignment="0" applyProtection="0"/>
    <xf numFmtId="287" fontId="52" fillId="0" borderId="482" applyAlignment="0"/>
    <xf numFmtId="252" fontId="372" fillId="0" borderId="482" applyFill="0"/>
    <xf numFmtId="252" fontId="52" fillId="0" borderId="482" applyFill="0"/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15" fontId="286" fillId="111" borderId="471">
      <alignment horizontal="center"/>
    </xf>
    <xf numFmtId="5" fontId="275" fillId="0" borderId="472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1" fillId="80" borderId="473" applyNumberFormat="0" applyAlignment="0" applyProtection="0"/>
    <xf numFmtId="287" fontId="304" fillId="113" borderId="471" applyProtection="0">
      <alignment horizontal="center"/>
    </xf>
    <xf numFmtId="0" fontId="309" fillId="33" borderId="474"/>
    <xf numFmtId="284" fontId="309" fillId="33" borderId="474"/>
    <xf numFmtId="0" fontId="309" fillId="33" borderId="474"/>
    <xf numFmtId="284" fontId="309" fillId="33" borderId="474"/>
    <xf numFmtId="287" fontId="313" fillId="115" borderId="471" applyProtection="0">
      <alignment horizontal="center"/>
    </xf>
    <xf numFmtId="0" fontId="314" fillId="33" borderId="474"/>
    <xf numFmtId="284" fontId="314" fillId="33" borderId="474"/>
    <xf numFmtId="0" fontId="314" fillId="116" borderId="474"/>
    <xf numFmtId="284" fontId="314" fillId="116" borderId="474"/>
    <xf numFmtId="0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31" fillId="0" borderId="471" applyNumberFormat="0" applyAlignment="0" applyProtection="0"/>
    <xf numFmtId="284" fontId="331" fillId="0" borderId="471" applyNumberFormat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3" fillId="114" borderId="471" applyNumberFormat="0" applyAlignment="0" applyProtection="0"/>
    <xf numFmtId="284" fontId="333" fillId="114" borderId="471" applyNumberForma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287" fontId="333" fillId="124" borderId="478" applyProtection="0">
      <alignment horizontal="center"/>
    </xf>
    <xf numFmtId="0" fontId="357" fillId="125" borderId="479" applyNumberFormat="0" applyProtection="0">
      <alignment vertical="center"/>
    </xf>
    <xf numFmtId="284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284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4" fontId="367" fillId="33" borderId="471" applyNumberFormat="0" applyProtection="0">
      <alignment horizontal="right" vertical="center"/>
    </xf>
    <xf numFmtId="0" fontId="333" fillId="144" borderId="481" applyNumberFormat="0" applyProtection="0">
      <alignment horizontal="center"/>
    </xf>
    <xf numFmtId="284" fontId="333" fillId="144" borderId="481" applyNumberFormat="0" applyProtection="0">
      <alignment horizontal="center"/>
    </xf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7" fontId="52" fillId="0" borderId="482" applyAlignment="0"/>
    <xf numFmtId="287" fontId="372" fillId="0" borderId="482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52" fontId="372" fillId="0" borderId="475" applyFill="0"/>
    <xf numFmtId="252" fontId="372" fillId="0" borderId="482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52" fillId="0" borderId="475" applyFill="0"/>
    <xf numFmtId="252" fontId="52" fillId="0" borderId="482" applyFill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0" fontId="240" fillId="80" borderId="473" applyNumberFormat="0" applyAlignment="0" applyProtection="0"/>
    <xf numFmtId="284" fontId="240" fillId="80" borderId="473" applyNumberFormat="0" applyAlignment="0" applyProtection="0"/>
    <xf numFmtId="0" fontId="240" fillId="80" borderId="473" applyNumberFormat="0" applyAlignment="0" applyProtection="0"/>
    <xf numFmtId="0" fontId="240" fillId="80" borderId="473" applyNumberFormat="0" applyAlignment="0" applyProtection="0"/>
    <xf numFmtId="0" fontId="247" fillId="67" borderId="473" applyNumberFormat="0" applyAlignment="0" applyProtection="0"/>
    <xf numFmtId="284" fontId="247" fillId="67" borderId="473" applyNumberFormat="0" applyAlignment="0" applyProtection="0"/>
    <xf numFmtId="0" fontId="247" fillId="67" borderId="473" applyNumberFormat="0" applyAlignment="0" applyProtection="0"/>
    <xf numFmtId="0" fontId="247" fillId="67" borderId="473" applyNumberFormat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393" fillId="67" borderId="473" applyNumberFormat="0" applyAlignment="0" applyProtection="0">
      <alignment vertical="center"/>
    </xf>
    <xf numFmtId="0" fontId="399" fillId="80" borderId="477" applyNumberFormat="0" applyAlignment="0" applyProtection="0">
      <alignment vertical="center"/>
    </xf>
    <xf numFmtId="0" fontId="48" fillId="82" borderId="476" applyNumberFormat="0" applyFont="0" applyAlignment="0" applyProtection="0"/>
    <xf numFmtId="0" fontId="240" fillId="80" borderId="473" applyNumberFormat="0" applyAlignment="0" applyProtection="0"/>
    <xf numFmtId="0" fontId="77" fillId="0" borderId="470">
      <alignment horizontal="left" vertical="center"/>
    </xf>
    <xf numFmtId="284" fontId="314" fillId="116" borderId="474"/>
    <xf numFmtId="0" fontId="309" fillId="33" borderId="474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5" fillId="82" borderId="476" applyNumberFormat="0" applyFont="0" applyAlignment="0" applyProtection="0"/>
    <xf numFmtId="0" fontId="258" fillId="67" borderId="473" applyNumberFormat="0" applyAlignment="0" applyProtection="0">
      <alignment vertical="center"/>
    </xf>
    <xf numFmtId="0" fontId="268" fillId="80" borderId="473" applyNumberFormat="0" applyAlignment="0" applyProtection="0">
      <alignment vertical="center"/>
    </xf>
    <xf numFmtId="0" fontId="48" fillId="82" borderId="476" applyNumberFormat="0" applyFont="0" applyAlignment="0" applyProtection="0"/>
    <xf numFmtId="284" fontId="247" fillId="67" borderId="473" applyNumberFormat="0" applyAlignment="0" applyProtection="0"/>
    <xf numFmtId="0" fontId="77" fillId="0" borderId="470">
      <alignment horizontal="left" vertical="center"/>
    </xf>
    <xf numFmtId="0" fontId="77" fillId="0" borderId="470">
      <alignment horizontal="left" vertical="center"/>
    </xf>
    <xf numFmtId="287" fontId="313" fillId="115" borderId="471" applyProtection="0">
      <alignment horizontal="center"/>
    </xf>
    <xf numFmtId="0" fontId="399" fillId="80" borderId="477" applyNumberFormat="0" applyAlignment="0" applyProtection="0">
      <alignment vertical="center"/>
    </xf>
    <xf numFmtId="0" fontId="48" fillId="82" borderId="476" applyNumberFormat="0" applyFont="0" applyAlignment="0" applyProtection="0"/>
    <xf numFmtId="0" fontId="240" fillId="80" borderId="473" applyNumberFormat="0" applyAlignment="0" applyProtection="0"/>
    <xf numFmtId="0" fontId="77" fillId="0" borderId="470">
      <alignment horizontal="left" vertical="center"/>
    </xf>
    <xf numFmtId="0" fontId="314" fillId="116" borderId="474"/>
    <xf numFmtId="284" fontId="309" fillId="33" borderId="474"/>
    <xf numFmtId="0" fontId="48" fillId="82" borderId="476" applyNumberFormat="0" applyFont="0" applyAlignment="0" applyProtection="0"/>
    <xf numFmtId="0" fontId="247" fillId="67" borderId="473" applyNumberFormat="0" applyAlignment="0" applyProtection="0"/>
    <xf numFmtId="0" fontId="77" fillId="0" borderId="470">
      <alignment horizontal="left" vertical="center"/>
    </xf>
    <xf numFmtId="0" fontId="317" fillId="0" borderId="475">
      <alignment horizontal="left" vertical="center"/>
    </xf>
    <xf numFmtId="284" fontId="309" fillId="33" borderId="474"/>
    <xf numFmtId="0" fontId="291" fillId="80" borderId="491" applyNumberFormat="0" applyAlignment="0" applyProtection="0"/>
    <xf numFmtId="0" fontId="317" fillId="0" borderId="475">
      <alignment horizontal="left" vertical="center"/>
    </xf>
    <xf numFmtId="284" fontId="317" fillId="0" borderId="475">
      <alignment horizontal="left" vertical="center"/>
    </xf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271" fillId="0" borderId="502" applyNumberFormat="0" applyFill="0" applyAlignment="0" applyProtection="0">
      <alignment vertical="center"/>
    </xf>
    <xf numFmtId="0" fontId="259" fillId="80" borderId="495" applyNumberFormat="0" applyAlignment="0" applyProtection="0">
      <alignment vertical="center"/>
    </xf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05" fillId="1" borderId="488" applyNumberFormat="0" applyFont="0" applyAlignment="0">
      <alignment horizontal="center"/>
    </xf>
    <xf numFmtId="4" fontId="210" fillId="104" borderId="495" applyNumberFormat="0" applyProtection="0">
      <alignment horizontal="right" vertical="center"/>
    </xf>
    <xf numFmtId="0" fontId="74" fillId="103" borderId="495" applyNumberFormat="0" applyProtection="0">
      <alignment horizontal="center" vertical="top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6" fillId="56" borderId="495" applyProtection="0">
      <alignment horizontal="right" vertical="center"/>
    </xf>
    <xf numFmtId="0" fontId="76" fillId="99" borderId="495" applyNumberFormat="0" applyProtection="0">
      <alignment horizontal="left" vertical="center" indent="1"/>
    </xf>
    <xf numFmtId="0" fontId="76" fillId="99" borderId="495" applyNumberFormat="0" applyProtection="0">
      <alignment horizontal="left" vertical="center" indent="1"/>
    </xf>
    <xf numFmtId="0" fontId="5" fillId="99" borderId="495" applyNumberFormat="0" applyProtection="0">
      <alignment vertical="center"/>
    </xf>
    <xf numFmtId="0" fontId="76" fillId="99" borderId="495" applyNumberFormat="0" applyProtection="0">
      <alignment vertical="center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6" fillId="100" borderId="495" applyNumberFormat="0" applyProtection="0">
      <alignment horizontal="left" vertical="center" indent="1"/>
    </xf>
    <xf numFmtId="0" fontId="5" fillId="99" borderId="495" applyNumberFormat="0" applyProtection="0">
      <alignment horizontal="left" vertical="center" indent="1"/>
    </xf>
    <xf numFmtId="4" fontId="76" fillId="97" borderId="495" applyNumberFormat="0" applyProtection="0">
      <alignment horizontal="right" vertical="center"/>
    </xf>
    <xf numFmtId="4" fontId="76" fillId="96" borderId="495" applyNumberFormat="0" applyProtection="0">
      <alignment horizontal="right" vertical="center"/>
    </xf>
    <xf numFmtId="4" fontId="76" fillId="95" borderId="495" applyNumberFormat="0" applyProtection="0">
      <alignment horizontal="right" vertical="center"/>
    </xf>
    <xf numFmtId="4" fontId="76" fillId="94" borderId="495" applyNumberFormat="0" applyProtection="0">
      <alignment horizontal="right" vertical="center"/>
    </xf>
    <xf numFmtId="4" fontId="76" fillId="93" borderId="495" applyNumberFormat="0" applyProtection="0">
      <alignment horizontal="right" vertical="center"/>
    </xf>
    <xf numFmtId="4" fontId="76" fillId="92" borderId="495" applyNumberFormat="0" applyProtection="0">
      <alignment horizontal="right" vertical="center"/>
    </xf>
    <xf numFmtId="4" fontId="76" fillId="51" borderId="495" applyNumberFormat="0" applyProtection="0">
      <alignment horizontal="right" vertical="center"/>
    </xf>
    <xf numFmtId="4" fontId="76" fillId="91" borderId="495" applyNumberFormat="0" applyProtection="0">
      <alignment horizontal="right" vertical="center"/>
    </xf>
    <xf numFmtId="4" fontId="76" fillId="90" borderId="495" applyNumberFormat="0" applyProtection="0">
      <alignment horizontal="right" vertical="center"/>
    </xf>
    <xf numFmtId="0" fontId="74" fillId="89" borderId="495" applyNumberFormat="0" applyProtection="0">
      <alignment horizontal="left" vertical="top"/>
    </xf>
    <xf numFmtId="4" fontId="207" fillId="88" borderId="495" applyNumberFormat="0" applyProtection="0">
      <alignment horizontal="center" vertical="top"/>
    </xf>
    <xf numFmtId="4" fontId="207" fillId="86" borderId="495" applyNumberFormat="0" applyProtection="0">
      <alignment vertical="center"/>
    </xf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193" fillId="0" borderId="487">
      <alignment horizontal="center"/>
    </xf>
    <xf numFmtId="0" fontId="94" fillId="1" borderId="503">
      <alignment horizontal="left"/>
    </xf>
    <xf numFmtId="262" fontId="185" fillId="0" borderId="503">
      <alignment horizontal="left"/>
    </xf>
    <xf numFmtId="258" fontId="24" fillId="0" borderId="490" applyFill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5" fontId="120" fillId="0" borderId="490" applyAlignment="0" applyProtection="0"/>
    <xf numFmtId="0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7" fontId="52" fillId="0" borderId="482" applyAlignment="0"/>
    <xf numFmtId="252" fontId="372" fillId="0" borderId="482" applyFill="0"/>
    <xf numFmtId="252" fontId="52" fillId="0" borderId="475" applyFill="0"/>
    <xf numFmtId="252" fontId="52" fillId="0" borderId="482" applyFill="0"/>
    <xf numFmtId="0" fontId="46" fillId="82" borderId="476" applyNumberFormat="0" applyFont="0" applyAlignment="0" applyProtection="0"/>
    <xf numFmtId="0" fontId="5" fillId="52" borderId="495" applyNumberFormat="0" applyProtection="0">
      <alignment vertic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15" fontId="286" fillId="111" borderId="471">
      <alignment horizontal="center"/>
    </xf>
    <xf numFmtId="5" fontId="275" fillId="0" borderId="472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1" fillId="80" borderId="473" applyNumberFormat="0" applyAlignment="0" applyProtection="0"/>
    <xf numFmtId="287" fontId="304" fillId="113" borderId="471" applyProtection="0">
      <alignment horizontal="center"/>
    </xf>
    <xf numFmtId="0" fontId="309" fillId="33" borderId="474"/>
    <xf numFmtId="284" fontId="309" fillId="33" borderId="474"/>
    <xf numFmtId="0" fontId="309" fillId="33" borderId="474"/>
    <xf numFmtId="284" fontId="309" fillId="33" borderId="474"/>
    <xf numFmtId="287" fontId="313" fillId="115" borderId="471" applyProtection="0">
      <alignment horizontal="center"/>
    </xf>
    <xf numFmtId="0" fontId="314" fillId="33" borderId="474"/>
    <xf numFmtId="284" fontId="314" fillId="33" borderId="474"/>
    <xf numFmtId="0" fontId="314" fillId="116" borderId="474"/>
    <xf numFmtId="284" fontId="314" fillId="116" borderId="474"/>
    <xf numFmtId="0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31" fillId="0" borderId="471" applyNumberFormat="0" applyAlignment="0" applyProtection="0"/>
    <xf numFmtId="284" fontId="331" fillId="0" borderId="471" applyNumberFormat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3" fillId="114" borderId="471" applyNumberFormat="0" applyAlignment="0" applyProtection="0"/>
    <xf numFmtId="284" fontId="333" fillId="114" borderId="471" applyNumberForma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287" fontId="333" fillId="124" borderId="478" applyProtection="0">
      <alignment horizontal="center"/>
    </xf>
    <xf numFmtId="0" fontId="357" fillId="125" borderId="479" applyNumberFormat="0" applyProtection="0">
      <alignment vertical="center"/>
    </xf>
    <xf numFmtId="284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284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4" fontId="367" fillId="33" borderId="471" applyNumberFormat="0" applyProtection="0">
      <alignment horizontal="right" vertical="center"/>
    </xf>
    <xf numFmtId="0" fontId="333" fillId="144" borderId="481" applyNumberFormat="0" applyProtection="0">
      <alignment horizontal="center"/>
    </xf>
    <xf numFmtId="284" fontId="333" fillId="144" borderId="481" applyNumberFormat="0" applyProtection="0">
      <alignment horizontal="center"/>
    </xf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7" fontId="52" fillId="0" borderId="482" applyAlignment="0"/>
    <xf numFmtId="287" fontId="372" fillId="0" borderId="482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52" fontId="372" fillId="0" borderId="475" applyFill="0"/>
    <xf numFmtId="252" fontId="372" fillId="0" borderId="482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52" fillId="0" borderId="475" applyFill="0"/>
    <xf numFmtId="252" fontId="52" fillId="0" borderId="482" applyFill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0" fontId="240" fillId="80" borderId="473" applyNumberFormat="0" applyAlignment="0" applyProtection="0"/>
    <xf numFmtId="284" fontId="240" fillId="80" borderId="473" applyNumberFormat="0" applyAlignment="0" applyProtection="0"/>
    <xf numFmtId="0" fontId="240" fillId="80" borderId="473" applyNumberFormat="0" applyAlignment="0" applyProtection="0"/>
    <xf numFmtId="0" fontId="240" fillId="80" borderId="473" applyNumberFormat="0" applyAlignment="0" applyProtection="0"/>
    <xf numFmtId="0" fontId="247" fillId="67" borderId="473" applyNumberFormat="0" applyAlignment="0" applyProtection="0"/>
    <xf numFmtId="284" fontId="247" fillId="67" borderId="473" applyNumberFormat="0" applyAlignment="0" applyProtection="0"/>
    <xf numFmtId="0" fontId="247" fillId="67" borderId="473" applyNumberFormat="0" applyAlignment="0" applyProtection="0"/>
    <xf numFmtId="0" fontId="247" fillId="67" borderId="473" applyNumberFormat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393" fillId="67" borderId="473" applyNumberFormat="0" applyAlignment="0" applyProtection="0">
      <alignment vertical="center"/>
    </xf>
    <xf numFmtId="0" fontId="399" fillId="80" borderId="477" applyNumberFormat="0" applyAlignment="0" applyProtection="0">
      <alignment vertical="center"/>
    </xf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5" fillId="82" borderId="476" applyNumberFormat="0" applyFont="0" applyAlignment="0" applyProtection="0"/>
    <xf numFmtId="0" fontId="258" fillId="67" borderId="473" applyNumberFormat="0" applyAlignment="0" applyProtection="0">
      <alignment vertical="center"/>
    </xf>
    <xf numFmtId="0" fontId="268" fillId="80" borderId="473" applyNumberFormat="0" applyAlignment="0" applyProtection="0">
      <alignment vertical="center"/>
    </xf>
    <xf numFmtId="0" fontId="13" fillId="58" borderId="504" applyNumberFormat="0" applyFont="0" applyBorder="0" applyAlignment="0">
      <alignment vertical="center"/>
    </xf>
    <xf numFmtId="284" fontId="240" fillId="80" borderId="491" applyNumberFormat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0" fontId="360" fillId="138" borderId="479" applyNumberFormat="0" applyProtection="0">
      <alignment horizontal="right" vertical="center"/>
    </xf>
    <xf numFmtId="0" fontId="346" fillId="80" borderId="477" applyNumberForma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52" borderId="477" applyNumberFormat="0" applyProtection="0">
      <alignment horizontal="left" vertical="center" indent="1"/>
    </xf>
    <xf numFmtId="0" fontId="393" fillId="67" borderId="491" applyNumberForma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247" fillId="67" borderId="491" applyNumberFormat="0" applyAlignment="0" applyProtection="0"/>
    <xf numFmtId="0" fontId="240" fillId="80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10" fontId="101" fillId="59" borderId="487" applyNumberFormat="0" applyBorder="0" applyAlignment="0" applyProtection="0"/>
    <xf numFmtId="284" fontId="331" fillId="0" borderId="489" applyNumberFormat="0" applyAlignment="0" applyProtection="0"/>
    <xf numFmtId="0" fontId="331" fillId="0" borderId="489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284" fontId="314" fillId="33" borderId="492"/>
    <xf numFmtId="0" fontId="309" fillId="33" borderId="492"/>
    <xf numFmtId="287" fontId="304" fillId="113" borderId="489" applyProtection="0">
      <alignment horizontal="center"/>
    </xf>
    <xf numFmtId="0" fontId="291" fillId="80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5" fontId="275" fillId="0" borderId="490" applyAlignment="0" applyProtection="0"/>
    <xf numFmtId="15" fontId="286" fillId="111" borderId="489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252" fontId="52" fillId="0" borderId="482" applyFill="0"/>
    <xf numFmtId="252" fontId="372" fillId="0" borderId="482" applyFill="0"/>
    <xf numFmtId="0" fontId="367" fillId="33" borderId="471" applyNumberFormat="0" applyProtection="0">
      <alignment horizontal="right" vertical="center"/>
    </xf>
    <xf numFmtId="0" fontId="366" fillId="143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0" fontId="363" fillId="110" borderId="479" applyNumberFormat="0" applyProtection="0">
      <alignment vertical="center"/>
    </xf>
    <xf numFmtId="0" fontId="360" fillId="110" borderId="479" applyNumberFormat="0" applyProtection="0">
      <alignment vertical="center"/>
    </xf>
    <xf numFmtId="0" fontId="52" fillId="126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0" fontId="52" fillId="139" borderId="477" applyNumberFormat="0" applyProtection="0">
      <alignment horizontal="left" vertical="center" indent="1"/>
    </xf>
    <xf numFmtId="0" fontId="360" fillId="133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0" fontId="360" fillId="127" borderId="479" applyNumberFormat="0" applyProtection="0">
      <alignment horizontal="right" vertical="center"/>
    </xf>
    <xf numFmtId="0" fontId="346" fillId="112" borderId="477" applyNumberFormat="0" applyAlignment="0" applyProtection="0"/>
    <xf numFmtId="0" fontId="5" fillId="82" borderId="476" applyNumberFormat="0" applyFont="0" applyAlignment="0" applyProtection="0"/>
    <xf numFmtId="0" fontId="386" fillId="80" borderId="491" applyNumberFormat="0" applyAlignment="0" applyProtection="0">
      <alignment vertical="center"/>
    </xf>
    <xf numFmtId="0" fontId="247" fillId="67" borderId="491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14" fillId="33" borderId="492"/>
    <xf numFmtId="0" fontId="268" fillId="80" borderId="491" applyNumberFormat="0" applyAlignment="0" applyProtection="0">
      <alignment vertical="center"/>
    </xf>
    <xf numFmtId="0" fontId="258" fillId="67" borderId="491" applyNumberFormat="0" applyAlignment="0" applyProtection="0">
      <alignment vertical="center"/>
    </xf>
    <xf numFmtId="0" fontId="5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252" fontId="52" fillId="0" borderId="500" applyFill="0"/>
    <xf numFmtId="252" fontId="52" fillId="0" borderId="493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372" fillId="0" borderId="500" applyFill="0"/>
    <xf numFmtId="252" fontId="372" fillId="0" borderId="493" applyFill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287" fontId="372" fillId="0" borderId="500" applyFill="0" applyAlignment="0" applyProtection="0"/>
    <xf numFmtId="287" fontId="52" fillId="0" borderId="500" applyAlignment="0"/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4" fontId="333" fillId="144" borderId="499" applyNumberFormat="0" applyProtection="0">
      <alignment horizontal="center"/>
    </xf>
    <xf numFmtId="0" fontId="333" fillId="144" borderId="499" applyNumberFormat="0" applyProtection="0">
      <alignment horizontal="center"/>
    </xf>
    <xf numFmtId="284" fontId="367" fillId="33" borderId="489" applyNumberFormat="0" applyProtection="0">
      <alignment horizontal="right" vertical="center"/>
    </xf>
    <xf numFmtId="0" fontId="367" fillId="33" borderId="489" applyNumberFormat="0" applyProtection="0">
      <alignment horizontal="right" vertical="center"/>
    </xf>
    <xf numFmtId="284" fontId="366" fillId="143" borderId="498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8" fillId="138" borderId="498" applyNumberFormat="0" applyProtection="0">
      <alignment horizontal="left" vertical="center" indent="1"/>
    </xf>
    <xf numFmtId="284" fontId="363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0" fillId="110" borderId="497" applyNumberFormat="0" applyProtection="0">
      <alignment vertical="center"/>
    </xf>
    <xf numFmtId="284" fontId="52" fillId="126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39" borderId="495" applyNumberFormat="0" applyProtection="0">
      <alignment horizontal="left" vertical="center" indent="1"/>
    </xf>
    <xf numFmtId="284" fontId="360" fillId="138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7" borderId="497" applyNumberFormat="0" applyProtection="0">
      <alignment horizontal="right" vertical="center"/>
    </xf>
    <xf numFmtId="284" fontId="358" fillId="125" borderId="495" applyNumberFormat="0" applyProtection="0">
      <alignment horizontal="left" vertical="center" indent="1"/>
    </xf>
    <xf numFmtId="0" fontId="358" fillId="125" borderId="495" applyNumberFormat="0" applyProtection="0">
      <alignment horizontal="left" vertical="center" indent="1"/>
    </xf>
    <xf numFmtId="284" fontId="357" fillId="125" borderId="497" applyNumberFormat="0" applyProtection="0">
      <alignment vertical="center"/>
    </xf>
    <xf numFmtId="0" fontId="357" fillId="125" borderId="497" applyNumberFormat="0" applyProtection="0">
      <alignment vertical="center"/>
    </xf>
    <xf numFmtId="287" fontId="333" fillId="124" borderId="496" applyProtection="0">
      <alignment horizontal="center"/>
    </xf>
    <xf numFmtId="0" fontId="346" fillId="80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284" fontId="333" fillId="114" borderId="489" applyNumberFormat="0" applyAlignment="0" applyProtection="0"/>
    <xf numFmtId="0" fontId="333" fillId="114" borderId="489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46" fillId="82" borderId="476" applyNumberFormat="0" applyFont="0" applyAlignment="0" applyProtection="0"/>
    <xf numFmtId="252" fontId="52" fillId="0" borderId="475" applyFill="0"/>
    <xf numFmtId="287" fontId="52" fillId="0" borderId="482" applyAlignment="0"/>
    <xf numFmtId="0" fontId="328" fillId="138" borderId="480" applyNumberFormat="0" applyProtection="0">
      <alignment horizontal="left" vertical="center" indent="1"/>
    </xf>
    <xf numFmtId="0" fontId="360" fillId="134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0" fontId="358" fillId="125" borderId="477" applyNumberFormat="0" applyProtection="0">
      <alignment horizontal="left" vertical="center" indent="1"/>
    </xf>
    <xf numFmtId="0" fontId="357" fillId="125" borderId="479" applyNumberFormat="0" applyProtection="0">
      <alignment vertical="center"/>
    </xf>
    <xf numFmtId="0" fontId="346" fillId="80" borderId="477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284" fontId="317" fillId="0" borderId="475">
      <alignment horizontal="left" vertical="center"/>
    </xf>
    <xf numFmtId="0" fontId="317" fillId="0" borderId="475">
      <alignment horizontal="left" vertical="center"/>
    </xf>
    <xf numFmtId="0" fontId="291" fillId="80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71" fillId="0" borderId="484" applyNumberFormat="0" applyFill="0" applyAlignment="0" applyProtection="0">
      <alignment vertical="center"/>
    </xf>
    <xf numFmtId="0" fontId="259" fillId="80" borderId="477" applyNumberFormat="0" applyAlignment="0" applyProtection="0">
      <alignment vertical="center"/>
    </xf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0" fontId="226" fillId="0" borderId="484" applyNumberFormat="0" applyFill="0" applyAlignment="0" applyProtection="0"/>
    <xf numFmtId="4" fontId="210" fillId="104" borderId="477" applyNumberFormat="0" applyProtection="0">
      <alignment horizontal="right" vertical="center"/>
    </xf>
    <xf numFmtId="0" fontId="74" fillId="103" borderId="477" applyNumberFormat="0" applyProtection="0">
      <alignment horizontal="center" vertical="top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right" vertical="center"/>
    </xf>
    <xf numFmtId="3" fontId="76" fillId="56" borderId="477" applyProtection="0">
      <alignment horizontal="right" vertical="center"/>
    </xf>
    <xf numFmtId="0" fontId="76" fillId="99" borderId="477" applyNumberFormat="0" applyProtection="0">
      <alignment horizontal="left" vertical="center" indent="1"/>
    </xf>
    <xf numFmtId="0" fontId="76" fillId="99" borderId="477" applyNumberFormat="0" applyProtection="0">
      <alignment horizontal="left" vertical="center" indent="1"/>
    </xf>
    <xf numFmtId="0" fontId="5" fillId="99" borderId="477" applyNumberFormat="0" applyProtection="0">
      <alignment vertical="center"/>
    </xf>
    <xf numFmtId="0" fontId="76" fillId="99" borderId="477" applyNumberFormat="0" applyProtection="0">
      <alignment vertical="center"/>
    </xf>
    <xf numFmtId="0" fontId="5" fillId="99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6" fillId="96" borderId="477" applyNumberFormat="0" applyProtection="0">
      <alignment horizontal="right" vertical="center"/>
    </xf>
    <xf numFmtId="0" fontId="5" fillId="0" borderId="477" applyNumberFormat="0" applyProtection="0">
      <alignment horizontal="left" vertical="center" indent="1"/>
    </xf>
    <xf numFmtId="0" fontId="5" fillId="102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0" fontId="5" fillId="101" borderId="477" applyNumberFormat="0" applyProtection="0">
      <alignment horizontal="left" vertical="center" indent="1"/>
    </xf>
    <xf numFmtId="0" fontId="5" fillId="0" borderId="477" applyNumberFormat="0" applyProtection="0">
      <alignment horizontal="left" vertical="center" indent="1"/>
    </xf>
    <xf numFmtId="4" fontId="76" fillId="100" borderId="477" applyNumberFormat="0" applyProtection="0">
      <alignment horizontal="left" vertical="center" indent="1"/>
    </xf>
    <xf numFmtId="0" fontId="5" fillId="99" borderId="477" applyNumberFormat="0" applyProtection="0">
      <alignment horizontal="left" vertical="center" indent="1"/>
    </xf>
    <xf numFmtId="4" fontId="76" fillId="97" borderId="477" applyNumberFormat="0" applyProtection="0">
      <alignment horizontal="right" vertical="center"/>
    </xf>
    <xf numFmtId="4" fontId="76" fillId="95" borderId="477" applyNumberFormat="0" applyProtection="0">
      <alignment horizontal="right" vertical="center"/>
    </xf>
    <xf numFmtId="4" fontId="76" fillId="94" borderId="477" applyNumberFormat="0" applyProtection="0">
      <alignment horizontal="right" vertical="center"/>
    </xf>
    <xf numFmtId="4" fontId="76" fillId="93" borderId="477" applyNumberFormat="0" applyProtection="0">
      <alignment horizontal="right" vertical="center"/>
    </xf>
    <xf numFmtId="4" fontId="76" fillId="92" borderId="477" applyNumberFormat="0" applyProtection="0">
      <alignment horizontal="right" vertical="center"/>
    </xf>
    <xf numFmtId="4" fontId="76" fillId="51" borderId="477" applyNumberFormat="0" applyProtection="0">
      <alignment horizontal="right" vertical="center"/>
    </xf>
    <xf numFmtId="4" fontId="76" fillId="91" borderId="477" applyNumberFormat="0" applyProtection="0">
      <alignment horizontal="right" vertical="center"/>
    </xf>
    <xf numFmtId="4" fontId="76" fillId="90" borderId="477" applyNumberFormat="0" applyProtection="0">
      <alignment horizontal="right" vertical="center"/>
    </xf>
    <xf numFmtId="0" fontId="74" fillId="89" borderId="477" applyNumberFormat="0" applyProtection="0">
      <alignment horizontal="left" vertical="top"/>
    </xf>
    <xf numFmtId="4" fontId="207" fillId="88" borderId="477" applyNumberFormat="0" applyProtection="0">
      <alignment horizontal="center" vertical="top"/>
    </xf>
    <xf numFmtId="4" fontId="207" fillId="87" borderId="477" applyNumberFormat="0" applyProtection="0">
      <alignment horizontal="left" vertical="center"/>
    </xf>
    <xf numFmtId="0" fontId="5" fillId="52" borderId="477" applyNumberFormat="0" applyProtection="0">
      <alignment vertical="center"/>
    </xf>
    <xf numFmtId="4" fontId="207" fillId="86" borderId="477" applyNumberFormat="0" applyProtection="0">
      <alignment vertical="center"/>
    </xf>
    <xf numFmtId="0" fontId="201" fillId="80" borderId="477" applyNumberFormat="0" applyAlignment="0" applyProtection="0"/>
    <xf numFmtId="0" fontId="201" fillId="80" borderId="477" applyNumberFormat="0" applyAlignment="0" applyProtection="0"/>
    <xf numFmtId="0" fontId="201" fillId="80" borderId="477" applyNumberFormat="0" applyAlignment="0" applyProtection="0"/>
    <xf numFmtId="287" fontId="52" fillId="0" borderId="482" applyAlignment="0"/>
    <xf numFmtId="252" fontId="372" fillId="0" borderId="482" applyFill="0"/>
    <xf numFmtId="252" fontId="52" fillId="0" borderId="482" applyFill="0"/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15" fontId="286" fillId="111" borderId="471">
      <alignment horizontal="center"/>
    </xf>
    <xf numFmtId="5" fontId="275" fillId="0" borderId="472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0" fillId="112" borderId="473" applyNumberFormat="0" applyAlignment="0" applyProtection="0"/>
    <xf numFmtId="0" fontId="290" fillId="112" borderId="473" applyNumberFormat="0" applyAlignment="0" applyProtection="0"/>
    <xf numFmtId="0" fontId="291" fillId="80" borderId="473" applyNumberFormat="0" applyAlignment="0" applyProtection="0"/>
    <xf numFmtId="0" fontId="291" fillId="80" borderId="473" applyNumberFormat="0" applyAlignment="0" applyProtection="0"/>
    <xf numFmtId="287" fontId="304" fillId="113" borderId="471" applyProtection="0">
      <alignment horizontal="center"/>
    </xf>
    <xf numFmtId="0" fontId="309" fillId="33" borderId="474"/>
    <xf numFmtId="284" fontId="309" fillId="33" borderId="474"/>
    <xf numFmtId="0" fontId="309" fillId="33" borderId="474"/>
    <xf numFmtId="284" fontId="309" fillId="33" borderId="474"/>
    <xf numFmtId="287" fontId="313" fillId="115" borderId="471" applyProtection="0">
      <alignment horizontal="center"/>
    </xf>
    <xf numFmtId="0" fontId="314" fillId="33" borderId="474"/>
    <xf numFmtId="284" fontId="314" fillId="33" borderId="474"/>
    <xf numFmtId="0" fontId="314" fillId="116" borderId="474"/>
    <xf numFmtId="284" fontId="314" fillId="116" borderId="474"/>
    <xf numFmtId="0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284" fontId="317" fillId="0" borderId="475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77" fillId="0" borderId="470">
      <alignment horizontal="left" vertical="center"/>
    </xf>
    <xf numFmtId="0" fontId="331" fillId="0" borderId="471" applyNumberFormat="0" applyAlignment="0" applyProtection="0"/>
    <xf numFmtId="284" fontId="331" fillId="0" borderId="471" applyNumberFormat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53" borderId="473" applyNumberFormat="0" applyAlignment="0" applyProtection="0"/>
    <xf numFmtId="0" fontId="332" fillId="53" borderId="473" applyNumberFormat="0" applyAlignment="0" applyProtection="0"/>
    <xf numFmtId="0" fontId="332" fillId="67" borderId="473" applyNumberFormat="0" applyAlignment="0" applyProtection="0"/>
    <xf numFmtId="0" fontId="332" fillId="67" borderId="473" applyNumberFormat="0" applyAlignment="0" applyProtection="0"/>
    <xf numFmtId="0" fontId="333" fillId="114" borderId="471" applyNumberFormat="0" applyAlignment="0" applyProtection="0"/>
    <xf numFmtId="284" fontId="333" fillId="114" borderId="471" applyNumberForma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299" fillId="82" borderId="476" applyNumberFormat="0" applyFont="0" applyAlignment="0" applyProtection="0"/>
    <xf numFmtId="0" fontId="299" fillId="82" borderId="476" applyNumberFormat="0" applyFont="0" applyAlignment="0" applyProtection="0"/>
    <xf numFmtId="0" fontId="5" fillId="82" borderId="476" applyNumberFormat="0" applyFont="0" applyAlignment="0" applyProtection="0"/>
    <xf numFmtId="0" fontId="5" fillId="82" borderId="476" applyNumberFormat="0" applyFon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112" borderId="477" applyNumberFormat="0" applyAlignment="0" applyProtection="0"/>
    <xf numFmtId="0" fontId="346" fillId="112" borderId="477" applyNumberFormat="0" applyAlignment="0" applyProtection="0"/>
    <xf numFmtId="0" fontId="346" fillId="80" borderId="477" applyNumberFormat="0" applyAlignment="0" applyProtection="0"/>
    <xf numFmtId="0" fontId="346" fillId="80" borderId="477" applyNumberFormat="0" applyAlignment="0" applyProtection="0"/>
    <xf numFmtId="287" fontId="333" fillId="124" borderId="478" applyProtection="0">
      <alignment horizontal="center"/>
    </xf>
    <xf numFmtId="0" fontId="357" fillId="125" borderId="479" applyNumberFormat="0" applyProtection="0">
      <alignment vertical="center"/>
    </xf>
    <xf numFmtId="284" fontId="357" fillId="125" borderId="479" applyNumberFormat="0" applyProtection="0">
      <alignment vertical="center"/>
    </xf>
    <xf numFmtId="0" fontId="358" fillId="125" borderId="477" applyNumberFormat="0" applyProtection="0">
      <alignment horizontal="left" vertical="center" indent="1"/>
    </xf>
    <xf numFmtId="284" fontId="358" fillId="125" borderId="477" applyNumberFormat="0" applyProtection="0">
      <alignment horizontal="left" vertical="center" indent="1"/>
    </xf>
    <xf numFmtId="0" fontId="360" fillId="127" borderId="479" applyNumberFormat="0" applyProtection="0">
      <alignment horizontal="right" vertical="center"/>
    </xf>
    <xf numFmtId="284" fontId="360" fillId="127" borderId="479" applyNumberFormat="0" applyProtection="0">
      <alignment horizontal="right" vertical="center"/>
    </xf>
    <xf numFmtId="0" fontId="360" fillId="128" borderId="479" applyNumberFormat="0" applyProtection="0">
      <alignment horizontal="right" vertical="center"/>
    </xf>
    <xf numFmtId="284" fontId="360" fillId="128" borderId="479" applyNumberFormat="0" applyProtection="0">
      <alignment horizontal="right" vertical="center"/>
    </xf>
    <xf numFmtId="0" fontId="360" fillId="120" borderId="479" applyNumberFormat="0" applyProtection="0">
      <alignment horizontal="right" vertical="center"/>
    </xf>
    <xf numFmtId="284" fontId="360" fillId="120" borderId="479" applyNumberFormat="0" applyProtection="0">
      <alignment horizontal="right" vertical="center"/>
    </xf>
    <xf numFmtId="0" fontId="360" fillId="129" borderId="479" applyNumberFormat="0" applyProtection="0">
      <alignment horizontal="right" vertical="center"/>
    </xf>
    <xf numFmtId="284" fontId="360" fillId="129" borderId="479" applyNumberFormat="0" applyProtection="0">
      <alignment horizontal="right" vertical="center"/>
    </xf>
    <xf numFmtId="0" fontId="360" fillId="130" borderId="479" applyNumberFormat="0" applyProtection="0">
      <alignment horizontal="right" vertical="center"/>
    </xf>
    <xf numFmtId="284" fontId="360" fillId="130" borderId="479" applyNumberFormat="0" applyProtection="0">
      <alignment horizontal="right" vertical="center"/>
    </xf>
    <xf numFmtId="0" fontId="360" fillId="131" borderId="479" applyNumberFormat="0" applyProtection="0">
      <alignment horizontal="right" vertical="center"/>
    </xf>
    <xf numFmtId="284" fontId="360" fillId="131" borderId="479" applyNumberFormat="0" applyProtection="0">
      <alignment horizontal="right" vertical="center"/>
    </xf>
    <xf numFmtId="0" fontId="360" fillId="132" borderId="479" applyNumberFormat="0" applyProtection="0">
      <alignment horizontal="right" vertical="center"/>
    </xf>
    <xf numFmtId="284" fontId="360" fillId="132" borderId="479" applyNumberFormat="0" applyProtection="0">
      <alignment horizontal="right" vertical="center"/>
    </xf>
    <xf numFmtId="0" fontId="360" fillId="133" borderId="479" applyNumberFormat="0" applyProtection="0">
      <alignment horizontal="right" vertical="center"/>
    </xf>
    <xf numFmtId="284" fontId="360" fillId="133" borderId="479" applyNumberFormat="0" applyProtection="0">
      <alignment horizontal="right" vertical="center"/>
    </xf>
    <xf numFmtId="0" fontId="360" fillId="134" borderId="479" applyNumberFormat="0" applyProtection="0">
      <alignment horizontal="right" vertical="center"/>
    </xf>
    <xf numFmtId="284" fontId="360" fillId="134" borderId="479" applyNumberFormat="0" applyProtection="0">
      <alignment horizontal="right" vertical="center"/>
    </xf>
    <xf numFmtId="0" fontId="360" fillId="138" borderId="479" applyNumberFormat="0" applyProtection="0">
      <alignment horizontal="right" vertical="center"/>
    </xf>
    <xf numFmtId="284" fontId="360" fillId="138" borderId="479" applyNumberFormat="0" applyProtection="0">
      <alignment horizontal="right" vertical="center"/>
    </xf>
    <xf numFmtId="0" fontId="52" fillId="139" borderId="477" applyNumberFormat="0" applyProtection="0">
      <alignment horizontal="left" vertical="center" indent="1"/>
    </xf>
    <xf numFmtId="284" fontId="52" fillId="139" borderId="477" applyNumberFormat="0" applyProtection="0">
      <alignment horizontal="left" vertical="center" indent="1"/>
    </xf>
    <xf numFmtId="0" fontId="52" fillId="140" borderId="477" applyNumberFormat="0" applyProtection="0">
      <alignment horizontal="left" vertical="center" indent="1"/>
    </xf>
    <xf numFmtId="284" fontId="52" fillId="140" borderId="477" applyNumberFormat="0" applyProtection="0">
      <alignment horizontal="left" vertical="center" indent="1"/>
    </xf>
    <xf numFmtId="0" fontId="52" fillId="121" borderId="477" applyNumberFormat="0" applyProtection="0">
      <alignment horizontal="left" vertical="center" indent="1"/>
    </xf>
    <xf numFmtId="284" fontId="52" fillId="121" borderId="477" applyNumberFormat="0" applyProtection="0">
      <alignment horizontal="left" vertical="center" indent="1"/>
    </xf>
    <xf numFmtId="0" fontId="52" fillId="126" borderId="477" applyNumberFormat="0" applyProtection="0">
      <alignment horizontal="left" vertical="center" indent="1"/>
    </xf>
    <xf numFmtId="284" fontId="52" fillId="126" borderId="477" applyNumberFormat="0" applyProtection="0">
      <alignment horizontal="left" vertical="center" indent="1"/>
    </xf>
    <xf numFmtId="0" fontId="360" fillId="110" borderId="479" applyNumberFormat="0" applyProtection="0">
      <alignment vertical="center"/>
    </xf>
    <xf numFmtId="284" fontId="360" fillId="110" borderId="479" applyNumberFormat="0" applyProtection="0">
      <alignment vertical="center"/>
    </xf>
    <xf numFmtId="0" fontId="363" fillId="110" borderId="479" applyNumberFormat="0" applyProtection="0">
      <alignment vertical="center"/>
    </xf>
    <xf numFmtId="284" fontId="363" fillId="110" borderId="479" applyNumberFormat="0" applyProtection="0">
      <alignment vertical="center"/>
    </xf>
    <xf numFmtId="0" fontId="328" fillId="138" borderId="480" applyNumberFormat="0" applyProtection="0">
      <alignment horizontal="left" vertical="center" indent="1"/>
    </xf>
    <xf numFmtId="284" fontId="328" fillId="138" borderId="480" applyNumberFormat="0" applyProtection="0">
      <alignment horizontal="left" vertical="center" indent="1"/>
    </xf>
    <xf numFmtId="0" fontId="326" fillId="141" borderId="477" applyNumberFormat="0" applyProtection="0">
      <alignment horizontal="left" vertical="center" indent="1"/>
    </xf>
    <xf numFmtId="284" fontId="326" fillId="141" borderId="477" applyNumberFormat="0" applyProtection="0">
      <alignment horizontal="left" vertical="center" indent="1"/>
    </xf>
    <xf numFmtId="0" fontId="366" fillId="143" borderId="480" applyNumberFormat="0" applyProtection="0">
      <alignment horizontal="left" vertical="center" indent="1"/>
    </xf>
    <xf numFmtId="284" fontId="366" fillId="143" borderId="480" applyNumberFormat="0" applyProtection="0">
      <alignment horizontal="left" vertical="center" indent="1"/>
    </xf>
    <xf numFmtId="0" fontId="367" fillId="33" borderId="471" applyNumberFormat="0" applyProtection="0">
      <alignment horizontal="right" vertical="center"/>
    </xf>
    <xf numFmtId="284" fontId="367" fillId="33" borderId="471" applyNumberFormat="0" applyProtection="0">
      <alignment horizontal="right" vertical="center"/>
    </xf>
    <xf numFmtId="0" fontId="333" fillId="144" borderId="481" applyNumberFormat="0" applyProtection="0">
      <alignment horizontal="center"/>
    </xf>
    <xf numFmtId="284" fontId="333" fillId="144" borderId="481" applyNumberFormat="0" applyProtection="0">
      <alignment horizontal="center"/>
    </xf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7" fontId="52" fillId="0" borderId="482" applyAlignment="0"/>
    <xf numFmtId="287" fontId="372" fillId="0" borderId="482" applyFill="0" applyAlignment="0" applyProtection="0"/>
    <xf numFmtId="0" fontId="288" fillId="0" borderId="471" applyNumberFormat="0" applyFill="0" applyAlignment="0" applyProtection="0"/>
    <xf numFmtId="284" fontId="288" fillId="0" borderId="471" applyNumberFormat="0" applyFill="0" applyAlignment="0" applyProtection="0"/>
    <xf numFmtId="0" fontId="288" fillId="0" borderId="471" applyNumberFormat="0" applyFill="0" applyAlignment="0" applyProtection="0"/>
    <xf numFmtId="0" fontId="288" fillId="0" borderId="471" applyNumberFormat="0" applyFill="0" applyAlignment="0" applyProtection="0"/>
    <xf numFmtId="252" fontId="372" fillId="0" borderId="475" applyFill="0"/>
    <xf numFmtId="252" fontId="372" fillId="0" borderId="482" applyFill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0" fontId="378" fillId="0" borderId="484" applyNumberFormat="0" applyFill="0" applyAlignment="0" applyProtection="0"/>
    <xf numFmtId="0" fontId="378" fillId="0" borderId="483" applyNumberFormat="0" applyFill="0" applyAlignment="0" applyProtection="0"/>
    <xf numFmtId="0" fontId="378" fillId="0" borderId="483" applyNumberFormat="0" applyFill="0" applyAlignment="0" applyProtection="0"/>
    <xf numFmtId="252" fontId="52" fillId="0" borderId="475" applyFill="0"/>
    <xf numFmtId="252" fontId="52" fillId="0" borderId="482" applyFill="0"/>
    <xf numFmtId="0" fontId="239" fillId="80" borderId="477" applyNumberFormat="0" applyAlignment="0" applyProtection="0"/>
    <xf numFmtId="284" fontId="239" fillId="80" borderId="477" applyNumberFormat="0" applyAlignment="0" applyProtection="0"/>
    <xf numFmtId="0" fontId="239" fillId="80" borderId="477" applyNumberFormat="0" applyAlignment="0" applyProtection="0"/>
    <xf numFmtId="0" fontId="239" fillId="80" borderId="477" applyNumberFormat="0" applyAlignment="0" applyProtection="0"/>
    <xf numFmtId="0" fontId="240" fillId="80" borderId="473" applyNumberFormat="0" applyAlignment="0" applyProtection="0"/>
    <xf numFmtId="284" fontId="240" fillId="80" borderId="473" applyNumberFormat="0" applyAlignment="0" applyProtection="0"/>
    <xf numFmtId="0" fontId="240" fillId="80" borderId="473" applyNumberFormat="0" applyAlignment="0" applyProtection="0"/>
    <xf numFmtId="0" fontId="240" fillId="80" borderId="473" applyNumberFormat="0" applyAlignment="0" applyProtection="0"/>
    <xf numFmtId="0" fontId="247" fillId="67" borderId="473" applyNumberFormat="0" applyAlignment="0" applyProtection="0"/>
    <xf numFmtId="284" fontId="247" fillId="67" borderId="473" applyNumberFormat="0" applyAlignment="0" applyProtection="0"/>
    <xf numFmtId="0" fontId="247" fillId="67" borderId="473" applyNumberFormat="0" applyAlignment="0" applyProtection="0"/>
    <xf numFmtId="0" fontId="247" fillId="67" borderId="473" applyNumberFormat="0" applyAlignment="0" applyProtection="0"/>
    <xf numFmtId="0" fontId="249" fillId="0" borderId="484" applyNumberFormat="0" applyFill="0" applyAlignment="0" applyProtection="0"/>
    <xf numFmtId="284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249" fillId="0" borderId="484" applyNumberFormat="0" applyFill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284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6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48" fillId="82" borderId="476" applyNumberFormat="0" applyFont="0" applyAlignment="0" applyProtection="0"/>
    <xf numFmtId="0" fontId="386" fillId="80" borderId="473" applyNumberFormat="0" applyAlignment="0" applyProtection="0">
      <alignment vertical="center"/>
    </xf>
    <xf numFmtId="0" fontId="5" fillId="82" borderId="476" applyNumberFormat="0" applyFont="0" applyAlignment="0" applyProtection="0">
      <alignment vertical="center"/>
    </xf>
    <xf numFmtId="0" fontId="392" fillId="0" borderId="484" applyNumberFormat="0" applyFill="0" applyAlignment="0" applyProtection="0">
      <alignment vertical="center"/>
    </xf>
    <xf numFmtId="0" fontId="393" fillId="67" borderId="473" applyNumberFormat="0" applyAlignment="0" applyProtection="0">
      <alignment vertical="center"/>
    </xf>
    <xf numFmtId="0" fontId="399" fillId="80" borderId="477" applyNumberFormat="0" applyAlignment="0" applyProtection="0">
      <alignment vertical="center"/>
    </xf>
    <xf numFmtId="0" fontId="48" fillId="82" borderId="494" applyNumberFormat="0" applyFont="0" applyAlignment="0" applyProtection="0"/>
    <xf numFmtId="0" fontId="240" fillId="80" borderId="491" applyNumberFormat="0" applyAlignment="0" applyProtection="0"/>
    <xf numFmtId="0" fontId="77" fillId="0" borderId="488">
      <alignment horizontal="left" vertical="center"/>
    </xf>
    <xf numFmtId="284" fontId="314" fillId="116" borderId="492"/>
    <xf numFmtId="0" fontId="309" fillId="33" borderId="492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54" fillId="80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90" fillId="67" borderId="473" applyNumberForma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43" fillId="82" borderId="476" applyNumberFormat="0" applyFont="0" applyAlignment="0" applyProtection="0"/>
    <xf numFmtId="0" fontId="134" fillId="82" borderId="476" applyNumberFormat="0" applyFont="0" applyAlignment="0" applyProtection="0">
      <alignment vertical="center"/>
    </xf>
    <xf numFmtId="0" fontId="5" fillId="82" borderId="476" applyNumberFormat="0" applyFont="0" applyAlignment="0" applyProtection="0"/>
    <xf numFmtId="0" fontId="258" fillId="67" borderId="473" applyNumberFormat="0" applyAlignment="0" applyProtection="0">
      <alignment vertical="center"/>
    </xf>
    <xf numFmtId="0" fontId="268" fillId="80" borderId="473" applyNumberFormat="0" applyAlignment="0" applyProtection="0">
      <alignment vertical="center"/>
    </xf>
    <xf numFmtId="0" fontId="48" fillId="82" borderId="494" applyNumberFormat="0" applyFont="0" applyAlignment="0" applyProtection="0"/>
    <xf numFmtId="284" fontId="247" fillId="67" borderId="491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287" fontId="313" fillId="115" borderId="489" applyProtection="0">
      <alignment horizontal="center"/>
    </xf>
    <xf numFmtId="0" fontId="399" fillId="80" borderId="495" applyNumberFormat="0" applyAlignment="0" applyProtection="0">
      <alignment vertical="center"/>
    </xf>
    <xf numFmtId="0" fontId="48" fillId="82" borderId="494" applyNumberFormat="0" applyFont="0" applyAlignment="0" applyProtection="0"/>
    <xf numFmtId="0" fontId="240" fillId="80" borderId="491" applyNumberFormat="0" applyAlignment="0" applyProtection="0"/>
    <xf numFmtId="0" fontId="77" fillId="0" borderId="488">
      <alignment horizontal="left" vertical="center"/>
    </xf>
    <xf numFmtId="0" fontId="314" fillId="116" borderId="492"/>
    <xf numFmtId="284" fontId="309" fillId="33" borderId="492"/>
    <xf numFmtId="0" fontId="48" fillId="82" borderId="494" applyNumberFormat="0" applyFont="0" applyAlignment="0" applyProtection="0"/>
    <xf numFmtId="0" fontId="247" fillId="67" borderId="491" applyNumberFormat="0" applyAlignment="0" applyProtection="0"/>
    <xf numFmtId="0" fontId="77" fillId="0" borderId="488">
      <alignment horizontal="left" vertical="center"/>
    </xf>
    <xf numFmtId="0" fontId="317" fillId="0" borderId="493">
      <alignment horizontal="left" vertical="center"/>
    </xf>
    <xf numFmtId="284" fontId="309" fillId="33" borderId="492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0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52" fillId="0" borderId="500" applyAlignment="0"/>
    <xf numFmtId="252" fontId="372" fillId="0" borderId="500" applyFill="0"/>
    <xf numFmtId="252" fontId="52" fillId="0" borderId="493" applyFill="0"/>
    <xf numFmtId="252" fontId="52" fillId="0" borderId="500" applyFill="0"/>
    <xf numFmtId="0" fontId="46" fillId="82" borderId="494" applyNumberFormat="0" applyFon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284" fontId="240" fillId="80" borderId="491" applyNumberFormat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0" fontId="360" fillId="138" borderId="497" applyNumberFormat="0" applyProtection="0">
      <alignment horizontal="right" vertical="center"/>
    </xf>
    <xf numFmtId="0" fontId="346" fillId="80" borderId="495" applyNumberForma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52" borderId="495" applyNumberFormat="0" applyProtection="0">
      <alignment horizontal="left" vertical="center" indent="1"/>
    </xf>
    <xf numFmtId="0" fontId="393" fillId="67" borderId="491" applyNumberForma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247" fillId="67" borderId="491" applyNumberFormat="0" applyAlignment="0" applyProtection="0"/>
    <xf numFmtId="0" fontId="240" fillId="80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10" fontId="101" fillId="59" borderId="487" applyNumberFormat="0" applyBorder="0" applyAlignment="0" applyProtection="0"/>
    <xf numFmtId="284" fontId="331" fillId="0" borderId="489" applyNumberFormat="0" applyAlignment="0" applyProtection="0"/>
    <xf numFmtId="0" fontId="331" fillId="0" borderId="489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284" fontId="314" fillId="33" borderId="492"/>
    <xf numFmtId="0" fontId="309" fillId="33" borderId="492"/>
    <xf numFmtId="287" fontId="304" fillId="113" borderId="489" applyProtection="0">
      <alignment horizontal="center"/>
    </xf>
    <xf numFmtId="0" fontId="291" fillId="80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5" fontId="275" fillId="0" borderId="490" applyAlignment="0" applyProtection="0"/>
    <xf numFmtId="15" fontId="286" fillId="111" borderId="489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252" fontId="52" fillId="0" borderId="500" applyFill="0"/>
    <xf numFmtId="252" fontId="372" fillId="0" borderId="500" applyFill="0"/>
    <xf numFmtId="0" fontId="367" fillId="33" borderId="489" applyNumberFormat="0" applyProtection="0">
      <alignment horizontal="right" vertical="center"/>
    </xf>
    <xf numFmtId="0" fontId="366" fillId="143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363" fillId="110" borderId="497" applyNumberFormat="0" applyProtection="0">
      <alignment vertical="center"/>
    </xf>
    <xf numFmtId="0" fontId="360" fillId="110" borderId="497" applyNumberFormat="0" applyProtection="0">
      <alignment vertical="center"/>
    </xf>
    <xf numFmtId="0" fontId="52" fillId="126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0" fontId="52" fillId="139" borderId="495" applyNumberFormat="0" applyProtection="0">
      <alignment horizontal="left" vertical="center" indent="1"/>
    </xf>
    <xf numFmtId="0" fontId="360" fillId="133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7" borderId="497" applyNumberFormat="0" applyProtection="0">
      <alignment horizontal="right" vertical="center"/>
    </xf>
    <xf numFmtId="0" fontId="346" fillId="112" borderId="495" applyNumberFormat="0" applyAlignment="0" applyProtection="0"/>
    <xf numFmtId="0" fontId="5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247" fillId="67" borderId="491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14" fillId="33" borderId="492"/>
    <xf numFmtId="0" fontId="268" fillId="80" borderId="491" applyNumberFormat="0" applyAlignment="0" applyProtection="0">
      <alignment vertical="center"/>
    </xf>
    <xf numFmtId="0" fontId="258" fillId="67" borderId="491" applyNumberFormat="0" applyAlignment="0" applyProtection="0">
      <alignment vertical="center"/>
    </xf>
    <xf numFmtId="0" fontId="5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252" fontId="52" fillId="0" borderId="500" applyFill="0"/>
    <xf numFmtId="252" fontId="52" fillId="0" borderId="493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372" fillId="0" borderId="500" applyFill="0"/>
    <xf numFmtId="252" fontId="372" fillId="0" borderId="493" applyFill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287" fontId="372" fillId="0" borderId="500" applyFill="0" applyAlignment="0" applyProtection="0"/>
    <xf numFmtId="287" fontId="52" fillId="0" borderId="500" applyAlignment="0"/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4" fontId="333" fillId="144" borderId="499" applyNumberFormat="0" applyProtection="0">
      <alignment horizontal="center"/>
    </xf>
    <xf numFmtId="0" fontId="333" fillId="144" borderId="499" applyNumberFormat="0" applyProtection="0">
      <alignment horizontal="center"/>
    </xf>
    <xf numFmtId="284" fontId="367" fillId="33" borderId="489" applyNumberFormat="0" applyProtection="0">
      <alignment horizontal="right" vertical="center"/>
    </xf>
    <xf numFmtId="0" fontId="367" fillId="33" borderId="489" applyNumberFormat="0" applyProtection="0">
      <alignment horizontal="right" vertical="center"/>
    </xf>
    <xf numFmtId="284" fontId="366" fillId="143" borderId="498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8" fillId="138" borderId="498" applyNumberFormat="0" applyProtection="0">
      <alignment horizontal="left" vertical="center" indent="1"/>
    </xf>
    <xf numFmtId="284" fontId="363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0" fillId="110" borderId="497" applyNumberFormat="0" applyProtection="0">
      <alignment vertical="center"/>
    </xf>
    <xf numFmtId="284" fontId="52" fillId="126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39" borderId="495" applyNumberFormat="0" applyProtection="0">
      <alignment horizontal="left" vertical="center" indent="1"/>
    </xf>
    <xf numFmtId="284" fontId="360" fillId="138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7" borderId="497" applyNumberFormat="0" applyProtection="0">
      <alignment horizontal="right" vertical="center"/>
    </xf>
    <xf numFmtId="284" fontId="358" fillId="125" borderId="495" applyNumberFormat="0" applyProtection="0">
      <alignment horizontal="left" vertical="center" indent="1"/>
    </xf>
    <xf numFmtId="0" fontId="358" fillId="125" borderId="495" applyNumberFormat="0" applyProtection="0">
      <alignment horizontal="left" vertical="center" indent="1"/>
    </xf>
    <xf numFmtId="284" fontId="357" fillId="125" borderId="497" applyNumberFormat="0" applyProtection="0">
      <alignment vertical="center"/>
    </xf>
    <xf numFmtId="0" fontId="357" fillId="125" borderId="497" applyNumberFormat="0" applyProtection="0">
      <alignment vertical="center"/>
    </xf>
    <xf numFmtId="287" fontId="333" fillId="124" borderId="496" applyProtection="0">
      <alignment horizontal="center"/>
    </xf>
    <xf numFmtId="0" fontId="346" fillId="80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284" fontId="333" fillId="114" borderId="489" applyNumberFormat="0" applyAlignment="0" applyProtection="0"/>
    <xf numFmtId="0" fontId="333" fillId="114" borderId="489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46" fillId="82" borderId="494" applyNumberFormat="0" applyFont="0" applyAlignment="0" applyProtection="0"/>
    <xf numFmtId="252" fontId="52" fillId="0" borderId="493" applyFill="0"/>
    <xf numFmtId="287" fontId="52" fillId="0" borderId="500" applyAlignment="0"/>
    <xf numFmtId="0" fontId="328" fillId="138" borderId="498" applyNumberFormat="0" applyProtection="0">
      <alignment horizontal="left" vertical="center" indent="1"/>
    </xf>
    <xf numFmtId="0" fontId="360" fillId="134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58" fillId="125" borderId="495" applyNumberFormat="0" applyProtection="0">
      <alignment horizontal="left" vertical="center" indent="1"/>
    </xf>
    <xf numFmtId="0" fontId="357" fillId="125" borderId="497" applyNumberFormat="0" applyProtection="0">
      <alignment vertical="center"/>
    </xf>
    <xf numFmtId="0" fontId="346" fillId="80" borderId="495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284" fontId="317" fillId="0" borderId="493">
      <alignment horizontal="left" vertical="center"/>
    </xf>
    <xf numFmtId="0" fontId="317" fillId="0" borderId="493">
      <alignment horizontal="left" vertical="center"/>
    </xf>
    <xf numFmtId="0" fontId="291" fillId="80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71" fillId="0" borderId="502" applyNumberFormat="0" applyFill="0" applyAlignment="0" applyProtection="0">
      <alignment vertical="center"/>
    </xf>
    <xf numFmtId="0" fontId="259" fillId="80" borderId="495" applyNumberFormat="0" applyAlignment="0" applyProtection="0">
      <alignment vertical="center"/>
    </xf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4" fontId="210" fillId="104" borderId="495" applyNumberFormat="0" applyProtection="0">
      <alignment horizontal="right" vertical="center"/>
    </xf>
    <xf numFmtId="0" fontId="74" fillId="103" borderId="495" applyNumberFormat="0" applyProtection="0">
      <alignment horizontal="center" vertical="top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6" fillId="56" borderId="495" applyProtection="0">
      <alignment horizontal="right" vertical="center"/>
    </xf>
    <xf numFmtId="0" fontId="76" fillId="99" borderId="495" applyNumberFormat="0" applyProtection="0">
      <alignment horizontal="left" vertical="center" indent="1"/>
    </xf>
    <xf numFmtId="0" fontId="76" fillId="99" borderId="495" applyNumberFormat="0" applyProtection="0">
      <alignment horizontal="left" vertical="center" indent="1"/>
    </xf>
    <xf numFmtId="0" fontId="5" fillId="99" borderId="495" applyNumberFormat="0" applyProtection="0">
      <alignment vertical="center"/>
    </xf>
    <xf numFmtId="0" fontId="76" fillId="99" borderId="495" applyNumberFormat="0" applyProtection="0">
      <alignment vertical="center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6" fillId="96" borderId="495" applyNumberFormat="0" applyProtection="0">
      <alignment horizontal="right" vertical="center"/>
    </xf>
    <xf numFmtId="0" fontId="5" fillId="0" borderId="495" applyNumberFormat="0" applyProtection="0">
      <alignment horizontal="left" vertical="center" indent="1"/>
    </xf>
    <xf numFmtId="0" fontId="5" fillId="10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6" fillId="100" borderId="495" applyNumberFormat="0" applyProtection="0">
      <alignment horizontal="left" vertical="center" indent="1"/>
    </xf>
    <xf numFmtId="0" fontId="5" fillId="99" borderId="495" applyNumberFormat="0" applyProtection="0">
      <alignment horizontal="left" vertical="center" indent="1"/>
    </xf>
    <xf numFmtId="4" fontId="76" fillId="97" borderId="495" applyNumberFormat="0" applyProtection="0">
      <alignment horizontal="right" vertical="center"/>
    </xf>
    <xf numFmtId="4" fontId="76" fillId="95" borderId="495" applyNumberFormat="0" applyProtection="0">
      <alignment horizontal="right" vertical="center"/>
    </xf>
    <xf numFmtId="4" fontId="76" fillId="94" borderId="495" applyNumberFormat="0" applyProtection="0">
      <alignment horizontal="right" vertical="center"/>
    </xf>
    <xf numFmtId="4" fontId="76" fillId="93" borderId="495" applyNumberFormat="0" applyProtection="0">
      <alignment horizontal="right" vertical="center"/>
    </xf>
    <xf numFmtId="4" fontId="76" fillId="92" borderId="495" applyNumberFormat="0" applyProtection="0">
      <alignment horizontal="right" vertical="center"/>
    </xf>
    <xf numFmtId="4" fontId="76" fillId="51" borderId="495" applyNumberFormat="0" applyProtection="0">
      <alignment horizontal="right" vertical="center"/>
    </xf>
    <xf numFmtId="4" fontId="76" fillId="91" borderId="495" applyNumberFormat="0" applyProtection="0">
      <alignment horizontal="right" vertical="center"/>
    </xf>
    <xf numFmtId="4" fontId="76" fillId="90" borderId="495" applyNumberFormat="0" applyProtection="0">
      <alignment horizontal="right" vertical="center"/>
    </xf>
    <xf numFmtId="0" fontId="74" fillId="89" borderId="495" applyNumberFormat="0" applyProtection="0">
      <alignment horizontal="left" vertical="top"/>
    </xf>
    <xf numFmtId="4" fontId="207" fillId="88" borderId="495" applyNumberFormat="0" applyProtection="0">
      <alignment horizontal="center" vertical="top"/>
    </xf>
    <xf numFmtId="4" fontId="207" fillId="87" borderId="495" applyNumberFormat="0" applyProtection="0">
      <alignment horizontal="left" vertical="center"/>
    </xf>
    <xf numFmtId="0" fontId="5" fillId="52" borderId="495" applyNumberFormat="0" applyProtection="0">
      <alignment vertical="center"/>
    </xf>
    <xf numFmtId="4" fontId="207" fillId="86" borderId="495" applyNumberFormat="0" applyProtection="0">
      <alignment vertical="center"/>
    </xf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287" fontId="52" fillId="0" borderId="500" applyAlignment="0"/>
    <xf numFmtId="252" fontId="372" fillId="0" borderId="500" applyFill="0"/>
    <xf numFmtId="252" fontId="52" fillId="0" borderId="500" applyFill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48" fillId="82" borderId="494" applyNumberFormat="0" applyFont="0" applyAlignment="0" applyProtection="0"/>
    <xf numFmtId="0" fontId="240" fillId="80" borderId="491" applyNumberFormat="0" applyAlignment="0" applyProtection="0"/>
    <xf numFmtId="0" fontId="77" fillId="0" borderId="488">
      <alignment horizontal="left" vertical="center"/>
    </xf>
    <xf numFmtId="284" fontId="314" fillId="116" borderId="492"/>
    <xf numFmtId="0" fontId="309" fillId="33" borderId="492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0" fontId="48" fillId="82" borderId="494" applyNumberFormat="0" applyFont="0" applyAlignment="0" applyProtection="0"/>
    <xf numFmtId="284" fontId="247" fillId="67" borderId="491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287" fontId="313" fillId="115" borderId="489" applyProtection="0">
      <alignment horizontal="center"/>
    </xf>
    <xf numFmtId="0" fontId="399" fillId="80" borderId="495" applyNumberFormat="0" applyAlignment="0" applyProtection="0">
      <alignment vertical="center"/>
    </xf>
    <xf numFmtId="0" fontId="48" fillId="82" borderId="494" applyNumberFormat="0" applyFont="0" applyAlignment="0" applyProtection="0"/>
    <xf numFmtId="0" fontId="240" fillId="80" borderId="491" applyNumberFormat="0" applyAlignment="0" applyProtection="0"/>
    <xf numFmtId="0" fontId="77" fillId="0" borderId="488">
      <alignment horizontal="left" vertical="center"/>
    </xf>
    <xf numFmtId="0" fontId="314" fillId="116" borderId="492"/>
    <xf numFmtId="284" fontId="309" fillId="33" borderId="492"/>
    <xf numFmtId="0" fontId="48" fillId="82" borderId="494" applyNumberFormat="0" applyFont="0" applyAlignment="0" applyProtection="0"/>
    <xf numFmtId="0" fontId="247" fillId="67" borderId="491" applyNumberFormat="0" applyAlignment="0" applyProtection="0"/>
    <xf numFmtId="0" fontId="77" fillId="0" borderId="488">
      <alignment horizontal="left" vertical="center"/>
    </xf>
    <xf numFmtId="0" fontId="317" fillId="0" borderId="493">
      <alignment horizontal="left" vertical="center"/>
    </xf>
    <xf numFmtId="284" fontId="309" fillId="33" borderId="492"/>
    <xf numFmtId="0" fontId="143" fillId="82" borderId="494" applyNumberFormat="0" applyFont="0" applyAlignment="0" applyProtection="0"/>
    <xf numFmtId="0" fontId="357" fillId="125" borderId="497" applyNumberFormat="0" applyProtection="0">
      <alignment vertical="center"/>
    </xf>
    <xf numFmtId="0" fontId="226" fillId="0" borderId="502" applyNumberFormat="0" applyFill="0" applyAlignment="0" applyProtection="0"/>
    <xf numFmtId="10" fontId="101" fillId="59" borderId="487" applyNumberFormat="0" applyBorder="0" applyAlignment="0" applyProtection="0"/>
    <xf numFmtId="0" fontId="367" fillId="33" borderId="489" applyNumberFormat="0" applyProtection="0">
      <alignment horizontal="right" vertical="center"/>
    </xf>
    <xf numFmtId="0" fontId="291" fillId="80" borderId="491" applyNumberFormat="0" applyAlignment="0" applyProtection="0"/>
    <xf numFmtId="0" fontId="46" fillId="82" borderId="494" applyNumberFormat="0" applyFont="0" applyAlignment="0" applyProtection="0"/>
    <xf numFmtId="0" fontId="290" fillId="112" borderId="491" applyNumberFormat="0" applyAlignment="0" applyProtection="0"/>
    <xf numFmtId="284" fontId="317" fillId="0" borderId="493">
      <alignment horizontal="left" vertical="center"/>
    </xf>
    <xf numFmtId="284" fontId="331" fillId="0" borderId="489" applyNumberFormat="0" applyAlignment="0" applyProtection="0"/>
    <xf numFmtId="0" fontId="332" fillId="53" borderId="491" applyNumberFormat="0" applyAlignment="0" applyProtection="0"/>
    <xf numFmtId="0" fontId="333" fillId="114" borderId="489" applyNumberForma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60" fillId="132" borderId="497" applyNumberFormat="0" applyProtection="0">
      <alignment horizontal="right" vertical="center"/>
    </xf>
    <xf numFmtId="0" fontId="52" fillId="12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284" fontId="367" fillId="33" borderId="489" applyNumberFormat="0" applyProtection="0">
      <alignment horizontal="right" vertical="center"/>
    </xf>
    <xf numFmtId="0" fontId="378" fillId="0" borderId="501" applyNumberFormat="0" applyFill="0" applyAlignment="0" applyProtection="0"/>
    <xf numFmtId="284" fontId="240" fillId="80" borderId="491" applyNumberFormat="0" applyAlignment="0" applyProtection="0"/>
    <xf numFmtId="0" fontId="46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360" fillId="132" borderId="497" applyNumberFormat="0" applyProtection="0">
      <alignment horizontal="right" vertical="center"/>
    </xf>
    <xf numFmtId="4" fontId="76" fillId="95" borderId="495" applyNumberFormat="0" applyProtection="0">
      <alignment horizontal="right" vertical="center"/>
    </xf>
    <xf numFmtId="0" fontId="268" fillId="80" borderId="491" applyNumberFormat="0" applyAlignment="0" applyProtection="0">
      <alignment vertical="center"/>
    </xf>
    <xf numFmtId="0" fontId="48" fillId="82" borderId="494" applyNumberFormat="0" applyFont="0" applyAlignment="0" applyProtection="0"/>
    <xf numFmtId="0" fontId="5" fillId="82" borderId="494" applyNumberFormat="0" applyFont="0" applyAlignment="0" applyProtection="0">
      <alignment vertical="center"/>
    </xf>
    <xf numFmtId="0" fontId="271" fillId="0" borderId="502" applyNumberFormat="0" applyFill="0" applyAlignment="0" applyProtection="0">
      <alignment vertical="center"/>
    </xf>
    <xf numFmtId="0" fontId="332" fillId="67" borderId="491" applyNumberFormat="0" applyAlignment="0" applyProtection="0"/>
    <xf numFmtId="0" fontId="332" fillId="53" borderId="491" applyNumberFormat="0" applyAlignment="0" applyProtection="0"/>
    <xf numFmtId="5" fontId="275" fillId="0" borderId="490" applyAlignment="0" applyProtection="0"/>
    <xf numFmtId="5" fontId="120" fillId="0" borderId="490" applyAlignment="0" applyProtection="0"/>
    <xf numFmtId="0" fontId="332" fillId="67" borderId="491" applyNumberFormat="0" applyAlignment="0" applyProtection="0"/>
    <xf numFmtId="0" fontId="5" fillId="82" borderId="494" applyNumberFormat="0" applyFont="0" applyAlignment="0" applyProtection="0"/>
    <xf numFmtId="255" fontId="24" fillId="0" borderId="490" applyFill="0" applyProtection="0"/>
    <xf numFmtId="258" fontId="24" fillId="0" borderId="490" applyFill="0" applyProtection="0"/>
    <xf numFmtId="0" fontId="291" fillId="80" borderId="491" applyNumberForma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290" fillId="112" borderId="491" applyNumberFormat="0" applyAlignment="0" applyProtection="0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284" fontId="357" fillId="125" borderId="497" applyNumberFormat="0" applyProtection="0">
      <alignment vertical="center"/>
    </xf>
    <xf numFmtId="284" fontId="358" fillId="125" borderId="495" applyNumberFormat="0" applyProtection="0">
      <alignment horizontal="left" vertical="center" indent="1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360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0" fontId="288" fillId="0" borderId="489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252" fontId="52" fillId="0" borderId="500" applyFill="0"/>
    <xf numFmtId="0" fontId="239" fillId="80" borderId="495" applyNumberFormat="0" applyAlignment="0" applyProtection="0"/>
    <xf numFmtId="284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154" fillId="80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332" fillId="53" borderId="491" applyNumberFormat="0" applyAlignment="0" applyProtection="0"/>
    <xf numFmtId="4" fontId="207" fillId="86" borderId="495" applyNumberFormat="0" applyProtection="0">
      <alignment vertical="center"/>
    </xf>
    <xf numFmtId="0" fontId="5" fillId="52" borderId="495" applyNumberFormat="0" applyProtection="0">
      <alignment vertical="center"/>
    </xf>
    <xf numFmtId="4" fontId="207" fillId="87" borderId="495" applyNumberFormat="0" applyProtection="0">
      <alignment horizontal="left" vertical="center"/>
    </xf>
    <xf numFmtId="4" fontId="207" fillId="88" borderId="495" applyNumberFormat="0" applyProtection="0">
      <alignment horizontal="center" vertical="top"/>
    </xf>
    <xf numFmtId="0" fontId="74" fillId="89" borderId="495" applyNumberFormat="0" applyProtection="0">
      <alignment horizontal="left" vertical="top"/>
    </xf>
    <xf numFmtId="4" fontId="76" fillId="90" borderId="495" applyNumberFormat="0" applyProtection="0">
      <alignment horizontal="right" vertical="center"/>
    </xf>
    <xf numFmtId="4" fontId="76" fillId="91" borderId="495" applyNumberFormat="0" applyProtection="0">
      <alignment horizontal="right" vertical="center"/>
    </xf>
    <xf numFmtId="4" fontId="76" fillId="51" borderId="495" applyNumberFormat="0" applyProtection="0">
      <alignment horizontal="right" vertical="center"/>
    </xf>
    <xf numFmtId="4" fontId="76" fillId="92" borderId="495" applyNumberFormat="0" applyProtection="0">
      <alignment horizontal="right" vertical="center"/>
    </xf>
    <xf numFmtId="4" fontId="76" fillId="93" borderId="495" applyNumberFormat="0" applyProtection="0">
      <alignment horizontal="right" vertical="center"/>
    </xf>
    <xf numFmtId="4" fontId="76" fillId="94" borderId="495" applyNumberFormat="0" applyProtection="0">
      <alignment horizontal="right" vertical="center"/>
    </xf>
    <xf numFmtId="4" fontId="76" fillId="95" borderId="495" applyNumberFormat="0" applyProtection="0">
      <alignment horizontal="right" vertical="center"/>
    </xf>
    <xf numFmtId="4" fontId="76" fillId="96" borderId="495" applyNumberFormat="0" applyProtection="0">
      <alignment horizontal="right" vertical="center"/>
    </xf>
    <xf numFmtId="4" fontId="76" fillId="97" borderId="495" applyNumberFormat="0" applyProtection="0">
      <alignment horizontal="right" vertical="center"/>
    </xf>
    <xf numFmtId="0" fontId="5" fillId="99" borderId="495" applyNumberFormat="0" applyProtection="0">
      <alignment horizontal="left" vertical="center" indent="1"/>
    </xf>
    <xf numFmtId="4" fontId="76" fillId="100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99" borderId="495" applyNumberFormat="0" applyProtection="0">
      <alignment horizontal="left" vertical="center" indent="1"/>
    </xf>
    <xf numFmtId="0" fontId="76" fillId="99" borderId="495" applyNumberFormat="0" applyProtection="0">
      <alignment vertical="center"/>
    </xf>
    <xf numFmtId="0" fontId="5" fillId="99" borderId="495" applyNumberFormat="0" applyProtection="0">
      <alignment vertical="center"/>
    </xf>
    <xf numFmtId="0" fontId="76" fillId="99" borderId="495" applyNumberFormat="0" applyProtection="0">
      <alignment horizontal="left" vertical="center" indent="1"/>
    </xf>
    <xf numFmtId="0" fontId="76" fillId="99" borderId="495" applyNumberFormat="0" applyProtection="0">
      <alignment horizontal="left" vertical="center" indent="1"/>
    </xf>
    <xf numFmtId="3" fontId="76" fillId="56" borderId="495" applyProtection="0">
      <alignment horizontal="right" vertical="center"/>
    </xf>
    <xf numFmtId="0" fontId="5" fillId="0" borderId="495" applyNumberFormat="0" applyProtection="0">
      <alignment horizontal="right" vertical="center"/>
    </xf>
    <xf numFmtId="0" fontId="5" fillId="99" borderId="495" applyNumberFormat="0" applyProtection="0">
      <alignment horizontal="left" vertical="center" indent="1"/>
    </xf>
    <xf numFmtId="0" fontId="74" fillId="103" borderId="495" applyNumberFormat="0" applyProtection="0">
      <alignment horizontal="center" vertical="top"/>
    </xf>
    <xf numFmtId="4" fontId="210" fillId="104" borderId="495" applyNumberFormat="0" applyProtection="0">
      <alignment horizontal="right" vertical="center"/>
    </xf>
    <xf numFmtId="0" fontId="205" fillId="1" borderId="488" applyNumberFormat="0" applyFont="0" applyAlignment="0">
      <alignment horizontal="center"/>
    </xf>
    <xf numFmtId="0" fontId="332" fillId="53" borderId="491" applyNumberFormat="0" applyAlignment="0" applyProtection="0"/>
    <xf numFmtId="0" fontId="5" fillId="82" borderId="494" applyNumberFormat="0" applyFont="0" applyAlignment="0" applyProtection="0"/>
    <xf numFmtId="0" fontId="360" fillId="120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52" fillId="0" borderId="500" applyAlignment="0"/>
    <xf numFmtId="252" fontId="372" fillId="0" borderId="500" applyFill="0"/>
    <xf numFmtId="252" fontId="52" fillId="0" borderId="493" applyFill="0"/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5" fillId="99" borderId="495" applyNumberFormat="0" applyProtection="0">
      <alignment horizontal="left" vertical="center" indent="1"/>
    </xf>
    <xf numFmtId="0" fontId="259" fillId="80" borderId="495" applyNumberFormat="0" applyAlignment="0" applyProtection="0">
      <alignment vertical="center"/>
    </xf>
    <xf numFmtId="0" fontId="346" fillId="80" borderId="495" applyNumberFormat="0" applyAlignment="0" applyProtection="0"/>
    <xf numFmtId="0" fontId="239" fillId="80" borderId="495" applyNumberFormat="0" applyAlignment="0" applyProtection="0"/>
    <xf numFmtId="0" fontId="91" fillId="0" borderId="487">
      <alignment horizontal="center"/>
    </xf>
    <xf numFmtId="284" fontId="360" fillId="133" borderId="497" applyNumberFormat="0" applyProtection="0">
      <alignment horizontal="right" vertical="center"/>
    </xf>
    <xf numFmtId="0" fontId="76" fillId="99" borderId="495" applyNumberFormat="0" applyProtection="0">
      <alignment vertical="center"/>
    </xf>
    <xf numFmtId="0" fontId="259" fillId="80" borderId="495" applyNumberFormat="0" applyAlignment="0" applyProtection="0">
      <alignment vertical="center"/>
    </xf>
    <xf numFmtId="0" fontId="271" fillId="0" borderId="502" applyNumberFormat="0" applyFill="0" applyAlignment="0" applyProtection="0">
      <alignment vertical="center"/>
    </xf>
    <xf numFmtId="0" fontId="5" fillId="101" borderId="495" applyNumberFormat="0" applyProtection="0">
      <alignment horizontal="left" vertical="center" indent="1"/>
    </xf>
    <xf numFmtId="0" fontId="239" fillId="80" borderId="495" applyNumberFormat="0" applyAlignment="0" applyProtection="0"/>
    <xf numFmtId="284" fontId="239" fillId="80" borderId="495" applyNumberFormat="0" applyAlignment="0" applyProtection="0"/>
    <xf numFmtId="252" fontId="52" fillId="0" borderId="493" applyFill="0"/>
    <xf numFmtId="0" fontId="240" fillId="80" borderId="491" applyNumberFormat="0" applyAlignment="0" applyProtection="0"/>
    <xf numFmtId="10" fontId="101" fillId="59" borderId="487" applyNumberFormat="0" applyBorder="0" applyAlignment="0" applyProtection="0"/>
    <xf numFmtId="0" fontId="360" fillId="120" borderId="497" applyNumberFormat="0" applyProtection="0">
      <alignment horizontal="right" vertical="center"/>
    </xf>
    <xf numFmtId="0" fontId="332" fillId="67" borderId="491" applyNumberFormat="0" applyAlignment="0" applyProtection="0"/>
    <xf numFmtId="284" fontId="317" fillId="0" borderId="493">
      <alignment horizontal="left" vertical="center"/>
    </xf>
    <xf numFmtId="0" fontId="317" fillId="0" borderId="493">
      <alignment horizontal="left" vertic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52" fontId="372" fillId="0" borderId="500" applyFill="0"/>
    <xf numFmtId="252" fontId="52" fillId="0" borderId="500" applyFill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0" fontId="314" fillId="33" borderId="492"/>
    <xf numFmtId="284" fontId="314" fillId="33" borderId="492"/>
    <xf numFmtId="287" fontId="313" fillId="115" borderId="489" applyProtection="0">
      <alignment horizontal="center"/>
    </xf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2" fillId="53" borderId="491" applyNumberFormat="0" applyAlignment="0" applyProtection="0"/>
    <xf numFmtId="0" fontId="332" fillId="67" borderId="491" applyNumberFormat="0" applyAlignment="0" applyProtection="0"/>
    <xf numFmtId="0" fontId="299" fillId="82" borderId="494" applyNumberFormat="0" applyFon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284" fontId="363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28" fillId="138" borderId="498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372" fillId="0" borderId="500" applyFill="0" applyAlignment="0" applyProtection="0"/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17" fillId="0" borderId="493">
      <alignment horizontal="left" vertical="center"/>
    </xf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317" fillId="0" borderId="493">
      <alignment horizontal="left" vertical="center"/>
    </xf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93" fillId="67" borderId="491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258" fillId="67" borderId="491" applyNumberFormat="0" applyAlignment="0" applyProtection="0">
      <alignment vertical="center"/>
    </xf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17" fillId="0" borderId="493">
      <alignment horizontal="left" vertical="center"/>
    </xf>
    <xf numFmtId="0" fontId="360" fillId="127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32" fillId="67" borderId="491" applyNumberFormat="0" applyAlignment="0" applyProtection="0"/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60" fillId="120" borderId="497" applyNumberFormat="0" applyProtection="0">
      <alignment horizontal="right" vertical="center"/>
    </xf>
    <xf numFmtId="0" fontId="190" fillId="67" borderId="491" applyNumberFormat="0" applyAlignment="0" applyProtection="0"/>
    <xf numFmtId="0" fontId="5" fillId="0" borderId="495" applyNumberFormat="0" applyProtection="0">
      <alignment horizontal="left" vertical="center" indent="1"/>
    </xf>
    <xf numFmtId="0" fontId="360" fillId="130" borderId="497" applyNumberFormat="0" applyProtection="0">
      <alignment horizontal="right" vertical="center"/>
    </xf>
    <xf numFmtId="0" fontId="358" fillId="125" borderId="495" applyNumberFormat="0" applyProtection="0">
      <alignment horizontal="left" vertical="center" indent="1"/>
    </xf>
    <xf numFmtId="0" fontId="346" fillId="112" borderId="495" applyNumberFormat="0" applyAlignment="0" applyProtection="0"/>
    <xf numFmtId="0" fontId="360" fillId="110" borderId="497" applyNumberFormat="0" applyProtection="0">
      <alignment vertical="center"/>
    </xf>
    <xf numFmtId="0" fontId="360" fillId="131" borderId="497" applyNumberFormat="0" applyProtection="0">
      <alignment horizontal="right" vertical="center"/>
    </xf>
    <xf numFmtId="0" fontId="271" fillId="0" borderId="502" applyNumberFormat="0" applyFill="0" applyAlignment="0" applyProtection="0">
      <alignment vertical="center"/>
    </xf>
    <xf numFmtId="0" fontId="259" fillId="80" borderId="495" applyNumberFormat="0" applyAlignment="0" applyProtection="0">
      <alignment vertical="center"/>
    </xf>
    <xf numFmtId="0" fontId="13" fillId="58" borderId="504" applyNumberFormat="0" applyFont="0" applyBorder="0" applyAlignment="0">
      <alignment vertical="center"/>
    </xf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4" fontId="210" fillId="104" borderId="495" applyNumberFormat="0" applyProtection="0">
      <alignment horizontal="right" vertical="center"/>
    </xf>
    <xf numFmtId="0" fontId="74" fillId="103" borderId="495" applyNumberFormat="0" applyProtection="0">
      <alignment horizontal="center" vertical="top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6" fillId="56" borderId="495" applyProtection="0">
      <alignment horizontal="right" vertical="center"/>
    </xf>
    <xf numFmtId="0" fontId="76" fillId="99" borderId="495" applyNumberFormat="0" applyProtection="0">
      <alignment horizontal="left" vertical="center" indent="1"/>
    </xf>
    <xf numFmtId="0" fontId="76" fillId="99" borderId="495" applyNumberFormat="0" applyProtection="0">
      <alignment horizontal="left" vertical="center" indent="1"/>
    </xf>
    <xf numFmtId="0" fontId="5" fillId="99" borderId="495" applyNumberFormat="0" applyProtection="0">
      <alignment vertical="center"/>
    </xf>
    <xf numFmtId="0" fontId="76" fillId="99" borderId="495" applyNumberFormat="0" applyProtection="0">
      <alignment vertical="center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1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4" fontId="76" fillId="100" borderId="495" applyNumberFormat="0" applyProtection="0">
      <alignment horizontal="left" vertical="center" indent="1"/>
    </xf>
    <xf numFmtId="0" fontId="5" fillId="99" borderId="495" applyNumberFormat="0" applyProtection="0">
      <alignment horizontal="left" vertical="center" indent="1"/>
    </xf>
    <xf numFmtId="4" fontId="76" fillId="97" borderId="495" applyNumberFormat="0" applyProtection="0">
      <alignment horizontal="right" vertical="center"/>
    </xf>
    <xf numFmtId="4" fontId="76" fillId="96" borderId="495" applyNumberFormat="0" applyProtection="0">
      <alignment horizontal="right" vertical="center"/>
    </xf>
    <xf numFmtId="4" fontId="76" fillId="94" borderId="495" applyNumberFormat="0" applyProtection="0">
      <alignment horizontal="right" vertical="center"/>
    </xf>
    <xf numFmtId="4" fontId="76" fillId="93" borderId="495" applyNumberFormat="0" applyProtection="0">
      <alignment horizontal="right" vertical="center"/>
    </xf>
    <xf numFmtId="4" fontId="76" fillId="92" borderId="495" applyNumberFormat="0" applyProtection="0">
      <alignment horizontal="right" vertical="center"/>
    </xf>
    <xf numFmtId="4" fontId="76" fillId="51" borderId="495" applyNumberFormat="0" applyProtection="0">
      <alignment horizontal="right" vertical="center"/>
    </xf>
    <xf numFmtId="4" fontId="76" fillId="91" borderId="495" applyNumberFormat="0" applyProtection="0">
      <alignment horizontal="right" vertical="center"/>
    </xf>
    <xf numFmtId="4" fontId="76" fillId="90" borderId="495" applyNumberFormat="0" applyProtection="0">
      <alignment horizontal="right" vertical="center"/>
    </xf>
    <xf numFmtId="0" fontId="74" fillId="89" borderId="495" applyNumberFormat="0" applyProtection="0">
      <alignment horizontal="left" vertical="top"/>
    </xf>
    <xf numFmtId="4" fontId="207" fillId="88" borderId="495" applyNumberFormat="0" applyProtection="0">
      <alignment horizontal="center" vertical="top"/>
    </xf>
    <xf numFmtId="4" fontId="207" fillId="87" borderId="495" applyNumberFormat="0" applyProtection="0">
      <alignment horizontal="left" vertical="center"/>
    </xf>
    <xf numFmtId="0" fontId="5" fillId="52" borderId="495" applyNumberFormat="0" applyProtection="0">
      <alignment vertical="center"/>
    </xf>
    <xf numFmtId="4" fontId="207" fillId="86" borderId="495" applyNumberFormat="0" applyProtection="0">
      <alignment vertical="center"/>
    </xf>
    <xf numFmtId="258" fontId="24" fillId="0" borderId="490" applyFill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193" fillId="0" borderId="487">
      <alignment horizontal="center"/>
    </xf>
    <xf numFmtId="0" fontId="291" fillId="80" borderId="491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309" fillId="33" borderId="492"/>
    <xf numFmtId="284" fontId="309" fillId="33" borderId="492"/>
    <xf numFmtId="284" fontId="309" fillId="33" borderId="492"/>
    <xf numFmtId="0" fontId="314" fillId="116" borderId="492"/>
    <xf numFmtId="284" fontId="314" fillId="116" borderId="492"/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0" fontId="399" fillId="80" borderId="495" applyNumberFormat="0" applyAlignment="0" applyProtection="0">
      <alignment vertical="center"/>
    </xf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287" fontId="52" fillId="0" borderId="500" applyAlignment="0"/>
    <xf numFmtId="252" fontId="372" fillId="0" borderId="500" applyFill="0"/>
    <xf numFmtId="252" fontId="52" fillId="0" borderId="493" applyFill="0"/>
    <xf numFmtId="252" fontId="52" fillId="0" borderId="500" applyFill="0"/>
    <xf numFmtId="0" fontId="247" fillId="67" borderId="491" applyNumberFormat="0" applyAlignment="0" applyProtection="0"/>
    <xf numFmtId="0" fontId="5" fillId="82" borderId="494" applyNumberFormat="0" applyFont="0" applyAlignment="0" applyProtection="0"/>
    <xf numFmtId="0" fontId="52" fillId="126" borderId="495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288" fillId="0" borderId="489" applyNumberFormat="0" applyFill="0" applyAlignment="0" applyProtection="0"/>
    <xf numFmtId="0" fontId="190" fillId="67" borderId="491" applyNumberFormat="0" applyAlignment="0" applyProtection="0"/>
    <xf numFmtId="0" fontId="46" fillId="82" borderId="494" applyNumberFormat="0" applyFont="0" applyAlignment="0" applyProtection="0"/>
    <xf numFmtId="284" fontId="317" fillId="0" borderId="493">
      <alignment horizontal="left" vertical="center"/>
    </xf>
    <xf numFmtId="0" fontId="332" fillId="67" borderId="491" applyNumberFormat="0" applyAlignment="0" applyProtection="0"/>
    <xf numFmtId="0" fontId="357" fillId="125" borderId="497" applyNumberFormat="0" applyProtection="0">
      <alignment vertical="center"/>
    </xf>
    <xf numFmtId="0" fontId="360" fillId="128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4" fontId="76" fillId="95" borderId="495" applyNumberFormat="0" applyProtection="0">
      <alignment horizontal="right" vertic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0" fontId="91" fillId="0" borderId="469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101" fillId="59" borderId="469" applyNumberFormat="0" applyBorder="0" applyAlignment="0" applyProtection="0"/>
    <xf numFmtId="10" fontId="316" fillId="59" borderId="469" applyNumberFormat="0" applyBorder="0" applyAlignment="0" applyProtection="0"/>
    <xf numFmtId="10" fontId="101" fillId="59" borderId="469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69">
      <alignment horizontal="left" vertical="top" wrapText="1"/>
      <protection locked="0"/>
    </xf>
    <xf numFmtId="3" fontId="370" fillId="83" borderId="469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0" fontId="317" fillId="0" borderId="493">
      <alignment horizontal="left" vertical="center"/>
    </xf>
    <xf numFmtId="284" fontId="317" fillId="0" borderId="493">
      <alignment horizontal="left" vertical="center"/>
    </xf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57" fillId="125" borderId="497" applyNumberFormat="0" applyProtection="0">
      <alignment vertical="center"/>
    </xf>
    <xf numFmtId="0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52" fillId="0" borderId="500" applyAlignment="0"/>
    <xf numFmtId="252" fontId="372" fillId="0" borderId="500" applyFill="0"/>
    <xf numFmtId="252" fontId="52" fillId="0" borderId="493" applyFill="0"/>
    <xf numFmtId="252" fontId="52" fillId="0" borderId="500" applyFill="0"/>
    <xf numFmtId="0" fontId="46" fillId="82" borderId="494" applyNumberFormat="0" applyFon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26" fillId="0" borderId="502" applyNumberFormat="0" applyFill="0" applyAlignment="0" applyProtection="0"/>
    <xf numFmtId="0" fontId="205" fillId="1" borderId="488" applyNumberFormat="0" applyFont="0" applyAlignment="0">
      <alignment horizontal="center"/>
    </xf>
    <xf numFmtId="4" fontId="210" fillId="104" borderId="495" applyNumberFormat="0" applyProtection="0">
      <alignment horizontal="right" vertical="center"/>
    </xf>
    <xf numFmtId="0" fontId="74" fillId="103" borderId="495" applyNumberFormat="0" applyProtection="0">
      <alignment horizontal="center" vertical="top"/>
    </xf>
    <xf numFmtId="0" fontId="5" fillId="99" borderId="495" applyNumberFormat="0" applyProtection="0">
      <alignment horizontal="left" vertical="center" indent="1"/>
    </xf>
    <xf numFmtId="0" fontId="5" fillId="0" borderId="495" applyNumberFormat="0" applyProtection="0">
      <alignment horizontal="right" vertical="center"/>
    </xf>
    <xf numFmtId="3" fontId="76" fillId="56" borderId="495" applyProtection="0">
      <alignment horizontal="right" vertical="center"/>
    </xf>
    <xf numFmtId="0" fontId="76" fillId="99" borderId="495" applyNumberFormat="0" applyProtection="0">
      <alignment horizontal="left" vertical="center" indent="1"/>
    </xf>
    <xf numFmtId="0" fontId="76" fillId="99" borderId="495" applyNumberFormat="0" applyProtection="0">
      <alignment horizontal="left" vertical="center" indent="1"/>
    </xf>
    <xf numFmtId="0" fontId="5" fillId="99" borderId="495" applyNumberFormat="0" applyProtection="0">
      <alignment vertical="center"/>
    </xf>
    <xf numFmtId="4" fontId="76" fillId="91" borderId="495" applyNumberFormat="0" applyProtection="0">
      <alignment horizontal="right" vertical="center"/>
    </xf>
    <xf numFmtId="0" fontId="5" fillId="0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52" borderId="495" applyNumberFormat="0" applyProtection="0">
      <alignment horizontal="left" vertical="center" indent="1"/>
    </xf>
    <xf numFmtId="0" fontId="5" fillId="0" borderId="495" applyNumberFormat="0" applyProtection="0">
      <alignment horizontal="left" vertical="center" indent="1"/>
    </xf>
    <xf numFmtId="0" fontId="5" fillId="102" borderId="495" applyNumberFormat="0" applyProtection="0">
      <alignment horizontal="left" vertical="center" indent="1"/>
    </xf>
    <xf numFmtId="4" fontId="76" fillId="100" borderId="495" applyNumberFormat="0" applyProtection="0">
      <alignment horizontal="left" vertical="center" indent="1"/>
    </xf>
    <xf numFmtId="0" fontId="5" fillId="99" borderId="495" applyNumberFormat="0" applyProtection="0">
      <alignment horizontal="left" vertical="center" indent="1"/>
    </xf>
    <xf numFmtId="4" fontId="76" fillId="97" borderId="495" applyNumberFormat="0" applyProtection="0">
      <alignment horizontal="right" vertical="center"/>
    </xf>
    <xf numFmtId="4" fontId="76" fillId="94" borderId="495" applyNumberFormat="0" applyProtection="0">
      <alignment horizontal="right" vertical="center"/>
    </xf>
    <xf numFmtId="4" fontId="76" fillId="93" borderId="495" applyNumberFormat="0" applyProtection="0">
      <alignment horizontal="right" vertical="center"/>
    </xf>
    <xf numFmtId="4" fontId="76" fillId="92" borderId="495" applyNumberFormat="0" applyProtection="0">
      <alignment horizontal="right" vertical="center"/>
    </xf>
    <xf numFmtId="4" fontId="76" fillId="90" borderId="495" applyNumberFormat="0" applyProtection="0">
      <alignment horizontal="right" vertical="center"/>
    </xf>
    <xf numFmtId="0" fontId="74" fillId="89" borderId="495" applyNumberFormat="0" applyProtection="0">
      <alignment horizontal="left" vertical="top"/>
    </xf>
    <xf numFmtId="4" fontId="207" fillId="88" borderId="495" applyNumberFormat="0" applyProtection="0">
      <alignment horizontal="center" vertical="top"/>
    </xf>
    <xf numFmtId="4" fontId="207" fillId="87" borderId="495" applyNumberFormat="0" applyProtection="0">
      <alignment horizontal="left" vertical="center"/>
    </xf>
    <xf numFmtId="0" fontId="5" fillId="52" borderId="495" applyNumberFormat="0" applyProtection="0">
      <alignment vertical="center"/>
    </xf>
    <xf numFmtId="4" fontId="207" fillId="86" borderId="495" applyNumberFormat="0" applyProtection="0">
      <alignment vertical="center"/>
    </xf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01" fillId="80" borderId="495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55" fontId="24" fillId="0" borderId="490" applyFill="0" applyProtection="0"/>
    <xf numFmtId="5" fontId="120" fillId="0" borderId="490" applyAlignment="0" applyProtection="0"/>
    <xf numFmtId="0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52" fillId="0" borderId="500" applyAlignment="0"/>
    <xf numFmtId="252" fontId="372" fillId="0" borderId="500" applyFill="0"/>
    <xf numFmtId="252" fontId="52" fillId="0" borderId="493" applyFill="0"/>
    <xf numFmtId="252" fontId="52" fillId="0" borderId="500" applyFill="0"/>
    <xf numFmtId="0" fontId="46" fillId="82" borderId="494" applyNumberFormat="0" applyFon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4" fontId="76" fillId="51" borderId="495" applyNumberFormat="0" applyProtection="0">
      <alignment horizontal="right" vertical="center"/>
    </xf>
    <xf numFmtId="0" fontId="366" fillId="143" borderId="498" applyNumberFormat="0" applyProtection="0">
      <alignment horizontal="left" vertical="center" indent="1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0" fontId="360" fillId="133" borderId="497" applyNumberFormat="0" applyProtection="0">
      <alignment horizontal="right" vertical="center"/>
    </xf>
    <xf numFmtId="0" fontId="360" fillId="127" borderId="497" applyNumberFormat="0" applyProtection="0">
      <alignment horizontal="right" vertical="center"/>
    </xf>
    <xf numFmtId="4" fontId="76" fillId="96" borderId="495" applyNumberFormat="0" applyProtection="0">
      <alignment horizontal="right" vertical="center"/>
    </xf>
    <xf numFmtId="0" fontId="52" fillId="126" borderId="495" applyNumberFormat="0" applyProtection="0">
      <alignment horizontal="left" vertical="center" indent="1"/>
    </xf>
    <xf numFmtId="0" fontId="52" fillId="139" borderId="495" applyNumberFormat="0" applyProtection="0">
      <alignment horizontal="left" vertical="center" indent="1"/>
    </xf>
    <xf numFmtId="0" fontId="190" fillId="67" borderId="491" applyNumberFormat="0" applyAlignment="0" applyProtection="0"/>
    <xf numFmtId="252" fontId="52" fillId="0" borderId="493" applyFill="0"/>
    <xf numFmtId="0" fontId="291" fillId="80" borderId="491" applyNumberFormat="0" applyAlignment="0" applyProtection="0"/>
    <xf numFmtId="0" fontId="52" fillId="121" borderId="495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0" fontId="291" fillId="80" borderId="491" applyNumberFormat="0" applyAlignment="0" applyProtection="0"/>
    <xf numFmtId="0" fontId="360" fillId="132" borderId="497" applyNumberFormat="0" applyProtection="0">
      <alignment horizontal="right" vertical="center"/>
    </xf>
    <xf numFmtId="0" fontId="290" fillId="112" borderId="491" applyNumberFormat="0" applyAlignment="0" applyProtection="0"/>
    <xf numFmtId="0" fontId="299" fillId="82" borderId="494" applyNumberFormat="0" applyFont="0" applyAlignment="0" applyProtection="0"/>
    <xf numFmtId="0" fontId="290" fillId="112" borderId="491" applyNumberFormat="0" applyAlignment="0" applyProtection="0"/>
    <xf numFmtId="284" fontId="317" fillId="0" borderId="493">
      <alignment horizontal="left" vertical="center"/>
    </xf>
    <xf numFmtId="0" fontId="328" fillId="138" borderId="498" applyNumberFormat="0" applyProtection="0">
      <alignment horizontal="left" vertical="center" indent="1"/>
    </xf>
    <xf numFmtId="0" fontId="5" fillId="82" borderId="494" applyNumberFormat="0" applyFont="0" applyAlignment="0" applyProtection="0"/>
    <xf numFmtId="0" fontId="346" fillId="80" borderId="495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52" fillId="0" borderId="500" applyAlignment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17" fillId="0" borderId="493">
      <alignment horizontal="left" vertical="center"/>
    </xf>
    <xf numFmtId="0" fontId="317" fillId="0" borderId="493">
      <alignment horizontal="left" vertical="center"/>
    </xf>
    <xf numFmtId="284" fontId="317" fillId="0" borderId="493">
      <alignment horizontal="left" vertical="center"/>
    </xf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57" fillId="125" borderId="497" applyNumberFormat="0" applyProtection="0">
      <alignment vertical="center"/>
    </xf>
    <xf numFmtId="0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0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7" fontId="52" fillId="0" borderId="500" applyAlignment="0"/>
    <xf numFmtId="252" fontId="372" fillId="0" borderId="500" applyFill="0"/>
    <xf numFmtId="252" fontId="52" fillId="0" borderId="493" applyFill="0"/>
    <xf numFmtId="252" fontId="52" fillId="0" borderId="500" applyFill="0"/>
    <xf numFmtId="0" fontId="46" fillId="82" borderId="494" applyNumberFormat="0" applyFon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12" fontId="121" fillId="0" borderId="487">
      <alignment horizont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0" fontId="52" fillId="140" borderId="495" applyNumberFormat="0" applyProtection="0">
      <alignment horizontal="left" vertical="center" indent="1"/>
    </xf>
    <xf numFmtId="0" fontId="363" fillId="110" borderId="497" applyNumberFormat="0" applyProtection="0">
      <alignment vertical="center"/>
    </xf>
    <xf numFmtId="0" fontId="360" fillId="138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0" fontId="291" fillId="80" borderId="491" applyNumberFormat="0" applyAlignment="0" applyProtection="0"/>
    <xf numFmtId="0" fontId="360" fillId="134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0" fontId="346" fillId="80" borderId="495" applyNumberFormat="0" applyAlignment="0" applyProtection="0"/>
    <xf numFmtId="252" fontId="52" fillId="0" borderId="500" applyFill="0"/>
    <xf numFmtId="0" fontId="46" fillId="82" borderId="494" applyNumberFormat="0" applyFont="0" applyAlignment="0" applyProtection="0"/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0" fontId="91" fillId="0" borderId="487">
      <alignment horizontal="center"/>
    </xf>
    <xf numFmtId="15" fontId="286" fillId="111" borderId="489">
      <alignment horizontal="center"/>
    </xf>
    <xf numFmtId="5" fontId="275" fillId="0" borderId="49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0" fillId="112" borderId="491" applyNumberFormat="0" applyAlignment="0" applyProtection="0"/>
    <xf numFmtId="0" fontId="290" fillId="112" borderId="491" applyNumberFormat="0" applyAlignment="0" applyProtection="0"/>
    <xf numFmtId="0" fontId="291" fillId="80" borderId="491" applyNumberFormat="0" applyAlignment="0" applyProtection="0"/>
    <xf numFmtId="0" fontId="291" fillId="80" borderId="491" applyNumberFormat="0" applyAlignment="0" applyProtection="0"/>
    <xf numFmtId="287" fontId="304" fillId="113" borderId="489" applyProtection="0">
      <alignment horizontal="center"/>
    </xf>
    <xf numFmtId="0" fontId="309" fillId="33" borderId="492"/>
    <xf numFmtId="284" fontId="309" fillId="33" borderId="492"/>
    <xf numFmtId="0" fontId="309" fillId="33" borderId="492"/>
    <xf numFmtId="284" fontId="309" fillId="33" borderId="492"/>
    <xf numFmtId="287" fontId="313" fillId="115" borderId="489" applyProtection="0">
      <alignment horizontal="center"/>
    </xf>
    <xf numFmtId="0" fontId="314" fillId="33" borderId="492"/>
    <xf numFmtId="284" fontId="314" fillId="33" borderId="492"/>
    <xf numFmtId="0" fontId="314" fillId="116" borderId="492"/>
    <xf numFmtId="284" fontId="314" fillId="116" borderId="492"/>
    <xf numFmtId="0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284" fontId="317" fillId="0" borderId="493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77" fillId="0" borderId="488">
      <alignment horizontal="left" vertical="center"/>
    </xf>
    <xf numFmtId="0" fontId="331" fillId="0" borderId="489" applyNumberFormat="0" applyAlignment="0" applyProtection="0"/>
    <xf numFmtId="284" fontId="331" fillId="0" borderId="489" applyNumberFormat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101" fillId="59" borderId="487" applyNumberFormat="0" applyBorder="0" applyAlignment="0" applyProtection="0"/>
    <xf numFmtId="10" fontId="316" fillId="59" borderId="487" applyNumberFormat="0" applyBorder="0" applyAlignment="0" applyProtection="0"/>
    <xf numFmtId="10" fontId="101" fillId="59" borderId="487" applyNumberFormat="0" applyBorder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53" borderId="491" applyNumberFormat="0" applyAlignment="0" applyProtection="0"/>
    <xf numFmtId="0" fontId="332" fillId="53" borderId="491" applyNumberFormat="0" applyAlignment="0" applyProtection="0"/>
    <xf numFmtId="0" fontId="332" fillId="67" borderId="491" applyNumberFormat="0" applyAlignment="0" applyProtection="0"/>
    <xf numFmtId="0" fontId="332" fillId="67" borderId="491" applyNumberFormat="0" applyAlignment="0" applyProtection="0"/>
    <xf numFmtId="0" fontId="333" fillId="114" borderId="489" applyNumberFormat="0" applyAlignment="0" applyProtection="0"/>
    <xf numFmtId="284" fontId="333" fillId="114" borderId="489" applyNumberForma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299" fillId="82" borderId="494" applyNumberFormat="0" applyFont="0" applyAlignment="0" applyProtection="0"/>
    <xf numFmtId="0" fontId="299" fillId="82" borderId="494" applyNumberFormat="0" applyFont="0" applyAlignment="0" applyProtection="0"/>
    <xf numFmtId="0" fontId="5" fillId="82" borderId="494" applyNumberFormat="0" applyFont="0" applyAlignment="0" applyProtection="0"/>
    <xf numFmtId="0" fontId="5" fillId="82" borderId="494" applyNumberFormat="0" applyFon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112" borderId="495" applyNumberFormat="0" applyAlignment="0" applyProtection="0"/>
    <xf numFmtId="0" fontId="346" fillId="112" borderId="495" applyNumberFormat="0" applyAlignment="0" applyProtection="0"/>
    <xf numFmtId="0" fontId="346" fillId="80" borderId="495" applyNumberFormat="0" applyAlignment="0" applyProtection="0"/>
    <xf numFmtId="0" fontId="346" fillId="80" borderId="495" applyNumberFormat="0" applyAlignment="0" applyProtection="0"/>
    <xf numFmtId="287" fontId="333" fillId="124" borderId="496" applyProtection="0">
      <alignment horizontal="center"/>
    </xf>
    <xf numFmtId="0" fontId="357" fillId="125" borderId="497" applyNumberFormat="0" applyProtection="0">
      <alignment vertical="center"/>
    </xf>
    <xf numFmtId="284" fontId="357" fillId="125" borderId="497" applyNumberFormat="0" applyProtection="0">
      <alignment vertical="center"/>
    </xf>
    <xf numFmtId="0" fontId="358" fillId="125" borderId="495" applyNumberFormat="0" applyProtection="0">
      <alignment horizontal="left" vertical="center" indent="1"/>
    </xf>
    <xf numFmtId="284" fontId="358" fillId="125" borderId="495" applyNumberFormat="0" applyProtection="0">
      <alignment horizontal="left" vertical="center" indent="1"/>
    </xf>
    <xf numFmtId="0" fontId="360" fillId="127" borderId="497" applyNumberFormat="0" applyProtection="0">
      <alignment horizontal="right" vertical="center"/>
    </xf>
    <xf numFmtId="284" fontId="360" fillId="127" borderId="497" applyNumberFormat="0" applyProtection="0">
      <alignment horizontal="right" vertical="center"/>
    </xf>
    <xf numFmtId="0" fontId="360" fillId="128" borderId="497" applyNumberFormat="0" applyProtection="0">
      <alignment horizontal="right" vertical="center"/>
    </xf>
    <xf numFmtId="284" fontId="360" fillId="128" borderId="497" applyNumberFormat="0" applyProtection="0">
      <alignment horizontal="right" vertical="center"/>
    </xf>
    <xf numFmtId="0" fontId="360" fillId="120" borderId="497" applyNumberFormat="0" applyProtection="0">
      <alignment horizontal="right" vertical="center"/>
    </xf>
    <xf numFmtId="284" fontId="360" fillId="120" borderId="497" applyNumberFormat="0" applyProtection="0">
      <alignment horizontal="right" vertical="center"/>
    </xf>
    <xf numFmtId="0" fontId="360" fillId="129" borderId="497" applyNumberFormat="0" applyProtection="0">
      <alignment horizontal="right" vertical="center"/>
    </xf>
    <xf numFmtId="284" fontId="360" fillId="129" borderId="497" applyNumberFormat="0" applyProtection="0">
      <alignment horizontal="right" vertical="center"/>
    </xf>
    <xf numFmtId="0" fontId="360" fillId="130" borderId="497" applyNumberFormat="0" applyProtection="0">
      <alignment horizontal="right" vertical="center"/>
    </xf>
    <xf numFmtId="284" fontId="360" fillId="130" borderId="497" applyNumberFormat="0" applyProtection="0">
      <alignment horizontal="right" vertical="center"/>
    </xf>
    <xf numFmtId="0" fontId="360" fillId="131" borderId="497" applyNumberFormat="0" applyProtection="0">
      <alignment horizontal="right" vertical="center"/>
    </xf>
    <xf numFmtId="284" fontId="360" fillId="131" borderId="497" applyNumberFormat="0" applyProtection="0">
      <alignment horizontal="right" vertical="center"/>
    </xf>
    <xf numFmtId="0" fontId="360" fillId="132" borderId="497" applyNumberFormat="0" applyProtection="0">
      <alignment horizontal="right" vertical="center"/>
    </xf>
    <xf numFmtId="284" fontId="360" fillId="132" borderId="497" applyNumberFormat="0" applyProtection="0">
      <alignment horizontal="right" vertical="center"/>
    </xf>
    <xf numFmtId="0" fontId="360" fillId="133" borderId="497" applyNumberFormat="0" applyProtection="0">
      <alignment horizontal="right" vertical="center"/>
    </xf>
    <xf numFmtId="284" fontId="360" fillId="133" borderId="497" applyNumberFormat="0" applyProtection="0">
      <alignment horizontal="right" vertical="center"/>
    </xf>
    <xf numFmtId="0" fontId="360" fillId="134" borderId="497" applyNumberFormat="0" applyProtection="0">
      <alignment horizontal="right" vertical="center"/>
    </xf>
    <xf numFmtId="284" fontId="360" fillId="134" borderId="497" applyNumberFormat="0" applyProtection="0">
      <alignment horizontal="right" vertical="center"/>
    </xf>
    <xf numFmtId="0" fontId="360" fillId="138" borderId="497" applyNumberFormat="0" applyProtection="0">
      <alignment horizontal="right" vertical="center"/>
    </xf>
    <xf numFmtId="284" fontId="360" fillId="138" borderId="497" applyNumberFormat="0" applyProtection="0">
      <alignment horizontal="right" vertical="center"/>
    </xf>
    <xf numFmtId="0" fontId="52" fillId="139" borderId="495" applyNumberFormat="0" applyProtection="0">
      <alignment horizontal="left" vertical="center" indent="1"/>
    </xf>
    <xf numFmtId="284" fontId="52" fillId="139" borderId="495" applyNumberFormat="0" applyProtection="0">
      <alignment horizontal="left" vertical="center" indent="1"/>
    </xf>
    <xf numFmtId="0" fontId="52" fillId="140" borderId="495" applyNumberFormat="0" applyProtection="0">
      <alignment horizontal="left" vertical="center" indent="1"/>
    </xf>
    <xf numFmtId="284" fontId="52" fillId="140" borderId="495" applyNumberFormat="0" applyProtection="0">
      <alignment horizontal="left" vertical="center" indent="1"/>
    </xf>
    <xf numFmtId="0" fontId="52" fillId="121" borderId="495" applyNumberFormat="0" applyProtection="0">
      <alignment horizontal="left" vertical="center" indent="1"/>
    </xf>
    <xf numFmtId="284" fontId="52" fillId="121" borderId="495" applyNumberFormat="0" applyProtection="0">
      <alignment horizontal="left" vertical="center" indent="1"/>
    </xf>
    <xf numFmtId="0" fontId="52" fillId="126" borderId="495" applyNumberFormat="0" applyProtection="0">
      <alignment horizontal="left" vertical="center" indent="1"/>
    </xf>
    <xf numFmtId="284" fontId="52" fillId="126" borderId="495" applyNumberFormat="0" applyProtection="0">
      <alignment horizontal="left" vertical="center" indent="1"/>
    </xf>
    <xf numFmtId="0" fontId="360" fillId="110" borderId="497" applyNumberFormat="0" applyProtection="0">
      <alignment vertical="center"/>
    </xf>
    <xf numFmtId="284" fontId="360" fillId="110" borderId="497" applyNumberFormat="0" applyProtection="0">
      <alignment vertical="center"/>
    </xf>
    <xf numFmtId="0" fontId="363" fillId="110" borderId="497" applyNumberFormat="0" applyProtection="0">
      <alignment vertical="center"/>
    </xf>
    <xf numFmtId="284" fontId="363" fillId="110" borderId="497" applyNumberFormat="0" applyProtection="0">
      <alignment vertical="center"/>
    </xf>
    <xf numFmtId="0" fontId="328" fillId="138" borderId="498" applyNumberFormat="0" applyProtection="0">
      <alignment horizontal="left" vertical="center" indent="1"/>
    </xf>
    <xf numFmtId="284" fontId="328" fillId="138" borderId="498" applyNumberFormat="0" applyProtection="0">
      <alignment horizontal="left" vertical="center" indent="1"/>
    </xf>
    <xf numFmtId="0" fontId="326" fillId="141" borderId="495" applyNumberFormat="0" applyProtection="0">
      <alignment horizontal="left" vertical="center" indent="1"/>
    </xf>
    <xf numFmtId="284" fontId="326" fillId="141" borderId="495" applyNumberFormat="0" applyProtection="0">
      <alignment horizontal="left" vertical="center" indent="1"/>
    </xf>
    <xf numFmtId="0" fontId="366" fillId="143" borderId="498" applyNumberFormat="0" applyProtection="0">
      <alignment horizontal="left" vertical="center" indent="1"/>
    </xf>
    <xf numFmtId="284" fontId="366" fillId="143" borderId="498" applyNumberFormat="0" applyProtection="0">
      <alignment horizontal="left" vertical="center" indent="1"/>
    </xf>
    <xf numFmtId="0" fontId="367" fillId="33" borderId="489" applyNumberFormat="0" applyProtection="0">
      <alignment horizontal="right" vertical="center"/>
    </xf>
    <xf numFmtId="284" fontId="367" fillId="33" borderId="489" applyNumberFormat="0" applyProtection="0">
      <alignment horizontal="right" vertical="center"/>
    </xf>
    <xf numFmtId="0" fontId="333" fillId="144" borderId="499" applyNumberFormat="0" applyProtection="0">
      <alignment horizontal="center"/>
    </xf>
    <xf numFmtId="284" fontId="333" fillId="144" borderId="499" applyNumberFormat="0" applyProtection="0">
      <alignment horizontal="center"/>
    </xf>
    <xf numFmtId="3" fontId="370" fillId="83" borderId="487">
      <alignment horizontal="left" vertical="top" wrapText="1"/>
      <protection locked="0"/>
    </xf>
    <xf numFmtId="3" fontId="370" fillId="83" borderId="487">
      <alignment horizontal="left" vertical="top" wrapText="1"/>
      <protection locked="0"/>
    </xf>
    <xf numFmtId="287" fontId="52" fillId="0" borderId="500" applyAlignment="0"/>
    <xf numFmtId="287" fontId="372" fillId="0" borderId="500" applyFill="0" applyAlignment="0" applyProtection="0"/>
    <xf numFmtId="0" fontId="288" fillId="0" borderId="489" applyNumberFormat="0" applyFill="0" applyAlignment="0" applyProtection="0"/>
    <xf numFmtId="284" fontId="288" fillId="0" borderId="489" applyNumberFormat="0" applyFill="0" applyAlignment="0" applyProtection="0"/>
    <xf numFmtId="0" fontId="288" fillId="0" borderId="489" applyNumberFormat="0" applyFill="0" applyAlignment="0" applyProtection="0"/>
    <xf numFmtId="0" fontId="288" fillId="0" borderId="489" applyNumberFormat="0" applyFill="0" applyAlignment="0" applyProtection="0"/>
    <xf numFmtId="252" fontId="372" fillId="0" borderId="493" applyFill="0"/>
    <xf numFmtId="252" fontId="372" fillId="0" borderId="500" applyFill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0" fontId="378" fillId="0" borderId="502" applyNumberFormat="0" applyFill="0" applyAlignment="0" applyProtection="0"/>
    <xf numFmtId="0" fontId="378" fillId="0" borderId="501" applyNumberFormat="0" applyFill="0" applyAlignment="0" applyProtection="0"/>
    <xf numFmtId="0" fontId="378" fillId="0" borderId="501" applyNumberFormat="0" applyFill="0" applyAlignment="0" applyProtection="0"/>
    <xf numFmtId="252" fontId="52" fillId="0" borderId="493" applyFill="0"/>
    <xf numFmtId="252" fontId="52" fillId="0" borderId="500" applyFill="0"/>
    <xf numFmtId="0" fontId="239" fillId="80" borderId="495" applyNumberFormat="0" applyAlignment="0" applyProtection="0"/>
    <xf numFmtId="284" fontId="239" fillId="80" borderId="495" applyNumberFormat="0" applyAlignment="0" applyProtection="0"/>
    <xf numFmtId="0" fontId="239" fillId="80" borderId="495" applyNumberFormat="0" applyAlignment="0" applyProtection="0"/>
    <xf numFmtId="0" fontId="239" fillId="80" borderId="495" applyNumberFormat="0" applyAlignment="0" applyProtection="0"/>
    <xf numFmtId="0" fontId="240" fillId="80" borderId="491" applyNumberFormat="0" applyAlignment="0" applyProtection="0"/>
    <xf numFmtId="284" fontId="240" fillId="80" borderId="491" applyNumberFormat="0" applyAlignment="0" applyProtection="0"/>
    <xf numFmtId="0" fontId="240" fillId="80" borderId="491" applyNumberFormat="0" applyAlignment="0" applyProtection="0"/>
    <xf numFmtId="0" fontId="240" fillId="80" borderId="491" applyNumberFormat="0" applyAlignment="0" applyProtection="0"/>
    <xf numFmtId="0" fontId="247" fillId="67" borderId="491" applyNumberFormat="0" applyAlignment="0" applyProtection="0"/>
    <xf numFmtId="284" fontId="247" fillId="67" borderId="491" applyNumberFormat="0" applyAlignment="0" applyProtection="0"/>
    <xf numFmtId="0" fontId="247" fillId="67" borderId="491" applyNumberFormat="0" applyAlignment="0" applyProtection="0"/>
    <xf numFmtId="0" fontId="247" fillId="67" borderId="491" applyNumberFormat="0" applyAlignment="0" applyProtection="0"/>
    <xf numFmtId="0" fontId="249" fillId="0" borderId="502" applyNumberFormat="0" applyFill="0" applyAlignment="0" applyProtection="0"/>
    <xf numFmtId="284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249" fillId="0" borderId="502" applyNumberFormat="0" applyFill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284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6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48" fillId="82" borderId="494" applyNumberFormat="0" applyFont="0" applyAlignment="0" applyProtection="0"/>
    <xf numFmtId="0" fontId="386" fillId="80" borderId="491" applyNumberFormat="0" applyAlignment="0" applyProtection="0">
      <alignment vertical="center"/>
    </xf>
    <xf numFmtId="0" fontId="5" fillId="82" borderId="494" applyNumberFormat="0" applyFont="0" applyAlignment="0" applyProtection="0">
      <alignment vertical="center"/>
    </xf>
    <xf numFmtId="0" fontId="392" fillId="0" borderId="502" applyNumberFormat="0" applyFill="0" applyAlignment="0" applyProtection="0">
      <alignment vertical="center"/>
    </xf>
    <xf numFmtId="0" fontId="393" fillId="67" borderId="491" applyNumberFormat="0" applyAlignment="0" applyProtection="0">
      <alignment vertical="center"/>
    </xf>
    <xf numFmtId="0" fontId="399" fillId="80" borderId="495" applyNumberFormat="0" applyAlignment="0" applyProtection="0">
      <alignment vertical="center"/>
    </xf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54" fillId="80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90" fillId="67" borderId="491" applyNumberForma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43" fillId="82" borderId="494" applyNumberFormat="0" applyFont="0" applyAlignment="0" applyProtection="0"/>
    <xf numFmtId="0" fontId="134" fillId="82" borderId="494" applyNumberFormat="0" applyFont="0" applyAlignment="0" applyProtection="0">
      <alignment vertical="center"/>
    </xf>
    <xf numFmtId="0" fontId="5" fillId="82" borderId="494" applyNumberFormat="0" applyFont="0" applyAlignment="0" applyProtection="0"/>
    <xf numFmtId="0" fontId="258" fillId="67" borderId="491" applyNumberFormat="0" applyAlignment="0" applyProtection="0">
      <alignment vertical="center"/>
    </xf>
    <xf numFmtId="0" fontId="268" fillId="80" borderId="491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78" fontId="41" fillId="0" borderId="0"/>
    <xf numFmtId="0" fontId="5" fillId="0" borderId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01" fillId="0" borderId="0"/>
    <xf numFmtId="9" fontId="401" fillId="0" borderId="0" applyFont="0" applyFill="0" applyBorder="0" applyAlignment="0" applyProtection="0"/>
    <xf numFmtId="40" fontId="401" fillId="0" borderId="0" applyFont="0" applyFill="0" applyBorder="0" applyAlignment="0" applyProtection="0"/>
    <xf numFmtId="0" fontId="59" fillId="0" borderId="0"/>
    <xf numFmtId="43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4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37" fontId="141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124" fillId="0" borderId="0"/>
    <xf numFmtId="0" fontId="5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4" fillId="0" borderId="34" applyNumberFormat="0" applyFill="0" applyAlignment="0" applyProtection="0"/>
    <xf numFmtId="0" fontId="54" fillId="0" borderId="34" applyNumberFormat="0" applyFill="0" applyAlignment="0" applyProtection="0"/>
    <xf numFmtId="0" fontId="86" fillId="0" borderId="35" applyNumberFormat="0" applyFill="0" applyProtection="0">
      <alignment horizontal="center"/>
    </xf>
    <xf numFmtId="0" fontId="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5" fillId="0" borderId="0"/>
    <xf numFmtId="0" fontId="162" fillId="62" borderId="0" applyNumberFormat="0" applyBorder="0" applyAlignment="0" applyProtection="0"/>
    <xf numFmtId="0" fontId="162" fillId="63" borderId="0" applyNumberFormat="0" applyBorder="0" applyAlignment="0" applyProtection="0"/>
    <xf numFmtId="0" fontId="162" fillId="64" borderId="0" applyNumberFormat="0" applyBorder="0" applyAlignment="0" applyProtection="0"/>
    <xf numFmtId="0" fontId="162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7" borderId="0" applyNumberFormat="0" applyBorder="0" applyAlignment="0" applyProtection="0"/>
    <xf numFmtId="0" fontId="162" fillId="68" borderId="0" applyNumberFormat="0" applyBorder="0" applyAlignment="0" applyProtection="0"/>
    <xf numFmtId="0" fontId="162" fillId="69" borderId="0" applyNumberFormat="0" applyBorder="0" applyAlignment="0" applyProtection="0"/>
    <xf numFmtId="0" fontId="162" fillId="70" borderId="0" applyNumberFormat="0" applyBorder="0" applyAlignment="0" applyProtection="0"/>
    <xf numFmtId="0" fontId="162" fillId="65" borderId="0" applyNumberFormat="0" applyBorder="0" applyAlignment="0" applyProtection="0"/>
    <xf numFmtId="0" fontId="162" fillId="68" borderId="0" applyNumberFormat="0" applyBorder="0" applyAlignment="0" applyProtection="0"/>
    <xf numFmtId="0" fontId="162" fillId="71" borderId="0" applyNumberFormat="0" applyBorder="0" applyAlignment="0" applyProtection="0"/>
    <xf numFmtId="0" fontId="281" fillId="72" borderId="0" applyNumberFormat="0" applyBorder="0" applyAlignment="0" applyProtection="0"/>
    <xf numFmtId="0" fontId="281" fillId="69" borderId="0" applyNumberFormat="0" applyBorder="0" applyAlignment="0" applyProtection="0"/>
    <xf numFmtId="0" fontId="281" fillId="70" borderId="0" applyNumberFormat="0" applyBorder="0" applyAlignment="0" applyProtection="0"/>
    <xf numFmtId="0" fontId="281" fillId="73" borderId="0" applyNumberFormat="0" applyBorder="0" applyAlignment="0" applyProtection="0"/>
    <xf numFmtId="0" fontId="281" fillId="74" borderId="0" applyNumberFormat="0" applyBorder="0" applyAlignment="0" applyProtection="0"/>
    <xf numFmtId="0" fontId="281" fillId="75" borderId="0" applyNumberFormat="0" applyBorder="0" applyAlignment="0" applyProtection="0"/>
    <xf numFmtId="9" fontId="153" fillId="0" borderId="0"/>
    <xf numFmtId="5" fontId="120" fillId="0" borderId="420" applyAlignment="0" applyProtection="0"/>
    <xf numFmtId="0" fontId="98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265" fontId="404" fillId="0" borderId="0" applyFill="0" applyBorder="0" applyAlignment="0" applyProtection="0"/>
    <xf numFmtId="40" fontId="404" fillId="0" borderId="0" applyFill="0" applyBorder="0" applyAlignment="0" applyProtection="0"/>
    <xf numFmtId="328" fontId="107" fillId="112" borderId="0" applyFill="0" applyBorder="0" applyAlignment="0">
      <alignment vertical="top"/>
    </xf>
    <xf numFmtId="168" fontId="107" fillId="0" borderId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195" fillId="0" borderId="0"/>
    <xf numFmtId="0" fontId="405" fillId="0" borderId="0">
      <alignment horizontal="left"/>
    </xf>
    <xf numFmtId="0" fontId="406" fillId="0" borderId="0"/>
    <xf numFmtId="0" fontId="407" fillId="0" borderId="0">
      <alignment horizontal="left"/>
    </xf>
    <xf numFmtId="0" fontId="107" fillId="112" borderId="4" applyFill="0" applyBorder="0" applyAlignment="0">
      <alignment horizontal="right"/>
    </xf>
    <xf numFmtId="329" fontId="195" fillId="0" borderId="0"/>
    <xf numFmtId="330" fontId="195" fillId="0" borderId="0"/>
    <xf numFmtId="331" fontId="48" fillId="0" borderId="0" applyFont="0" applyFill="0" applyBorder="0" applyAlignment="0" applyProtection="0"/>
    <xf numFmtId="0" fontId="408" fillId="0" borderId="0">
      <alignment horizontal="left"/>
    </xf>
    <xf numFmtId="0" fontId="409" fillId="0" borderId="0">
      <alignment horizontal="left"/>
    </xf>
    <xf numFmtId="0" fontId="410" fillId="0" borderId="0">
      <alignment horizontal="left"/>
    </xf>
    <xf numFmtId="0" fontId="410" fillId="0" borderId="0">
      <alignment horizontal="left"/>
    </xf>
    <xf numFmtId="0" fontId="411" fillId="0" borderId="0">
      <alignment horizontal="left"/>
    </xf>
    <xf numFmtId="0" fontId="411" fillId="0" borderId="0">
      <alignment horizontal="left"/>
    </xf>
    <xf numFmtId="249" fontId="412" fillId="59" borderId="0">
      <alignment horizontal="left" vertical="top"/>
    </xf>
    <xf numFmtId="0" fontId="413" fillId="0" borderId="0">
      <alignment horizontal="left"/>
    </xf>
    <xf numFmtId="0" fontId="414" fillId="0" borderId="21">
      <alignment horizontal="left" vertical="top"/>
    </xf>
    <xf numFmtId="0" fontId="415" fillId="0" borderId="21">
      <alignment horizontal="left" vertical="top"/>
    </xf>
    <xf numFmtId="0" fontId="416" fillId="0" borderId="0">
      <alignment horizontal="left"/>
    </xf>
    <xf numFmtId="217" fontId="404" fillId="0" borderId="0" applyFill="0" applyBorder="0" applyAlignment="0" applyProtection="0"/>
    <xf numFmtId="0" fontId="103" fillId="59" borderId="0">
      <alignment horizontal="left" wrapText="1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3" fontId="417" fillId="0" borderId="0"/>
    <xf numFmtId="0" fontId="1" fillId="0" borderId="0"/>
    <xf numFmtId="0" fontId="1" fillId="0" borderId="0"/>
    <xf numFmtId="0" fontId="48" fillId="0" borderId="0"/>
    <xf numFmtId="0" fontId="418" fillId="0" borderId="0"/>
    <xf numFmtId="40" fontId="419" fillId="56" borderId="0">
      <alignment horizontal="right"/>
    </xf>
    <xf numFmtId="0" fontId="420" fillId="56" borderId="0">
      <alignment horizontal="right"/>
    </xf>
    <xf numFmtId="0" fontId="421" fillId="56" borderId="26"/>
    <xf numFmtId="0" fontId="422" fillId="112" borderId="0" applyBorder="0">
      <alignment horizontal="centerContinuous"/>
    </xf>
    <xf numFmtId="0" fontId="423" fillId="112" borderId="0" applyBorder="0">
      <alignment horizontal="centerContinuous"/>
    </xf>
    <xf numFmtId="0" fontId="424" fillId="0" borderId="0">
      <alignment horizontal="left"/>
    </xf>
    <xf numFmtId="175" fontId="288" fillId="0" borderId="0" applyFont="0" applyFill="0" applyBorder="0" applyAlignment="0" applyProtection="0"/>
    <xf numFmtId="0" fontId="107" fillId="112" borderId="0" applyFill="0" applyBorder="0" applyAlignment="0" applyProtection="0">
      <protection locked="0"/>
    </xf>
    <xf numFmtId="332" fontId="107" fillId="112" borderId="0" applyFill="0" applyBorder="0" applyAlignment="0" applyProtection="0">
      <alignment vertical="top"/>
    </xf>
    <xf numFmtId="333" fontId="107" fillId="0" borderId="0" applyFill="0" applyBorder="0" applyAlignment="0" applyProtection="0"/>
    <xf numFmtId="9" fontId="1" fillId="0" borderId="0" applyFont="0" applyFill="0" applyBorder="0" applyAlignment="0" applyProtection="0"/>
    <xf numFmtId="9" fontId="108" fillId="0" borderId="18" applyNumberFormat="0" applyBorder="0"/>
    <xf numFmtId="9" fontId="5" fillId="0" borderId="0" applyFont="0" applyFill="0" applyBorder="0" applyAlignment="0" applyProtection="0"/>
    <xf numFmtId="0" fontId="409" fillId="0" borderId="52">
      <alignment vertical="center"/>
    </xf>
    <xf numFmtId="0" fontId="5" fillId="99" borderId="443" applyNumberFormat="0" applyProtection="0">
      <alignment horizontal="left" vertical="center" indent="1"/>
    </xf>
    <xf numFmtId="0" fontId="205" fillId="1" borderId="418" applyNumberFormat="0" applyFont="0" applyAlignment="0">
      <alignment horizontal="center"/>
    </xf>
    <xf numFmtId="0" fontId="425" fillId="0" borderId="0">
      <alignment horizontal="left"/>
    </xf>
    <xf numFmtId="0" fontId="410" fillId="0" borderId="0">
      <alignment horizontal="left"/>
    </xf>
    <xf numFmtId="0" fontId="413" fillId="0" borderId="0"/>
    <xf numFmtId="0" fontId="410" fillId="0" borderId="0"/>
    <xf numFmtId="0" fontId="5" fillId="0" borderId="20" applyNumberFormat="0" applyFont="0" applyFill="0" applyAlignment="0" applyProtection="0"/>
    <xf numFmtId="0" fontId="426" fillId="0" borderId="0" applyNumberFormat="0" applyFill="0" applyBorder="0" applyAlignment="0" applyProtection="0"/>
    <xf numFmtId="0" fontId="427" fillId="0" borderId="0"/>
    <xf numFmtId="0" fontId="427" fillId="0" borderId="0"/>
    <xf numFmtId="0" fontId="428" fillId="0" borderId="0"/>
    <xf numFmtId="0" fontId="428" fillId="0" borderId="0"/>
    <xf numFmtId="0" fontId="427" fillId="0" borderId="0"/>
    <xf numFmtId="0" fontId="427" fillId="0" borderId="0"/>
    <xf numFmtId="0" fontId="428" fillId="0" borderId="0"/>
    <xf numFmtId="0" fontId="427" fillId="0" borderId="0"/>
    <xf numFmtId="334" fontId="5" fillId="0" borderId="0" applyFont="0" applyFill="0" applyBorder="0" applyAlignment="0" applyProtection="0"/>
    <xf numFmtId="38" fontId="430" fillId="0" borderId="0" applyFont="0" applyFill="0" applyBorder="0" applyAlignment="0" applyProtection="0"/>
    <xf numFmtId="176" fontId="48" fillId="0" borderId="0" applyFont="0" applyFill="0" applyBorder="0" applyAlignment="0" applyProtection="0"/>
    <xf numFmtId="40" fontId="43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92" fillId="81" borderId="41" applyNumberFormat="0" applyAlignment="0" applyProtection="0"/>
    <xf numFmtId="0" fontId="335" fillId="0" borderId="49" applyNumberFormat="0" applyFill="0" applyAlignment="0" applyProtection="0"/>
    <xf numFmtId="0" fontId="284" fillId="63" borderId="0" applyNumberFormat="0" applyBorder="0" applyAlignment="0" applyProtection="0"/>
    <xf numFmtId="0" fontId="346" fillId="80" borderId="443" applyNumberFormat="0" applyAlignment="0" applyProtection="0"/>
    <xf numFmtId="0" fontId="291" fillId="80" borderId="491" applyNumberFormat="0" applyAlignment="0" applyProtection="0"/>
    <xf numFmtId="0" fontId="33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31" fillId="0" borderId="0"/>
    <xf numFmtId="176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42" fontId="432" fillId="0" borderId="0" applyFont="0" applyFill="0" applyBorder="0" applyAlignment="0" applyProtection="0"/>
    <xf numFmtId="44" fontId="432" fillId="0" borderId="0" applyFont="0" applyFill="0" applyBorder="0" applyAlignment="0" applyProtection="0"/>
    <xf numFmtId="0" fontId="315" fillId="64" borderId="0" applyNumberFormat="0" applyBorder="0" applyAlignment="0" applyProtection="0"/>
    <xf numFmtId="0" fontId="433" fillId="0" borderId="0"/>
    <xf numFmtId="0" fontId="433" fillId="0" borderId="0"/>
    <xf numFmtId="0" fontId="433" fillId="0" borderId="0"/>
    <xf numFmtId="0" fontId="430" fillId="0" borderId="0"/>
    <xf numFmtId="0" fontId="153" fillId="0" borderId="0"/>
    <xf numFmtId="0" fontId="46" fillId="0" borderId="0"/>
    <xf numFmtId="0" fontId="332" fillId="67" borderId="491" applyNumberFormat="0" applyAlignment="0" applyProtection="0"/>
    <xf numFmtId="0" fontId="338" fillId="53" borderId="0" applyNumberFormat="0" applyBorder="0" applyAlignment="0" applyProtection="0"/>
    <xf numFmtId="0" fontId="378" fillId="0" borderId="484" applyNumberFormat="0" applyFill="0" applyAlignment="0" applyProtection="0"/>
    <xf numFmtId="37" fontId="141" fillId="0" borderId="0"/>
    <xf numFmtId="0" fontId="281" fillId="76" borderId="0" applyNumberFormat="0" applyBorder="0" applyAlignment="0" applyProtection="0"/>
    <xf numFmtId="0" fontId="281" fillId="77" borderId="0" applyNumberFormat="0" applyBorder="0" applyAlignment="0" applyProtection="0"/>
    <xf numFmtId="0" fontId="281" fillId="78" borderId="0" applyNumberFormat="0" applyBorder="0" applyAlignment="0" applyProtection="0"/>
    <xf numFmtId="0" fontId="281" fillId="73" borderId="0" applyNumberFormat="0" applyBorder="0" applyAlignment="0" applyProtection="0"/>
    <xf numFmtId="0" fontId="281" fillId="74" borderId="0" applyNumberFormat="0" applyBorder="0" applyAlignment="0" applyProtection="0"/>
    <xf numFmtId="0" fontId="281" fillId="79" borderId="0" applyNumberFormat="0" applyBorder="0" applyAlignment="0" applyProtection="0"/>
    <xf numFmtId="0" fontId="320" fillId="0" borderId="44" applyNumberFormat="0" applyFill="0" applyAlignment="0" applyProtection="0"/>
    <xf numFmtId="0" fontId="322" fillId="0" borderId="45" applyNumberFormat="0" applyFill="0" applyAlignment="0" applyProtection="0"/>
    <xf numFmtId="0" fontId="325" fillId="0" borderId="46" applyNumberFormat="0" applyFill="0" applyAlignment="0" applyProtection="0"/>
    <xf numFmtId="0" fontId="325" fillId="0" borderId="0" applyNumberFormat="0" applyFill="0" applyBorder="0" applyAlignment="0" applyProtection="0"/>
    <xf numFmtId="43" fontId="434" fillId="0" borderId="0" applyFont="0" applyFill="0" applyBorder="0" applyAlignment="0" applyProtection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0" fontId="48" fillId="0" borderId="0"/>
    <xf numFmtId="166" fontId="5" fillId="0" borderId="0" applyFont="0" applyFill="0" applyBorder="0" applyAlignment="0" applyProtection="0"/>
    <xf numFmtId="0" fontId="48" fillId="0" borderId="0"/>
    <xf numFmtId="40" fontId="6" fillId="0" borderId="0"/>
    <xf numFmtId="44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29" fillId="0" borderId="0"/>
    <xf numFmtId="0" fontId="50" fillId="0" borderId="0"/>
    <xf numFmtId="9" fontId="50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35" fillId="0" borderId="0"/>
    <xf numFmtId="43" fontId="435" fillId="0" borderId="0" applyFont="0" applyFill="0" applyBorder="0" applyAlignment="0" applyProtection="0"/>
    <xf numFmtId="9" fontId="435" fillId="0" borderId="0" applyFont="0" applyFill="0" applyBorder="0" applyAlignment="0" applyProtection="0"/>
    <xf numFmtId="9" fontId="200" fillId="0" borderId="0" applyNumberFormat="0" applyFill="0" applyBorder="0" applyAlignment="0" applyProtection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0" fillId="0" borderId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36" fillId="0" borderId="0"/>
    <xf numFmtId="9" fontId="436" fillId="0" borderId="0" applyFont="0" applyFill="0" applyBorder="0" applyAlignment="0" applyProtection="0"/>
    <xf numFmtId="43" fontId="436" fillId="0" borderId="0" applyFont="0" applyFill="0" applyBorder="0" applyAlignment="0" applyProtection="0"/>
    <xf numFmtId="0" fontId="50" fillId="0" borderId="0"/>
    <xf numFmtId="0" fontId="5" fillId="0" borderId="0"/>
    <xf numFmtId="43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1" fillId="0" borderId="0"/>
    <xf numFmtId="0" fontId="54" fillId="0" borderId="34" applyNumberFormat="0" applyFill="0" applyAlignment="0" applyProtection="0"/>
    <xf numFmtId="43" fontId="89" fillId="0" borderId="27">
      <alignment horizontal="right" vertical="center"/>
    </xf>
    <xf numFmtId="9" fontId="8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43" fontId="48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84" fillId="0" borderId="0"/>
    <xf numFmtId="212" fontId="95" fillId="0" borderId="0"/>
    <xf numFmtId="9" fontId="50" fillId="0" borderId="0" applyFont="0" applyFill="0" applyBorder="0" applyAlignment="0" applyProtection="0"/>
    <xf numFmtId="9" fontId="108" fillId="0" borderId="18" applyNumberFormat="0" applyBorder="0"/>
    <xf numFmtId="214" fontId="95" fillId="0" borderId="0"/>
    <xf numFmtId="215" fontId="48" fillId="0" borderId="0" applyFont="0" applyFill="0" applyBorder="0" applyAlignment="0" applyProtection="0"/>
    <xf numFmtId="217" fontId="5" fillId="0" borderId="0" applyFont="0" applyFill="0" applyBorder="0" applyAlignment="0" applyProtection="0">
      <alignment vertical="top" wrapText="1"/>
    </xf>
    <xf numFmtId="0" fontId="103" fillId="59" borderId="0">
      <alignment horizontal="left" wrapText="1" indent="2"/>
    </xf>
    <xf numFmtId="9" fontId="50" fillId="0" borderId="0" applyFont="0" applyFill="0" applyBorder="0" applyAlignment="0" applyProtection="0"/>
    <xf numFmtId="223" fontId="110" fillId="0" borderId="0"/>
    <xf numFmtId="0" fontId="48" fillId="0" borderId="0"/>
    <xf numFmtId="0" fontId="111" fillId="0" borderId="0"/>
    <xf numFmtId="0" fontId="96" fillId="0" borderId="0"/>
    <xf numFmtId="0" fontId="48" fillId="0" borderId="0"/>
    <xf numFmtId="0" fontId="5" fillId="0" borderId="0"/>
    <xf numFmtId="0" fontId="1" fillId="0" borderId="0"/>
    <xf numFmtId="0" fontId="48" fillId="0" borderId="0"/>
    <xf numFmtId="0" fontId="48" fillId="0" borderId="0"/>
    <xf numFmtId="40" fontId="76" fillId="56" borderId="0">
      <alignment horizontal="right"/>
    </xf>
    <xf numFmtId="0" fontId="112" fillId="59" borderId="0">
      <alignment horizontal="center"/>
    </xf>
    <xf numFmtId="0" fontId="75" fillId="60" borderId="26"/>
    <xf numFmtId="0" fontId="113" fillId="0" borderId="0" applyBorder="0">
      <alignment horizontal="centerContinuous"/>
    </xf>
    <xf numFmtId="0" fontId="114" fillId="0" borderId="0" applyBorder="0">
      <alignment horizontal="centerContinuous"/>
    </xf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8" fillId="0" borderId="505" applyNumberFormat="0" applyBorder="0"/>
    <xf numFmtId="0" fontId="99" fillId="0" borderId="0" applyNumberFormat="0" applyFont="0" applyFill="0" applyBorder="0" applyAlignment="0" applyProtection="0">
      <alignment horizontal="left"/>
    </xf>
    <xf numFmtId="0" fontId="120" fillId="0" borderId="19">
      <alignment horizontal="center"/>
    </xf>
    <xf numFmtId="9" fontId="84" fillId="0" borderId="0"/>
    <xf numFmtId="0" fontId="24" fillId="0" borderId="39" applyAlignment="0">
      <alignment horizontal="centerContinuous"/>
    </xf>
    <xf numFmtId="0" fontId="5" fillId="0" borderId="0" applyNumberFormat="0" applyFill="0" applyBorder="0" applyAlignment="0" applyProtection="0"/>
    <xf numFmtId="37" fontId="76" fillId="0" borderId="0" applyBorder="0" applyAlignment="0" applyProtection="0"/>
    <xf numFmtId="0" fontId="54" fillId="0" borderId="34" applyNumberFormat="0" applyFill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41" fillId="0" borderId="0"/>
    <xf numFmtId="0" fontId="50" fillId="0" borderId="0"/>
    <xf numFmtId="43" fontId="50" fillId="0" borderId="0" applyFont="0" applyFill="0" applyBorder="0" applyAlignment="0" applyProtection="0"/>
    <xf numFmtId="335" fontId="138" fillId="0" borderId="0" applyFont="0" applyFill="0" applyBorder="0" applyAlignment="0" applyProtection="0"/>
    <xf numFmtId="328" fontId="138" fillId="0" borderId="0" applyFont="0" applyFill="0" applyBorder="0" applyProtection="0">
      <alignment vertical="center"/>
    </xf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6" fillId="67" borderId="0" applyNumberFormat="0" applyBorder="0" applyAlignment="0" applyProtection="0"/>
    <xf numFmtId="0" fontId="46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5" borderId="0" applyNumberFormat="0" applyBorder="0" applyAlignment="0" applyProtection="0"/>
    <xf numFmtId="0" fontId="46" fillId="68" borderId="0" applyNumberFormat="0" applyBorder="0" applyAlignment="0" applyProtection="0"/>
    <xf numFmtId="0" fontId="46" fillId="71" borderId="0" applyNumberFormat="0" applyBorder="0" applyAlignment="0" applyProtection="0"/>
    <xf numFmtId="0" fontId="147" fillId="72" borderId="0" applyNumberFormat="0" applyBorder="0" applyAlignment="0" applyProtection="0"/>
    <xf numFmtId="0" fontId="147" fillId="69" borderId="0" applyNumberFormat="0" applyBorder="0" applyAlignment="0" applyProtection="0"/>
    <xf numFmtId="0" fontId="147" fillId="70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5" borderId="0" applyNumberFormat="0" applyBorder="0" applyAlignment="0" applyProtection="0"/>
    <xf numFmtId="230" fontId="4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255" fontId="24" fillId="0" borderId="420" applyFill="0" applyProtection="0"/>
    <xf numFmtId="258" fontId="24" fillId="0" borderId="420" applyFill="0" applyProtection="0"/>
    <xf numFmtId="43" fontId="96" fillId="0" borderId="0" applyFon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8" fillId="0" borderId="0">
      <alignment horizontal="left"/>
    </xf>
    <xf numFmtId="0" fontId="179" fillId="0" borderId="21">
      <alignment horizontal="left" vertical="top"/>
    </xf>
    <xf numFmtId="0" fontId="182" fillId="0" borderId="21">
      <alignment horizontal="left" vertical="top"/>
    </xf>
    <xf numFmtId="0" fontId="184" fillId="0" borderId="0">
      <alignment horizontal="left"/>
    </xf>
    <xf numFmtId="0" fontId="187" fillId="0" borderId="19">
      <alignment horizontal="center"/>
    </xf>
    <xf numFmtId="0" fontId="187" fillId="0" borderId="0">
      <alignment horizontal="center"/>
    </xf>
    <xf numFmtId="0" fontId="181" fillId="0" borderId="0"/>
    <xf numFmtId="0" fontId="201" fillId="80" borderId="443" applyNumberFormat="0" applyAlignment="0" applyProtection="0"/>
    <xf numFmtId="0" fontId="201" fillId="80" borderId="443" applyNumberFormat="0" applyAlignment="0" applyProtection="0"/>
    <xf numFmtId="0" fontId="201" fillId="80" borderId="443" applyNumberFormat="0" applyAlignment="0" applyProtection="0"/>
    <xf numFmtId="0" fontId="202" fillId="0" borderId="0">
      <alignment horizontal="left"/>
    </xf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72" fillId="0" borderId="52">
      <alignment vertical="center"/>
    </xf>
    <xf numFmtId="4" fontId="207" fillId="86" borderId="443" applyNumberFormat="0" applyProtection="0">
      <alignment vertical="center"/>
    </xf>
    <xf numFmtId="0" fontId="5" fillId="52" borderId="443" applyNumberFormat="0" applyProtection="0">
      <alignment vertical="center"/>
    </xf>
    <xf numFmtId="4" fontId="207" fillId="87" borderId="443" applyNumberFormat="0" applyProtection="0">
      <alignment horizontal="left" vertical="center"/>
    </xf>
    <xf numFmtId="4" fontId="207" fillId="88" borderId="443" applyNumberFormat="0" applyProtection="0">
      <alignment horizontal="center" vertical="top"/>
    </xf>
    <xf numFmtId="0" fontId="74" fillId="89" borderId="443" applyNumberFormat="0" applyProtection="0">
      <alignment horizontal="left" vertical="top"/>
    </xf>
    <xf numFmtId="4" fontId="76" fillId="90" borderId="443" applyNumberFormat="0" applyProtection="0">
      <alignment horizontal="right" vertical="center"/>
    </xf>
    <xf numFmtId="4" fontId="76" fillId="91" borderId="443" applyNumberFormat="0" applyProtection="0">
      <alignment horizontal="right" vertical="center"/>
    </xf>
    <xf numFmtId="4" fontId="76" fillId="51" borderId="443" applyNumberFormat="0" applyProtection="0">
      <alignment horizontal="right" vertical="center"/>
    </xf>
    <xf numFmtId="4" fontId="76" fillId="92" borderId="443" applyNumberFormat="0" applyProtection="0">
      <alignment horizontal="right" vertical="center"/>
    </xf>
    <xf numFmtId="4" fontId="76" fillId="93" borderId="443" applyNumberFormat="0" applyProtection="0">
      <alignment horizontal="right" vertical="center"/>
    </xf>
    <xf numFmtId="4" fontId="76" fillId="94" borderId="443" applyNumberFormat="0" applyProtection="0">
      <alignment horizontal="right" vertical="center"/>
    </xf>
    <xf numFmtId="4" fontId="76" fillId="95" borderId="443" applyNumberFormat="0" applyProtection="0">
      <alignment horizontal="right" vertical="center"/>
    </xf>
    <xf numFmtId="4" fontId="76" fillId="96" borderId="443" applyNumberFormat="0" applyProtection="0">
      <alignment horizontal="right" vertical="center"/>
    </xf>
    <xf numFmtId="4" fontId="76" fillId="97" borderId="443" applyNumberFormat="0" applyProtection="0">
      <alignment horizontal="right" vertical="center"/>
    </xf>
    <xf numFmtId="0" fontId="5" fillId="99" borderId="443" applyNumberFormat="0" applyProtection="0">
      <alignment horizontal="left" vertical="center" indent="1"/>
    </xf>
    <xf numFmtId="4" fontId="76" fillId="100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1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10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52" borderId="443" applyNumberFormat="0" applyProtection="0">
      <alignment horizontal="left" vertical="center" indent="1"/>
    </xf>
    <xf numFmtId="0" fontId="5" fillId="0" borderId="443" applyNumberFormat="0" applyProtection="0">
      <alignment horizontal="left" vertical="center" indent="1"/>
    </xf>
    <xf numFmtId="0" fontId="5" fillId="99" borderId="443" applyNumberFormat="0" applyProtection="0">
      <alignment horizontal="left" vertical="center" indent="1"/>
    </xf>
    <xf numFmtId="0" fontId="76" fillId="99" borderId="443" applyNumberFormat="0" applyProtection="0">
      <alignment vertical="center"/>
    </xf>
    <xf numFmtId="0" fontId="5" fillId="99" borderId="443" applyNumberFormat="0" applyProtection="0">
      <alignment vertical="center"/>
    </xf>
    <xf numFmtId="0" fontId="76" fillId="99" borderId="443" applyNumberFormat="0" applyProtection="0">
      <alignment horizontal="left" vertical="center" indent="1"/>
    </xf>
    <xf numFmtId="0" fontId="76" fillId="99" borderId="443" applyNumberFormat="0" applyProtection="0">
      <alignment horizontal="left" vertical="center" indent="1"/>
    </xf>
    <xf numFmtId="3" fontId="76" fillId="56" borderId="443" applyProtection="0">
      <alignment horizontal="right" vertical="center"/>
    </xf>
    <xf numFmtId="0" fontId="5" fillId="0" borderId="443" applyNumberFormat="0" applyProtection="0">
      <alignment horizontal="right" vertical="center"/>
    </xf>
    <xf numFmtId="0" fontId="74" fillId="103" borderId="443" applyNumberFormat="0" applyProtection="0">
      <alignment horizontal="center" vertical="top"/>
    </xf>
    <xf numFmtId="4" fontId="210" fillId="104" borderId="443" applyNumberFormat="0" applyProtection="0">
      <alignment horizontal="right" vertical="center"/>
    </xf>
    <xf numFmtId="0" fontId="212" fillId="0" borderId="0" applyNumberFormat="0" applyFill="0" applyBorder="0" applyAlignment="0">
      <alignment horizontal="center"/>
    </xf>
    <xf numFmtId="0" fontId="221" fillId="0" borderId="0">
      <alignment horizontal="left"/>
    </xf>
    <xf numFmtId="0" fontId="173" fillId="0" borderId="0">
      <alignment horizontal="left"/>
    </xf>
    <xf numFmtId="0" fontId="178" fillId="0" borderId="0"/>
    <xf numFmtId="0" fontId="173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224" fillId="0" borderId="0"/>
    <xf numFmtId="0" fontId="223" fillId="0" borderId="0"/>
    <xf numFmtId="43" fontId="5" fillId="0" borderId="0" applyFont="0" applyFill="0" applyBorder="0" applyAlignment="0" applyProtection="0"/>
    <xf numFmtId="0" fontId="236" fillId="81" borderId="41" applyNumberFormat="0" applyAlignment="0" applyProtection="0"/>
    <xf numFmtId="0" fontId="237" fillId="0" borderId="49" applyNumberFormat="0" applyFill="0" applyAlignment="0" applyProtection="0"/>
    <xf numFmtId="0" fontId="238" fillId="63" borderId="0" applyNumberFormat="0" applyBorder="0" applyAlignment="0" applyProtection="0"/>
    <xf numFmtId="0" fontId="239" fillId="80" borderId="443" applyNumberFormat="0" applyAlignment="0" applyProtection="0"/>
    <xf numFmtId="0" fontId="240" fillId="80" borderId="491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64" borderId="0" applyNumberFormat="0" applyBorder="0" applyAlignment="0" applyProtection="0"/>
    <xf numFmtId="0" fontId="247" fillId="67" borderId="491" applyNumberFormat="0" applyAlignment="0" applyProtection="0"/>
    <xf numFmtId="0" fontId="248" fillId="53" borderId="0" applyNumberFormat="0" applyBorder="0" applyAlignment="0" applyProtection="0"/>
    <xf numFmtId="0" fontId="249" fillId="0" borderId="484" applyNumberFormat="0" applyFill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76" fillId="0" borderId="0">
      <alignment vertical="top"/>
    </xf>
    <xf numFmtId="0" fontId="147" fillId="76" borderId="0" applyNumberFormat="0" applyBorder="0" applyAlignment="0" applyProtection="0"/>
    <xf numFmtId="0" fontId="147" fillId="77" borderId="0" applyNumberFormat="0" applyBorder="0" applyAlignment="0" applyProtection="0"/>
    <xf numFmtId="0" fontId="147" fillId="78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9" borderId="0" applyNumberFormat="0" applyBorder="0" applyAlignment="0" applyProtection="0"/>
    <xf numFmtId="166" fontId="143" fillId="0" borderId="0" applyFont="0" applyFill="0" applyBorder="0" applyAlignment="0" applyProtection="0"/>
    <xf numFmtId="0" fontId="253" fillId="0" borderId="44" applyNumberFormat="0" applyFill="0" applyAlignment="0" applyProtection="0"/>
    <xf numFmtId="0" fontId="254" fillId="0" borderId="45" applyNumberFormat="0" applyFill="0" applyAlignment="0" applyProtection="0"/>
    <xf numFmtId="0" fontId="255" fillId="0" borderId="46" applyNumberFormat="0" applyFill="0" applyAlignment="0" applyProtection="0"/>
    <xf numFmtId="0" fontId="255" fillId="0" borderId="0" applyNumberFormat="0" applyFill="0" applyBorder="0" applyAlignment="0" applyProtection="0"/>
    <xf numFmtId="0" fontId="36" fillId="7" borderId="12" applyNumberFormat="0" applyAlignment="0" applyProtection="0"/>
    <xf numFmtId="0" fontId="30" fillId="3" borderId="0" applyNumberFormat="0" applyBorder="0" applyAlignment="0" applyProtection="0"/>
    <xf numFmtId="0" fontId="40" fillId="29" borderId="0" applyNumberFormat="0" applyBorder="0" applyAlignment="0" applyProtection="0"/>
    <xf numFmtId="0" fontId="40" fillId="25" borderId="0" applyNumberFormat="0" applyBorder="0" applyAlignment="0" applyProtection="0"/>
    <xf numFmtId="0" fontId="40" fillId="21" borderId="0" applyNumberFormat="0" applyBorder="0" applyAlignment="0" applyProtection="0"/>
    <xf numFmtId="0" fontId="1" fillId="12" borderId="0" applyNumberFormat="0" applyBorder="0" applyAlignment="0" applyProtection="0"/>
    <xf numFmtId="0" fontId="259" fillId="80" borderId="44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41" fillId="0" borderId="0"/>
    <xf numFmtId="0" fontId="5" fillId="0" borderId="0"/>
    <xf numFmtId="43" fontId="50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37" fillId="0" borderId="0" applyNumberFormat="0" applyFill="0" applyBorder="0" applyAlignment="0" applyProtection="0"/>
    <xf numFmtId="14" fontId="74" fillId="57" borderId="19">
      <alignment horizontal="center" vertical="center" wrapText="1"/>
    </xf>
    <xf numFmtId="43" fontId="5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34" fillId="6" borderId="9" applyNumberFormat="0" applyAlignment="0" applyProtection="0"/>
    <xf numFmtId="166" fontId="41" fillId="0" borderId="0" applyFont="0" applyFill="0" applyBorder="0" applyAlignment="0" applyProtection="0"/>
    <xf numFmtId="166" fontId="14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5" borderId="9" applyNumberFormat="0" applyAlignment="0" applyProtection="0"/>
    <xf numFmtId="0" fontId="35" fillId="0" borderId="11" applyNumberFormat="0" applyFill="0" applyAlignment="0" applyProtection="0"/>
    <xf numFmtId="0" fontId="31" fillId="4" borderId="0" applyNumberFormat="0" applyBorder="0" applyAlignment="0" applyProtection="0"/>
    <xf numFmtId="0" fontId="50" fillId="0" borderId="0"/>
    <xf numFmtId="0" fontId="1" fillId="8" borderId="13" applyNumberFormat="0" applyFont="0" applyAlignment="0" applyProtection="0"/>
    <xf numFmtId="0" fontId="33" fillId="6" borderId="10" applyNumberFormat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172" fillId="0" borderId="52">
      <alignment vertical="center"/>
    </xf>
    <xf numFmtId="0" fontId="50" fillId="0" borderId="0"/>
    <xf numFmtId="14" fontId="74" fillId="57" borderId="19">
      <alignment horizontal="center" vertical="center" wrapText="1"/>
    </xf>
    <xf numFmtId="9" fontId="84" fillId="0" borderId="0"/>
    <xf numFmtId="0" fontId="50" fillId="0" borderId="0"/>
    <xf numFmtId="0" fontId="200" fillId="0" borderId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26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84" fillId="0" borderId="0"/>
    <xf numFmtId="43" fontId="50" fillId="0" borderId="0" applyFont="0" applyFill="0" applyBorder="0" applyAlignment="0" applyProtection="0"/>
    <xf numFmtId="0" fontId="24" fillId="0" borderId="39" applyAlignment="0">
      <alignment horizontal="centerContinuous"/>
    </xf>
    <xf numFmtId="43" fontId="50" fillId="0" borderId="0" applyFont="0" applyFill="0" applyBorder="0" applyAlignment="0" applyProtection="0"/>
    <xf numFmtId="9" fontId="84" fillId="0" borderId="0"/>
    <xf numFmtId="14" fontId="74" fillId="57" borderId="19">
      <alignment horizontal="center" vertical="center" wrapText="1"/>
    </xf>
    <xf numFmtId="0" fontId="1" fillId="0" borderId="0"/>
    <xf numFmtId="9" fontId="8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166" fontId="48" fillId="0" borderId="0" applyFont="0" applyFill="0" applyBorder="0" applyAlignment="0" applyProtection="0"/>
    <xf numFmtId="0" fontId="301" fillId="0" borderId="0"/>
    <xf numFmtId="0" fontId="48" fillId="0" borderId="0"/>
    <xf numFmtId="0" fontId="179" fillId="0" borderId="21">
      <alignment horizontal="left" vertical="top"/>
    </xf>
    <xf numFmtId="0" fontId="182" fillId="0" borderId="21">
      <alignment horizontal="left" vertical="top"/>
    </xf>
    <xf numFmtId="0" fontId="54" fillId="0" borderId="34" applyNumberFormat="0" applyFill="0" applyAlignment="0" applyProtection="0"/>
    <xf numFmtId="0" fontId="4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48" fillId="0" borderId="0"/>
    <xf numFmtId="1" fontId="5" fillId="0" borderId="20" applyNumberFormat="0" applyFill="0" applyAlignment="0" applyProtection="0">
      <alignment horizontal="center" vertical="center"/>
    </xf>
    <xf numFmtId="0" fontId="172" fillId="0" borderId="52">
      <alignment vertical="center"/>
    </xf>
    <xf numFmtId="9" fontId="50" fillId="0" borderId="0" applyFont="0" applyFill="0" applyBorder="0" applyAlignment="0" applyProtection="0"/>
    <xf numFmtId="14" fontId="74" fillId="57" borderId="19">
      <alignment horizontal="center" vertical="center" wrapText="1"/>
    </xf>
    <xf numFmtId="9" fontId="84" fillId="0" borderId="0"/>
    <xf numFmtId="166" fontId="46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41" fillId="0" borderId="0"/>
    <xf numFmtId="0" fontId="7" fillId="0" borderId="0"/>
    <xf numFmtId="166" fontId="5" fillId="0" borderId="0" applyNumberFormat="0" applyFill="0" applyBorder="0" applyAlignment="0" applyProtection="0"/>
    <xf numFmtId="0" fontId="200" fillId="0" borderId="0"/>
    <xf numFmtId="0" fontId="200" fillId="0" borderId="0"/>
    <xf numFmtId="0" fontId="48" fillId="0" borderId="0"/>
    <xf numFmtId="43" fontId="1" fillId="0" borderId="0" applyFont="0" applyFill="0" applyBorder="0" applyAlignment="0" applyProtection="0"/>
    <xf numFmtId="0" fontId="50" fillId="0" borderId="0"/>
    <xf numFmtId="14" fontId="74" fillId="57" borderId="19">
      <alignment horizontal="center" vertical="center" wrapText="1"/>
    </xf>
    <xf numFmtId="166" fontId="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6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5" fillId="0" borderId="20" applyNumberFormat="0" applyFill="0" applyAlignment="0" applyProtection="0">
      <alignment horizontal="center" vertical="center"/>
    </xf>
    <xf numFmtId="0" fontId="179" fillId="0" borderId="21">
      <alignment horizontal="left" vertical="top"/>
    </xf>
    <xf numFmtId="0" fontId="182" fillId="0" borderId="21">
      <alignment horizontal="left" vertical="top"/>
    </xf>
    <xf numFmtId="1" fontId="5" fillId="0" borderId="20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8" fillId="0" borderId="18" applyNumberFormat="0" applyBorder="0"/>
    <xf numFmtId="0" fontId="1" fillId="0" borderId="0"/>
    <xf numFmtId="9" fontId="50" fillId="0" borderId="0" applyFont="0" applyFill="0" applyBorder="0" applyAlignment="0" applyProtection="0"/>
    <xf numFmtId="0" fontId="50" fillId="0" borderId="0"/>
    <xf numFmtId="0" fontId="172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0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9" fontId="50" fillId="0" borderId="0" applyFont="0" applyFill="0" applyBorder="0" applyAlignment="0" applyProtection="0"/>
    <xf numFmtId="0" fontId="172" fillId="0" borderId="52">
      <alignment vertical="center"/>
    </xf>
    <xf numFmtId="9" fontId="108" fillId="0" borderId="18" applyNumberFormat="0" applyBorder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4" fillId="0" borderId="34" applyNumberFormat="0" applyFill="0" applyAlignment="0" applyProtection="0"/>
    <xf numFmtId="9" fontId="108" fillId="0" borderId="505" applyNumberFormat="0" applyBorder="0"/>
    <xf numFmtId="0" fontId="172" fillId="0" borderId="52">
      <alignment vertical="center"/>
    </xf>
    <xf numFmtId="0" fontId="172" fillId="0" borderId="52">
      <alignment vertical="center"/>
    </xf>
    <xf numFmtId="0" fontId="436" fillId="0" borderId="0"/>
    <xf numFmtId="43" fontId="436" fillId="0" borderId="0" applyFont="0" applyFill="0" applyBorder="0" applyAlignment="0" applyProtection="0"/>
    <xf numFmtId="0" fontId="50" fillId="0" borderId="0"/>
    <xf numFmtId="166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0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0" fontId="437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/>
    <xf numFmtId="0" fontId="438" fillId="0" borderId="0"/>
    <xf numFmtId="0" fontId="41" fillId="0" borderId="0"/>
    <xf numFmtId="0" fontId="200" fillId="0" borderId="0"/>
    <xf numFmtId="43" fontId="50" fillId="0" borderId="0" applyFont="0" applyFill="0" applyBorder="0" applyAlignment="0" applyProtection="0"/>
    <xf numFmtId="0" fontId="50" fillId="0" borderId="0"/>
    <xf numFmtId="0" fontId="1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" fillId="0" borderId="0"/>
    <xf numFmtId="166" fontId="41" fillId="0" borderId="0" applyFont="0" applyFill="0" applyBorder="0" applyAlignment="0" applyProtection="0"/>
    <xf numFmtId="0" fontId="4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8" fillId="0" borderId="0"/>
    <xf numFmtId="183" fontId="2" fillId="0" borderId="0" applyFill="0" applyBorder="0" applyAlignment="0" applyProtection="0"/>
    <xf numFmtId="43" fontId="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1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440" fillId="0" borderId="0"/>
    <xf numFmtId="43" fontId="1" fillId="0" borderId="0" applyFont="0" applyFill="0" applyBorder="0" applyAlignment="0" applyProtection="0"/>
    <xf numFmtId="336" fontId="41" fillId="0" borderId="0"/>
    <xf numFmtId="336" fontId="45" fillId="0" borderId="0"/>
    <xf numFmtId="336" fontId="1" fillId="0" borderId="0"/>
    <xf numFmtId="336" fontId="2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7" fillId="0" borderId="0"/>
    <xf numFmtId="0" fontId="438" fillId="0" borderId="0"/>
    <xf numFmtId="9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00" fillId="0" borderId="0" applyNumberFormat="0" applyFill="0" applyBorder="0" applyAlignment="0" applyProtection="0"/>
    <xf numFmtId="0" fontId="1" fillId="0" borderId="0"/>
    <xf numFmtId="0" fontId="1" fillId="0" borderId="0"/>
    <xf numFmtId="179" fontId="48" fillId="0" borderId="0"/>
    <xf numFmtId="179" fontId="1" fillId="0" borderId="0"/>
    <xf numFmtId="179" fontId="5" fillId="0" borderId="0"/>
    <xf numFmtId="166" fontId="5" fillId="0" borderId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41" fillId="0" borderId="0"/>
    <xf numFmtId="178" fontId="4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336" fontId="41" fillId="0" borderId="0"/>
    <xf numFmtId="166" fontId="46" fillId="0" borderId="0" applyFont="0" applyFill="0" applyBorder="0" applyAlignment="0" applyProtection="0"/>
    <xf numFmtId="166" fontId="200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0" fontId="54" fillId="0" borderId="34" applyNumberFormat="0" applyFill="0" applyAlignment="0" applyProtection="0"/>
    <xf numFmtId="5" fontId="120" fillId="0" borderId="116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5" fillId="0" borderId="0"/>
    <xf numFmtId="0" fontId="1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4" fillId="0" borderId="39" applyAlignment="0">
      <alignment horizontal="centerContinuous"/>
    </xf>
    <xf numFmtId="258" fontId="24" fillId="0" borderId="116" applyFill="0" applyProtection="0"/>
    <xf numFmtId="255" fontId="24" fillId="0" borderId="116" applyFill="0" applyProtection="0"/>
    <xf numFmtId="5" fontId="120" fillId="0" borderId="84" applyAlignment="0" applyProtection="0"/>
    <xf numFmtId="255" fontId="24" fillId="0" borderId="84" applyFill="0" applyProtection="0"/>
    <xf numFmtId="258" fontId="24" fillId="0" borderId="84" applyFill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00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0" fontId="4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9" fontId="111" fillId="0" borderId="0"/>
    <xf numFmtId="166" fontId="111" fillId="0" borderId="0" applyFont="0" applyFill="0" applyBorder="0" applyAlignment="0" applyProtection="0"/>
    <xf numFmtId="0" fontId="272" fillId="0" borderId="0"/>
    <xf numFmtId="0" fontId="5" fillId="0" borderId="0"/>
    <xf numFmtId="0" fontId="50" fillId="0" borderId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48" fillId="0" borderId="0"/>
    <xf numFmtId="0" fontId="48" fillId="0" borderId="0"/>
    <xf numFmtId="0" fontId="5" fillId="0" borderId="0"/>
    <xf numFmtId="0" fontId="1" fillId="0" borderId="0"/>
    <xf numFmtId="166" fontId="6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34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0" fontId="41" fillId="0" borderId="0"/>
    <xf numFmtId="178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24" fillId="0" borderId="39" applyAlignment="0">
      <alignment horizontal="centerContinuous"/>
    </xf>
    <xf numFmtId="0" fontId="41" fillId="0" borderId="0"/>
    <xf numFmtId="166" fontId="41" fillId="0" borderId="0" applyFont="0" applyFill="0" applyBorder="0" applyAlignment="0" applyProtection="0"/>
    <xf numFmtId="336" fontId="41" fillId="0" borderId="0"/>
    <xf numFmtId="166" fontId="41" fillId="0" borderId="0" applyFont="0" applyFill="0" applyBorder="0" applyAlignment="0" applyProtection="0"/>
    <xf numFmtId="0" fontId="24" fillId="0" borderId="39" applyAlignment="0">
      <alignment horizontal="centerContinuous"/>
    </xf>
    <xf numFmtId="0" fontId="54" fillId="0" borderId="34" applyNumberFormat="0" applyFill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43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</cellStyleXfs>
  <cellXfs count="151">
    <xf numFmtId="0" fontId="0" fillId="0" borderId="0" xfId="0"/>
    <xf numFmtId="43" fontId="3" fillId="0" borderId="0" xfId="1" applyFont="1" applyFill="1" applyProtection="1">
      <protection locked="0"/>
    </xf>
    <xf numFmtId="43" fontId="7" fillId="0" borderId="0" xfId="1" applyFont="1" applyFill="1" applyProtection="1">
      <protection locked="0"/>
    </xf>
    <xf numFmtId="43" fontId="9" fillId="0" borderId="0" xfId="1" applyFont="1" applyFill="1" applyAlignment="1" applyProtection="1">
      <alignment horizontal="center" wrapText="1"/>
      <protection locked="0"/>
    </xf>
    <xf numFmtId="43" fontId="9" fillId="0" borderId="0" xfId="1" applyFont="1" applyFill="1" applyProtection="1">
      <protection locked="0"/>
    </xf>
    <xf numFmtId="164" fontId="9" fillId="0" borderId="0" xfId="1" applyNumberFormat="1" applyFont="1" applyFill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164" fontId="9" fillId="0" borderId="0" xfId="1" applyNumberFormat="1" applyFont="1" applyFill="1" applyBorder="1" applyProtection="1">
      <protection locked="0"/>
    </xf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Border="1" applyProtection="1">
      <protection locked="0"/>
    </xf>
    <xf numFmtId="43" fontId="17" fillId="0" borderId="0" xfId="1" applyFont="1" applyFill="1" applyProtection="1">
      <protection locked="0"/>
    </xf>
    <xf numFmtId="164" fontId="9" fillId="0" borderId="3" xfId="1" applyNumberFormat="1" applyFont="1" applyFill="1" applyBorder="1" applyProtection="1">
      <protection locked="0"/>
    </xf>
    <xf numFmtId="164" fontId="6" fillId="0" borderId="1" xfId="1" applyNumberFormat="1" applyFont="1" applyFill="1" applyBorder="1" applyProtection="1"/>
    <xf numFmtId="164" fontId="4" fillId="0" borderId="0" xfId="1" applyNumberFormat="1" applyFont="1" applyFill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43" fontId="19" fillId="0" borderId="0" xfId="1" applyFont="1" applyFill="1" applyProtection="1">
      <protection locked="0"/>
    </xf>
    <xf numFmtId="164" fontId="3" fillId="0" borderId="0" xfId="1" applyNumberFormat="1" applyFont="1" applyFill="1" applyProtection="1">
      <protection locked="0"/>
    </xf>
    <xf numFmtId="164" fontId="7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1" xfId="1" applyNumberFormat="1" applyFont="1" applyFill="1" applyBorder="1" applyAlignment="1" applyProtection="1">
      <alignment horizontal="right"/>
      <protection locked="0"/>
    </xf>
    <xf numFmtId="164" fontId="6" fillId="0" borderId="1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  <protection locked="0"/>
    </xf>
    <xf numFmtId="164" fontId="9" fillId="0" borderId="0" xfId="1" applyNumberFormat="1" applyFont="1" applyFill="1" applyProtection="1"/>
    <xf numFmtId="164" fontId="9" fillId="0" borderId="5" xfId="1" applyNumberFormat="1" applyFont="1" applyFill="1" applyBorder="1" applyProtection="1"/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15" fontId="0" fillId="0" borderId="0" xfId="1" applyNumberFormat="1" applyFont="1" applyFill="1" applyAlignment="1" applyProtection="1">
      <alignment horizontal="center"/>
      <protection locked="0"/>
    </xf>
    <xf numFmtId="15" fontId="0" fillId="0" borderId="0" xfId="1" applyNumberFormat="1" applyFont="1" applyFill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3" fontId="17" fillId="0" borderId="0" xfId="1" applyFont="1" applyFill="1" applyAlignment="1" applyProtection="1">
      <alignment vertical="top"/>
      <protection locked="0"/>
    </xf>
    <xf numFmtId="43" fontId="18" fillId="0" borderId="0" xfId="1" applyFont="1" applyFill="1" applyAlignment="1" applyProtection="1">
      <protection locked="0"/>
    </xf>
    <xf numFmtId="43" fontId="16" fillId="0" borderId="0" xfId="1" applyFont="1" applyFill="1" applyProtection="1">
      <protection locked="0"/>
    </xf>
    <xf numFmtId="43" fontId="9" fillId="0" borderId="0" xfId="1" applyFont="1" applyFill="1" applyAlignment="1" applyProtection="1">
      <alignment vertical="top"/>
      <protection locked="0"/>
    </xf>
    <xf numFmtId="43" fontId="9" fillId="0" borderId="0" xfId="1" applyFont="1" applyFill="1" applyAlignment="1" applyProtection="1">
      <alignment horizontal="center" vertical="top"/>
      <protection locked="0"/>
    </xf>
    <xf numFmtId="164" fontId="9" fillId="0" borderId="0" xfId="1" applyNumberFormat="1" applyFont="1" applyFill="1" applyAlignment="1" applyProtection="1">
      <alignment horizontal="center" vertical="top"/>
      <protection locked="0"/>
    </xf>
    <xf numFmtId="49" fontId="9" fillId="0" borderId="0" xfId="1" applyNumberFormat="1" applyFont="1" applyFill="1" applyAlignment="1" applyProtection="1">
      <alignment horizontal="center" wrapText="1"/>
      <protection locked="0"/>
    </xf>
    <xf numFmtId="43" fontId="7" fillId="0" borderId="0" xfId="1" applyFont="1" applyFill="1" applyAlignment="1" applyProtection="1">
      <protection locked="0"/>
    </xf>
    <xf numFmtId="43" fontId="2" fillId="0" borderId="0" xfId="1" applyFont="1" applyFill="1" applyAlignment="1" applyProtection="1">
      <alignment vertical="center"/>
      <protection locked="0"/>
    </xf>
    <xf numFmtId="164" fontId="6" fillId="0" borderId="1" xfId="1" applyNumberFormat="1" applyFont="1" applyFill="1" applyBorder="1" applyAlignment="1" applyProtection="1"/>
    <xf numFmtId="164" fontId="9" fillId="0" borderId="3" xfId="1" applyNumberFormat="1" applyFont="1" applyFill="1" applyBorder="1" applyAlignment="1" applyProtection="1">
      <protection locked="0"/>
    </xf>
    <xf numFmtId="164" fontId="9" fillId="0" borderId="2" xfId="1" applyNumberFormat="1" applyFont="1" applyFill="1" applyBorder="1" applyAlignment="1" applyProtection="1">
      <protection locked="0"/>
    </xf>
    <xf numFmtId="164" fontId="9" fillId="0" borderId="0" xfId="1" applyNumberFormat="1" applyFont="1" applyFill="1" applyBorder="1" applyAlignment="1" applyProtection="1">
      <protection locked="0"/>
    </xf>
    <xf numFmtId="164" fontId="6" fillId="0" borderId="2" xfId="1" applyNumberFormat="1" applyFont="1" applyFill="1" applyBorder="1" applyProtection="1"/>
    <xf numFmtId="164" fontId="6" fillId="0" borderId="0" xfId="1" applyNumberFormat="1" applyFont="1" applyFill="1" applyAlignment="1" applyProtection="1"/>
    <xf numFmtId="164" fontId="6" fillId="0" borderId="3" xfId="1" applyNumberFormat="1" applyFont="1" applyFill="1" applyBorder="1" applyProtection="1"/>
    <xf numFmtId="164" fontId="9" fillId="0" borderId="3" xfId="1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wrapText="1"/>
    </xf>
    <xf numFmtId="164" fontId="6" fillId="0" borderId="4" xfId="1" applyNumberFormat="1" applyFont="1" applyFill="1" applyBorder="1" applyProtection="1"/>
    <xf numFmtId="164" fontId="6" fillId="0" borderId="0" xfId="1" applyNumberFormat="1" applyFont="1" applyFill="1" applyProtection="1"/>
    <xf numFmtId="164" fontId="9" fillId="0" borderId="0" xfId="1" applyNumberFormat="1" applyFont="1" applyFill="1" applyAlignment="1" applyProtection="1">
      <alignment horizontal="center"/>
      <protection locked="0"/>
    </xf>
    <xf numFmtId="164" fontId="6" fillId="0" borderId="3" xfId="1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9" fillId="0" borderId="3" xfId="1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quotePrefix="1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164" fontId="11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quotePrefix="1" applyFont="1" applyAlignment="1" applyProtection="1">
      <alignment horizontal="center" vertical="top"/>
      <protection locked="0"/>
    </xf>
    <xf numFmtId="0" fontId="11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wrapText="1"/>
      <protection locked="0"/>
    </xf>
    <xf numFmtId="37" fontId="9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5" fontId="6" fillId="0" borderId="2" xfId="1" applyNumberFormat="1" applyFont="1" applyFill="1" applyBorder="1" applyProtection="1">
      <protection locked="0"/>
    </xf>
    <xf numFmtId="165" fontId="6" fillId="0" borderId="0" xfId="1" applyNumberFormat="1" applyFont="1" applyFill="1" applyProtection="1"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3" fontId="9" fillId="0" borderId="0" xfId="1" applyFont="1" applyFill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43" fontId="16" fillId="0" borderId="0" xfId="1" applyFont="1" applyFill="1" applyAlignment="1" applyProtection="1">
      <alignment vertical="top"/>
      <protection locked="0"/>
    </xf>
    <xf numFmtId="49" fontId="6" fillId="0" borderId="0" xfId="0" applyNumberFormat="1" applyFont="1" applyProtection="1">
      <protection locked="0"/>
    </xf>
    <xf numFmtId="43" fontId="18" fillId="0" borderId="0" xfId="1" applyFont="1" applyFill="1" applyProtection="1">
      <protection locked="0"/>
    </xf>
    <xf numFmtId="37" fontId="4" fillId="0" borderId="0" xfId="0" applyNumberFormat="1" applyFont="1" applyProtection="1">
      <protection locked="0"/>
    </xf>
    <xf numFmtId="164" fontId="9" fillId="0" borderId="0" xfId="1" quotePrefix="1" applyNumberFormat="1" applyFont="1" applyFill="1" applyAlignment="1" applyProtection="1">
      <alignment vertical="center"/>
      <protection locked="0"/>
    </xf>
    <xf numFmtId="3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3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23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2" fontId="9" fillId="0" borderId="0" xfId="0" applyNumberFormat="1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0" fontId="24" fillId="0" borderId="0" xfId="0" applyFont="1" applyAlignment="1" applyProtection="1">
      <alignment vertical="center"/>
      <protection locked="0"/>
    </xf>
    <xf numFmtId="43" fontId="24" fillId="0" borderId="0" xfId="0" applyNumberFormat="1" applyFont="1" applyAlignment="1" applyProtection="1">
      <alignment vertical="center"/>
      <protection locked="0"/>
    </xf>
    <xf numFmtId="43" fontId="9" fillId="0" borderId="4" xfId="0" applyNumberFormat="1" applyFont="1" applyBorder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49" fontId="9" fillId="0" borderId="0" xfId="0" quotePrefix="1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</cellXfs>
  <cellStyles count="45830">
    <cellStyle name="_x0013_" xfId="487" xr:uid="{34E5CBE2-E344-4259-AB67-1872D88834EF}"/>
    <cellStyle name=" a specified number of montd" xfId="488" xr:uid="{3D90AADA-E36F-43EE-B179-A761C1D3CA9B}"/>
    <cellStyle name=" before or after a specified number of montd" xfId="489" xr:uid="{D776A273-893D-40C5-806B-9AC3F91CDF71}"/>
    <cellStyle name=" between two dateœ" xfId="490" xr:uid="{C92326BF-6EEC-4099-9444-FC100A52ED85}"/>
    <cellStyle name=" of whole workdays between two dateœ" xfId="491" xr:uid="{8B4495CA-3AA8-4C06-BA26-26870E7A4068}"/>
    <cellStyle name="_x000a_386grabber=M" xfId="1743" xr:uid="{A6AF4F4A-75C9-4F35-946F-F78D82887ED7}"/>
    <cellStyle name="_x000a_386grabber=M 2" xfId="1744" xr:uid="{E51C65F8-4427-463F-9960-91D4DB7D62A9}"/>
    <cellStyle name="#" xfId="1745" xr:uid="{EA203C38-6846-4FCA-8C44-D36B9D72F308}"/>
    <cellStyle name="#.)" xfId="492" xr:uid="{A4F53BFF-5B96-4585-BCA9-54DB8C4C8CE4}"/>
    <cellStyle name="#_AAAMxMain" xfId="1746" xr:uid="{C58F4DA2-45B7-46A9-8A51-8DDC81009605}"/>
    <cellStyle name="#_AAAMxMain 2" xfId="1747" xr:uid="{28A3E5E3-F013-4EC6-BDFF-FFE175276EED}"/>
    <cellStyle name="#_AAAMxSummary" xfId="1748" xr:uid="{8271E369-A618-4713-9C2B-BA0F9065397B}"/>
    <cellStyle name="$" xfId="493" xr:uid="{37A322A3-3624-4CFD-B619-7C81B6E8D463}"/>
    <cellStyle name="??" xfId="211" xr:uid="{3562B38F-7461-48CA-90AC-83931DF25E4B}"/>
    <cellStyle name="?? - Style1" xfId="1750" xr:uid="{D5E158E7-7DC2-479D-8A5A-7A78F782AAF1}"/>
    <cellStyle name="?? [0. - Style1" xfId="494" xr:uid="{E426E6BE-2AFD-4AC6-B305-F916F08953EC}"/>
    <cellStyle name="?? [0.00]_ADMAG" xfId="212" xr:uid="{039B7409-699A-4D6D-B36E-7E32CE931DDA}"/>
    <cellStyle name="?? [0] - Style2" xfId="1751" xr:uid="{394A1AB3-2851-4FFE-9AC9-C3EB30FA502F}"/>
    <cellStyle name="?? [0]_liz-ss" xfId="213" xr:uid="{1E979AEE-541B-4C23-9C93-EA09DFBCD626}"/>
    <cellStyle name="?? 2" xfId="495" xr:uid="{13B1F5F9-2496-4E17-8E2F-5FCDE9FA6CB7}"/>
    <cellStyle name="?? 3" xfId="496" xr:uid="{1F536F69-78A6-426F-A3B9-DDFF80FA1480}"/>
    <cellStyle name="?? 4" xfId="497" xr:uid="{2C087676-A473-410E-9C97-1A938B3BC3F5}"/>
    <cellStyle name="?? 5" xfId="1749" xr:uid="{4728046C-61AF-49C7-A17C-4F8C1F5E93BB}"/>
    <cellStyle name="???" xfId="214" xr:uid="{2FB94F59-E347-4911-B6C0-FCD02D519D7B}"/>
    <cellStyle name="??? 2" xfId="44963" xr:uid="{6EAF2BAB-25EF-4B0C-8BBE-82C26BE11181}"/>
    <cellStyle name="??? 3" xfId="44744" xr:uid="{306D6BCE-0583-4387-9DCF-2A45C33E1A9F}"/>
    <cellStyle name="???? [ - Style2" xfId="498" xr:uid="{31FF326F-C6AE-4DBC-8FA5-EB4351F2F02F}"/>
    <cellStyle name="???? [0.00]_ADMAG" xfId="215" xr:uid="{D972E840-79E9-492D-8494-F562E913B084}"/>
    <cellStyle name="?????? - Style3" xfId="1752" xr:uid="{6E675783-217F-4A6D-911B-DB54892C8C00}"/>
    <cellStyle name="?????? - Style4" xfId="1753" xr:uid="{36161553-9187-4619-9A16-EEB669E2327B}"/>
    <cellStyle name="?????????????????" xfId="499" xr:uid="{D0E2484A-0E77-4724-8F48-C61DC51FFA12}"/>
    <cellStyle name="????????????????? [0]_MOGAS97" xfId="500" xr:uid="{A935C305-19A0-439C-B174-CF66999F282A}"/>
    <cellStyle name="????????????????? 2" xfId="1754" xr:uid="{56B45D9D-6B50-4CF4-AD16-8FFE5D978A70}"/>
    <cellStyle name="??????????????????? [0]_MOGAS97" xfId="501" xr:uid="{5D47C59D-37B9-4825-825E-436B004AA1EB}"/>
    <cellStyle name="???????????????????????" xfId="502" xr:uid="{6468207A-812D-4E36-A956-4D3C60DE69AF}"/>
    <cellStyle name="??????????????????????? 2" xfId="1755" xr:uid="{8BE29635-3A91-4DED-A374-8D96ED4D4BDD}"/>
    <cellStyle name="???????????????????????????????ma_QTR94_95_1ฟ๙ศธบ๑ณปฟช (2)" xfId="503" xr:uid="{9B17E6BF-925D-4443-830E-DDFD926D55D5}"/>
    <cellStyle name="???????????????????_MOGAS97" xfId="504" xr:uid="{445157B9-A094-4B90-B627-72DD609D0E84}"/>
    <cellStyle name="?????????????????_Aging AP" xfId="1756" xr:uid="{1441B0D1-4D49-402B-892A-87D57D9CE014}"/>
    <cellStyle name="????[0]_PLDT" xfId="216" xr:uid="{13952C70-3440-4BBB-9AE0-A429E052D4E8}"/>
    <cellStyle name="????_ADMAG" xfId="217" xr:uid="{6BE3721F-0DCF-44AC-AB9C-0E92BD522E05}"/>
    <cellStyle name="???[0]_liz-ss" xfId="218" xr:uid="{84B4DA48-DA3B-4411-A49A-401E49D9DF60}"/>
    <cellStyle name="???_'01.11" xfId="219" xr:uid="{70E3C2CA-FF5D-43B4-9D97-1BECA7C326A7}"/>
    <cellStyle name="???b???b???b???b???????????????????????????????ma_QTR94_95_1ฟ๙ศธบ๑ณปฟช (2)" xfId="505" xr:uid="{A1A0A245-63BA-495E-85FC-5C2B05F5F86C}"/>
    <cellStyle name="??[0]_PLDT" xfId="220" xr:uid="{593E740A-6103-49A8-81FE-4EF40DAA498E}"/>
    <cellStyle name="??_ADMAG" xfId="221" xr:uid="{C02F9A29-8920-465E-9DDE-C88110027086}"/>
    <cellStyle name="_%(SignOnly)" xfId="222" xr:uid="{DD607A62-80D8-403A-87C7-0C434AA87F3B}"/>
    <cellStyle name="_%(SignSpaceOnly)" xfId="223" xr:uid="{0A4E7DAC-D01F-4107-B038-C307AF9A1974}"/>
    <cellStyle name="_12.31.06" xfId="44745" xr:uid="{2C68A445-6507-4F07-8B41-05473EB93017}"/>
    <cellStyle name="_12.31.06_WPS worksheet" xfId="44746" xr:uid="{015DF40C-A4BF-4A96-866D-B7B9051DD429}"/>
    <cellStyle name="_12.31.06_WPS worksheet 09.30.09" xfId="44747" xr:uid="{BA4EBEB1-DCBF-4946-9F19-AD764FC62C8F}"/>
    <cellStyle name="_12.31.06_WPS worksheet 09.30.09_worksheet-K 09.30.10" xfId="44748" xr:uid="{23B57473-15A3-4743-9C09-CC3ADECC7278}"/>
    <cellStyle name="_12.31.06_WPS worksheet_worksheet-K 09.30.10" xfId="44749" xr:uid="{49F52BA9-E9B5-409E-85AE-9A9187C4D42D}"/>
    <cellStyle name="_20-30" xfId="506" xr:uid="{C8B9A516-4228-42A8-A649-2958915DB009}"/>
    <cellStyle name="_20-30 2" xfId="1614" xr:uid="{7A4FB73D-6170-45A2-9F8B-2DE60C5E626C}"/>
    <cellStyle name="_20-30 2 2" xfId="4785" xr:uid="{25BDF9BE-00D5-4625-A2E3-170F0CFC48E1}"/>
    <cellStyle name="_20-30 2 2 2" xfId="7626" xr:uid="{ACCC940B-3642-4764-BD19-BBD05FBDCA6B}"/>
    <cellStyle name="_20-30 2 2 2 2" xfId="17978" xr:uid="{A3EA399E-F7A5-4FEC-90C6-2F93060B3BE4}"/>
    <cellStyle name="_20-30 2 2 2 2 2" xfId="33276" xr:uid="{6F1CF02D-42F1-4FC6-8147-F76EEAF1E219}"/>
    <cellStyle name="_20-30 2 2 2 3" xfId="22966" xr:uid="{FF196C62-0241-4BD4-8F0F-A6D311E991CC}"/>
    <cellStyle name="_20-30 2 2 3" xfId="16763" xr:uid="{E2B91BAB-B3A6-440E-9FCF-C0C16B2750AC}"/>
    <cellStyle name="_20-30 2 2 3 2" xfId="32065" xr:uid="{ECF698C4-2930-47CF-9174-9E02A1E79182}"/>
    <cellStyle name="_20-30 2 2 4" xfId="20148" xr:uid="{B5630414-FED0-42EB-80EF-78E2A9356AA5}"/>
    <cellStyle name="_20-30 2 3" xfId="5057" xr:uid="{14DB6079-C5B6-4F99-810E-373946947E16}"/>
    <cellStyle name="_20-30 2 3 2" xfId="7892" xr:uid="{653BB973-1E80-454C-B607-2FF60DF86071}"/>
    <cellStyle name="_20-30 2 3 2 2" xfId="23232" xr:uid="{EDABFA30-4D39-4778-BA83-6C9E4BCFE9F4}"/>
    <cellStyle name="_20-30 2 3 3" xfId="17028" xr:uid="{06A52A06-3128-4B06-B289-E368ED031E82}"/>
    <cellStyle name="_20-30 2 3 3 2" xfId="32326" xr:uid="{E780F883-66E2-49D2-906F-6480F4538DDD}"/>
    <cellStyle name="_20-30 2 3 4" xfId="20411" xr:uid="{D568D77E-0A2F-46A6-A9E4-150DA5CFCE5D}"/>
    <cellStyle name="_20-30 2 4" xfId="5808" xr:uid="{9B796515-7D7B-4BE2-9F14-9A020948B4C9}"/>
    <cellStyle name="_20-30 2 4 2" xfId="21151" xr:uid="{5EB637D9-E4E8-43DA-BB30-5A6EF8DD90BE}"/>
    <cellStyle name="_20-30 2 5" xfId="15602" xr:uid="{375E5FE8-04B8-4AF4-8C21-D9D21228F351}"/>
    <cellStyle name="_20-30 2 5 2" xfId="30931" xr:uid="{F2C70CD5-F26E-4AC6-968B-63B696566076}"/>
    <cellStyle name="_20-30 2 6" xfId="19074" xr:uid="{355370EC-C419-4704-A9DC-358E67DADB4B}"/>
    <cellStyle name="_20-30 3" xfId="4587" xr:uid="{180455FB-5269-4C12-A036-7341DC39D0D3}"/>
    <cellStyle name="_20-30 3 2" xfId="7443" xr:uid="{03D702A7-46AE-4F04-B127-A29C8A9F1A77}"/>
    <cellStyle name="_20-30 3 2 2" xfId="17810" xr:uid="{EBFCAC49-5100-465F-AB9A-0D3AFF896A86}"/>
    <cellStyle name="_20-30 3 2 2 2" xfId="33108" xr:uid="{1E59F9F7-6289-44D7-9A54-D9E99AF3C4C9}"/>
    <cellStyle name="_20-30 3 2 3" xfId="22784" xr:uid="{CE01F690-80EF-418D-A29B-EA74F9819D29}"/>
    <cellStyle name="_20-30 3 3" xfId="16595" xr:uid="{FE6CC1A0-0235-4E8A-8E6B-84F82B14D794}"/>
    <cellStyle name="_20-30 3 3 2" xfId="31897" xr:uid="{652CE50C-0CA4-4D54-9C4A-65B849198239}"/>
    <cellStyle name="_20-30 3 4" xfId="19980" xr:uid="{2BEC6B3D-EADF-4311-A773-06FAEBAD3054}"/>
    <cellStyle name="_20-30 4" xfId="4918" xr:uid="{9A860937-6F41-4EF1-886F-FE8D3DDB8569}"/>
    <cellStyle name="_20-30 4 2" xfId="7757" xr:uid="{4EAF3B4E-30C9-4D16-B798-E81B6D8074FF}"/>
    <cellStyle name="_20-30 4 2 2" xfId="23097" xr:uid="{AFBEECE3-6DD7-40B5-836B-4BC4EB4A011B}"/>
    <cellStyle name="_20-30 4 3" xfId="16889" xr:uid="{143BED2A-6AFA-4CBF-A75A-ED325B90ECB6}"/>
    <cellStyle name="_20-30 4 3 2" xfId="32191" xr:uid="{3FA9B758-4138-46DD-BA21-F347CCDCC872}"/>
    <cellStyle name="_20-30 4 4" xfId="20276" xr:uid="{45BE76EC-5248-42C3-9E89-5FE007938DA2}"/>
    <cellStyle name="_20-30 5" xfId="5319" xr:uid="{8A6BA6CE-CE0D-4A2D-9E3E-9A825757B56E}"/>
    <cellStyle name="_20-30 5 2" xfId="20663" xr:uid="{E44831BB-E033-48A5-82B1-D97163DD1EAC}"/>
    <cellStyle name="_20-30 6" xfId="15330" xr:uid="{47C1F1C6-5A0B-4E8A-A376-7F24B64B7E66}"/>
    <cellStyle name="_20-30 6 2" xfId="30659" xr:uid="{333E033D-ED3A-42C1-9C58-6DB2ED1F984C}"/>
    <cellStyle name="_20-30 7" xfId="18843" xr:uid="{2F0CC6C6-4839-4632-9DA3-7B968360B613}"/>
    <cellStyle name="_20-TEST'04-yim" xfId="224" xr:uid="{6FB01FEE-6B7E-43A2-B0C6-E490ADB98DCD}"/>
    <cellStyle name="_20-TEST'04-yim 2" xfId="1590" xr:uid="{B74DAB08-C5D2-4F29-97C3-70FF30F2BB8A}"/>
    <cellStyle name="_20-TEST'04-yim 2 2" xfId="4761" xr:uid="{0796D97D-25C3-41CB-8A34-E72C630370AC}"/>
    <cellStyle name="_20-TEST'04-yim 2 2 2" xfId="7602" xr:uid="{EADA7934-6D40-4506-9BC4-4B4CCC1930B9}"/>
    <cellStyle name="_20-TEST'04-yim 2 2 2 2" xfId="17954" xr:uid="{799968FF-3E35-411C-81BA-33D6C5D4EEB0}"/>
    <cellStyle name="_20-TEST'04-yim 2 2 2 2 2" xfId="33252" xr:uid="{5D2BE9E4-1002-4A62-8F7C-D0D6935F5F36}"/>
    <cellStyle name="_20-TEST'04-yim 2 2 2 3" xfId="22942" xr:uid="{4BAB1A0D-DD2E-4E24-AABD-7C51E6C18E49}"/>
    <cellStyle name="_20-TEST'04-yim 2 2 3" xfId="16739" xr:uid="{8B3751B6-0036-4A33-BEB0-2E4A16F3EF86}"/>
    <cellStyle name="_20-TEST'04-yim 2 2 3 2" xfId="32041" xr:uid="{7FE08FE5-8AC2-4C83-BCEC-B57EAF63D103}"/>
    <cellStyle name="_20-TEST'04-yim 2 2 4" xfId="20124" xr:uid="{7D96B7CF-C7D6-45AA-9103-55DB204D97B8}"/>
    <cellStyle name="_20-TEST'04-yim 2 3" xfId="5033" xr:uid="{EE027EA2-32CF-4F14-A3D1-B714A84451CC}"/>
    <cellStyle name="_20-TEST'04-yim 2 3 2" xfId="7868" xr:uid="{28AFD522-C988-4908-94D2-90BB2395324B}"/>
    <cellStyle name="_20-TEST'04-yim 2 3 2 2" xfId="23208" xr:uid="{C5E6B0DE-C608-4DF3-BCBE-B7A0821F4414}"/>
    <cellStyle name="_20-TEST'04-yim 2 3 3" xfId="17004" xr:uid="{5177B4F8-D246-44AD-A3D6-6DAB772F743C}"/>
    <cellStyle name="_20-TEST'04-yim 2 3 3 2" xfId="32302" xr:uid="{8A1529C5-CA1D-40F6-9598-E4109BEC940B}"/>
    <cellStyle name="_20-TEST'04-yim 2 3 4" xfId="20387" xr:uid="{E1429A4D-A703-40F5-BFC1-AE6D5FA3AC6B}"/>
    <cellStyle name="_20-TEST'04-yim 2 4" xfId="5784" xr:uid="{847102A6-4866-4689-A3CB-568E67456DEA}"/>
    <cellStyle name="_20-TEST'04-yim 2 4 2" xfId="21127" xr:uid="{A0523644-2810-465B-B163-2B32C062AD7A}"/>
    <cellStyle name="_20-TEST'04-yim 2 5" xfId="15578" xr:uid="{C3435B1F-075A-40CB-BCE8-1067AEA9BA57}"/>
    <cellStyle name="_20-TEST'04-yim 2 5 2" xfId="30907" xr:uid="{A53D7759-274F-4B04-96AB-F52C3047335B}"/>
    <cellStyle name="_20-TEST'04-yim 2 6" xfId="19050" xr:uid="{2FBBBE3E-0356-4F13-B77B-3C1E33C7ACB6}"/>
    <cellStyle name="_20-TEST'04-yim 3" xfId="4563" xr:uid="{571FB607-DED9-4BD4-AF81-7A36B1D5891C}"/>
    <cellStyle name="_20-TEST'04-yim 3 2" xfId="7419" xr:uid="{80DE4EDA-7061-406A-84DF-DD7B6969B291}"/>
    <cellStyle name="_20-TEST'04-yim 3 2 2" xfId="17786" xr:uid="{AA6BFD2C-8BA5-4A6E-AAAD-F9BF93D5CDC5}"/>
    <cellStyle name="_20-TEST'04-yim 3 2 2 2" xfId="33084" xr:uid="{63347AE4-9C6B-4BAF-A25F-D7089F3719D1}"/>
    <cellStyle name="_20-TEST'04-yim 3 2 3" xfId="22760" xr:uid="{125A2287-1317-467D-9B6E-087CA7FDE0BE}"/>
    <cellStyle name="_20-TEST'04-yim 3 3" xfId="16571" xr:uid="{7F7F2B4B-66B7-4FD5-B0C7-9714B0CB7F55}"/>
    <cellStyle name="_20-TEST'04-yim 3 3 2" xfId="31873" xr:uid="{082289BB-3A52-4319-B3E9-C1CBD36762EB}"/>
    <cellStyle name="_20-TEST'04-yim 3 4" xfId="19956" xr:uid="{43A13E74-B2D3-4BDA-A9DB-1785013C8A53}"/>
    <cellStyle name="_20-TEST'04-yim 4" xfId="4893" xr:uid="{74D3FEDC-512D-4FB2-BEAA-3AA4483DAECB}"/>
    <cellStyle name="_20-TEST'04-yim 4 2" xfId="7732" xr:uid="{912DAA45-434E-4F59-AE52-8F318A86AC50}"/>
    <cellStyle name="_20-TEST'04-yim 4 2 2" xfId="23072" xr:uid="{F3128044-543C-4E4B-B968-86B62EC0727C}"/>
    <cellStyle name="_20-TEST'04-yim 4 3" xfId="16864" xr:uid="{6AA8FE98-7AFF-4896-BC3F-B922F5DE14F3}"/>
    <cellStyle name="_20-TEST'04-yim 4 3 2" xfId="32166" xr:uid="{ACF03F74-5E81-467A-A237-45BD88921D06}"/>
    <cellStyle name="_20-TEST'04-yim 4 4" xfId="20251" xr:uid="{849C1A32-F5D5-42FB-8732-98A06F6BBA27}"/>
    <cellStyle name="_20-TEST'04-yim 5" xfId="5218" xr:uid="{59153DA5-4E0D-444E-B9F3-1C2E67A59214}"/>
    <cellStyle name="_20-TEST'04-yim 5 2" xfId="20562" xr:uid="{AF8B8F92-3E95-448A-AB39-DEA04738640F}"/>
    <cellStyle name="_20-TEST'04-yim 6" xfId="15280" xr:uid="{C8370FAA-403D-417C-837D-A3910841932E}"/>
    <cellStyle name="_20-TEST'04-yim 6 2" xfId="30609" xr:uid="{EA70D6DF-8D66-4AC8-AEEE-7F0C16512F23}"/>
    <cellStyle name="_20-TEST'04-yim 7" xfId="18816" xr:uid="{86469CE7-4D90-425E-AE38-EE34BCA678FF}"/>
    <cellStyle name="_231001-232001Liabilities under financial  Lease  Agreements" xfId="44750" xr:uid="{47B1D733-D2EC-4473-AD4A-F3B6D28895F5}"/>
    <cellStyle name="_25.09.07 fon" xfId="507" xr:uid="{360BC976-7C0D-42A5-831B-286810EB3411}"/>
    <cellStyle name="_30 11" xfId="225" xr:uid="{2EEBA42F-251F-4550-8396-56E676403C15}"/>
    <cellStyle name="_30 11 2" xfId="1591" xr:uid="{958BE83A-AC1B-4AC1-A682-978BB7780A8E}"/>
    <cellStyle name="_30 11 2 2" xfId="4762" xr:uid="{1AA3F32E-B741-44BF-B140-032E8EE7EAE4}"/>
    <cellStyle name="_30 11 2 2 2" xfId="7603" xr:uid="{3909CEC3-B4CF-4D5B-A437-395FCCF73BD8}"/>
    <cellStyle name="_30 11 2 2 2 2" xfId="17955" xr:uid="{DCC2D7A1-D6B8-43B9-9578-3B28E3699F81}"/>
    <cellStyle name="_30 11 2 2 2 2 2" xfId="33253" xr:uid="{14BF4ABD-B41A-443E-AE8F-829958A8033B}"/>
    <cellStyle name="_30 11 2 2 2 3" xfId="22943" xr:uid="{F7210222-67DD-4D1F-9E3C-28D274D84ECA}"/>
    <cellStyle name="_30 11 2 2 3" xfId="16740" xr:uid="{A78DD469-834B-403E-AA24-DA13D98FF4A3}"/>
    <cellStyle name="_30 11 2 2 3 2" xfId="32042" xr:uid="{B4D5EE8D-FAD5-4DFB-892D-9C3E306B71A9}"/>
    <cellStyle name="_30 11 2 2 4" xfId="20125" xr:uid="{157A17AF-7349-43BB-834A-0BF80D6A71A0}"/>
    <cellStyle name="_30 11 2 3" xfId="5034" xr:uid="{BB9D0D51-4029-4B40-870A-63EDAB99E830}"/>
    <cellStyle name="_30 11 2 3 2" xfId="7869" xr:uid="{5A275AC0-993F-43F4-8EB6-651650A5E687}"/>
    <cellStyle name="_30 11 2 3 2 2" xfId="23209" xr:uid="{1A168683-12FA-4B48-9E95-9EA9D8D2A528}"/>
    <cellStyle name="_30 11 2 3 3" xfId="17005" xr:uid="{F3AC4652-1DF0-47CA-BF6A-5952DE5702D5}"/>
    <cellStyle name="_30 11 2 3 3 2" xfId="32303" xr:uid="{3EF6960C-B513-4A9D-8D38-9EC69A26D573}"/>
    <cellStyle name="_30 11 2 3 4" xfId="20388" xr:uid="{BEECE74C-EC36-4628-9F22-F8DC2EC417E4}"/>
    <cellStyle name="_30 11 2 4" xfId="5785" xr:uid="{949CBD25-34DB-42EF-86D2-D2548463A68F}"/>
    <cellStyle name="_30 11 2 4 2" xfId="21128" xr:uid="{FD2B9C92-9E09-40C6-9E25-644EE645C5EB}"/>
    <cellStyle name="_30 11 2 5" xfId="15579" xr:uid="{31924F7B-EE44-4287-9402-9BE0C75CFF29}"/>
    <cellStyle name="_30 11 2 5 2" xfId="30908" xr:uid="{C87DBBB2-3897-48D9-A622-C4D0F07498A8}"/>
    <cellStyle name="_30 11 2 6" xfId="19051" xr:uid="{B6262C7B-628A-45F8-8CD9-31CAE28AB699}"/>
    <cellStyle name="_30 11 3" xfId="4564" xr:uid="{37173CAC-6D13-4068-A740-404D23083FE3}"/>
    <cellStyle name="_30 11 3 2" xfId="7420" xr:uid="{958DD132-686A-451D-B25E-B641E439D5E1}"/>
    <cellStyle name="_30 11 3 2 2" xfId="17787" xr:uid="{993C3FEA-9135-4234-85F6-7882FF5DEF84}"/>
    <cellStyle name="_30 11 3 2 2 2" xfId="33085" xr:uid="{2069AD1A-C051-433B-BAA5-FC8D72D02480}"/>
    <cellStyle name="_30 11 3 2 3" xfId="22761" xr:uid="{8EC3F134-A1DD-47ED-92A9-80B0ED897333}"/>
    <cellStyle name="_30 11 3 3" xfId="16572" xr:uid="{C0B4F710-A578-4359-8F09-EA358B5CDF81}"/>
    <cellStyle name="_30 11 3 3 2" xfId="31874" xr:uid="{B6C29277-CE5E-4ADD-9961-8215261EAA67}"/>
    <cellStyle name="_30 11 3 4" xfId="19957" xr:uid="{E512B8F4-A99F-4253-AD4F-6C826196DF9F}"/>
    <cellStyle name="_30 11 4" xfId="4894" xr:uid="{441A9123-FF3D-4EDA-A2B3-A57BC6D59D93}"/>
    <cellStyle name="_30 11 4 2" xfId="7733" xr:uid="{31D19616-6327-4B09-ADC2-DA84CC83042F}"/>
    <cellStyle name="_30 11 4 2 2" xfId="23073" xr:uid="{B46EAB5C-820B-4A8F-8A50-87D75F6D5836}"/>
    <cellStyle name="_30 11 4 3" xfId="16865" xr:uid="{1B19CF02-F264-48B6-9239-556DFC06EBAB}"/>
    <cellStyle name="_30 11 4 3 2" xfId="32167" xr:uid="{176C8A41-FEB8-4100-BBC9-6561231FF5B4}"/>
    <cellStyle name="_30 11 4 4" xfId="20252" xr:uid="{26A9F470-1116-41F0-96FF-790C8535A28B}"/>
    <cellStyle name="_30 11 5" xfId="5219" xr:uid="{9BFD4CE9-9D45-45D3-825C-0C57150BA4CB}"/>
    <cellStyle name="_30 11 5 2" xfId="20563" xr:uid="{98B73272-C4DC-4E16-A2DC-F802C14E50E3}"/>
    <cellStyle name="_30 11 6" xfId="15281" xr:uid="{0F788697-EB0A-483F-88CA-46A13DAFE749}"/>
    <cellStyle name="_30 11 6 2" xfId="30610" xr:uid="{A880D520-3EBC-4CBA-A294-13A01354E6F6}"/>
    <cellStyle name="_30 11 7" xfId="18817" xr:uid="{00682675-1FA8-4904-B7F9-75E789B0CF18}"/>
    <cellStyle name="_30.09.06" xfId="508" xr:uid="{B2B8828F-80A3-4AE5-9786-26E9E8CFBEFD}"/>
    <cellStyle name="_30.09.06 2" xfId="1615" xr:uid="{876C7145-2E49-436F-92FC-C5936E6AD248}"/>
    <cellStyle name="_30.09.06 2 2" xfId="4786" xr:uid="{2AA036C7-945F-44DE-89E3-F17D5E7FE5B9}"/>
    <cellStyle name="_30.09.06 2 2 2" xfId="7627" xr:uid="{B9CCD08B-5913-433F-B2D9-6FE187CDC74B}"/>
    <cellStyle name="_30.09.06 2 2 2 2" xfId="17979" xr:uid="{CCC08549-36EF-4C96-B376-13D98BA43CAE}"/>
    <cellStyle name="_30.09.06 2 2 2 2 2" xfId="33277" xr:uid="{73E78E16-15F8-423D-AE63-368612E93693}"/>
    <cellStyle name="_30.09.06 2 2 2 3" xfId="22967" xr:uid="{5E85A0B7-9F02-456F-AB49-B1F60EBE4AB3}"/>
    <cellStyle name="_30.09.06 2 2 3" xfId="16764" xr:uid="{6B36B447-87FD-4EDD-A5E4-D09A9216506D}"/>
    <cellStyle name="_30.09.06 2 2 3 2" xfId="32066" xr:uid="{FF64588F-9577-446B-AD28-BC689B07BEC8}"/>
    <cellStyle name="_30.09.06 2 2 4" xfId="20149" xr:uid="{A8D53E36-07FC-4706-AD78-ABF17516A8C0}"/>
    <cellStyle name="_30.09.06 2 3" xfId="5058" xr:uid="{D80FEC3E-CA36-483C-8F8F-68F486BDDC29}"/>
    <cellStyle name="_30.09.06 2 3 2" xfId="7893" xr:uid="{868BA33E-294E-427F-BAEE-CC6911854999}"/>
    <cellStyle name="_30.09.06 2 3 2 2" xfId="23233" xr:uid="{46CB6E17-0C2D-4EC8-8A16-977CB802CE77}"/>
    <cellStyle name="_30.09.06 2 3 3" xfId="17029" xr:uid="{5F55FBBC-6B9F-4E41-B398-BA9FE246A549}"/>
    <cellStyle name="_30.09.06 2 3 3 2" xfId="32327" xr:uid="{DB869EB4-DF8F-45F3-BD3A-41076921A27B}"/>
    <cellStyle name="_30.09.06 2 3 4" xfId="20412" xr:uid="{5DBD0CA0-CE35-4F96-A8A5-B424C5DC265B}"/>
    <cellStyle name="_30.09.06 2 4" xfId="5809" xr:uid="{D7DBABEF-7B99-4425-8F0D-6AE9CB307F83}"/>
    <cellStyle name="_30.09.06 2 4 2" xfId="21152" xr:uid="{FF9FB3BE-9BDE-4145-A09B-5C451C34D5B4}"/>
    <cellStyle name="_30.09.06 2 5" xfId="15603" xr:uid="{5B2701AD-F0A1-4196-8AC7-92091C0CD615}"/>
    <cellStyle name="_30.09.06 2 5 2" xfId="30932" xr:uid="{EC16697E-0EE8-4A4F-A40B-AECCBF9E0DD1}"/>
    <cellStyle name="_30.09.06 2 6" xfId="19075" xr:uid="{6A5378C0-20C9-4ECD-9137-0B628794AE5D}"/>
    <cellStyle name="_30.09.06 3" xfId="4588" xr:uid="{B5DC7DDA-E287-48C2-A4EA-BE2B6D7BDCEF}"/>
    <cellStyle name="_30.09.06 3 2" xfId="7444" xr:uid="{BAB019D6-3FD9-486F-9A1C-F1B2C4572334}"/>
    <cellStyle name="_30.09.06 3 2 2" xfId="17811" xr:uid="{A816E245-4987-46B2-8D98-F29A8D4B22F2}"/>
    <cellStyle name="_30.09.06 3 2 2 2" xfId="33109" xr:uid="{1ECAE0E9-CE9E-4DE1-BF23-7B16A9E5C7C2}"/>
    <cellStyle name="_30.09.06 3 2 3" xfId="22785" xr:uid="{B3F7311D-BB9F-44E7-9693-676CA892AFB4}"/>
    <cellStyle name="_30.09.06 3 3" xfId="16596" xr:uid="{E9E1BA8F-C006-447C-B1F6-45D9F157CC6F}"/>
    <cellStyle name="_30.09.06 3 3 2" xfId="31898" xr:uid="{3E65DDCC-6C32-4627-BDA7-70DEA0E2444D}"/>
    <cellStyle name="_30.09.06 3 4" xfId="19981" xr:uid="{A450B515-7DB2-49FC-84DA-2326AF479E56}"/>
    <cellStyle name="_30.09.06 4" xfId="4919" xr:uid="{B8FDA439-D345-4CD9-A65F-0A4F4BF01E63}"/>
    <cellStyle name="_30.09.06 4 2" xfId="7758" xr:uid="{768C80CB-6724-40BA-9EB3-C5D053D63CB5}"/>
    <cellStyle name="_30.09.06 4 2 2" xfId="23098" xr:uid="{11B9C5C7-E4D8-4DB3-9001-61C7609DF489}"/>
    <cellStyle name="_30.09.06 4 3" xfId="16890" xr:uid="{B75E61DC-C2BE-46CD-9694-C67EBCAD99B0}"/>
    <cellStyle name="_30.09.06 4 3 2" xfId="32192" xr:uid="{7D8A528B-AB39-458E-BFE4-D0AA023C267A}"/>
    <cellStyle name="_30.09.06 4 4" xfId="20277" xr:uid="{8807377F-2258-49E9-8D42-D3041BE48619}"/>
    <cellStyle name="_30.09.06 5" xfId="5320" xr:uid="{92EFA769-5EE6-494B-B900-97C610A98A75}"/>
    <cellStyle name="_30.09.06 5 2" xfId="20664" xr:uid="{AA402E7B-C89D-4DBE-876D-A97F27EEF3FA}"/>
    <cellStyle name="_30.09.06 6" xfId="15331" xr:uid="{FF96F31B-3ADF-4D63-8F96-6C9DF8D9A9CF}"/>
    <cellStyle name="_30.09.06 6 2" xfId="30660" xr:uid="{75426371-7B5F-4F0E-9551-628855D5C750}"/>
    <cellStyle name="_30.09.06 7" xfId="18844" xr:uid="{3E5A7DA7-3C99-4A08-9DAA-5E66B74C6F44}"/>
    <cellStyle name="_AGING AR" xfId="509" xr:uid="{3A1F9318-5826-4D0D-A6FF-F9C35E5FA757}"/>
    <cellStyle name="_AGING AR 2" xfId="1616" xr:uid="{9DC191B8-42F8-42AF-BC32-03FFAFA4EF00}"/>
    <cellStyle name="_AGING AR 2 2" xfId="4787" xr:uid="{A9B824F3-D317-4AAE-BFAA-2A8A8EBE7AF4}"/>
    <cellStyle name="_AGING AR 2 2 2" xfId="7628" xr:uid="{07BCE9C9-AD58-45DD-B268-88DC927B24D3}"/>
    <cellStyle name="_AGING AR 2 2 2 2" xfId="17980" xr:uid="{97DF16CD-52B1-45D2-9D25-A79326A265D9}"/>
    <cellStyle name="_AGING AR 2 2 2 2 2" xfId="33278" xr:uid="{79B716BE-9184-4DBA-9905-A20F820EA106}"/>
    <cellStyle name="_AGING AR 2 2 2 3" xfId="22968" xr:uid="{9C9E3F3A-05A8-4C93-BA6F-B20945416BF2}"/>
    <cellStyle name="_AGING AR 2 2 3" xfId="16765" xr:uid="{5C05EE6F-F67D-4DC1-9E3F-FC28ADB86F40}"/>
    <cellStyle name="_AGING AR 2 2 3 2" xfId="32067" xr:uid="{C8D32BAD-1C38-4813-A9D9-C248D6B29BCE}"/>
    <cellStyle name="_AGING AR 2 2 4" xfId="20150" xr:uid="{28A4B5A3-F065-4A00-BEF4-04C4F0D35ADF}"/>
    <cellStyle name="_AGING AR 2 3" xfId="5059" xr:uid="{1CA0C5DC-A494-4DE3-9465-AB96E912217B}"/>
    <cellStyle name="_AGING AR 2 3 2" xfId="7894" xr:uid="{23526173-516F-4205-A479-BC7F69FA47A0}"/>
    <cellStyle name="_AGING AR 2 3 2 2" xfId="23234" xr:uid="{959A27E2-3F5C-4FBD-B58E-F349C3ECB3F6}"/>
    <cellStyle name="_AGING AR 2 3 3" xfId="17030" xr:uid="{F60F3129-DBB5-4945-8C8F-FBB85A1CA223}"/>
    <cellStyle name="_AGING AR 2 3 3 2" xfId="32328" xr:uid="{FD796409-37ED-4177-9DDF-CDE4A40A8FB5}"/>
    <cellStyle name="_AGING AR 2 3 4" xfId="20413" xr:uid="{ECB0011A-68B6-4BF7-9CD7-113530446BCD}"/>
    <cellStyle name="_AGING AR 2 4" xfId="5810" xr:uid="{0C16F6FA-5348-48BE-A2AF-318FCA4C9111}"/>
    <cellStyle name="_AGING AR 2 4 2" xfId="21153" xr:uid="{AD479863-EAF7-43BF-BCC1-5DCA1CB5DC6E}"/>
    <cellStyle name="_AGING AR 2 5" xfId="15604" xr:uid="{E2B4F35E-AA70-430F-9DE3-1D8248F36E02}"/>
    <cellStyle name="_AGING AR 2 5 2" xfId="30933" xr:uid="{2938E208-A4DD-4EEF-B858-86A289113FCD}"/>
    <cellStyle name="_AGING AR 2 6" xfId="19076" xr:uid="{2C3ECD75-4D5E-4A42-9642-C8DE429D7D3B}"/>
    <cellStyle name="_AGING AR 3" xfId="4589" xr:uid="{1E70ED2F-F490-45FE-A169-1B2D5C60DFA7}"/>
    <cellStyle name="_AGING AR 3 2" xfId="7445" xr:uid="{E5732CB2-8F34-4715-9E13-792E06A3F2AC}"/>
    <cellStyle name="_AGING AR 3 2 2" xfId="17812" xr:uid="{EC0C4528-4B1B-4E82-8CA5-E516D365C25B}"/>
    <cellStyle name="_AGING AR 3 2 2 2" xfId="33110" xr:uid="{F136FE89-9BE7-443D-87FE-55A10EB9930C}"/>
    <cellStyle name="_AGING AR 3 2 3" xfId="22786" xr:uid="{11CB62F5-C747-4061-B1AA-144FFCD6D3A1}"/>
    <cellStyle name="_AGING AR 3 3" xfId="16597" xr:uid="{7C41F49B-F208-4382-B234-FCB73FB3D3A0}"/>
    <cellStyle name="_AGING AR 3 3 2" xfId="31899" xr:uid="{157E8F85-C36E-4FEC-9DBA-4886DB224C9C}"/>
    <cellStyle name="_AGING AR 3 4" xfId="19982" xr:uid="{CDFC1E55-D3DF-4EB1-98A6-7A0DEF490C38}"/>
    <cellStyle name="_AGING AR 4" xfId="4920" xr:uid="{EA5AD77A-D4D9-4EBA-870B-7DBED8F8B650}"/>
    <cellStyle name="_AGING AR 4 2" xfId="7759" xr:uid="{F0AB9574-FF00-410A-962F-4F7BACF2DD45}"/>
    <cellStyle name="_AGING AR 4 2 2" xfId="23099" xr:uid="{F6B71001-E8FB-4A8D-A115-84C17623ACF5}"/>
    <cellStyle name="_AGING AR 4 3" xfId="16891" xr:uid="{ED4EA9E4-8BCE-47BD-A147-10A306E46A66}"/>
    <cellStyle name="_AGING AR 4 3 2" xfId="32193" xr:uid="{434EDDA4-B9ED-4C59-9331-498DAE5ECC0E}"/>
    <cellStyle name="_AGING AR 4 4" xfId="20278" xr:uid="{D2FC1FAF-0C3A-4BE6-8856-F9D670FF075A}"/>
    <cellStyle name="_AGING AR 5" xfId="5321" xr:uid="{E47ED481-3BCA-400B-AEEB-A62A2E85D243}"/>
    <cellStyle name="_AGING AR 5 2" xfId="20665" xr:uid="{CA2B030A-0B99-4B48-8DE6-BF0C75946F56}"/>
    <cellStyle name="_AGING AR 6" xfId="15332" xr:uid="{FB4EF3CA-0042-4CB3-80E9-548B627134F3}"/>
    <cellStyle name="_AGING AR 6 2" xfId="30661" xr:uid="{4A03D109-9B8F-483D-8DE4-B63ADB5DB6CB}"/>
    <cellStyle name="_AGING AR 7" xfId="18845" xr:uid="{9B38BDE8-173F-40D0-9BEE-6AB8C0251E0C}"/>
    <cellStyle name="_AJE - RJE" xfId="510" xr:uid="{862226DD-24FF-48F1-A269-29027BC12378}"/>
    <cellStyle name="_Anol_PCC_06.30.05" xfId="511" xr:uid="{3260427F-822B-4C08-BAC9-7CEE045010C1}"/>
    <cellStyle name="_Anol_PCC_06.30.05 2" xfId="1617" xr:uid="{46E9AAA0-B453-49C5-8619-D8A2F51E6B1E}"/>
    <cellStyle name="_Anol_PCC_06.30.05 2 2" xfId="4788" xr:uid="{D136CB04-90E3-4F19-B82D-94B93A334F0A}"/>
    <cellStyle name="_Anol_PCC_06.30.05 2 2 2" xfId="7629" xr:uid="{ACEE1946-C903-48F4-98B9-143F153BBC7C}"/>
    <cellStyle name="_Anol_PCC_06.30.05 2 2 2 2" xfId="17981" xr:uid="{B050B681-A9A5-43DE-84C4-AA515DED6B4E}"/>
    <cellStyle name="_Anol_PCC_06.30.05 2 2 2 2 2" xfId="33279" xr:uid="{E0D700A7-46CE-4210-BB9A-E9772EBDA134}"/>
    <cellStyle name="_Anol_PCC_06.30.05 2 2 2 3" xfId="22969" xr:uid="{AA74BDFE-3E57-45D6-B36D-E8BA4E164234}"/>
    <cellStyle name="_Anol_PCC_06.30.05 2 2 3" xfId="16766" xr:uid="{76E8CA5B-3527-4DCB-84CA-B32A1A91BF87}"/>
    <cellStyle name="_Anol_PCC_06.30.05 2 2 3 2" xfId="32068" xr:uid="{94D22C6D-93E0-4762-A5D7-574907D4576D}"/>
    <cellStyle name="_Anol_PCC_06.30.05 2 2 4" xfId="20151" xr:uid="{824832EA-E58F-4475-8B4E-A989CB6BCDB7}"/>
    <cellStyle name="_Anol_PCC_06.30.05 2 3" xfId="5060" xr:uid="{77D338E7-3BC6-4C59-90D9-6F590A11F761}"/>
    <cellStyle name="_Anol_PCC_06.30.05 2 3 2" xfId="7895" xr:uid="{EAC2A460-F38F-45EA-94AA-0C6C867EB557}"/>
    <cellStyle name="_Anol_PCC_06.30.05 2 3 2 2" xfId="23235" xr:uid="{8DA25CE4-B3CA-406D-8283-93C53696EAD5}"/>
    <cellStyle name="_Anol_PCC_06.30.05 2 3 3" xfId="17031" xr:uid="{DDF5C532-E208-4D6C-8AC8-A912B7E44932}"/>
    <cellStyle name="_Anol_PCC_06.30.05 2 3 3 2" xfId="32329" xr:uid="{23961C6C-8023-4525-A343-6601B4A163BB}"/>
    <cellStyle name="_Anol_PCC_06.30.05 2 3 4" xfId="20414" xr:uid="{55BFB7D1-EA3E-49CB-9910-B64CB6BADDF2}"/>
    <cellStyle name="_Anol_PCC_06.30.05 2 4" xfId="5811" xr:uid="{1CBE356B-B07B-4293-93D6-0332296EE3F8}"/>
    <cellStyle name="_Anol_PCC_06.30.05 2 4 2" xfId="21154" xr:uid="{B90D5319-C06F-4F4C-978D-F23CE73DC494}"/>
    <cellStyle name="_Anol_PCC_06.30.05 2 5" xfId="15605" xr:uid="{D1F61C32-4755-4FD9-A409-716859DA974D}"/>
    <cellStyle name="_Anol_PCC_06.30.05 2 5 2" xfId="30934" xr:uid="{105EA68C-A4F1-4CE1-83CA-451D38AB06F9}"/>
    <cellStyle name="_Anol_PCC_06.30.05 2 6" xfId="19077" xr:uid="{F2E2CF8D-FE5B-4606-9CAD-5BCADB2EC48C}"/>
    <cellStyle name="_Anol_PCC_06.30.05 3" xfId="4590" xr:uid="{5E1DD4FA-515B-46A3-88E7-636276E8CD5E}"/>
    <cellStyle name="_Anol_PCC_06.30.05 3 2" xfId="7446" xr:uid="{12FB9417-D731-4B94-91C5-DF04FE6C4E77}"/>
    <cellStyle name="_Anol_PCC_06.30.05 3 2 2" xfId="17813" xr:uid="{1E384C67-F926-4E14-91AD-8D41333854A8}"/>
    <cellStyle name="_Anol_PCC_06.30.05 3 2 2 2" xfId="33111" xr:uid="{0180045E-0E52-4092-B3C8-B7C621468D18}"/>
    <cellStyle name="_Anol_PCC_06.30.05 3 2 3" xfId="22787" xr:uid="{611B551F-3C59-4F2C-A0D5-567E86D3D569}"/>
    <cellStyle name="_Anol_PCC_06.30.05 3 3" xfId="16598" xr:uid="{FA436EFE-B04A-4FEF-A26E-89A8F369C047}"/>
    <cellStyle name="_Anol_PCC_06.30.05 3 3 2" xfId="31900" xr:uid="{B49D9C64-E064-41BA-A666-B6CBE4F7BC77}"/>
    <cellStyle name="_Anol_PCC_06.30.05 3 4" xfId="19983" xr:uid="{C38E76F8-A4B8-42FE-A5B2-C90C3C36D266}"/>
    <cellStyle name="_Anol_PCC_06.30.05 4" xfId="4921" xr:uid="{2A523862-D231-48FC-8932-AC5BCE2215C2}"/>
    <cellStyle name="_Anol_PCC_06.30.05 4 2" xfId="7760" xr:uid="{7A17DC82-F057-4EBF-BBF6-273B142DA602}"/>
    <cellStyle name="_Anol_PCC_06.30.05 4 2 2" xfId="23100" xr:uid="{6906EF20-32A9-4C23-9716-C7E68FE9BED8}"/>
    <cellStyle name="_Anol_PCC_06.30.05 4 3" xfId="16892" xr:uid="{9F3C6F8C-48EA-43E2-9168-097E0AFB0682}"/>
    <cellStyle name="_Anol_PCC_06.30.05 4 3 2" xfId="32194" xr:uid="{8BC3FC1E-D1A0-4BFD-83AB-DA8D12EDE0B8}"/>
    <cellStyle name="_Anol_PCC_06.30.05 4 4" xfId="20279" xr:uid="{81F206E7-FD1D-451A-B63F-30717DD79D72}"/>
    <cellStyle name="_Anol_PCC_06.30.05 5" xfId="5322" xr:uid="{A760E070-E8CA-4B0F-B325-6D2455F23B42}"/>
    <cellStyle name="_Anol_PCC_06.30.05 5 2" xfId="20666" xr:uid="{4BAE0465-AC47-44F0-B80A-99E927C19EB7}"/>
    <cellStyle name="_Anol_PCC_06.30.05 6" xfId="15333" xr:uid="{73B50278-6261-46A3-B6E7-267554978234}"/>
    <cellStyle name="_Anol_PCC_06.30.05 6 2" xfId="30662" xr:uid="{FB5F8E4C-E163-48AB-9287-014D064DFD44}"/>
    <cellStyle name="_Anol_PCC_06.30.05 7" xfId="18846" xr:uid="{35BEABA2-EC12-4C6B-8278-87B4DEA908D5}"/>
    <cellStyle name="_Anol_RocheDiag new 11.04.07" xfId="512" xr:uid="{36B0B265-7267-4F84-8300-1A841DA82178}"/>
    <cellStyle name="_Anol_RocheDiag new 11.04.07 2" xfId="1618" xr:uid="{BECC7B68-0191-4A98-8AE7-5ECFD288B523}"/>
    <cellStyle name="_Anol_RocheDiag new 11.04.07 2 2" xfId="4789" xr:uid="{7409C93A-6C8D-4787-90CB-6D065991A0DF}"/>
    <cellStyle name="_Anol_RocheDiag new 11.04.07 2 2 2" xfId="7630" xr:uid="{70D2E5F1-8127-4EFB-844F-F8CFA2BD4815}"/>
    <cellStyle name="_Anol_RocheDiag new 11.04.07 2 2 2 2" xfId="17982" xr:uid="{10BFAF53-7D77-43D2-9F78-B72EF7602D3E}"/>
    <cellStyle name="_Anol_RocheDiag new 11.04.07 2 2 2 2 2" xfId="33280" xr:uid="{EE594E5F-6C01-422F-899B-7E12B577961D}"/>
    <cellStyle name="_Anol_RocheDiag new 11.04.07 2 2 2 3" xfId="22970" xr:uid="{B728CCEC-9041-44A3-B6A9-66F9921057DB}"/>
    <cellStyle name="_Anol_RocheDiag new 11.04.07 2 2 3" xfId="16767" xr:uid="{ADC4BABB-D907-4213-8993-1896502BB3BE}"/>
    <cellStyle name="_Anol_RocheDiag new 11.04.07 2 2 3 2" xfId="32069" xr:uid="{90DA09C5-AD71-457D-8A05-D1CE1A4B586A}"/>
    <cellStyle name="_Anol_RocheDiag new 11.04.07 2 2 4" xfId="20152" xr:uid="{983757EA-9DA9-442A-BA4F-9079D754E7E8}"/>
    <cellStyle name="_Anol_RocheDiag new 11.04.07 2 3" xfId="5061" xr:uid="{F4C903C0-9957-4C49-8A83-66C0D2F276F8}"/>
    <cellStyle name="_Anol_RocheDiag new 11.04.07 2 3 2" xfId="7896" xr:uid="{BB4A8517-2704-4B63-91D4-8F41D2729506}"/>
    <cellStyle name="_Anol_RocheDiag new 11.04.07 2 3 2 2" xfId="23236" xr:uid="{75247B07-2C37-435C-8BFA-D941540309FE}"/>
    <cellStyle name="_Anol_RocheDiag new 11.04.07 2 3 3" xfId="17032" xr:uid="{B3A45A78-11D6-43E3-AFCD-1FFA9A7CB6AA}"/>
    <cellStyle name="_Anol_RocheDiag new 11.04.07 2 3 3 2" xfId="32330" xr:uid="{AD408417-A1B2-4304-800D-E1C52384974C}"/>
    <cellStyle name="_Anol_RocheDiag new 11.04.07 2 3 4" xfId="20415" xr:uid="{E5AB2849-27D0-4599-A6A5-76F0C647EDEF}"/>
    <cellStyle name="_Anol_RocheDiag new 11.04.07 2 4" xfId="5812" xr:uid="{64E6493B-E704-4B27-9FB4-E7C989AB84FD}"/>
    <cellStyle name="_Anol_RocheDiag new 11.04.07 2 4 2" xfId="21155" xr:uid="{0FA3D712-BA5D-4669-9BB9-A77EB3E7339D}"/>
    <cellStyle name="_Anol_RocheDiag new 11.04.07 2 5" xfId="15606" xr:uid="{DC77B5BE-3B1D-41CB-8611-8BA1312A06F9}"/>
    <cellStyle name="_Anol_RocheDiag new 11.04.07 2 5 2" xfId="30935" xr:uid="{ECDC6244-39AC-4C47-AC31-1AB66FCCDE84}"/>
    <cellStyle name="_Anol_RocheDiag new 11.04.07 2 6" xfId="19078" xr:uid="{D20E2CAA-90DE-457A-AB77-1EC35945308B}"/>
    <cellStyle name="_Anol_RocheDiag new 11.04.07 3" xfId="4591" xr:uid="{C3070349-CE55-48CF-8962-61A260CCD94E}"/>
    <cellStyle name="_Anol_RocheDiag new 11.04.07 3 2" xfId="7447" xr:uid="{E5F75D31-7588-41F5-8725-FE2FD1A84BCA}"/>
    <cellStyle name="_Anol_RocheDiag new 11.04.07 3 2 2" xfId="17814" xr:uid="{56A01640-E2FE-40C6-8B43-D93906FDC3D8}"/>
    <cellStyle name="_Anol_RocheDiag new 11.04.07 3 2 2 2" xfId="33112" xr:uid="{C85C3CFF-C33D-4431-A2F2-F15F4A2CCF12}"/>
    <cellStyle name="_Anol_RocheDiag new 11.04.07 3 2 3" xfId="22788" xr:uid="{52DB6EE9-60BE-4CE5-86E6-4D67B79A4A10}"/>
    <cellStyle name="_Anol_RocheDiag new 11.04.07 3 3" xfId="16599" xr:uid="{A39943CD-AB2A-49E9-A76C-47A478739C9E}"/>
    <cellStyle name="_Anol_RocheDiag new 11.04.07 3 3 2" xfId="31901" xr:uid="{8C94547C-0A69-4400-A646-6B23E98B84A3}"/>
    <cellStyle name="_Anol_RocheDiag new 11.04.07 3 4" xfId="19984" xr:uid="{CA3D0DBA-0904-4C47-9498-193652591B47}"/>
    <cellStyle name="_Anol_RocheDiag new 11.04.07 4" xfId="4922" xr:uid="{AACFC73A-1760-402D-8347-AFE4108B0DA6}"/>
    <cellStyle name="_Anol_RocheDiag new 11.04.07 4 2" xfId="7761" xr:uid="{C17A8A7B-7CA7-4A62-9037-BC3679593955}"/>
    <cellStyle name="_Anol_RocheDiag new 11.04.07 4 2 2" xfId="23101" xr:uid="{4B27810E-2D26-4E9E-8888-C97CDD758D5E}"/>
    <cellStyle name="_Anol_RocheDiag new 11.04.07 4 3" xfId="16893" xr:uid="{312D9EE4-D41D-4EBD-8B15-70386E4330FE}"/>
    <cellStyle name="_Anol_RocheDiag new 11.04.07 4 3 2" xfId="32195" xr:uid="{D281C199-CA84-4031-9FE8-276EF2AA0773}"/>
    <cellStyle name="_Anol_RocheDiag new 11.04.07 4 4" xfId="20280" xr:uid="{BA7B3501-0EE8-43A9-850F-83C82787B9FF}"/>
    <cellStyle name="_Anol_RocheDiag new 11.04.07 5" xfId="5323" xr:uid="{2187EFC4-608F-41DD-AE03-61C50526C345}"/>
    <cellStyle name="_Anol_RocheDiag new 11.04.07 5 2" xfId="20667" xr:uid="{3C700302-B01B-48C6-958E-A13B2A15C01B}"/>
    <cellStyle name="_Anol_RocheDiag new 11.04.07 6" xfId="15334" xr:uid="{0FA034F0-281C-498A-9DFC-10C7B4AB68E0}"/>
    <cellStyle name="_Anol_RocheDiag new 11.04.07 6 2" xfId="30663" xr:uid="{4E236AAF-9BE1-4DFC-AC57-B6565234C36B}"/>
    <cellStyle name="_Anol_RocheDiag new 11.04.07 7" xfId="18847" xr:uid="{E12AE7FB-83FB-48D9-9561-4CC3D0D0F5BE}"/>
    <cellStyle name="_Anol_RocheDiag_10.31.06" xfId="513" xr:uid="{4CF06480-9A23-4B3B-ADEA-6F0D45ED9926}"/>
    <cellStyle name="_Anol_RocheDiag_12.31.05" xfId="514" xr:uid="{768F670C-BECF-44C0-8DBF-8AAFE6D0B7F9}"/>
    <cellStyle name="_Anol_RocheDiag_12.31.05 2" xfId="1619" xr:uid="{11B02975-5251-4D3A-AF86-C18DD979C483}"/>
    <cellStyle name="_Anol_RocheDiag_12.31.05 2 2" xfId="4790" xr:uid="{E65C1B91-6BEC-48FE-9052-96B34AB1B145}"/>
    <cellStyle name="_Anol_RocheDiag_12.31.05 2 2 2" xfId="7631" xr:uid="{E4931B7C-4ACD-44A0-8EBA-E77648E6EB09}"/>
    <cellStyle name="_Anol_RocheDiag_12.31.05 2 2 2 2" xfId="17983" xr:uid="{AC65D54C-7165-4AB8-AD12-4F776994C3EE}"/>
    <cellStyle name="_Anol_RocheDiag_12.31.05 2 2 2 2 2" xfId="33281" xr:uid="{96DBABA1-99F5-4440-A5D4-E0E99A8CB1EA}"/>
    <cellStyle name="_Anol_RocheDiag_12.31.05 2 2 2 3" xfId="22971" xr:uid="{94AFAE44-9166-4C12-AF66-C16CD4060C02}"/>
    <cellStyle name="_Anol_RocheDiag_12.31.05 2 2 3" xfId="16768" xr:uid="{E85C21F0-2345-4413-B9B8-AA390E2D26E4}"/>
    <cellStyle name="_Anol_RocheDiag_12.31.05 2 2 3 2" xfId="32070" xr:uid="{74EE492D-5812-4BF2-9746-A6DC1EF62179}"/>
    <cellStyle name="_Anol_RocheDiag_12.31.05 2 2 4" xfId="20153" xr:uid="{EDFE9AA4-4BDB-419C-BA8B-F25C1CE6A41F}"/>
    <cellStyle name="_Anol_RocheDiag_12.31.05 2 3" xfId="5062" xr:uid="{EA217278-D3AE-4E73-920B-67DF74F3353F}"/>
    <cellStyle name="_Anol_RocheDiag_12.31.05 2 3 2" xfId="7897" xr:uid="{FC77B958-E8FE-409A-9D6F-708C0F3270C9}"/>
    <cellStyle name="_Anol_RocheDiag_12.31.05 2 3 2 2" xfId="23237" xr:uid="{93F44AB5-9BBF-4CD0-AC91-51DC9171E52A}"/>
    <cellStyle name="_Anol_RocheDiag_12.31.05 2 3 3" xfId="17033" xr:uid="{780220E6-8911-4777-9282-3D958A4A1D62}"/>
    <cellStyle name="_Anol_RocheDiag_12.31.05 2 3 3 2" xfId="32331" xr:uid="{9E9BA699-3BDE-4C96-98A0-82B1831CBF82}"/>
    <cellStyle name="_Anol_RocheDiag_12.31.05 2 3 4" xfId="20416" xr:uid="{BF863DFB-703D-4584-8E71-CF45136AF20E}"/>
    <cellStyle name="_Anol_RocheDiag_12.31.05 2 4" xfId="5813" xr:uid="{FA584B3C-96D2-47EF-A915-D5907CD2E1BE}"/>
    <cellStyle name="_Anol_RocheDiag_12.31.05 2 4 2" xfId="21156" xr:uid="{9EEABC4A-D6A5-4D1D-BAD5-1FEFCB8741C8}"/>
    <cellStyle name="_Anol_RocheDiag_12.31.05 2 5" xfId="15607" xr:uid="{20BA400F-ECE1-4CD0-A33D-A8A8A5066C03}"/>
    <cellStyle name="_Anol_RocheDiag_12.31.05 2 5 2" xfId="30936" xr:uid="{4432FCAA-68EA-41C3-9542-56C6ECF573DE}"/>
    <cellStyle name="_Anol_RocheDiag_12.31.05 2 6" xfId="19079" xr:uid="{CE1B5D6D-2961-4407-8685-C047EF71E6BC}"/>
    <cellStyle name="_Anol_RocheDiag_12.31.05 3" xfId="4592" xr:uid="{C544C204-9EFB-472B-BA3D-3B31A30DA639}"/>
    <cellStyle name="_Anol_RocheDiag_12.31.05 3 2" xfId="7448" xr:uid="{86D2E964-823F-4AD9-8DA8-1E2711ADB0B6}"/>
    <cellStyle name="_Anol_RocheDiag_12.31.05 3 2 2" xfId="17815" xr:uid="{7F77B2E1-96A5-4029-9F7D-DFFB7ADC8859}"/>
    <cellStyle name="_Anol_RocheDiag_12.31.05 3 2 2 2" xfId="33113" xr:uid="{12B10EDD-AFB8-4A79-BA54-2D4046A3EB5A}"/>
    <cellStyle name="_Anol_RocheDiag_12.31.05 3 2 3" xfId="22789" xr:uid="{2F27E8FE-E4B0-457D-BDF8-F6BDD48759E6}"/>
    <cellStyle name="_Anol_RocheDiag_12.31.05 3 3" xfId="16600" xr:uid="{0964C93F-6695-40E7-B6D6-17BF196076D2}"/>
    <cellStyle name="_Anol_RocheDiag_12.31.05 3 3 2" xfId="31902" xr:uid="{8C152FA3-4B87-4BA2-BBB5-767C87108DAA}"/>
    <cellStyle name="_Anol_RocheDiag_12.31.05 3 4" xfId="19985" xr:uid="{03B1C1DA-F911-46D0-9181-FE0D16C7736A}"/>
    <cellStyle name="_Anol_RocheDiag_12.31.05 4" xfId="4923" xr:uid="{7D1CF4AF-A263-4B24-BAAC-7C51C8C59233}"/>
    <cellStyle name="_Anol_RocheDiag_12.31.05 4 2" xfId="7762" xr:uid="{945B3970-CA20-4700-BC66-C2E908CCDD33}"/>
    <cellStyle name="_Anol_RocheDiag_12.31.05 4 2 2" xfId="23102" xr:uid="{07D43777-41C5-446E-B553-4B6915180B68}"/>
    <cellStyle name="_Anol_RocheDiag_12.31.05 4 3" xfId="16894" xr:uid="{6CC86BCE-4BBE-484D-B95D-9EA5B883E9F6}"/>
    <cellStyle name="_Anol_RocheDiag_12.31.05 4 3 2" xfId="32196" xr:uid="{13783072-5B1A-4821-9634-AE90E702EFC8}"/>
    <cellStyle name="_Anol_RocheDiag_12.31.05 4 4" xfId="20281" xr:uid="{48440F6E-7F82-4899-94F5-1E8B05B54CF8}"/>
    <cellStyle name="_Anol_RocheDiag_12.31.05 5" xfId="5324" xr:uid="{96FE788C-173D-4440-B8ED-C34097F7F89A}"/>
    <cellStyle name="_Anol_RocheDiag_12.31.05 5 2" xfId="20668" xr:uid="{3524E554-1243-403B-819E-AEE7F6F09832}"/>
    <cellStyle name="_Anol_RocheDiag_12.31.05 6" xfId="15335" xr:uid="{32B23D93-566B-4EC3-B356-4853D88FA999}"/>
    <cellStyle name="_Anol_RocheDiag_12.31.05 6 2" xfId="30664" xr:uid="{8334EECE-42E2-420D-A89E-B83B30C84F11}"/>
    <cellStyle name="_Anol_RocheDiag_12.31.05 7" xfId="18848" xr:uid="{5F5C6B9F-A086-43FA-8807-A1BD2CB9BE29}"/>
    <cellStyle name="_AP" xfId="515" xr:uid="{0AA9BBF4-079C-46EB-85B2-58E600D8249C}"/>
    <cellStyle name="_APS YE2008-Rev.14_poo 5 mar09" xfId="516" xr:uid="{F11B2EE7-F0F6-40DE-B529-36FC6CC8059A}"/>
    <cellStyle name="_APS_lead sheet@Bowl03.05.09" xfId="517" xr:uid="{86492C77-4BFA-4F78-AF05-B8DAF7BF3D28}"/>
    <cellStyle name="_APS_lead sheet@Bowl03.05.09_1" xfId="518" xr:uid="{DD42F34D-88FD-4D95-9FEB-707BE8057826}"/>
    <cellStyle name="_APS_lead sheet@Bowl03.05.09_Cal accrued- PTTME" xfId="519" xr:uid="{F947C594-905C-4A62-AF65-311253A1F8E9}"/>
    <cellStyle name="_APS_lead sheet@Bowl03.05.09_G300" xfId="520" xr:uid="{0D9E8CFE-CFBB-49DB-A00A-1E88DE61482C}"/>
    <cellStyle name="_APS_lead sheet@Bowl03.05.09_G300-P'Joy" xfId="521" xr:uid="{5C5C3A1F-F0DE-4BE0-B97F-6C3DB1E6DC1C}"/>
    <cellStyle name="_APS_lead sheet@Bowl03.05.09_Lead-APS Q2'09 (version 3)" xfId="522" xr:uid="{33604B30-7005-4F77-8ABC-961AFE45CC88}"/>
    <cellStyle name="_APS_lead sheet@Bowl03.05.09_O300 ตรวจเสร็จแล้ว" xfId="523" xr:uid="{799C04CB-24EF-42DE-BC7D-70A5B8BCA0B1}"/>
    <cellStyle name="_APS_lead sheet@Bowl03.05.09_Q300 ตรวจเสร็จแล้ว" xfId="524" xr:uid="{F414A9A8-0987-4DDC-ABD9-9563A4B97BC6}"/>
    <cellStyle name="_APS_lead sheet@Bowl03.05.09_Turnover AR AP" xfId="525" xr:uid="{59100D5C-F163-4A94-9259-2155D1138F05}"/>
    <cellStyle name="_APS_lead sheet@Bowl03.05.09_WP Q2'09- add" xfId="526" xr:uid="{B4B74256-02A9-40FC-AF62-8596F0179AA1}"/>
    <cellStyle name="_APS_lead sheet@Bowl24.04.09" xfId="527" xr:uid="{51F21032-3202-47DA-AEA6-D3E6794720AD}"/>
    <cellStyle name="_APS_TOP_ 09-v1" xfId="528" xr:uid="{BA326AED-DF17-41E4-94F5-78549BA9017C}"/>
    <cellStyle name="_APS_TOP_ 09-v1_AP" xfId="529" xr:uid="{E81F7FD6-B7B3-493B-9B15-9F92D3AC017C}"/>
    <cellStyle name="_APS_TOP_ 09-v1_G_300" xfId="530" xr:uid="{AFC058FE-9579-4D3E-A17A-043728279196}"/>
    <cellStyle name="_APS_TOP_ 09-v1_Lead-APS Q2'09 (version 3)" xfId="531" xr:uid="{52A5572E-AD73-42CE-951C-DA7BE4D378E4}"/>
    <cellStyle name="_APS_TOP_ 09-v1_Loan" xfId="532" xr:uid="{0BFF1221-6D2C-40B2-90F2-F7F2E55CFCF6}"/>
    <cellStyle name="_APS_TOP_ 09-v1_TEA_TB_Q2" xfId="533" xr:uid="{771F23B5-A05B-4FF8-AD58-25B187A768FD}"/>
    <cellStyle name="_APS_TOP_ 09-v1_WP Q2'09- add" xfId="534" xr:uid="{D287D20C-EA0C-44A9-B6B0-D07E50B0C9ED}"/>
    <cellStyle name="_AR4909" xfId="535" xr:uid="{6BF19B27-466D-4247-94C1-950CA85F7722}"/>
    <cellStyle name="_AR4909_LUC124 Q1 30 jun 10 by pat" xfId="536" xr:uid="{742A63D5-73A4-4F3B-9FFD-26CFF7F783EA}"/>
    <cellStyle name="_AR4909-console-num" xfId="537" xr:uid="{A79B129E-DF52-44C6-93B8-71D31F2E487E}"/>
    <cellStyle name="_AR4909-console-num_LUC124 Q1 30 jun 10 by pat" xfId="538" xr:uid="{13282C45-6BFB-4608-BDC7-9CE3FA7770C2}"/>
    <cellStyle name="_Assest" xfId="539" xr:uid="{4DD9E0E8-E908-493F-ACB3-3EBD13B792DB}"/>
    <cellStyle name="_Asset01-0908" xfId="540" xr:uid="{DAB89036-E2DE-4F60-A6C8-C2C6B62B5962}"/>
    <cellStyle name="_BB" xfId="226" xr:uid="{5519EB2A-AAA9-4A24-8B3D-F5B4A97FDC19}"/>
    <cellStyle name="_BB 2" xfId="1592" xr:uid="{98B6C51F-DA6B-4D52-9043-D6CDC36E747D}"/>
    <cellStyle name="_BB 2 2" xfId="4763" xr:uid="{CEBAC880-5B16-414A-B8F3-F083451412ED}"/>
    <cellStyle name="_BB 2 2 2" xfId="7604" xr:uid="{1B46034B-9AA3-429A-AC3B-EBC353657503}"/>
    <cellStyle name="_BB 2 2 2 2" xfId="17956" xr:uid="{3CCCC9B7-5FC8-4700-A3D2-C39C14B57079}"/>
    <cellStyle name="_BB 2 2 2 2 2" xfId="33254" xr:uid="{7E1197A8-F1BE-432A-BD99-47E2B1CB05D5}"/>
    <cellStyle name="_BB 2 2 2 3" xfId="22944" xr:uid="{596C0DBB-6892-4BA9-94B7-4641081D30E3}"/>
    <cellStyle name="_BB 2 2 3" xfId="16741" xr:uid="{0480823B-BAD6-46F1-8B76-3EF20A930D88}"/>
    <cellStyle name="_BB 2 2 3 2" xfId="32043" xr:uid="{E11482D3-F9D5-4DE9-9866-12C7BDECFD1C}"/>
    <cellStyle name="_BB 2 2 4" xfId="20126" xr:uid="{9CD13066-A8DE-4400-BDA0-F0B3BEA36F98}"/>
    <cellStyle name="_BB 2 3" xfId="5035" xr:uid="{365E5073-7BB1-498A-88BB-6304B7430361}"/>
    <cellStyle name="_BB 2 3 2" xfId="7870" xr:uid="{2803B3D1-3365-49C3-A77B-53E4FE7DCA9D}"/>
    <cellStyle name="_BB 2 3 2 2" xfId="23210" xr:uid="{972C8D12-5525-45E6-9754-A9CEFD327181}"/>
    <cellStyle name="_BB 2 3 3" xfId="17006" xr:uid="{6B88505C-4204-4E51-9BAD-6E2AAB08832B}"/>
    <cellStyle name="_BB 2 3 3 2" xfId="32304" xr:uid="{5A2E60A2-EF13-4D46-A9E9-B33345806890}"/>
    <cellStyle name="_BB 2 3 4" xfId="20389" xr:uid="{F9361E28-B622-4FEC-B4F7-9DD4606AF5CC}"/>
    <cellStyle name="_BB 2 4" xfId="5786" xr:uid="{E98E00B9-3D5D-4894-ABF8-EFAE09AA440A}"/>
    <cellStyle name="_BB 2 4 2" xfId="21129" xr:uid="{F6440D2C-9B26-4C2E-9B3D-F03A763395DE}"/>
    <cellStyle name="_BB 2 5" xfId="15580" xr:uid="{280555EB-F358-4FC3-AF15-21F54C4D1A36}"/>
    <cellStyle name="_BB 2 5 2" xfId="30909" xr:uid="{608401E1-6C20-497E-8DBA-3A308C56F0DD}"/>
    <cellStyle name="_BB 2 6" xfId="19052" xr:uid="{EAC1E5F7-FDD2-4DF8-BD9A-5DD47529DEBD}"/>
    <cellStyle name="_BB 3" xfId="4565" xr:uid="{48BED9CC-5F1E-4A49-863A-DD4FA4508CBB}"/>
    <cellStyle name="_BB 3 2" xfId="7421" xr:uid="{1E5AA06B-CD60-4D8B-9A96-82365BDE3628}"/>
    <cellStyle name="_BB 3 2 2" xfId="17788" xr:uid="{52C5DA7C-6EBB-4812-85F1-62BFC08DEAE3}"/>
    <cellStyle name="_BB 3 2 2 2" xfId="33086" xr:uid="{44EA4329-A50C-46A4-8FE6-7372998409A3}"/>
    <cellStyle name="_BB 3 2 3" xfId="22762" xr:uid="{496E6265-2534-4248-A216-D016CB070986}"/>
    <cellStyle name="_BB 3 3" xfId="16573" xr:uid="{BA8B998A-6944-42BC-B92A-A4B23E809AA1}"/>
    <cellStyle name="_BB 3 3 2" xfId="31875" xr:uid="{4B3DA1A6-EBFF-45A9-964F-7C96F624970D}"/>
    <cellStyle name="_BB 3 4" xfId="19958" xr:uid="{BCAD08D6-0A01-4D16-9EBC-E09160E0843D}"/>
    <cellStyle name="_BB 4" xfId="4895" xr:uid="{F78C01E2-FC84-4CB9-AD9D-4A52FCB9F6E1}"/>
    <cellStyle name="_BB 4 2" xfId="7734" xr:uid="{4B8E6E20-3033-4A5D-8855-260087C09B26}"/>
    <cellStyle name="_BB 4 2 2" xfId="23074" xr:uid="{595D173E-F48A-40A1-B125-03769F9EF254}"/>
    <cellStyle name="_BB 4 3" xfId="16866" xr:uid="{6748B8B4-C85B-4DA9-8788-B3D52B5DDA1F}"/>
    <cellStyle name="_BB 4 3 2" xfId="32168" xr:uid="{156112FF-197E-4957-868E-67584A040717}"/>
    <cellStyle name="_BB 4 4" xfId="20253" xr:uid="{CB4D2F2D-E121-4ABC-A169-E9F7C90783B9}"/>
    <cellStyle name="_BB 5" xfId="5220" xr:uid="{E6704BA5-227C-4D02-8D9D-FAB28F500843}"/>
    <cellStyle name="_BB 5 2" xfId="20564" xr:uid="{4B8967AE-24C9-48C1-853D-EAEBE0655F07}"/>
    <cellStyle name="_BB 6" xfId="15282" xr:uid="{83D4F613-D5B3-4895-9057-62DE5FEAFA9D}"/>
    <cellStyle name="_BB 6 2" xfId="30611" xr:uid="{F2D31236-5034-461C-B973-1762112B0D6C}"/>
    <cellStyle name="_BB 7" xfId="18818" xr:uid="{C5BE43DE-C619-44FA-82A4-39811A4A87F0}"/>
    <cellStyle name="_BCC_31.12.06" xfId="541" xr:uid="{8707BD55-85CD-4447-8EAE-D62DF3F9C88D}"/>
    <cellStyle name="_BCC_31.12.06 2" xfId="1620" xr:uid="{0911FCF4-FB68-44A0-B45C-43756AEA811B}"/>
    <cellStyle name="_BCC_31.12.06 2 2" xfId="4791" xr:uid="{9BAD0ACA-19CE-4EFB-88CC-03E48C50A3F9}"/>
    <cellStyle name="_BCC_31.12.06 2 2 2" xfId="7632" xr:uid="{142C6B06-C8AD-49B7-BC3D-DAB6A0EE5E5A}"/>
    <cellStyle name="_BCC_31.12.06 2 2 2 2" xfId="17984" xr:uid="{75E858C7-44D2-4B11-8D67-D3526DA001CD}"/>
    <cellStyle name="_BCC_31.12.06 2 2 2 2 2" xfId="33282" xr:uid="{8852263A-F72A-4835-A3EE-38C990D7A238}"/>
    <cellStyle name="_BCC_31.12.06 2 2 2 3" xfId="22972" xr:uid="{42B90E00-6748-45D3-B883-22B0AFEE3249}"/>
    <cellStyle name="_BCC_31.12.06 2 2 3" xfId="16769" xr:uid="{DDEC9155-4E91-45D5-A27B-C19D3C730ACA}"/>
    <cellStyle name="_BCC_31.12.06 2 2 3 2" xfId="32071" xr:uid="{9E4A9694-9F2C-4CCD-A0B5-4D25B42D95E0}"/>
    <cellStyle name="_BCC_31.12.06 2 2 4" xfId="20154" xr:uid="{5FF91D04-20A6-42B9-AEB0-06435614FDE0}"/>
    <cellStyle name="_BCC_31.12.06 2 3" xfId="5063" xr:uid="{12ED41AA-F369-4ECC-8EBA-96038A67C1EA}"/>
    <cellStyle name="_BCC_31.12.06 2 3 2" xfId="7898" xr:uid="{BEB48138-6F86-4327-812E-7FA052FB7565}"/>
    <cellStyle name="_BCC_31.12.06 2 3 2 2" xfId="23238" xr:uid="{18B49838-E12F-4E8D-9C5D-ADC3051A970F}"/>
    <cellStyle name="_BCC_31.12.06 2 3 3" xfId="17034" xr:uid="{CDF485FC-52BC-4D54-8873-CC5FA80C4CBC}"/>
    <cellStyle name="_BCC_31.12.06 2 3 3 2" xfId="32332" xr:uid="{84D2B099-C128-4010-BCDE-D79586AA8297}"/>
    <cellStyle name="_BCC_31.12.06 2 3 4" xfId="20417" xr:uid="{82C29C79-B3A4-4600-95F9-D7AF43C5FA71}"/>
    <cellStyle name="_BCC_31.12.06 2 4" xfId="5814" xr:uid="{7CCC116D-B469-4F20-A5B9-6A99F6263392}"/>
    <cellStyle name="_BCC_31.12.06 2 4 2" xfId="21157" xr:uid="{C39E27B3-CFD1-4AF5-A13E-51816C9FA50C}"/>
    <cellStyle name="_BCC_31.12.06 2 5" xfId="15608" xr:uid="{49D491CE-9B9B-4135-AFFB-6166831E03FB}"/>
    <cellStyle name="_BCC_31.12.06 2 5 2" xfId="30937" xr:uid="{6A853C31-8B56-4ADA-A48A-35523CED0F65}"/>
    <cellStyle name="_BCC_31.12.06 2 6" xfId="19080" xr:uid="{03A7FC64-0097-44A7-95CD-E4A1CB403EE9}"/>
    <cellStyle name="_BCC_31.12.06 3" xfId="4593" xr:uid="{EF9D0E9A-6F41-453C-9D35-73656E5A4538}"/>
    <cellStyle name="_BCC_31.12.06 3 2" xfId="7449" xr:uid="{67F39496-E9DD-4AFE-B136-4D70ED58C31E}"/>
    <cellStyle name="_BCC_31.12.06 3 2 2" xfId="17816" xr:uid="{E0EAAF46-11FA-4BFD-986D-9D5521E7AB28}"/>
    <cellStyle name="_BCC_31.12.06 3 2 2 2" xfId="33114" xr:uid="{2C21D005-55DD-459B-A798-12143C4CB865}"/>
    <cellStyle name="_BCC_31.12.06 3 2 3" xfId="22790" xr:uid="{AB84E179-FD42-4F82-9463-51422C79C532}"/>
    <cellStyle name="_BCC_31.12.06 3 3" xfId="16601" xr:uid="{EEB424E6-6326-49A6-B9BC-638205992DED}"/>
    <cellStyle name="_BCC_31.12.06 3 3 2" xfId="31903" xr:uid="{B108D780-1603-4E0A-B0F1-A69C7D28641E}"/>
    <cellStyle name="_BCC_31.12.06 3 4" xfId="19986" xr:uid="{D0FB11C2-9667-4115-B42C-F0CB6F35A154}"/>
    <cellStyle name="_BCC_31.12.06 4" xfId="4924" xr:uid="{F4E08EAF-7E6B-4EE2-87AF-900E0A2C2B64}"/>
    <cellStyle name="_BCC_31.12.06 4 2" xfId="7763" xr:uid="{6D2FB8EC-D92C-49AE-8EE6-48A8BCA62020}"/>
    <cellStyle name="_BCC_31.12.06 4 2 2" xfId="23103" xr:uid="{D2691950-1328-4E48-8A7C-C8D31193928B}"/>
    <cellStyle name="_BCC_31.12.06 4 3" xfId="16895" xr:uid="{4121C411-ED22-4B5B-8ED8-AAB54DE21AB9}"/>
    <cellStyle name="_BCC_31.12.06 4 3 2" xfId="32197" xr:uid="{68031D80-0450-4DAA-9414-6BD607228F5E}"/>
    <cellStyle name="_BCC_31.12.06 4 4" xfId="20282" xr:uid="{F38C5F41-EB08-40CA-BCEB-0BEE8C391B58}"/>
    <cellStyle name="_BCC_31.12.06 5" xfId="5325" xr:uid="{7111FE63-53D6-4B80-BF84-F26EE4A37A12}"/>
    <cellStyle name="_BCC_31.12.06 5 2" xfId="20669" xr:uid="{D5899A85-8C5D-4488-BE3B-F9C5600A9E19}"/>
    <cellStyle name="_BCC_31.12.06 6" xfId="15337" xr:uid="{4293C4A8-3DC0-48B3-ADCC-12B4DDB0F962}"/>
    <cellStyle name="_BCC_31.12.06 6 2" xfId="30666" xr:uid="{5BBD8919-3AFF-4969-BB0D-C5E5405BE6B1}"/>
    <cellStyle name="_BCC_31.12.06 7" xfId="18849" xr:uid="{955DCA31-8712-4E29-A9F7-89A9383D8F1C}"/>
    <cellStyle name="_Boney" xfId="542" xr:uid="{30D3CD91-7A9A-4BE6-88CE-9499F0D54789}"/>
    <cellStyle name="_Boney_LUC124 Q1 30 jun 10 by pat" xfId="543" xr:uid="{BEC2AE0F-26B1-4C38-A2EC-D2EAECDB9322}"/>
    <cellStyle name="_Book1" xfId="544" xr:uid="{3560E843-6D81-4E42-BEC5-920250966003}"/>
    <cellStyle name="_Book1 2" xfId="1758" xr:uid="{FE2A88A3-7407-4D8D-AD80-46137BB35DA3}"/>
    <cellStyle name="_Book1 3" xfId="1757" xr:uid="{F79CC1B3-799C-4F2D-B9EB-652C2C2D7330}"/>
    <cellStyle name="_Book1_cut off tombow_for being example" xfId="545" xr:uid="{676346C0-00A7-4F3C-83D7-CE206299E4A4}"/>
    <cellStyle name="_Book1_cut off tombow_for being example 2" xfId="1621" xr:uid="{5900D076-6766-47D6-BC02-E910A21E06D4}"/>
    <cellStyle name="_Book1_cut off tombow_for being example 2 2" xfId="4792" xr:uid="{C601C7FC-6052-436B-BA42-D11CCDA0BFD6}"/>
    <cellStyle name="_Book1_cut off tombow_for being example 2 2 2" xfId="7633" xr:uid="{80EA23CE-3E59-4B49-8F22-AB368B9605B7}"/>
    <cellStyle name="_Book1_cut off tombow_for being example 2 2 2 2" xfId="17985" xr:uid="{ED0C04FF-A721-4B40-9A42-E89EE6BFFC50}"/>
    <cellStyle name="_Book1_cut off tombow_for being example 2 2 2 2 2" xfId="33283" xr:uid="{FB287292-E81D-4545-B7E1-A9B6332FB998}"/>
    <cellStyle name="_Book1_cut off tombow_for being example 2 2 2 3" xfId="22973" xr:uid="{39AD2599-3B6E-4E7B-AF64-7B5B6672FDDC}"/>
    <cellStyle name="_Book1_cut off tombow_for being example 2 2 3" xfId="16770" xr:uid="{4B42C0D1-8F19-4D6D-98B3-641DAEB78211}"/>
    <cellStyle name="_Book1_cut off tombow_for being example 2 2 3 2" xfId="32072" xr:uid="{88A503AA-BE80-4AFC-AD51-59589A986B34}"/>
    <cellStyle name="_Book1_cut off tombow_for being example 2 2 4" xfId="20155" xr:uid="{7FB3185D-4B8C-4B3E-97D2-6F34CE1ED2AF}"/>
    <cellStyle name="_Book1_cut off tombow_for being example 2 3" xfId="5064" xr:uid="{6A697CF2-A6A4-41C6-97F0-6EFB2EE34286}"/>
    <cellStyle name="_Book1_cut off tombow_for being example 2 3 2" xfId="7899" xr:uid="{F3CF9B4A-609C-4E80-A31F-2626FBF20417}"/>
    <cellStyle name="_Book1_cut off tombow_for being example 2 3 2 2" xfId="23239" xr:uid="{8F83C0EA-CE3E-492A-A68C-91B1A181DE80}"/>
    <cellStyle name="_Book1_cut off tombow_for being example 2 3 3" xfId="17035" xr:uid="{237325E7-0412-4113-AA75-9FEF9BBC926C}"/>
    <cellStyle name="_Book1_cut off tombow_for being example 2 3 3 2" xfId="32333" xr:uid="{2D80E822-5CAC-4FC7-BAC1-314A04E34041}"/>
    <cellStyle name="_Book1_cut off tombow_for being example 2 3 4" xfId="20418" xr:uid="{E5D110E5-071F-49D6-AE30-E89B0E662370}"/>
    <cellStyle name="_Book1_cut off tombow_for being example 2 4" xfId="5815" xr:uid="{030C8292-8593-43D8-A32D-34FA50286993}"/>
    <cellStyle name="_Book1_cut off tombow_for being example 2 4 2" xfId="21158" xr:uid="{64F37C6C-9980-4614-A86E-4D716834DD88}"/>
    <cellStyle name="_Book1_cut off tombow_for being example 2 5" xfId="15609" xr:uid="{5B8007F3-5E30-4032-B692-7FA7D3309D2D}"/>
    <cellStyle name="_Book1_cut off tombow_for being example 2 5 2" xfId="30938" xr:uid="{56FB815C-38BA-4D56-B245-87DCC1D97F97}"/>
    <cellStyle name="_Book1_cut off tombow_for being example 2 6" xfId="19081" xr:uid="{10166055-EF84-44D1-B882-0DAF3FE61378}"/>
    <cellStyle name="_Book1_cut off tombow_for being example 3" xfId="4594" xr:uid="{64D20108-EAD3-407A-A786-0E81EAD71836}"/>
    <cellStyle name="_Book1_cut off tombow_for being example 3 2" xfId="7450" xr:uid="{E327CF92-12B8-4701-BB79-9E9CEA1B3133}"/>
    <cellStyle name="_Book1_cut off tombow_for being example 3 2 2" xfId="17817" xr:uid="{93BAEA9F-7BC4-4F7B-8FF0-C6AE1F4D907A}"/>
    <cellStyle name="_Book1_cut off tombow_for being example 3 2 2 2" xfId="33115" xr:uid="{96C747D2-A89B-4225-9819-62EB0B3EB9E8}"/>
    <cellStyle name="_Book1_cut off tombow_for being example 3 2 3" xfId="22791" xr:uid="{6BD2619E-A71B-4977-8C52-7C4C12B45011}"/>
    <cellStyle name="_Book1_cut off tombow_for being example 3 3" xfId="16602" xr:uid="{BD8E528F-3942-48F1-BCA7-8EDAC716C2F3}"/>
    <cellStyle name="_Book1_cut off tombow_for being example 3 3 2" xfId="31904" xr:uid="{7856C27A-613A-40B4-9667-8488A5B32F51}"/>
    <cellStyle name="_Book1_cut off tombow_for being example 3 4" xfId="19987" xr:uid="{635D6ED3-69E7-4434-8AED-D2134BD4EE39}"/>
    <cellStyle name="_Book1_cut off tombow_for being example 4" xfId="4925" xr:uid="{3CD78BAA-D1FB-4C04-B638-318B804BF852}"/>
    <cellStyle name="_Book1_cut off tombow_for being example 4 2" xfId="7764" xr:uid="{A5AF904F-9E54-45F9-BA68-842AE5525F1B}"/>
    <cellStyle name="_Book1_cut off tombow_for being example 4 2 2" xfId="23104" xr:uid="{63AD9B90-5A7A-4DDA-A7D2-2BDA163C14A2}"/>
    <cellStyle name="_Book1_cut off tombow_for being example 4 3" xfId="16896" xr:uid="{13DBDD55-038F-4F70-901B-F2EC63ED93B7}"/>
    <cellStyle name="_Book1_cut off tombow_for being example 4 3 2" xfId="32198" xr:uid="{6A1ED05F-8452-4B5E-AC74-753CD54281F3}"/>
    <cellStyle name="_Book1_cut off tombow_for being example 4 4" xfId="20283" xr:uid="{5EEB92FA-F41C-4175-9FD7-66BED87041A0}"/>
    <cellStyle name="_Book1_cut off tombow_for being example 5" xfId="5326" xr:uid="{B63DEE69-BF8E-4795-A4BE-A2FF13FBEDE8}"/>
    <cellStyle name="_Book1_cut off tombow_for being example 5 2" xfId="20670" xr:uid="{5E932AAC-DE18-4C89-AE43-E1F09ECB4827}"/>
    <cellStyle name="_Book1_cut off tombow_for being example 6" xfId="15338" xr:uid="{FA885467-BC6E-4705-B29A-8D7078ABA92B}"/>
    <cellStyle name="_Book1_cut off tombow_for being example 6 2" xfId="30667" xr:uid="{8EB7835F-3531-446B-8A1D-4EE07F4DF7EC}"/>
    <cellStyle name="_Book1_cut off tombow_for being example 7" xfId="18850" xr:uid="{CE56922C-AC0A-418F-B0DA-E7F3C7F2ECAC}"/>
    <cellStyle name="_Book1_TOP FCC half-year09_KPMG" xfId="546" xr:uid="{8B89FD31-4B65-49AC-A36A-5EA14BCAED05}"/>
    <cellStyle name="_Book1_TOP FCC half-year09_KPMG 2" xfId="1622" xr:uid="{4DD03F8A-BC35-4E85-9D63-608C10D8445B}"/>
    <cellStyle name="_Book1_TOP FCC half-year09_KPMG 2 2" xfId="4793" xr:uid="{E6910B35-17FD-4B31-860B-EA55641FBC42}"/>
    <cellStyle name="_Book1_TOP FCC half-year09_KPMG 2 2 2" xfId="7634" xr:uid="{524E2672-E8D4-44F2-B63A-D4F81705D447}"/>
    <cellStyle name="_Book1_TOP FCC half-year09_KPMG 2 2 2 2" xfId="17986" xr:uid="{31E6204B-AF38-4B0A-84DF-A5FAFFF8BC32}"/>
    <cellStyle name="_Book1_TOP FCC half-year09_KPMG 2 2 2 2 2" xfId="33284" xr:uid="{69385A9E-FB42-4B11-92B9-E484EA2FA728}"/>
    <cellStyle name="_Book1_TOP FCC half-year09_KPMG 2 2 2 3" xfId="22974" xr:uid="{21D89D34-C58B-4C59-8912-2F186DED3474}"/>
    <cellStyle name="_Book1_TOP FCC half-year09_KPMG 2 2 3" xfId="16771" xr:uid="{4ACF973E-EE77-4625-8FF1-B8B0263F5E9F}"/>
    <cellStyle name="_Book1_TOP FCC half-year09_KPMG 2 2 3 2" xfId="32073" xr:uid="{E9261A86-0432-4666-923F-5D2255DBA2BE}"/>
    <cellStyle name="_Book1_TOP FCC half-year09_KPMG 2 2 4" xfId="20156" xr:uid="{DFF78E40-2221-4EB8-9638-BFFA6CC29EA7}"/>
    <cellStyle name="_Book1_TOP FCC half-year09_KPMG 2 3" xfId="5065" xr:uid="{F0D37AC1-E932-455E-BAC5-F186BFAC1D0F}"/>
    <cellStyle name="_Book1_TOP FCC half-year09_KPMG 2 3 2" xfId="7900" xr:uid="{16C15C41-3F20-4B1F-84D0-1B9C3AFCAA0C}"/>
    <cellStyle name="_Book1_TOP FCC half-year09_KPMG 2 3 2 2" xfId="23240" xr:uid="{0A123088-D1C0-4D31-9C46-1388EAE76C8D}"/>
    <cellStyle name="_Book1_TOP FCC half-year09_KPMG 2 3 3" xfId="17036" xr:uid="{FF9A8748-0A7C-4AAB-B616-3C750BEEC67E}"/>
    <cellStyle name="_Book1_TOP FCC half-year09_KPMG 2 3 3 2" xfId="32334" xr:uid="{7554DD06-4018-4760-A8D7-7860F93BF369}"/>
    <cellStyle name="_Book1_TOP FCC half-year09_KPMG 2 3 4" xfId="20419" xr:uid="{34112BE2-2809-4E61-AF84-39B95F00A19F}"/>
    <cellStyle name="_Book1_TOP FCC half-year09_KPMG 2 4" xfId="5816" xr:uid="{5C44F8A8-0215-4AB1-9BFA-FFCB7374CB99}"/>
    <cellStyle name="_Book1_TOP FCC half-year09_KPMG 2 4 2" xfId="21159" xr:uid="{45354C53-B4EF-4FED-948F-04D8F66F008F}"/>
    <cellStyle name="_Book1_TOP FCC half-year09_KPMG 2 5" xfId="15610" xr:uid="{6814519B-A799-4156-A253-6FE64566A746}"/>
    <cellStyle name="_Book1_TOP FCC half-year09_KPMG 2 5 2" xfId="30939" xr:uid="{129A5CAF-B227-4E94-9D84-B2B7D8C727DE}"/>
    <cellStyle name="_Book1_TOP FCC half-year09_KPMG 2 6" xfId="19082" xr:uid="{45E20E9F-357E-4752-8879-72848DE14D6A}"/>
    <cellStyle name="_Book1_TOP FCC half-year09_KPMG 3" xfId="4595" xr:uid="{E4D279D4-4D09-466F-B43D-A3A7893399B1}"/>
    <cellStyle name="_Book1_TOP FCC half-year09_KPMG 3 2" xfId="7451" xr:uid="{2B9208BD-0286-4F07-8AE8-858BAF73E81A}"/>
    <cellStyle name="_Book1_TOP FCC half-year09_KPMG 3 2 2" xfId="17818" xr:uid="{70925FEC-737C-496C-8EA1-BD9643EA40A1}"/>
    <cellStyle name="_Book1_TOP FCC half-year09_KPMG 3 2 2 2" xfId="33116" xr:uid="{081612D5-4F61-4BE4-8E8A-FDAFB384B87B}"/>
    <cellStyle name="_Book1_TOP FCC half-year09_KPMG 3 2 3" xfId="22792" xr:uid="{051E9750-D55B-475D-9529-E9516D37D947}"/>
    <cellStyle name="_Book1_TOP FCC half-year09_KPMG 3 3" xfId="16603" xr:uid="{3B40399A-0006-4D45-B464-C17D3B7FC33B}"/>
    <cellStyle name="_Book1_TOP FCC half-year09_KPMG 3 3 2" xfId="31905" xr:uid="{A02A2A6B-818B-4659-9016-C95E9B0D0DF0}"/>
    <cellStyle name="_Book1_TOP FCC half-year09_KPMG 3 4" xfId="19988" xr:uid="{C4F3198F-D61D-419E-A32B-C5E468A4DF56}"/>
    <cellStyle name="_Book1_TOP FCC half-year09_KPMG 4" xfId="4926" xr:uid="{C8A00D30-D8CF-4A1F-8567-284CA241EA81}"/>
    <cellStyle name="_Book1_TOP FCC half-year09_KPMG 4 2" xfId="7765" xr:uid="{48F013C6-DAE8-471F-9961-AB06214FBDFE}"/>
    <cellStyle name="_Book1_TOP FCC half-year09_KPMG 4 2 2" xfId="23105" xr:uid="{B205258A-D47D-4D49-8774-3D34894DCCDE}"/>
    <cellStyle name="_Book1_TOP FCC half-year09_KPMG 4 3" xfId="16897" xr:uid="{6D4C54AD-0E95-4806-93BA-A126CA0BFD5E}"/>
    <cellStyle name="_Book1_TOP FCC half-year09_KPMG 4 3 2" xfId="32199" xr:uid="{936CB42D-54AE-4EEB-B975-382C1CFA6FA6}"/>
    <cellStyle name="_Book1_TOP FCC half-year09_KPMG 4 4" xfId="20284" xr:uid="{16CBDE01-C85C-4844-8D87-64B7605B3384}"/>
    <cellStyle name="_Book1_TOP FCC half-year09_KPMG 5" xfId="5327" xr:uid="{1696EAD2-7335-4ABC-8B1E-7F9C013F489B}"/>
    <cellStyle name="_Book1_TOP FCC half-year09_KPMG 5 2" xfId="20671" xr:uid="{0C0CC393-A884-4ED0-AF75-B2E0BBBF4162}"/>
    <cellStyle name="_Book1_TOP FCC half-year09_KPMG 6" xfId="15339" xr:uid="{C5E69F88-6EBB-466E-BBE1-F53BA0172689}"/>
    <cellStyle name="_Book1_TOP FCC half-year09_KPMG 6 2" xfId="30668" xr:uid="{16AC7331-3135-434A-8C4D-FD8F0B39D16F}"/>
    <cellStyle name="_Book1_TOP FCC half-year09_KPMG 7" xfId="18851" xr:uid="{F4627A99-807E-42A3-8BBF-37A957FF03A3}"/>
    <cellStyle name="_Book1_TOP FCC half-year09_Nat" xfId="547" xr:uid="{44027F52-A4F9-4C10-B4E3-545756568A0B}"/>
    <cellStyle name="_Book1_TOP FCC half-year09_Nat 2" xfId="1623" xr:uid="{33CD1F0A-31E2-4D3C-8115-22388197AB42}"/>
    <cellStyle name="_Book1_TOP FCC half-year09_Nat 2 2" xfId="4794" xr:uid="{8B22F795-641A-473F-BC79-CD52A4F297C4}"/>
    <cellStyle name="_Book1_TOP FCC half-year09_Nat 2 2 2" xfId="7635" xr:uid="{0868462A-8F30-4A97-8469-9751C1091B14}"/>
    <cellStyle name="_Book1_TOP FCC half-year09_Nat 2 2 2 2" xfId="17987" xr:uid="{F2C94730-F80E-4B42-91C3-836508889944}"/>
    <cellStyle name="_Book1_TOP FCC half-year09_Nat 2 2 2 2 2" xfId="33285" xr:uid="{67C9E9FA-83E8-4250-958C-FC452792C057}"/>
    <cellStyle name="_Book1_TOP FCC half-year09_Nat 2 2 2 3" xfId="22975" xr:uid="{D334C4E4-0D6B-46DE-9C11-213F03D39C1F}"/>
    <cellStyle name="_Book1_TOP FCC half-year09_Nat 2 2 3" xfId="16772" xr:uid="{4ABF9964-D1D1-4DD6-8188-84A0DDAA806C}"/>
    <cellStyle name="_Book1_TOP FCC half-year09_Nat 2 2 3 2" xfId="32074" xr:uid="{1423A352-6BFE-488E-8CEC-B2358FA01383}"/>
    <cellStyle name="_Book1_TOP FCC half-year09_Nat 2 2 4" xfId="20157" xr:uid="{EC8A8219-B6E0-40B8-8548-BCF74FDBCDAC}"/>
    <cellStyle name="_Book1_TOP FCC half-year09_Nat 2 3" xfId="5066" xr:uid="{ED6E0E05-BAEC-4A35-8D3B-7B0590D17680}"/>
    <cellStyle name="_Book1_TOP FCC half-year09_Nat 2 3 2" xfId="7901" xr:uid="{6B7E6E87-C015-4492-8318-F3E04201353A}"/>
    <cellStyle name="_Book1_TOP FCC half-year09_Nat 2 3 2 2" xfId="23241" xr:uid="{28E76B3C-0C61-455B-840E-53ADC88D154A}"/>
    <cellStyle name="_Book1_TOP FCC half-year09_Nat 2 3 3" xfId="17037" xr:uid="{AC33E4B9-27EE-41C3-B2C2-D9EFA89D38D7}"/>
    <cellStyle name="_Book1_TOP FCC half-year09_Nat 2 3 3 2" xfId="32335" xr:uid="{16FB73CE-EA6B-40DB-B4A0-4D1E8AC00AE6}"/>
    <cellStyle name="_Book1_TOP FCC half-year09_Nat 2 3 4" xfId="20420" xr:uid="{E1AE83FE-4C8C-4BBD-B592-C701563B571C}"/>
    <cellStyle name="_Book1_TOP FCC half-year09_Nat 2 4" xfId="5817" xr:uid="{02F42FD7-A553-4537-A9AB-560A8A697DBD}"/>
    <cellStyle name="_Book1_TOP FCC half-year09_Nat 2 4 2" xfId="21160" xr:uid="{48FAE0F2-CEA9-4263-BEA9-88614B1B4717}"/>
    <cellStyle name="_Book1_TOP FCC half-year09_Nat 2 5" xfId="15611" xr:uid="{DA8D174D-FFEC-4131-AF7F-4794F8C5BDB2}"/>
    <cellStyle name="_Book1_TOP FCC half-year09_Nat 2 5 2" xfId="30940" xr:uid="{0CADA4A2-63FB-42FA-BDE4-40152C15925E}"/>
    <cellStyle name="_Book1_TOP FCC half-year09_Nat 2 6" xfId="19083" xr:uid="{E9E3F291-65D9-4DB9-B8FC-1E8778A4B65A}"/>
    <cellStyle name="_Book1_TOP FCC half-year09_Nat 3" xfId="4596" xr:uid="{F3AD8EE5-BF18-44DD-AF9C-C1CA4B9E72C3}"/>
    <cellStyle name="_Book1_TOP FCC half-year09_Nat 3 2" xfId="7452" xr:uid="{73CE1989-1626-4DE0-9512-47AD66930C0D}"/>
    <cellStyle name="_Book1_TOP FCC half-year09_Nat 3 2 2" xfId="17819" xr:uid="{4D1E9816-B5C5-4FFD-8FF7-3EA5104A7392}"/>
    <cellStyle name="_Book1_TOP FCC half-year09_Nat 3 2 2 2" xfId="33117" xr:uid="{E76B993E-FB3C-4134-8197-C26B064A0378}"/>
    <cellStyle name="_Book1_TOP FCC half-year09_Nat 3 2 3" xfId="22793" xr:uid="{1F9CD6F4-AF23-442B-B14D-7E3354854878}"/>
    <cellStyle name="_Book1_TOP FCC half-year09_Nat 3 3" xfId="16604" xr:uid="{91DA56A8-F570-44FE-B6C5-23FF55627334}"/>
    <cellStyle name="_Book1_TOP FCC half-year09_Nat 3 3 2" xfId="31906" xr:uid="{B108C733-2D88-4FEE-857F-81DAE5047B99}"/>
    <cellStyle name="_Book1_TOP FCC half-year09_Nat 3 4" xfId="19989" xr:uid="{9DBABE88-D9C9-4A04-B900-A29687E33CCF}"/>
    <cellStyle name="_Book1_TOP FCC half-year09_Nat 4" xfId="4927" xr:uid="{653756AC-624C-4BB8-A458-E7F27DC9D0A0}"/>
    <cellStyle name="_Book1_TOP FCC half-year09_Nat 4 2" xfId="7766" xr:uid="{0E950926-EAE0-4F26-B0B7-4924DAAFEFCD}"/>
    <cellStyle name="_Book1_TOP FCC half-year09_Nat 4 2 2" xfId="23106" xr:uid="{4F78A49C-B60B-40D5-991F-44256BEA7AA1}"/>
    <cellStyle name="_Book1_TOP FCC half-year09_Nat 4 3" xfId="16898" xr:uid="{CBA1CA2F-49DC-45AD-A25B-0F23576A2BAC}"/>
    <cellStyle name="_Book1_TOP FCC half-year09_Nat 4 3 2" xfId="32200" xr:uid="{707A86AE-3DE4-42BD-A4D4-3B3F1D8888A1}"/>
    <cellStyle name="_Book1_TOP FCC half-year09_Nat 4 4" xfId="20285" xr:uid="{59F75B19-6CB5-4D3B-A5C2-2CDA54F0EE2E}"/>
    <cellStyle name="_Book1_TOP FCC half-year09_Nat 5" xfId="5328" xr:uid="{FF8B308B-D49B-48C9-9683-25985421B3EC}"/>
    <cellStyle name="_Book1_TOP FCC half-year09_Nat 5 2" xfId="20672" xr:uid="{BBE442CC-4EAB-49BF-B454-6A8EA80574B3}"/>
    <cellStyle name="_Book1_TOP FCC half-year09_Nat 6" xfId="15340" xr:uid="{EE2B5A89-5ED2-48AF-9ED1-B2A083681B34}"/>
    <cellStyle name="_Book1_TOP FCC half-year09_Nat 6 2" xfId="30669" xr:uid="{7A710933-68CC-45A6-B5FE-18E6F2F52852}"/>
    <cellStyle name="_Book1_TOP FCC half-year09_Nat 7" xfId="18852" xr:uid="{E8BAD1C6-BB47-4BC6-B429-9BDAAC15529B}"/>
    <cellStyle name="_Book1_WPS worksheet" xfId="44751" xr:uid="{31CC6B56-6670-48D6-A1BB-9AE61AF6FBF9}"/>
    <cellStyle name="_Book1_WPS worksheet 09.30.09" xfId="44752" xr:uid="{5E24F7CD-4CA4-4724-9901-C6024E4D5DC5}"/>
    <cellStyle name="_Book1_WPS worksheet 09.30.09_worksheet-K 09.30.10" xfId="44753" xr:uid="{41CFDFA7-459A-433E-87A9-234E1650247E}"/>
    <cellStyle name="_Book1_WPS worksheet_worksheet-K 09.30.10" xfId="44754" xr:uid="{82684A8B-1279-47B3-9C56-F744E1ECD49E}"/>
    <cellStyle name="_Book2" xfId="1759" xr:uid="{633D2B78-57F9-42D3-B05D-A7802D13BAC9}"/>
    <cellStyle name="_Book2 2" xfId="1760" xr:uid="{95782447-C96D-45D4-91A2-2554AE2C8D5D}"/>
    <cellStyle name="_BQP_Final AR" xfId="548" xr:uid="{9BD43D38-0312-42A8-8B06-FFA65D82DDFE}"/>
    <cellStyle name="_BQP_Final AR 2" xfId="1624" xr:uid="{88914DDF-B6ED-4770-8401-A5F39172850F}"/>
    <cellStyle name="_BQP_Final AR 2 2" xfId="4795" xr:uid="{4EDC1F4C-496A-49B9-BD5C-B3CE6A604426}"/>
    <cellStyle name="_BQP_Final AR 2 2 2" xfId="7636" xr:uid="{AE63FA0B-DC26-4D64-A4F9-CB94C2903A13}"/>
    <cellStyle name="_BQP_Final AR 2 2 2 2" xfId="17988" xr:uid="{B4912E1A-71DC-4D16-9389-BC3970425425}"/>
    <cellStyle name="_BQP_Final AR 2 2 2 2 2" xfId="33286" xr:uid="{A6A4AFB4-B29E-4DE2-8FF3-203A1D0B54B4}"/>
    <cellStyle name="_BQP_Final AR 2 2 2 3" xfId="22976" xr:uid="{8581C166-6CC1-45B9-BD09-884550B66421}"/>
    <cellStyle name="_BQP_Final AR 2 2 3" xfId="16773" xr:uid="{701B6C63-4CDF-4FFF-829F-1260E509D9D9}"/>
    <cellStyle name="_BQP_Final AR 2 2 3 2" xfId="32075" xr:uid="{E9A0A464-2BB5-4419-8325-52A7D0A8453E}"/>
    <cellStyle name="_BQP_Final AR 2 2 4" xfId="20158" xr:uid="{723E52B1-ED84-4529-92D7-97BCD9C4AD32}"/>
    <cellStyle name="_BQP_Final AR 2 3" xfId="5067" xr:uid="{C14A65D1-6DEC-4B69-928D-3FFAEE801372}"/>
    <cellStyle name="_BQP_Final AR 2 3 2" xfId="7902" xr:uid="{FC753F14-891A-492F-9A22-2A1DA6426A8D}"/>
    <cellStyle name="_BQP_Final AR 2 3 2 2" xfId="23242" xr:uid="{45C23DEF-E53D-4A99-9666-0829F2818C5C}"/>
    <cellStyle name="_BQP_Final AR 2 3 3" xfId="17038" xr:uid="{D3B84618-8B0B-45B2-9549-23B94EA2378B}"/>
    <cellStyle name="_BQP_Final AR 2 3 3 2" xfId="32336" xr:uid="{7A80C6CF-6669-4F2A-B334-04B138B62972}"/>
    <cellStyle name="_BQP_Final AR 2 3 4" xfId="20421" xr:uid="{47D99476-6AC4-453A-BB30-503456FB5148}"/>
    <cellStyle name="_BQP_Final AR 2 4" xfId="5818" xr:uid="{FA4C3280-C4D2-4F05-B0BC-6BE1B3EA8E5C}"/>
    <cellStyle name="_BQP_Final AR 2 4 2" xfId="21161" xr:uid="{23AD50E4-8B59-4B30-BD88-099252E3D9F6}"/>
    <cellStyle name="_BQP_Final AR 2 5" xfId="15612" xr:uid="{E5D3AABB-519E-462B-84FA-4D0560C4C140}"/>
    <cellStyle name="_BQP_Final AR 2 5 2" xfId="30941" xr:uid="{2632F99D-5CED-46B0-AD10-93FA8B6F8755}"/>
    <cellStyle name="_BQP_Final AR 2 6" xfId="19084" xr:uid="{796884F0-71F2-43DB-A60F-09937801C897}"/>
    <cellStyle name="_BQP_Final AR 3" xfId="4597" xr:uid="{DF53806A-B943-464F-A80B-2B720F486EBB}"/>
    <cellStyle name="_BQP_Final AR 3 2" xfId="7453" xr:uid="{214BEDF8-3EE5-4A56-83C4-26CF09F168E2}"/>
    <cellStyle name="_BQP_Final AR 3 2 2" xfId="17820" xr:uid="{AFAF12D6-9B7C-4CBB-9BC9-3B5286EB1A2A}"/>
    <cellStyle name="_BQP_Final AR 3 2 2 2" xfId="33118" xr:uid="{9800BDF1-AC7B-4548-8224-00BEA50B4D29}"/>
    <cellStyle name="_BQP_Final AR 3 2 3" xfId="22794" xr:uid="{EAD71029-C2BD-423D-9DB3-D632C0FE6EC4}"/>
    <cellStyle name="_BQP_Final AR 3 3" xfId="16605" xr:uid="{75412896-FE1F-48E0-968C-9E0EAADF6DAB}"/>
    <cellStyle name="_BQP_Final AR 3 3 2" xfId="31907" xr:uid="{E2C61BA0-8028-4BA2-90D9-FB497B1FCAA8}"/>
    <cellStyle name="_BQP_Final AR 3 4" xfId="19990" xr:uid="{022A72EC-6BFB-4380-ADFC-9F90373C25B3}"/>
    <cellStyle name="_BQP_Final AR 4" xfId="4928" xr:uid="{57EEEC05-CC91-4D03-B28C-201291D97325}"/>
    <cellStyle name="_BQP_Final AR 4 2" xfId="7767" xr:uid="{802147BB-D38B-4F79-8537-1B49537D21C5}"/>
    <cellStyle name="_BQP_Final AR 4 2 2" xfId="23107" xr:uid="{F5A4D2C0-D61A-4ED8-96A6-CCD4434558D5}"/>
    <cellStyle name="_BQP_Final AR 4 3" xfId="16899" xr:uid="{54552600-B711-4504-A3A2-4184CD42237B}"/>
    <cellStyle name="_BQP_Final AR 4 3 2" xfId="32201" xr:uid="{2A836F11-E85E-40C2-9135-0F40CFB67BC8}"/>
    <cellStyle name="_BQP_Final AR 4 4" xfId="20286" xr:uid="{1E093ED9-2FF4-4CB7-878C-85F35098B126}"/>
    <cellStyle name="_BQP_Final AR 5" xfId="5329" xr:uid="{E219AB46-3DFF-47A1-BF37-B8C6257D3ABE}"/>
    <cellStyle name="_BQP_Final AR 5 2" xfId="20673" xr:uid="{C736E05F-5BB1-4628-B2FC-EAC203618C95}"/>
    <cellStyle name="_BQP_Final AR 6" xfId="15341" xr:uid="{1CF4C986-7DCA-40E8-8E77-7398F4F933DF}"/>
    <cellStyle name="_BQP_Final AR 6 2" xfId="30670" xr:uid="{22CAB43B-9AA0-40B2-8E4B-0F872400B86D}"/>
    <cellStyle name="_BQP_Final AR 7" xfId="18853" xr:uid="{1053C4A0-36FE-4B96-9492-B0B577E4E258}"/>
    <cellStyle name="_CBC worksheet08" xfId="44755" xr:uid="{AF30116E-DC84-46DE-AB9C-165F3E3427AE}"/>
    <cellStyle name="_CDW-y05-Jack" xfId="227" xr:uid="{7BBEEF87-DE88-4B12-955C-54A2680657C5}"/>
    <cellStyle name="_CDW-y05-Jack 2" xfId="1593" xr:uid="{589696AD-CCC8-4D07-A02E-2504686AFFFB}"/>
    <cellStyle name="_CDW-y05-Jack 2 2" xfId="4764" xr:uid="{F9DFBCA1-988B-489A-83EA-0619E5D68E63}"/>
    <cellStyle name="_CDW-y05-Jack 2 2 2" xfId="7605" xr:uid="{900A23F5-94A2-4A18-ADBD-199374074744}"/>
    <cellStyle name="_CDW-y05-Jack 2 2 2 2" xfId="17957" xr:uid="{DC4F4256-3B36-4426-9A9B-EFF0017F9687}"/>
    <cellStyle name="_CDW-y05-Jack 2 2 2 2 2" xfId="33255" xr:uid="{0E074E6A-4FB3-49DF-9CF0-58208E9EE4A3}"/>
    <cellStyle name="_CDW-y05-Jack 2 2 2 3" xfId="22945" xr:uid="{08BDC7B6-D3AF-4982-81F0-E9D3A7858173}"/>
    <cellStyle name="_CDW-y05-Jack 2 2 3" xfId="16742" xr:uid="{DE428861-987E-4766-B13B-6932909E946A}"/>
    <cellStyle name="_CDW-y05-Jack 2 2 3 2" xfId="32044" xr:uid="{9FD754E7-5106-4E37-992B-54C141DA1926}"/>
    <cellStyle name="_CDW-y05-Jack 2 2 4" xfId="20127" xr:uid="{6CCECEFB-29AA-46CD-B3F6-D7B08912AABC}"/>
    <cellStyle name="_CDW-y05-Jack 2 3" xfId="5036" xr:uid="{B05F00D8-2656-4C43-8EE4-E26C3400E889}"/>
    <cellStyle name="_CDW-y05-Jack 2 3 2" xfId="7871" xr:uid="{78D9E462-BF34-4E93-9564-AF52C15FEB8D}"/>
    <cellStyle name="_CDW-y05-Jack 2 3 2 2" xfId="23211" xr:uid="{23C4C3A5-410A-4731-B0C4-968C4497E44E}"/>
    <cellStyle name="_CDW-y05-Jack 2 3 3" xfId="17007" xr:uid="{BB411D12-F32D-45DD-9F2A-45EBA4580EB3}"/>
    <cellStyle name="_CDW-y05-Jack 2 3 3 2" xfId="32305" xr:uid="{5413E20C-0DE6-4D86-A4A8-AC99084AC826}"/>
    <cellStyle name="_CDW-y05-Jack 2 3 4" xfId="20390" xr:uid="{3E6BA2D9-4A4D-4443-B630-97836656A3AF}"/>
    <cellStyle name="_CDW-y05-Jack 2 4" xfId="5787" xr:uid="{CB8A511C-B308-4E85-8848-8AC8382AC2DD}"/>
    <cellStyle name="_CDW-y05-Jack 2 4 2" xfId="21130" xr:uid="{723EF029-F797-4C7B-A546-C05662D59BDE}"/>
    <cellStyle name="_CDW-y05-Jack 2 5" xfId="15581" xr:uid="{FD830FC1-CE2C-4213-8DC8-F7766DD0E244}"/>
    <cellStyle name="_CDW-y05-Jack 2 5 2" xfId="30910" xr:uid="{C1D1326D-90B2-41DA-B5E3-E8EB75D2E0D9}"/>
    <cellStyle name="_CDW-y05-Jack 2 6" xfId="19053" xr:uid="{2C7EDBED-20EA-429C-93A2-EAD7CB1764C3}"/>
    <cellStyle name="_CDW-y05-Jack 3" xfId="4566" xr:uid="{C8AA273A-CD25-4841-9B18-2A9536D362CC}"/>
    <cellStyle name="_CDW-y05-Jack 3 2" xfId="7422" xr:uid="{FAD203B7-33BF-43C8-B123-0D87EF0CD29C}"/>
    <cellStyle name="_CDW-y05-Jack 3 2 2" xfId="17789" xr:uid="{7CB4ECBF-E57B-4ED5-B62A-5E8414E85186}"/>
    <cellStyle name="_CDW-y05-Jack 3 2 2 2" xfId="33087" xr:uid="{DF9573F9-5B4F-49CD-8AD5-07190378B8C7}"/>
    <cellStyle name="_CDW-y05-Jack 3 2 3" xfId="22763" xr:uid="{C50C9FCC-C834-4D11-A7A1-F214A34B0504}"/>
    <cellStyle name="_CDW-y05-Jack 3 3" xfId="16574" xr:uid="{79E781B8-1057-439B-84DA-EDA7116235A5}"/>
    <cellStyle name="_CDW-y05-Jack 3 3 2" xfId="31876" xr:uid="{80F6D7FE-649B-4E41-8672-6CFC0D603E64}"/>
    <cellStyle name="_CDW-y05-Jack 3 4" xfId="19959" xr:uid="{647CAD11-EF82-4071-81B3-97A0F8FBE134}"/>
    <cellStyle name="_CDW-y05-Jack 4" xfId="4896" xr:uid="{2E0A05F6-26DB-4FBF-ABD3-9D81C0D28A60}"/>
    <cellStyle name="_CDW-y05-Jack 4 2" xfId="7735" xr:uid="{0782C494-FB55-4617-992E-2D6A7BBBB864}"/>
    <cellStyle name="_CDW-y05-Jack 4 2 2" xfId="23075" xr:uid="{9745AE7E-BCF3-44A6-ADEF-7752F000FEB0}"/>
    <cellStyle name="_CDW-y05-Jack 4 3" xfId="16867" xr:uid="{35944819-2037-4991-A6BC-F42418FB3615}"/>
    <cellStyle name="_CDW-y05-Jack 4 3 2" xfId="32169" xr:uid="{A83841D6-3E53-4C5F-92C3-95DB36F6D3E2}"/>
    <cellStyle name="_CDW-y05-Jack 4 4" xfId="20254" xr:uid="{6F2F10A0-B3EB-4320-B570-75DF3F58EA15}"/>
    <cellStyle name="_CDW-y05-Jack 5" xfId="5221" xr:uid="{50419E31-8043-4FC8-8B3D-05FF559482B0}"/>
    <cellStyle name="_CDW-y05-Jack 5 2" xfId="20565" xr:uid="{F8185732-7F97-4299-A8A7-45D1F2ECD1A5}"/>
    <cellStyle name="_CDW-y05-Jack 6" xfId="15283" xr:uid="{DB0A2776-F098-4343-A010-6455907B3E88}"/>
    <cellStyle name="_CDW-y05-Jack 6 2" xfId="30612" xr:uid="{96B7DB58-A394-40C2-81CB-397D3B82310B}"/>
    <cellStyle name="_CDW-y05-Jack 7" xfId="18819" xr:uid="{CD7191C8-D213-480E-867A-7DF87818BA6A}"/>
    <cellStyle name="_CDW-YN06-BON" xfId="549" xr:uid="{A0B9B57D-0295-450E-A16B-DE77CFD6B67A}"/>
    <cellStyle name="_CDW-YN06-BON 2" xfId="1625" xr:uid="{F2627CFA-E81A-4EC2-98FD-4716F7D8E73B}"/>
    <cellStyle name="_CDW-YN06-BON 2 2" xfId="4796" xr:uid="{86C5FD32-9CAF-4301-BA91-F7A5CF4115CD}"/>
    <cellStyle name="_CDW-YN06-BON 2 2 2" xfId="7637" xr:uid="{3B512F4D-AFC7-462E-885D-59BC4227776F}"/>
    <cellStyle name="_CDW-YN06-BON 2 2 2 2" xfId="17989" xr:uid="{AF483AB8-1AF2-4145-82A3-50D4F676562D}"/>
    <cellStyle name="_CDW-YN06-BON 2 2 2 2 2" xfId="33287" xr:uid="{CD8C074A-0A73-414D-A78D-792F2406C776}"/>
    <cellStyle name="_CDW-YN06-BON 2 2 2 3" xfId="22977" xr:uid="{B5B82E85-4FE1-4E23-98EF-77D6F8D28456}"/>
    <cellStyle name="_CDW-YN06-BON 2 2 3" xfId="16774" xr:uid="{CC533FE6-6328-48C1-AAA5-0F2B771A3915}"/>
    <cellStyle name="_CDW-YN06-BON 2 2 3 2" xfId="32076" xr:uid="{18690403-6698-4B7A-9C77-B39A74562A82}"/>
    <cellStyle name="_CDW-YN06-BON 2 2 4" xfId="20159" xr:uid="{33562933-295F-4A09-B6BA-0C74B2622AB2}"/>
    <cellStyle name="_CDW-YN06-BON 2 3" xfId="5068" xr:uid="{92FB0AEC-3B4B-412E-ADDF-2CE1A69C5B7E}"/>
    <cellStyle name="_CDW-YN06-BON 2 3 2" xfId="7903" xr:uid="{59B5B993-310E-429D-A29B-D226139A4F3C}"/>
    <cellStyle name="_CDW-YN06-BON 2 3 2 2" xfId="23243" xr:uid="{B14FBAE1-62EC-4C94-9748-33F080CF5682}"/>
    <cellStyle name="_CDW-YN06-BON 2 3 3" xfId="17039" xr:uid="{FB759EB8-0FEC-425C-BE60-E6622C5691C7}"/>
    <cellStyle name="_CDW-YN06-BON 2 3 3 2" xfId="32337" xr:uid="{BA42DA2E-5976-46B0-A8F1-4357BCA1C1B9}"/>
    <cellStyle name="_CDW-YN06-BON 2 3 4" xfId="20422" xr:uid="{117C7C64-58A7-4F1A-9997-D7AE87496D6F}"/>
    <cellStyle name="_CDW-YN06-BON 2 4" xfId="5819" xr:uid="{8259A358-303C-4C14-A321-49B56FB78F98}"/>
    <cellStyle name="_CDW-YN06-BON 2 4 2" xfId="21162" xr:uid="{BF3E5500-4580-47F0-BDDF-D01EC6B88C2A}"/>
    <cellStyle name="_CDW-YN06-BON 2 5" xfId="15613" xr:uid="{B06788B2-6C4E-4D9E-AEA1-39821AA9C762}"/>
    <cellStyle name="_CDW-YN06-BON 2 5 2" xfId="30942" xr:uid="{F755A715-1CB8-4E50-97A1-7C4A94550DF5}"/>
    <cellStyle name="_CDW-YN06-BON 2 6" xfId="19085" xr:uid="{35DDE2CD-606F-4FDD-A1F5-DC5FAB215569}"/>
    <cellStyle name="_CDW-YN06-BON 3" xfId="4598" xr:uid="{D764FEC4-FB3F-47A6-A79E-23E6ABC1EAB7}"/>
    <cellStyle name="_CDW-YN06-BON 3 2" xfId="7454" xr:uid="{1BA7B180-FFDA-44B6-BA9A-10B7659EE02A}"/>
    <cellStyle name="_CDW-YN06-BON 3 2 2" xfId="17821" xr:uid="{EE76EB84-BF17-4F86-B503-9BB8AB5A815C}"/>
    <cellStyle name="_CDW-YN06-BON 3 2 2 2" xfId="33119" xr:uid="{C3D75BEC-4D27-4018-A641-2C580B487930}"/>
    <cellStyle name="_CDW-YN06-BON 3 2 3" xfId="22795" xr:uid="{1FA043A4-0AEC-4854-B21F-EAC0B9E72339}"/>
    <cellStyle name="_CDW-YN06-BON 3 3" xfId="16606" xr:uid="{B7754CA4-41AE-4C3D-A245-6E34CF759C2F}"/>
    <cellStyle name="_CDW-YN06-BON 3 3 2" xfId="31908" xr:uid="{4DBC9C86-405E-4F3A-A12F-6785E7409909}"/>
    <cellStyle name="_CDW-YN06-BON 3 4" xfId="19991" xr:uid="{6A2C69EE-FE28-41D0-A73A-D2BEBE1913EB}"/>
    <cellStyle name="_CDW-YN06-BON 4" xfId="4929" xr:uid="{D9F754C6-AA79-4280-8731-60B32237024B}"/>
    <cellStyle name="_CDW-YN06-BON 4 2" xfId="7768" xr:uid="{3A675B2B-7D4D-4E14-A823-B6F2B32588AB}"/>
    <cellStyle name="_CDW-YN06-BON 4 2 2" xfId="23108" xr:uid="{153D05D7-6A3F-42FA-B457-51D1F724296F}"/>
    <cellStyle name="_CDW-YN06-BON 4 3" xfId="16900" xr:uid="{EB71ED83-7E23-4F53-9D29-9324005C81B2}"/>
    <cellStyle name="_CDW-YN06-BON 4 3 2" xfId="32202" xr:uid="{1070F609-4429-4D77-9218-925C554820A1}"/>
    <cellStyle name="_CDW-YN06-BON 4 4" xfId="20287" xr:uid="{E1A9A56F-E84D-427F-9452-F430E156D210}"/>
    <cellStyle name="_CDW-YN06-BON 5" xfId="5330" xr:uid="{C48C42EF-13FC-4FBD-AD5E-3B6EDED0C84F}"/>
    <cellStyle name="_CDW-YN06-BON 5 2" xfId="20674" xr:uid="{F4DEFB8F-D068-40E6-BBDA-F5268BCD17CE}"/>
    <cellStyle name="_CDW-YN06-BON 6" xfId="15342" xr:uid="{787092E6-C464-41A2-ADC9-F2310F058A8B}"/>
    <cellStyle name="_CDW-YN06-BON 6 2" xfId="30671" xr:uid="{12160B03-B78B-4E18-ADAA-3BA09C89266C}"/>
    <cellStyle name="_CDW-YN06-BON 7" xfId="18854" xr:uid="{1097C1CF-0BA2-49AA-8E7D-B609B611BD88}"/>
    <cellStyle name="_CFO 009-53 Form ตารางยกเลิกใบแจ้งหนี้ FC" xfId="1761" xr:uid="{65009F66-D162-41D7-923B-57F0AA7DA66A}"/>
    <cellStyle name="_CFO 009-53 Form ตารางยกเลิกใบแจ้งหนี้ FC 2" xfId="1762" xr:uid="{3A88F55F-FBDB-4B4A-81CE-E6A66DAF42E7}"/>
    <cellStyle name="_Comma" xfId="228" xr:uid="{58A5323C-DB91-4EAB-BE64-117C49A02A86}"/>
    <cellStyle name="_Copy of 50_Tax (2)" xfId="550" xr:uid="{47031200-87D7-4138-81EF-7AD0A239093D}"/>
    <cellStyle name="_CUR" xfId="551" xr:uid="{169E2D6D-8304-4253-A8C0-A93DDC574A0C}"/>
    <cellStyle name="_CUR_LUC124 Q1 30 jun 10 by pat" xfId="552" xr:uid="{83911164-4A27-48E7-8F46-030B8947ED97}"/>
    <cellStyle name="_Currency" xfId="229" xr:uid="{10298CA4-35CB-45C5-8488-17E37D85B480}"/>
    <cellStyle name="_CurrencySpace" xfId="230" xr:uid="{A87C7037-D545-465A-9A9A-7361F5E8423F}"/>
    <cellStyle name="_Cut off ตรวจเสร็จแล้ว" xfId="553" xr:uid="{1FE1BAA1-8295-4123-8328-FFE0303C3153}"/>
    <cellStyle name="_Daily Sale McDonald" xfId="1763" xr:uid="{FD711FDE-FC22-4802-A870-46EB24A515CF}"/>
    <cellStyle name="_Daily Sale McDonald 2" xfId="1764" xr:uid="{4ADFA834-0D6D-43BA-B8A0-415050FD93A5}"/>
    <cellStyle name="_Daily Sale ZARA" xfId="1765" xr:uid="{F9C6A472-19B9-4926-9FCA-13CB8F468BB1}"/>
    <cellStyle name="_Daily Sale ZARA 2" xfId="1766" xr:uid="{2F524EF9-D9F7-4A82-9B99-7D1660AF02D4}"/>
    <cellStyle name="_Daily Sale ZARA เริ่ม 0953" xfId="1767" xr:uid="{6987CB14-D231-4EF2-A25C-7283A33E9504}"/>
    <cellStyle name="_Daily Sale ZARA เริ่ม 0953 2" xfId="1768" xr:uid="{FBB2F5B8-7811-43DB-9F64-690710C1E407}"/>
    <cellStyle name="_Detail asset1-8" xfId="554" xr:uid="{2E1FDBCE-8FFB-41F4-94C7-DF052C8E9182}"/>
    <cellStyle name="_Detail_0351" xfId="555" xr:uid="{ADBD2048-E751-4F65-A4B5-F832D4798C1D}"/>
    <cellStyle name="_Detailประกอบงบการเงิน-Dec-08" xfId="556" xr:uid="{795A64A3-6FBB-4DC3-AA35-5CE69E446AE2}"/>
    <cellStyle name="_dfcdsfwef" xfId="557" xr:uid="{91319DD9-CCA9-4677-90A7-196F0BFF0872}"/>
    <cellStyle name="_dfcdsfwef 2" xfId="1626" xr:uid="{1CA55111-8A23-4D7D-BB04-C3C2276E975C}"/>
    <cellStyle name="_dfcdsfwef 2 2" xfId="4797" xr:uid="{7DC7CA27-6140-43F9-B3F9-F4C72033CA2D}"/>
    <cellStyle name="_dfcdsfwef 2 2 2" xfId="7638" xr:uid="{E4291F87-1AA3-4B4E-B4D5-B94339477275}"/>
    <cellStyle name="_dfcdsfwef 2 2 2 2" xfId="17990" xr:uid="{E5EB4B59-0003-4793-9954-BC785BAF2C05}"/>
    <cellStyle name="_dfcdsfwef 2 2 2 2 2" xfId="33288" xr:uid="{A71A16AF-7C19-4E61-B64B-9F3F89785E83}"/>
    <cellStyle name="_dfcdsfwef 2 2 2 3" xfId="22978" xr:uid="{E62B57BF-5B6A-4202-847E-B2BD14E5998D}"/>
    <cellStyle name="_dfcdsfwef 2 2 3" xfId="16775" xr:uid="{9B1B8F86-F84E-4339-AEB0-B4349940EE20}"/>
    <cellStyle name="_dfcdsfwef 2 2 3 2" xfId="32077" xr:uid="{664D0414-24F4-4F02-A20B-B563F93D530F}"/>
    <cellStyle name="_dfcdsfwef 2 2 4" xfId="20160" xr:uid="{A995244B-FB71-4668-A404-3720E6CD6799}"/>
    <cellStyle name="_dfcdsfwef 2 3" xfId="5069" xr:uid="{EBE4108C-865F-4DEC-B8BD-3D3EA74242C2}"/>
    <cellStyle name="_dfcdsfwef 2 3 2" xfId="7904" xr:uid="{7692AF33-C4EE-4838-B95C-01B8353C2F24}"/>
    <cellStyle name="_dfcdsfwef 2 3 2 2" xfId="23244" xr:uid="{237C93D3-4769-4F88-8BE5-BD087FB9B9B2}"/>
    <cellStyle name="_dfcdsfwef 2 3 3" xfId="17040" xr:uid="{C6C34C83-2C74-4BD0-B176-C2B2024E03CE}"/>
    <cellStyle name="_dfcdsfwef 2 3 3 2" xfId="32338" xr:uid="{E950861F-FBDE-430F-9BB5-57D3952D6ED2}"/>
    <cellStyle name="_dfcdsfwef 2 3 4" xfId="20423" xr:uid="{59330371-7981-46A1-A888-7E3A41685413}"/>
    <cellStyle name="_dfcdsfwef 2 4" xfId="5820" xr:uid="{26CCEE99-BDC1-42DD-B34A-15B616AAF2E0}"/>
    <cellStyle name="_dfcdsfwef 2 4 2" xfId="21163" xr:uid="{A43671E8-D5B8-49D9-90F5-1FE9E18194E4}"/>
    <cellStyle name="_dfcdsfwef 2 5" xfId="15614" xr:uid="{86381C6B-17D5-4DA9-B08B-2F0BCCD5F35A}"/>
    <cellStyle name="_dfcdsfwef 2 5 2" xfId="30943" xr:uid="{9F0E8395-2636-4C6C-9B29-0EB167F1D315}"/>
    <cellStyle name="_dfcdsfwef 2 6" xfId="19086" xr:uid="{EB805D09-0D49-4645-9AF5-BE8E93C0FEA8}"/>
    <cellStyle name="_dfcdsfwef 3" xfId="4599" xr:uid="{9358EA32-A785-4611-8360-D252E42C0423}"/>
    <cellStyle name="_dfcdsfwef 3 2" xfId="7455" xr:uid="{0E706955-E8C6-432C-91DD-313069D4A989}"/>
    <cellStyle name="_dfcdsfwef 3 2 2" xfId="17822" xr:uid="{91F5326A-FE05-4AD9-9A60-7A0B93F30124}"/>
    <cellStyle name="_dfcdsfwef 3 2 2 2" xfId="33120" xr:uid="{E86FE0B5-4493-41B9-B26D-0EC3873A2E70}"/>
    <cellStyle name="_dfcdsfwef 3 2 3" xfId="22796" xr:uid="{81292796-DFF1-4C0B-99D4-EAE44D2F2631}"/>
    <cellStyle name="_dfcdsfwef 3 3" xfId="16607" xr:uid="{C74ED7DA-4725-41EA-A85D-38B0C2F6F0CA}"/>
    <cellStyle name="_dfcdsfwef 3 3 2" xfId="31909" xr:uid="{08784F7C-437A-44CE-9556-F9D9541AC09C}"/>
    <cellStyle name="_dfcdsfwef 3 4" xfId="19992" xr:uid="{72760A15-4B90-476A-B8E3-9FB4476E0962}"/>
    <cellStyle name="_dfcdsfwef 4" xfId="4930" xr:uid="{923FAD78-C36D-4500-B7CD-1FADF8659B94}"/>
    <cellStyle name="_dfcdsfwef 4 2" xfId="7769" xr:uid="{4AE9AA71-3369-4B1C-9BBE-F12DF087FD08}"/>
    <cellStyle name="_dfcdsfwef 4 2 2" xfId="23109" xr:uid="{B7193668-BA90-4157-AE76-88999FB4BF1B}"/>
    <cellStyle name="_dfcdsfwef 4 3" xfId="16901" xr:uid="{4AFD8BCF-47EB-4DF7-BB6A-2DF3B32E5150}"/>
    <cellStyle name="_dfcdsfwef 4 3 2" xfId="32203" xr:uid="{9912B27D-D87E-40EC-9B07-ADB266EB3262}"/>
    <cellStyle name="_dfcdsfwef 4 4" xfId="20288" xr:uid="{19773F0E-CD01-444B-8A5C-E39A1A8249FF}"/>
    <cellStyle name="_dfcdsfwef 5" xfId="5332" xr:uid="{8DA0F72A-8CD3-4F50-B770-E98C374D405F}"/>
    <cellStyle name="_dfcdsfwef 5 2" xfId="20676" xr:uid="{EBB9AFD7-E10E-433D-A478-766B9737FE9F}"/>
    <cellStyle name="_dfcdsfwef 6" xfId="15343" xr:uid="{F5897578-F10F-468B-814E-32B51A58830A}"/>
    <cellStyle name="_dfcdsfwef 6 2" xfId="30672" xr:uid="{AD6F2766-CEB4-47C6-8665-1B73EEE26045}"/>
    <cellStyle name="_dfcdsfwef 7" xfId="18855" xr:uid="{1B104915-2F81-4B3F-8EE2-8BE8732CD497}"/>
    <cellStyle name="_Euro" xfId="231" xr:uid="{6AAEC0F4-366E-4EC8-9997-4A2A175AA167}"/>
    <cellStyle name="_Ex Trainning" xfId="558" xr:uid="{3D1A07F6-A7F1-469F-A29B-2BF8DFDB15EF}"/>
    <cellStyle name="_FA Register-TSC" xfId="559" xr:uid="{E507BE0E-6318-45BB-842C-7CE643235786}"/>
    <cellStyle name="_FA-vouching FOA" xfId="560" xr:uid="{8570A01E-C74F-4B7C-8DE2-38A1879B8718}"/>
    <cellStyle name="_Final AR ratio-BCC" xfId="561" xr:uid="{AA7E542B-EB6D-49C8-8106-22C2A49C6DAA}"/>
    <cellStyle name="_Final AR ratio-BCC 2" xfId="1627" xr:uid="{3573B284-FE90-4D05-BE16-F8FAF1D1C5ED}"/>
    <cellStyle name="_Final AR ratio-BCC 2 2" xfId="4798" xr:uid="{BF8CC994-7C97-49AD-97F8-755F9F5D0435}"/>
    <cellStyle name="_Final AR ratio-BCC 2 2 2" xfId="7639" xr:uid="{506C445F-15C6-42BA-AE5E-348E03DED3D0}"/>
    <cellStyle name="_Final AR ratio-BCC 2 2 2 2" xfId="17991" xr:uid="{A1825C88-2B4A-420D-AA23-9368A3EAFD26}"/>
    <cellStyle name="_Final AR ratio-BCC 2 2 2 2 2" xfId="33289" xr:uid="{9127EED9-F0B4-4A4E-AA27-9F8C80DAC70E}"/>
    <cellStyle name="_Final AR ratio-BCC 2 2 2 3" xfId="22979" xr:uid="{DD0CD0FC-D52B-4809-B2F3-547C0793CCD5}"/>
    <cellStyle name="_Final AR ratio-BCC 2 2 3" xfId="16776" xr:uid="{FBEBB2EC-45DB-4211-AE77-66B3524C4446}"/>
    <cellStyle name="_Final AR ratio-BCC 2 2 3 2" xfId="32078" xr:uid="{1900B90D-3A59-4E90-9ABC-4CED12AC90FD}"/>
    <cellStyle name="_Final AR ratio-BCC 2 2 4" xfId="20161" xr:uid="{243F3B83-BD4A-437C-BC78-3F799EC19E2D}"/>
    <cellStyle name="_Final AR ratio-BCC 2 3" xfId="5070" xr:uid="{15AF913E-646F-4FAA-BAD8-4682069E9300}"/>
    <cellStyle name="_Final AR ratio-BCC 2 3 2" xfId="7905" xr:uid="{F483BD3D-1A1D-468B-A5AB-4C81AD64E83C}"/>
    <cellStyle name="_Final AR ratio-BCC 2 3 2 2" xfId="23245" xr:uid="{783FF0B9-4BCE-463F-883C-C9FD408E226C}"/>
    <cellStyle name="_Final AR ratio-BCC 2 3 3" xfId="17041" xr:uid="{440BB149-0C6E-4A98-90D1-120AC497E0A6}"/>
    <cellStyle name="_Final AR ratio-BCC 2 3 3 2" xfId="32339" xr:uid="{1A00362D-43A8-46F0-9E63-D1423872405B}"/>
    <cellStyle name="_Final AR ratio-BCC 2 3 4" xfId="20424" xr:uid="{089A02BB-359A-4E2B-862E-9B2CBF8BCBDA}"/>
    <cellStyle name="_Final AR ratio-BCC 2 4" xfId="5821" xr:uid="{ECE5FFFE-72F0-4093-A0AE-7CC88457A276}"/>
    <cellStyle name="_Final AR ratio-BCC 2 4 2" xfId="21164" xr:uid="{74334777-0BDF-4A9C-93DB-533A80947B72}"/>
    <cellStyle name="_Final AR ratio-BCC 2 5" xfId="15615" xr:uid="{59EF79BD-17AE-42B8-91BA-A4AB61F5B2C7}"/>
    <cellStyle name="_Final AR ratio-BCC 2 5 2" xfId="30944" xr:uid="{C1A4609A-A4A3-4DE0-912A-21197B09738A}"/>
    <cellStyle name="_Final AR ratio-BCC 2 6" xfId="19087" xr:uid="{2D9B769F-482D-4989-8D3A-0C0D253E37AE}"/>
    <cellStyle name="_Final AR ratio-BCC 3" xfId="4600" xr:uid="{7EDFB059-4DA6-4A2B-800A-94A4600AF0AA}"/>
    <cellStyle name="_Final AR ratio-BCC 3 2" xfId="7456" xr:uid="{419408FF-D568-47D8-B0DF-B1299063A48A}"/>
    <cellStyle name="_Final AR ratio-BCC 3 2 2" xfId="17823" xr:uid="{2DFFBA26-2858-4388-98DD-9E6FCB0A102E}"/>
    <cellStyle name="_Final AR ratio-BCC 3 2 2 2" xfId="33121" xr:uid="{C0781F02-BD6F-4A7A-84F3-8CCEC8FFEE3B}"/>
    <cellStyle name="_Final AR ratio-BCC 3 2 3" xfId="22797" xr:uid="{C83D76A6-BF55-40E6-B323-0BAA062CDBA8}"/>
    <cellStyle name="_Final AR ratio-BCC 3 3" xfId="16608" xr:uid="{B5B239F9-7AB9-4251-9318-6C0BC3BE3961}"/>
    <cellStyle name="_Final AR ratio-BCC 3 3 2" xfId="31910" xr:uid="{FF02FE04-6131-4447-8113-61E64A0689CF}"/>
    <cellStyle name="_Final AR ratio-BCC 3 4" xfId="19993" xr:uid="{9BD00C0D-E949-4957-8192-BA1E38B617FB}"/>
    <cellStyle name="_Final AR ratio-BCC 4" xfId="4931" xr:uid="{FC7D06C6-8EEA-4CEA-9951-C691829AFB32}"/>
    <cellStyle name="_Final AR ratio-BCC 4 2" xfId="7770" xr:uid="{4315AAC1-2392-4ECA-B918-FFA72931DD41}"/>
    <cellStyle name="_Final AR ratio-BCC 4 2 2" xfId="23110" xr:uid="{480C2D73-B992-4815-AF02-98BF5D78928A}"/>
    <cellStyle name="_Final AR ratio-BCC 4 3" xfId="16902" xr:uid="{304A4129-1A72-459C-A2C6-0A4DE1A95E29}"/>
    <cellStyle name="_Final AR ratio-BCC 4 3 2" xfId="32204" xr:uid="{66004C02-01FA-4953-ADDC-2BC234256AAB}"/>
    <cellStyle name="_Final AR ratio-BCC 4 4" xfId="20289" xr:uid="{688F922E-BB1D-4D0C-A921-5EA2C7874505}"/>
    <cellStyle name="_Final AR ratio-BCC 5" xfId="5335" xr:uid="{29A48AFC-2055-4C02-8A0D-5F41C90B4C71}"/>
    <cellStyle name="_Final AR ratio-BCC 5 2" xfId="20679" xr:uid="{0B9D2266-5485-49C7-B3A3-C2171A0AACCB}"/>
    <cellStyle name="_Final AR ratio-BCC 6" xfId="15344" xr:uid="{3129D535-16C5-47CE-945F-8703DC279722}"/>
    <cellStyle name="_Final AR ratio-BCC 6 2" xfId="30673" xr:uid="{48F10D81-EEF7-4280-A481-BE2012D4C24D}"/>
    <cellStyle name="_Final AR ratio-BCC 7" xfId="18856" xr:uid="{D24E5DDF-7A4D-4977-98C7-869896144D75}"/>
    <cellStyle name="_fon 31.12.07" xfId="562" xr:uid="{14398328-1295-4055-8777-B5FE5A6B32ED}"/>
    <cellStyle name="_fon 31.12.07_G" xfId="563" xr:uid="{1142FAD7-6C53-426F-8C9C-7326C769F8C7}"/>
    <cellStyle name="_Form ตารางยกเลิกใบแจ้งหนี้" xfId="1769" xr:uid="{6B90276D-7DCB-4443-98F0-D978CB8AA426}"/>
    <cellStyle name="_Form ตารางยกเลิกใบแจ้งหนี้ 2" xfId="1770" xr:uid="{E18EC7F5-BBF0-486A-B335-C008F6BEF559}"/>
    <cellStyle name="_G - Fixed Asets (Supporting Schedules)" xfId="564" xr:uid="{CCD9891C-DFE2-4AC3-8DBC-8023D72529B3}"/>
    <cellStyle name="_G H_Q3 10" xfId="565" xr:uid="{1D83D20E-7D9D-4858-B8CB-A450DE505C29}"/>
    <cellStyle name="_G_300" xfId="566" xr:uid="{89A943B8-50B6-412A-99D1-A9E9C3AE3DEA}"/>
    <cellStyle name="_G300-SAP-Nesic" xfId="567" xr:uid="{B1F45A9A-7255-40F4-A920-CED9580A1558}"/>
    <cellStyle name="_G300-SAP-Nesic_TOP FCC half-year09_KPMG" xfId="568" xr:uid="{7E52B1DB-FEF2-4CDE-A8D6-113E58951094}"/>
    <cellStyle name="_G300-SAP-Nesic_TOP FCC half-year09_Nat" xfId="569" xr:uid="{A646B099-D9F0-4EE1-B712-91C7179E2699}"/>
    <cellStyle name="_group TB-Roche" xfId="570" xr:uid="{6798C4EC-9523-4872-A2D4-F5DCF62EC446}"/>
    <cellStyle name="_group TB-Roche 2" xfId="1628" xr:uid="{0D4D700F-7E49-4FFB-8A8B-980A8F190C52}"/>
    <cellStyle name="_group TB-Roche 2 2" xfId="4799" xr:uid="{9410A484-3F4E-4C35-A18F-92BE9B8D40B2}"/>
    <cellStyle name="_group TB-Roche 2 2 2" xfId="7640" xr:uid="{7A3CC525-D333-418E-8549-8756C3B38002}"/>
    <cellStyle name="_group TB-Roche 2 2 2 2" xfId="17992" xr:uid="{88F54A85-0002-40CE-962A-012D141FC6D2}"/>
    <cellStyle name="_group TB-Roche 2 2 2 2 2" xfId="33290" xr:uid="{1A4CAA91-0732-41C9-9B3B-5D0B6D47BFC7}"/>
    <cellStyle name="_group TB-Roche 2 2 2 3" xfId="22980" xr:uid="{E2C93522-97C8-4176-8351-38D0E897D33F}"/>
    <cellStyle name="_group TB-Roche 2 2 3" xfId="16777" xr:uid="{381F42C2-A1D5-4E62-A3F6-026968443568}"/>
    <cellStyle name="_group TB-Roche 2 2 3 2" xfId="32079" xr:uid="{01FA920E-B978-45FB-9980-B2BB3BBACBD1}"/>
    <cellStyle name="_group TB-Roche 2 2 4" xfId="20162" xr:uid="{AA88A3F2-82D9-4E5D-82E0-CAB4204F537F}"/>
    <cellStyle name="_group TB-Roche 2 3" xfId="5071" xr:uid="{159CCF77-6ABF-402B-A45D-8BA732CFC7D9}"/>
    <cellStyle name="_group TB-Roche 2 3 2" xfId="7906" xr:uid="{92B792A9-F274-4A2C-AA35-326611779858}"/>
    <cellStyle name="_group TB-Roche 2 3 2 2" xfId="23246" xr:uid="{544575E9-0FE9-4C66-8B39-68C1ED54A540}"/>
    <cellStyle name="_group TB-Roche 2 3 3" xfId="17042" xr:uid="{5740046F-0345-4395-97A4-FB7E69B6423E}"/>
    <cellStyle name="_group TB-Roche 2 3 3 2" xfId="32340" xr:uid="{A3C12ED9-3364-458C-AC42-E48041F2CD85}"/>
    <cellStyle name="_group TB-Roche 2 3 4" xfId="20425" xr:uid="{97506CAF-A998-40FD-97C9-B39BB2DF81AA}"/>
    <cellStyle name="_group TB-Roche 2 4" xfId="5822" xr:uid="{563DA310-B083-4BCD-8160-C073EB16B491}"/>
    <cellStyle name="_group TB-Roche 2 4 2" xfId="21165" xr:uid="{5266E264-86B0-4934-B52E-A778921BA15A}"/>
    <cellStyle name="_group TB-Roche 2 5" xfId="15616" xr:uid="{5CABB21D-F5D6-4C87-8534-74CD098EF8C4}"/>
    <cellStyle name="_group TB-Roche 2 5 2" xfId="30945" xr:uid="{ECB0E0D2-11C2-42DD-93BA-DC1DFB4A3369}"/>
    <cellStyle name="_group TB-Roche 2 6" xfId="19088" xr:uid="{0D027B3E-19B2-47C8-A952-B317051E006B}"/>
    <cellStyle name="_group TB-Roche 3" xfId="4601" xr:uid="{5CC42BA2-3FF4-4EA3-855D-2A45C9A73F8B}"/>
    <cellStyle name="_group TB-Roche 3 2" xfId="7457" xr:uid="{13DA984E-C7C4-40E8-8FFF-80E65C9CFB1B}"/>
    <cellStyle name="_group TB-Roche 3 2 2" xfId="17824" xr:uid="{EA9F7B80-3B5B-4E92-9C3F-61D8EEF69DEA}"/>
    <cellStyle name="_group TB-Roche 3 2 2 2" xfId="33122" xr:uid="{999C3AC8-163A-44DB-852A-9C8858E85CD0}"/>
    <cellStyle name="_group TB-Roche 3 2 3" xfId="22798" xr:uid="{7C0F1784-A6FD-4AF3-B961-6438C47D56A0}"/>
    <cellStyle name="_group TB-Roche 3 3" xfId="16609" xr:uid="{BB39E5CE-850E-4C0A-9619-6DC6781A3CF0}"/>
    <cellStyle name="_group TB-Roche 3 3 2" xfId="31911" xr:uid="{5BE9DFC4-662E-4E50-B2A3-46D99214A0D4}"/>
    <cellStyle name="_group TB-Roche 3 4" xfId="19994" xr:uid="{0D5B8637-6395-4E53-9574-989A71524A56}"/>
    <cellStyle name="_group TB-Roche 4" xfId="4932" xr:uid="{BDBF2D9F-61E9-431C-A1FC-567645A4EC62}"/>
    <cellStyle name="_group TB-Roche 4 2" xfId="7771" xr:uid="{159A1775-A460-4641-83A7-2AAE8A2C952C}"/>
    <cellStyle name="_group TB-Roche 4 2 2" xfId="23111" xr:uid="{01FDABED-669B-4DDC-8B00-FE938363AE0D}"/>
    <cellStyle name="_group TB-Roche 4 3" xfId="16903" xr:uid="{52B932D7-41B2-4F2B-B1B7-A2130453DB2C}"/>
    <cellStyle name="_group TB-Roche 4 3 2" xfId="32205" xr:uid="{23B228CC-D946-4F2B-9C0C-AC14F6B3B2E4}"/>
    <cellStyle name="_group TB-Roche 4 4" xfId="20290" xr:uid="{95391839-BC0D-4980-9197-CCDD3D7AD17F}"/>
    <cellStyle name="_group TB-Roche 5" xfId="5339" xr:uid="{4338D8B9-1FC8-440F-A474-7ECE42A604F7}"/>
    <cellStyle name="_group TB-Roche 5 2" xfId="20683" xr:uid="{EAC3BBCA-3243-4BDB-A997-9B3684EC61E0}"/>
    <cellStyle name="_group TB-Roche 6" xfId="15345" xr:uid="{5F3F0FD0-91A1-44D8-A57D-59AD93613CC0}"/>
    <cellStyle name="_group TB-Roche 6 2" xfId="30674" xr:uid="{3848D8A1-2F94-41C4-913C-7AC5C51191A7}"/>
    <cellStyle name="_group TB-Roche 7" xfId="18857" xr:uid="{3E70202F-0F99-4E10-B7C5-F5A637CF36A1}"/>
    <cellStyle name="_Hakuto_31.12.07" xfId="571" xr:uid="{0F158E26-A8D9-4D5E-A01A-01EA58BA9071}"/>
    <cellStyle name="_Hakuto6.30.07" xfId="44756" xr:uid="{0593FCE8-017B-4DDC-A706-0D074D69EEDB}"/>
    <cellStyle name="_Hakuto6.30.07_WPS worksheet" xfId="44757" xr:uid="{96A86423-6B6E-44D6-A3D9-FB4C59DCC791}"/>
    <cellStyle name="_Hakuto6.30.07_WPS worksheet 09.30.09" xfId="44758" xr:uid="{7FC39D43-5DB2-40D0-9C53-28E682617325}"/>
    <cellStyle name="_Hakuto6.30.07_WPS worksheet 09.30.09_worksheet-K 09.30.10" xfId="44759" xr:uid="{DA12629F-F1B9-42AA-85CC-6B2F8D995BFC}"/>
    <cellStyle name="_Hakuto6.30.07_WPS worksheet_worksheet-K 09.30.10" xfId="44760" xr:uid="{AD8F62E4-4090-4888-B59A-DB3061A81FF2}"/>
    <cellStyle name="_Heading" xfId="232" xr:uid="{367FCB22-D49D-458C-8985-20FE31DF6D25}"/>
    <cellStyle name="_Highlight" xfId="233" xr:uid="{B0318B0A-00E7-44DE-BAE4-323A45778794}"/>
    <cellStyle name="_Ind.xls" xfId="234" xr:uid="{8575972C-7533-4766-85EB-3A44B342A8D5}"/>
    <cellStyle name="_Int TTM 05" xfId="572" xr:uid="{865078BF-F77C-4D77-995A-9F639B0B4113}"/>
    <cellStyle name="_Investment Hakuto 31 12 07" xfId="573" xr:uid="{28577B59-7809-4449-A047-16C64E27BF45}"/>
    <cellStyle name="_Jin" xfId="44761" xr:uid="{31C72F78-A33A-4D56-BB3D-3311872E6DF8}"/>
    <cellStyle name="_Jin_WPS worksheet" xfId="44762" xr:uid="{31717BA1-7C7D-4927-8667-99F53BABA9FE}"/>
    <cellStyle name="_Jin_WPS worksheet 09.30.09" xfId="44763" xr:uid="{2FF99507-01E7-4947-95F4-AD2C6602143D}"/>
    <cellStyle name="_Jin_WPS worksheet 09.30.09_worksheet-K 09.30.10" xfId="44764" xr:uid="{28D722C9-C8DE-40A9-95A0-1E4797E62F24}"/>
    <cellStyle name="_Jin_WPS worksheet_worksheet-K 09.30.10" xfId="44765" xr:uid="{DF887EE9-BAB6-4202-9480-EEB18A15C2F9}"/>
    <cellStyle name="_KIOSK เก่าถูกปรับขึ้นชั้น4 - และ KIOSK ใหม่ ชั้น 4" xfId="1771" xr:uid="{A42851B5-E45D-4869-B901-57CC338DE86C}"/>
    <cellStyle name="_KIOSK เก่าถูกปรับขึ้นชั้น4 - และ KIOSK ใหม่ ชั้น 4 2" xfId="1772" xr:uid="{FBE8BF2D-0B27-491E-AE86-DE3F74204CCD}"/>
    <cellStyle name="_KK" xfId="44766" xr:uid="{79D8C6D7-040C-46F7-9E01-E5BDA8BAA092}"/>
    <cellStyle name="_KKQ2'09" xfId="574" xr:uid="{AFA4ED94-D52B-451B-A672-4B23F45871BC}"/>
    <cellStyle name="_Lead Seiko" xfId="575" xr:uid="{6569EDC8-980B-483F-B886-8B5BF2BCFAD7}"/>
    <cellStyle name="_Lead Seiko 2" xfId="1629" xr:uid="{102A8CC5-EFBF-4C6C-98BC-F439F1C879E0}"/>
    <cellStyle name="_Lead Seiko 2 2" xfId="4800" xr:uid="{C05093E1-C54B-4A30-B8FB-E1C14E8044BD}"/>
    <cellStyle name="_Lead Seiko 2 2 2" xfId="7641" xr:uid="{5CED6A6B-3136-4B39-BBFE-C92DD0B8FE50}"/>
    <cellStyle name="_Lead Seiko 2 2 2 2" xfId="17993" xr:uid="{A643D113-4171-4956-90C2-1B8613DEB5DF}"/>
    <cellStyle name="_Lead Seiko 2 2 2 2 2" xfId="33291" xr:uid="{06D05AEC-0CC7-4B29-B1BA-26A7240D0B1F}"/>
    <cellStyle name="_Lead Seiko 2 2 2 3" xfId="22981" xr:uid="{0B5C4BD2-25DB-4954-AFB3-5077937D8988}"/>
    <cellStyle name="_Lead Seiko 2 2 3" xfId="16778" xr:uid="{C0FAADEE-0517-4A4C-B1DE-8FFC167E639A}"/>
    <cellStyle name="_Lead Seiko 2 2 3 2" xfId="32080" xr:uid="{16A05DA1-D748-4209-95F2-0F48655280BD}"/>
    <cellStyle name="_Lead Seiko 2 2 4" xfId="20163" xr:uid="{AC22475E-ABE2-45B5-B69E-E927F188506D}"/>
    <cellStyle name="_Lead Seiko 2 3" xfId="5072" xr:uid="{06EF208C-AFC3-4234-9213-AC8C323FB1FD}"/>
    <cellStyle name="_Lead Seiko 2 3 2" xfId="7907" xr:uid="{FD5DCAD0-8BD9-442E-8FBD-835E492C94EA}"/>
    <cellStyle name="_Lead Seiko 2 3 2 2" xfId="23247" xr:uid="{B7871BFC-B892-44E4-A093-31BC3D707F13}"/>
    <cellStyle name="_Lead Seiko 2 3 3" xfId="17043" xr:uid="{77824CC0-368C-4718-9063-45B9F2EFD0B5}"/>
    <cellStyle name="_Lead Seiko 2 3 3 2" xfId="32341" xr:uid="{FEA7EA5F-C90C-46E9-AD5B-66C600ECE505}"/>
    <cellStyle name="_Lead Seiko 2 3 4" xfId="20426" xr:uid="{262381C6-58AE-42F5-85C2-25429BBCEEF9}"/>
    <cellStyle name="_Lead Seiko 2 4" xfId="5823" xr:uid="{16AB6582-48EA-451C-B344-6E1E76CE9CDD}"/>
    <cellStyle name="_Lead Seiko 2 4 2" xfId="21166" xr:uid="{ECBD93C7-7823-4FF5-92D3-881EC9C3CA5E}"/>
    <cellStyle name="_Lead Seiko 2 5" xfId="15617" xr:uid="{29E0886A-F5F6-4C29-AD9B-57699B9A790E}"/>
    <cellStyle name="_Lead Seiko 2 5 2" xfId="30946" xr:uid="{FBBCB420-3E4E-40F0-8E26-DF5E6CEB687A}"/>
    <cellStyle name="_Lead Seiko 2 6" xfId="19089" xr:uid="{F87AF7EF-9D48-46D9-8150-3587CD1AD9DC}"/>
    <cellStyle name="_Lead Seiko 3" xfId="4602" xr:uid="{FFE6EF9E-6826-42ED-AACA-AF37D0A76538}"/>
    <cellStyle name="_Lead Seiko 3 2" xfId="7458" xr:uid="{526CED4B-6BBF-46FB-8E75-8667A9D68B4C}"/>
    <cellStyle name="_Lead Seiko 3 2 2" xfId="17825" xr:uid="{56D69827-F1F1-4D01-8DEB-71F7BD20ABDE}"/>
    <cellStyle name="_Lead Seiko 3 2 2 2" xfId="33123" xr:uid="{D4689A88-B2D4-451D-8FBE-2FA0FD19D4DA}"/>
    <cellStyle name="_Lead Seiko 3 2 3" xfId="22799" xr:uid="{F5408C22-4B95-4775-BCED-08253F3E4689}"/>
    <cellStyle name="_Lead Seiko 3 3" xfId="16610" xr:uid="{87E18F63-B786-4571-BA82-1D751606845C}"/>
    <cellStyle name="_Lead Seiko 3 3 2" xfId="31912" xr:uid="{A5BBF531-20B4-44F0-8FE3-FB3A3C348D2B}"/>
    <cellStyle name="_Lead Seiko 3 4" xfId="19995" xr:uid="{859CFF9E-5956-4244-9481-F4D74B89EEB2}"/>
    <cellStyle name="_Lead Seiko 4" xfId="4933" xr:uid="{3293A3E3-BCC3-4E1D-B153-5205F480543F}"/>
    <cellStyle name="_Lead Seiko 4 2" xfId="7772" xr:uid="{B02EBE82-D43C-4E47-90F4-7EA5AAA46B62}"/>
    <cellStyle name="_Lead Seiko 4 2 2" xfId="23112" xr:uid="{8805489E-3B51-46DA-A54D-96E8F7E180C2}"/>
    <cellStyle name="_Lead Seiko 4 3" xfId="16904" xr:uid="{C2E8B911-9270-44D0-9DF6-C5B32267B856}"/>
    <cellStyle name="_Lead Seiko 4 3 2" xfId="32206" xr:uid="{42F3A3E9-642D-4196-A599-8CC9D359091C}"/>
    <cellStyle name="_Lead Seiko 4 4" xfId="20291" xr:uid="{4D9C9E76-015F-40D7-9966-7D216A818EE7}"/>
    <cellStyle name="_Lead Seiko 5" xfId="5343" xr:uid="{B690C4B9-584A-4DD8-B1C0-067725CC85CB}"/>
    <cellStyle name="_Lead Seiko 5 2" xfId="20687" xr:uid="{0FF6555F-CE96-427A-BDDD-EDF43F5FE2AB}"/>
    <cellStyle name="_Lead Seiko 6" xfId="15346" xr:uid="{34ADC1DA-1261-4963-9D12-0A7483EC12CD}"/>
    <cellStyle name="_Lead Seiko 6 2" xfId="30675" xr:uid="{7B01F054-D4F6-46A6-9F38-86178E7CDD95}"/>
    <cellStyle name="_Lead Seiko 7" xfId="18858" xr:uid="{C35DBA28-01AD-49A8-AE60-2710FEE7DC56}"/>
    <cellStyle name="_Lead-APS Q2'09 (version 3)" xfId="576" xr:uid="{C7C8C5FF-81CF-4D4D-931F-70905EE3C55C}"/>
    <cellStyle name="_leadsheets-j" xfId="577" xr:uid="{AF922FE9-3652-4602-8302-CF3934E8B852}"/>
    <cellStyle name="_leadsheets-K" xfId="578" xr:uid="{DAB559B9-4CE7-44D9-B6F0-4FE0915E2936}"/>
    <cellStyle name="_leadsheets-L" xfId="579" xr:uid="{29D90834-0DE3-4432-946C-BC6AC19C7EFA}"/>
    <cellStyle name="_leadsheets-N" xfId="580" xr:uid="{C3DC0EFA-BBB4-44F4-905B-43A12ED1A043}"/>
    <cellStyle name="_leadsheets-P" xfId="581" xr:uid="{0E1DE4EE-70B0-46E7-9ECC-E09CE21AF9D4}"/>
    <cellStyle name="_leadsheets-Y" xfId="582" xr:uid="{8285BE7E-4509-4E42-B8A1-9DA9F84B421C}"/>
    <cellStyle name="_leasing-CMK" xfId="583" xr:uid="{B7DDEE8C-EF1F-4FE2-9418-3CE58CB3EB0E}"/>
    <cellStyle name="_Loan" xfId="584" xr:uid="{71249C69-3552-4279-8E21-17348EC48599}"/>
    <cellStyle name="_Loan 2" xfId="1630" xr:uid="{9C36815C-D1A6-442F-8CCD-36F915D41E6A}"/>
    <cellStyle name="_Loan 2 2" xfId="4801" xr:uid="{3CE1B468-A22C-4B27-9154-8405A843ED37}"/>
    <cellStyle name="_Loan 2 2 2" xfId="7642" xr:uid="{8EA027F4-2D7D-4DDB-B167-1FDE02445D43}"/>
    <cellStyle name="_Loan 2 2 2 2" xfId="17994" xr:uid="{4FB901D5-EB93-4915-9BAC-5E77081DF660}"/>
    <cellStyle name="_Loan 2 2 2 2 2" xfId="33292" xr:uid="{5DF2C10D-7497-4E6F-80B3-46663329A79B}"/>
    <cellStyle name="_Loan 2 2 2 3" xfId="22982" xr:uid="{38742FCF-8A33-4EEA-A9E8-674056ACCBA4}"/>
    <cellStyle name="_Loan 2 2 3" xfId="16779" xr:uid="{2C15D3E4-7D58-4832-9B7D-56BA125C9292}"/>
    <cellStyle name="_Loan 2 2 3 2" xfId="32081" xr:uid="{D1CBCD8C-B53B-4F94-B602-48140F1B2B7E}"/>
    <cellStyle name="_Loan 2 2 4" xfId="20164" xr:uid="{76BEC54B-447C-44D4-9DEE-C51EFF57EFEE}"/>
    <cellStyle name="_Loan 2 3" xfId="5073" xr:uid="{2C26D28F-413D-4B2E-AAF3-EEA0D0AFAD86}"/>
    <cellStyle name="_Loan 2 3 2" xfId="7908" xr:uid="{7024B99C-86E9-4ECF-8FDF-2B978770D400}"/>
    <cellStyle name="_Loan 2 3 2 2" xfId="23248" xr:uid="{616F4289-E089-41D5-9DF3-632A40C5EC46}"/>
    <cellStyle name="_Loan 2 3 3" xfId="17044" xr:uid="{E98001E9-CA79-400A-8854-30E30504333D}"/>
    <cellStyle name="_Loan 2 3 3 2" xfId="32342" xr:uid="{DFF1867C-945B-4541-ACF1-E32E8EFE763C}"/>
    <cellStyle name="_Loan 2 3 4" xfId="20427" xr:uid="{16F4CDC6-8FB5-4830-B8E1-0941539E9428}"/>
    <cellStyle name="_Loan 2 4" xfId="5824" xr:uid="{4A4835CB-6C55-4EAC-9576-32929AEAA3AB}"/>
    <cellStyle name="_Loan 2 4 2" xfId="21167" xr:uid="{41B667D4-E87C-4E20-AD42-3EC54D5B7A26}"/>
    <cellStyle name="_Loan 2 5" xfId="15618" xr:uid="{FC8436BF-DEDA-4BC4-8559-FD41C8DA4D7F}"/>
    <cellStyle name="_Loan 2 5 2" xfId="30947" xr:uid="{3A846EFB-97B5-4541-AD80-B2263CC5C244}"/>
    <cellStyle name="_Loan 2 6" xfId="19090" xr:uid="{9689473A-06C0-4025-AFD5-C663D5287933}"/>
    <cellStyle name="_Loan 3" xfId="4603" xr:uid="{E399536E-6D15-47A7-AD8B-947BA47DC53E}"/>
    <cellStyle name="_Loan 3 2" xfId="7459" xr:uid="{270D257D-FB5A-4ACF-B90E-798D5934C400}"/>
    <cellStyle name="_Loan 3 2 2" xfId="17826" xr:uid="{5F537F6C-9C34-491F-9F7C-573C5D6B261E}"/>
    <cellStyle name="_Loan 3 2 2 2" xfId="33124" xr:uid="{EF45D931-3E13-487A-A91E-CD25503D65A0}"/>
    <cellStyle name="_Loan 3 2 3" xfId="22800" xr:uid="{2DA5343A-8FD5-496F-9EBE-CB81809B6450}"/>
    <cellStyle name="_Loan 3 3" xfId="16611" xr:uid="{D2B5547F-2E83-4F50-9637-7422D1B2CEE1}"/>
    <cellStyle name="_Loan 3 3 2" xfId="31913" xr:uid="{1282239F-B269-4D22-9734-D354E3B24AB9}"/>
    <cellStyle name="_Loan 3 4" xfId="19996" xr:uid="{FB1BC050-9732-4A1A-882F-46E4D6647C82}"/>
    <cellStyle name="_Loan 4" xfId="4934" xr:uid="{017A6DA0-ACEB-4C80-B233-1597212884D0}"/>
    <cellStyle name="_Loan 4 2" xfId="7773" xr:uid="{B0EFC8B1-4D13-4DFF-931A-CE01419878CE}"/>
    <cellStyle name="_Loan 4 2 2" xfId="23113" xr:uid="{50AB1DAD-7082-4827-838D-C63937A5E595}"/>
    <cellStyle name="_Loan 4 3" xfId="16905" xr:uid="{EBAF29D7-4ED1-4FF4-A43A-C4EDD3819F49}"/>
    <cellStyle name="_Loan 4 3 2" xfId="32207" xr:uid="{C64B740B-FD4D-4619-BF45-03B8EDC20BDB}"/>
    <cellStyle name="_Loan 4 4" xfId="20292" xr:uid="{390C86CF-4C70-4162-BB82-E2DD387F524D}"/>
    <cellStyle name="_Loan 5" xfId="5348" xr:uid="{ABCFF539-5611-4A28-8F0D-0914CE3FDE8F}"/>
    <cellStyle name="_Loan 5 2" xfId="20692" xr:uid="{5B796712-BC18-4575-BD4D-A9B6BD43F4A7}"/>
    <cellStyle name="_Loan 6" xfId="15347" xr:uid="{6A66E345-828E-4F0F-87FB-FAFB707FC2EE}"/>
    <cellStyle name="_Loan 6 2" xfId="30676" xr:uid="{5D282825-C22E-4D38-A8BE-3CDC65459389}"/>
    <cellStyle name="_Loan 7" xfId="18859" xr:uid="{B7BB1AE4-2BC2-4ED7-AA7C-6AFF00656A54}"/>
    <cellStyle name="_LTX-DEC05" xfId="585" xr:uid="{D694DD0A-6B64-4373-801F-F82EF7820962}"/>
    <cellStyle name="_MAG004_K340_Reconcile COGS_31Mar10" xfId="44767" xr:uid="{CC3BD455-4D27-4EFF-8C49-0EA3A12937E2}"/>
    <cellStyle name="_Man Ferrostall-Big" xfId="586" xr:uid="{28400305-320D-4F0A-AFD6-5EB3DE0817A9}"/>
    <cellStyle name="_Man Ferrostall-Big_TOP FCC half-year09_KPMG" xfId="587" xr:uid="{054A3334-0DFF-42D6-8489-403C3C1C2A7B}"/>
    <cellStyle name="_Man Ferrostall-Big_TOP FCC half-year09_Nat" xfId="588" xr:uid="{0AE3BA13-B1AA-4F3F-939E-1559A238CD90}"/>
    <cellStyle name="_MATAQ2'05" xfId="589" xr:uid="{16C1990B-E50E-4BC2-B621-1DD222E9EB89}"/>
    <cellStyle name="_MATAQ2'05 2" xfId="1631" xr:uid="{25301047-975B-4F69-9140-CECF40E769E5}"/>
    <cellStyle name="_MATAQ2'05 2 2" xfId="4802" xr:uid="{1F503230-0AB8-4656-982A-DE8EC22A97A4}"/>
    <cellStyle name="_MATAQ2'05 2 2 2" xfId="7643" xr:uid="{ED4BCC33-1161-41C0-BBEA-CD6E75C1613F}"/>
    <cellStyle name="_MATAQ2'05 2 2 2 2" xfId="17995" xr:uid="{2E4B0871-6C9D-4A2C-80E3-E804F6B570A5}"/>
    <cellStyle name="_MATAQ2'05 2 2 2 2 2" xfId="33293" xr:uid="{5D1DEE9E-DE89-411C-AEB7-41318286DEB1}"/>
    <cellStyle name="_MATAQ2'05 2 2 2 3" xfId="22983" xr:uid="{0B2966C7-CC3B-4D0E-AB3C-927F23703163}"/>
    <cellStyle name="_MATAQ2'05 2 2 3" xfId="16780" xr:uid="{FE3B76B5-4D70-4798-AEDF-C9046C66FFEF}"/>
    <cellStyle name="_MATAQ2'05 2 2 3 2" xfId="32082" xr:uid="{4092897E-02D1-4999-B367-019B7A1F9E42}"/>
    <cellStyle name="_MATAQ2'05 2 2 4" xfId="20165" xr:uid="{453F81E8-7FF1-4679-8828-2D4CB5DBF529}"/>
    <cellStyle name="_MATAQ2'05 2 3" xfId="5074" xr:uid="{83142179-9B41-43BC-8307-905D276B3AD4}"/>
    <cellStyle name="_MATAQ2'05 2 3 2" xfId="7909" xr:uid="{D038EB67-6FA1-4D7A-8E49-D845E0CB1A9B}"/>
    <cellStyle name="_MATAQ2'05 2 3 2 2" xfId="23249" xr:uid="{057A940B-C81A-4F39-83F2-528A23B6CD87}"/>
    <cellStyle name="_MATAQ2'05 2 3 3" xfId="17045" xr:uid="{AB19985C-2AD3-4675-8660-16897FE218E4}"/>
    <cellStyle name="_MATAQ2'05 2 3 3 2" xfId="32343" xr:uid="{FB5DA169-6DA6-4690-A013-DE36CC24E174}"/>
    <cellStyle name="_MATAQ2'05 2 3 4" xfId="20428" xr:uid="{2091FD97-D45C-4C1E-997D-08B21AFF2014}"/>
    <cellStyle name="_MATAQ2'05 2 4" xfId="5825" xr:uid="{67A41F06-8A4D-4244-BB66-81959B5FB151}"/>
    <cellStyle name="_MATAQ2'05 2 4 2" xfId="21168" xr:uid="{37EBD428-3A95-484E-A7AA-37684DB31AF6}"/>
    <cellStyle name="_MATAQ2'05 2 5" xfId="15619" xr:uid="{A7ECBD41-204C-42C7-BE4A-2338B457AAE8}"/>
    <cellStyle name="_MATAQ2'05 2 5 2" xfId="30948" xr:uid="{32CAFAFF-4857-47AF-BE12-594E1A755C7F}"/>
    <cellStyle name="_MATAQ2'05 2 6" xfId="19091" xr:uid="{3C339A35-59C7-49C2-932B-34881E44B8E8}"/>
    <cellStyle name="_MATAQ2'05 3" xfId="4604" xr:uid="{6E4476DE-4941-4A8B-8CA9-7F0FA95E48D7}"/>
    <cellStyle name="_MATAQ2'05 3 2" xfId="7460" xr:uid="{7C6B813F-C4D1-41BA-9663-B4075E44A65D}"/>
    <cellStyle name="_MATAQ2'05 3 2 2" xfId="17827" xr:uid="{23F99D06-0AD8-41F7-A076-5B07504BE368}"/>
    <cellStyle name="_MATAQ2'05 3 2 2 2" xfId="33125" xr:uid="{4D8FB9A2-C2EE-42C4-8139-A91FBE960D9F}"/>
    <cellStyle name="_MATAQ2'05 3 2 3" xfId="22801" xr:uid="{F980C606-FADC-4341-AF15-BBDD541F6776}"/>
    <cellStyle name="_MATAQ2'05 3 3" xfId="16612" xr:uid="{6C3CB0F2-AACB-460B-A8A4-F1F9C52C23ED}"/>
    <cellStyle name="_MATAQ2'05 3 3 2" xfId="31914" xr:uid="{90FA2027-F732-49C8-BC83-53EAFB3DFD2A}"/>
    <cellStyle name="_MATAQ2'05 3 4" xfId="19997" xr:uid="{ACD40892-02E4-4C82-B00E-47CD012974F4}"/>
    <cellStyle name="_MATAQ2'05 4" xfId="4935" xr:uid="{265A0398-3404-453D-82B1-FE65483251B5}"/>
    <cellStyle name="_MATAQ2'05 4 2" xfId="7774" xr:uid="{9ECEF08C-9AA9-445E-B635-48FFF1956994}"/>
    <cellStyle name="_MATAQ2'05 4 2 2" xfId="23114" xr:uid="{105E98E1-A4AD-4711-BC11-61E138643F44}"/>
    <cellStyle name="_MATAQ2'05 4 3" xfId="16906" xr:uid="{CE6A03C8-2E89-406F-82A0-785414E6FE36}"/>
    <cellStyle name="_MATAQ2'05 4 3 2" xfId="32208" xr:uid="{63CD48DD-0946-4E3F-9A92-165E14125F0A}"/>
    <cellStyle name="_MATAQ2'05 4 4" xfId="20293" xr:uid="{D6E1D2BA-C41B-4DBF-85D0-CC4B729987D5}"/>
    <cellStyle name="_MATAQ2'05 5" xfId="5349" xr:uid="{69E9492D-D618-406F-B4BD-2B9780273A80}"/>
    <cellStyle name="_MATAQ2'05 5 2" xfId="20693" xr:uid="{7280DFDB-49EB-45B3-9983-F75F8D286E13}"/>
    <cellStyle name="_MATAQ2'05 6" xfId="15348" xr:uid="{40CAC5C1-A49E-4736-9C10-382EF43BE3FA}"/>
    <cellStyle name="_MATAQ2'05 6 2" xfId="30677" xr:uid="{B13086C8-F848-4EC5-A6F6-23182D37EC3E}"/>
    <cellStyle name="_MATAQ2'05 7" xfId="18860" xr:uid="{817813E0-6E2B-4D21-AE63-5AF07A514764}"/>
    <cellStyle name="_Mosaic" xfId="590" xr:uid="{61A8F7B0-FC72-4155-B07D-F10F4C6EEB3B}"/>
    <cellStyle name="_Mosaic 2" xfId="1632" xr:uid="{7B338199-136C-436F-9E0C-C5A7D7273441}"/>
    <cellStyle name="_Mosaic 2 2" xfId="4803" xr:uid="{7B298218-2635-4BA7-B62A-C155296E56B9}"/>
    <cellStyle name="_Mosaic 2 2 2" xfId="7644" xr:uid="{F30EC767-3647-4790-A210-D3BA9B3EC9F8}"/>
    <cellStyle name="_Mosaic 2 2 2 2" xfId="17996" xr:uid="{36255945-4825-4B5F-BB52-E22CC08A3DAB}"/>
    <cellStyle name="_Mosaic 2 2 2 2 2" xfId="33294" xr:uid="{A9C19EE2-3800-486D-A7BE-4EDE0E73DBEE}"/>
    <cellStyle name="_Mosaic 2 2 2 3" xfId="22984" xr:uid="{BBD9854E-1F4D-4713-B2AD-25EB97562D16}"/>
    <cellStyle name="_Mosaic 2 2 3" xfId="16781" xr:uid="{6C6EE108-0BB2-4CDE-A9C9-1469CEAF4A13}"/>
    <cellStyle name="_Mosaic 2 2 3 2" xfId="32083" xr:uid="{1E6F34A3-A590-4F30-B030-638214ABF1FE}"/>
    <cellStyle name="_Mosaic 2 2 4" xfId="20166" xr:uid="{478D3CFC-EF3F-4302-B892-6E8933AF7F1C}"/>
    <cellStyle name="_Mosaic 2 3" xfId="5075" xr:uid="{70662334-B174-4438-AA34-B25DE2BFFD25}"/>
    <cellStyle name="_Mosaic 2 3 2" xfId="7910" xr:uid="{6CDE2BF8-5FF6-47B2-AD7A-3E14464010A6}"/>
    <cellStyle name="_Mosaic 2 3 2 2" xfId="23250" xr:uid="{FCEB32CA-26EB-4BC2-A51F-5EF844E53BA7}"/>
    <cellStyle name="_Mosaic 2 3 3" xfId="17046" xr:uid="{161574CC-1B8F-42F4-B09B-CB71FB04BE67}"/>
    <cellStyle name="_Mosaic 2 3 3 2" xfId="32344" xr:uid="{5E495304-C96B-4C20-9BEE-41190D8F3B72}"/>
    <cellStyle name="_Mosaic 2 3 4" xfId="20429" xr:uid="{90A1D5B3-7010-4F05-A423-BA2980E7CCDF}"/>
    <cellStyle name="_Mosaic 2 4" xfId="5826" xr:uid="{AA76FEB3-34E2-4CDC-AB0D-92D8BBE3669D}"/>
    <cellStyle name="_Mosaic 2 4 2" xfId="21169" xr:uid="{71E55500-8F0A-4073-B3B6-9E3C07DFD8D7}"/>
    <cellStyle name="_Mosaic 2 5" xfId="15620" xr:uid="{24A2B308-B0AF-480E-ACC7-C2EA24D519F9}"/>
    <cellStyle name="_Mosaic 2 5 2" xfId="30949" xr:uid="{0349BD15-4A28-4058-8295-6C24F6682DC2}"/>
    <cellStyle name="_Mosaic 2 6" xfId="19092" xr:uid="{9E351FB4-D875-45A3-88DD-FE0466413F2E}"/>
    <cellStyle name="_Mosaic 3" xfId="4605" xr:uid="{A9953A74-CBEB-4C43-92B1-31FE2BAAAC34}"/>
    <cellStyle name="_Mosaic 3 2" xfId="7461" xr:uid="{9F913B6C-E4C2-4A17-93EC-908FB1C96A83}"/>
    <cellStyle name="_Mosaic 3 2 2" xfId="17828" xr:uid="{9D633E27-E55E-4A95-9913-ADB868B532A7}"/>
    <cellStyle name="_Mosaic 3 2 2 2" xfId="33126" xr:uid="{D3D657F8-234C-408A-937D-51CC4816877C}"/>
    <cellStyle name="_Mosaic 3 2 3" xfId="22802" xr:uid="{AA74EBFB-A38F-41E2-85AA-19A8782A60F9}"/>
    <cellStyle name="_Mosaic 3 3" xfId="16613" xr:uid="{B40EC2FD-831A-4A8E-AEA3-FA77C2F299FD}"/>
    <cellStyle name="_Mosaic 3 3 2" xfId="31915" xr:uid="{9CC9D263-DE1D-4410-A2F9-3C8F4F79D34F}"/>
    <cellStyle name="_Mosaic 3 4" xfId="19998" xr:uid="{1FFE3047-F0E6-469C-B193-BE2596ABFBA4}"/>
    <cellStyle name="_Mosaic 4" xfId="4936" xr:uid="{71CD6414-8D82-458E-999C-3DE6272F8B9B}"/>
    <cellStyle name="_Mosaic 4 2" xfId="7775" xr:uid="{4D467983-D666-4E58-B6F2-B7D18A0C297E}"/>
    <cellStyle name="_Mosaic 4 2 2" xfId="23115" xr:uid="{3CF813EC-2464-4D61-BD1B-F98DBC47CE94}"/>
    <cellStyle name="_Mosaic 4 3" xfId="16907" xr:uid="{A28F32A1-257A-40E0-A417-2AF9B73C3A68}"/>
    <cellStyle name="_Mosaic 4 3 2" xfId="32209" xr:uid="{6B69676C-C17A-4516-A2B2-34D833F1246E}"/>
    <cellStyle name="_Mosaic 4 4" xfId="20294" xr:uid="{30693AFB-8313-4A79-9F1C-FC36E8DB8EF0}"/>
    <cellStyle name="_Mosaic 5" xfId="5350" xr:uid="{38BF6800-15BF-491E-B27F-0BC96B0DB2E4}"/>
    <cellStyle name="_Mosaic 5 2" xfId="20694" xr:uid="{7B36B5EB-D4DE-494A-8026-21340071CB59}"/>
    <cellStyle name="_Mosaic 6" xfId="15349" xr:uid="{7BF170D6-99E8-4990-B5B6-90F30B46CFAC}"/>
    <cellStyle name="_Mosaic 6 2" xfId="30678" xr:uid="{2A3EBF47-7CCB-4574-AD9F-37897F02B207}"/>
    <cellStyle name="_Mosaic 7" xfId="18861" xr:uid="{87CEDE84-3675-4B83-9E5F-F91A6DFEB8C1}"/>
    <cellStyle name="_Multiple" xfId="235" xr:uid="{6B493B07-33DD-4211-BA75-C8920AAA486D}"/>
    <cellStyle name="_Multiple_Cheque On Hand" xfId="44768" xr:uid="{6DAC1074-CB9D-4BC3-9313-5418FF03DAA4}"/>
    <cellStyle name="_MultipleSpace" xfId="236" xr:uid="{00504220-4B10-4E1F-9F0D-C290A8AD0544}"/>
    <cellStyle name="_MultipleSpace_Cheque On Hand" xfId="44769" xr:uid="{9F94EACC-8367-4DCF-B701-1EBA3567065A}"/>
    <cellStyle name="_My working paper" xfId="591" xr:uid="{B6FB7CFA-17C4-4704-A7E7-8B03FAA9F0D5}"/>
    <cellStyle name="_New Monthly Report 2007" xfId="592" xr:uid="{EFF8C645-909B-4F38-B63D-A3F129C010B5}"/>
    <cellStyle name="_New Monthly Report 2007 (PYT1) December" xfId="593" xr:uid="{8A630F03-4224-4E7C-B34A-4DB72E22A716}"/>
    <cellStyle name="_NI fon" xfId="594" xr:uid="{B4940260-7747-411B-A3A4-46CBD8EECF9E}"/>
    <cellStyle name="_O_Loan-Sample substantive work papers" xfId="595" xr:uid="{A0444D9E-3B57-4076-9BD0-03392A0212A3}"/>
    <cellStyle name="_Operating Expense-Vouching" xfId="596" xr:uid="{E93FFC88-CF4F-44E5-954E-E7E565AD3BAB}"/>
    <cellStyle name="_Osram_WP Ching" xfId="597" xr:uid="{3FD590E3-BC35-44E4-B8E5-A88377263006}"/>
    <cellStyle name="_overhead exp" xfId="44770" xr:uid="{53A933C5-4A0C-4F3A-AA8A-B2B8623D9A8E}"/>
    <cellStyle name="_overhead exp_WPS worksheet" xfId="44771" xr:uid="{22E3EB3A-D664-4D39-B229-179EC9472187}"/>
    <cellStyle name="_overhead exp_WPS worksheet 09.30.09" xfId="44772" xr:uid="{86DECCD7-2E4E-4E96-B1C7-A65956AAAE0C}"/>
    <cellStyle name="_overhead exp_WPS worksheet 09.30.09_worksheet-K 09.30.10" xfId="44773" xr:uid="{E7545418-0228-4341-A688-785CCED48D1F}"/>
    <cellStyle name="_overhead exp_WPS worksheet_worksheet-K 09.30.10" xfId="44774" xr:uid="{4B96F0DB-26BE-468D-AAE1-E39693B47C1D}"/>
    <cellStyle name="_PBC" xfId="598" xr:uid="{A5E28F35-0431-4144-8572-0DD647B9AD5C}"/>
    <cellStyle name="_PBC Done" xfId="599" xr:uid="{AC0421B0-E3F7-4278-BBD9-09A18803D90B}"/>
    <cellStyle name="_PBC-ICE_Updated 29Aug08" xfId="600" xr:uid="{0EC05FC7-64A9-4E91-8685-29E3FE61DA8A}"/>
    <cellStyle name="_PCC_Q2'05" xfId="601" xr:uid="{1D5027DC-D398-44CF-AAEA-9F8165D0F397}"/>
    <cellStyle name="_PCC_Q'3 05-Tal" xfId="602" xr:uid="{1A31470E-8E6E-46F0-AC9C-631990A9F3A8}"/>
    <cellStyle name="_PCC_Q'3 05-Tal 2" xfId="1633" xr:uid="{5B3436A1-6984-4AD4-AE58-5BB230CBB7B5}"/>
    <cellStyle name="_PCC_Q'3 05-Tal 2 2" xfId="4804" xr:uid="{1EB6AEF1-077D-497C-A4D7-3F43C8B10BA3}"/>
    <cellStyle name="_PCC_Q'3 05-Tal 2 2 2" xfId="7645" xr:uid="{6601C455-4FA7-412E-8BDD-5FE816FD8B34}"/>
    <cellStyle name="_PCC_Q'3 05-Tal 2 2 2 2" xfId="17997" xr:uid="{269B569B-901C-4CDC-AFF1-C0CF8BB1A922}"/>
    <cellStyle name="_PCC_Q'3 05-Tal 2 2 2 2 2" xfId="33295" xr:uid="{CA6B0407-A69F-4772-A636-3E0AD389C7CE}"/>
    <cellStyle name="_PCC_Q'3 05-Tal 2 2 2 3" xfId="22985" xr:uid="{02DEE830-EAEE-4C65-A949-EE00A2416256}"/>
    <cellStyle name="_PCC_Q'3 05-Tal 2 2 3" xfId="16782" xr:uid="{D22BAA0D-05B7-4B9C-B7AC-AD01DCF1CEC4}"/>
    <cellStyle name="_PCC_Q'3 05-Tal 2 2 3 2" xfId="32084" xr:uid="{6ED0517E-BCE2-483D-ADE8-450320E58C9C}"/>
    <cellStyle name="_PCC_Q'3 05-Tal 2 2 4" xfId="20167" xr:uid="{6163FADF-CCFB-4AD4-AA3F-F42F74F509C9}"/>
    <cellStyle name="_PCC_Q'3 05-Tal 2 3" xfId="5076" xr:uid="{DAC4F330-43D3-481A-9A4B-36706D3E7324}"/>
    <cellStyle name="_PCC_Q'3 05-Tal 2 3 2" xfId="7911" xr:uid="{61C7DD2E-435D-4AC0-8D50-7A731364A28E}"/>
    <cellStyle name="_PCC_Q'3 05-Tal 2 3 2 2" xfId="23251" xr:uid="{398D08CD-9F3E-47AC-99DF-3CF9DA299E81}"/>
    <cellStyle name="_PCC_Q'3 05-Tal 2 3 3" xfId="17047" xr:uid="{80ED7897-1A8F-4621-A5EE-FC9390E9BADA}"/>
    <cellStyle name="_PCC_Q'3 05-Tal 2 3 3 2" xfId="32345" xr:uid="{43DD7EE1-014B-4E66-886B-876B2511AC3D}"/>
    <cellStyle name="_PCC_Q'3 05-Tal 2 3 4" xfId="20430" xr:uid="{84695050-CF28-40CE-A7F7-8CA21C9DEF9A}"/>
    <cellStyle name="_PCC_Q'3 05-Tal 2 4" xfId="5827" xr:uid="{AAA30FD7-DEDC-4634-BE83-A41AAEF8D5B8}"/>
    <cellStyle name="_PCC_Q'3 05-Tal 2 4 2" xfId="21170" xr:uid="{74385D1B-F1C9-44A6-934E-8A2155266883}"/>
    <cellStyle name="_PCC_Q'3 05-Tal 2 5" xfId="15621" xr:uid="{63F33836-68FC-45E4-A980-D1A1D497B89F}"/>
    <cellStyle name="_PCC_Q'3 05-Tal 2 5 2" xfId="30950" xr:uid="{8749EB29-1F88-43DA-AC28-92BAE69D809C}"/>
    <cellStyle name="_PCC_Q'3 05-Tal 2 6" xfId="19093" xr:uid="{F9EF8808-22CC-40D1-9277-2FA5FA861B9D}"/>
    <cellStyle name="_PCC_Q'3 05-Tal 3" xfId="4606" xr:uid="{7E9F042C-CA0E-4D35-AB4D-209571F87F0C}"/>
    <cellStyle name="_PCC_Q'3 05-Tal 3 2" xfId="7462" xr:uid="{630F8B5C-CFB0-4B77-9A63-DC661AB61C52}"/>
    <cellStyle name="_PCC_Q'3 05-Tal 3 2 2" xfId="17829" xr:uid="{B1BE479F-0CCF-408B-84E6-F6A3BD9C9004}"/>
    <cellStyle name="_PCC_Q'3 05-Tal 3 2 2 2" xfId="33127" xr:uid="{E52D40F4-3F53-4D5A-8A9E-E3824B0EB37A}"/>
    <cellStyle name="_PCC_Q'3 05-Tal 3 2 3" xfId="22803" xr:uid="{64CC56DD-E068-45C5-B398-13A196E3AB35}"/>
    <cellStyle name="_PCC_Q'3 05-Tal 3 3" xfId="16614" xr:uid="{8653FF2B-EF62-46BF-B988-F962939AF153}"/>
    <cellStyle name="_PCC_Q'3 05-Tal 3 3 2" xfId="31916" xr:uid="{BFE79156-BBE1-4810-8389-E954464F785D}"/>
    <cellStyle name="_PCC_Q'3 05-Tal 3 4" xfId="19999" xr:uid="{27015C54-70D0-4556-8C98-0FC8F8023053}"/>
    <cellStyle name="_PCC_Q'3 05-Tal 4" xfId="4937" xr:uid="{D0B83F97-34A3-4D0C-AC8E-7B068DB91E93}"/>
    <cellStyle name="_PCC_Q'3 05-Tal 4 2" xfId="7776" xr:uid="{480A5E2F-4E07-4971-BA65-1B704A41CA63}"/>
    <cellStyle name="_PCC_Q'3 05-Tal 4 2 2" xfId="23116" xr:uid="{46AB57ED-C866-4896-AB6E-0E37A7823F03}"/>
    <cellStyle name="_PCC_Q'3 05-Tal 4 3" xfId="16908" xr:uid="{1FE79737-2AF4-4CA5-9712-D9B4A7A5924D}"/>
    <cellStyle name="_PCC_Q'3 05-Tal 4 3 2" xfId="32210" xr:uid="{01533FFC-8A9E-428E-B2E9-A26058ECEDDE}"/>
    <cellStyle name="_PCC_Q'3 05-Tal 4 4" xfId="20295" xr:uid="{F73CB498-ED62-43AC-A6F4-D22D9819BAAD}"/>
    <cellStyle name="_PCC_Q'3 05-Tal 5" xfId="5353" xr:uid="{6B7552AC-A075-404A-9754-E99852F754B8}"/>
    <cellStyle name="_PCC_Q'3 05-Tal 5 2" xfId="20697" xr:uid="{42FC94D0-CA30-4A8F-A7A7-207FE395D71E}"/>
    <cellStyle name="_PCC_Q'3 05-Tal 6" xfId="15350" xr:uid="{3F228D7B-D7A0-45CC-A0B0-1B774A366C2C}"/>
    <cellStyle name="_PCC_Q'3 05-Tal 6 2" xfId="30679" xr:uid="{61DC28EC-CBBE-435E-B110-A0EB7E43E5E8}"/>
    <cellStyle name="_PCC_Q'3 05-Tal 7" xfId="18862" xr:uid="{2345DE06-156F-4DCD-BFF0-65AFCE5BEA2A}"/>
    <cellStyle name="_PCC-Tal" xfId="603" xr:uid="{25136FEE-97CB-4001-B4CB-52E9C73FAFDC}"/>
    <cellStyle name="_PCC-Tal 2" xfId="1634" xr:uid="{E48DFBC3-526B-4534-998A-DFDB13AFD687}"/>
    <cellStyle name="_PCC-Tal 2 2" xfId="4805" xr:uid="{0AFFB0F2-2425-430B-B05D-E3511E5A5DA5}"/>
    <cellStyle name="_PCC-Tal 2 2 2" xfId="7646" xr:uid="{3672EE2A-3C1D-4B79-9EB6-4F5D33D9E7A0}"/>
    <cellStyle name="_PCC-Tal 2 2 2 2" xfId="17998" xr:uid="{ED119777-2CB8-4FFC-BA5B-BC83D0980750}"/>
    <cellStyle name="_PCC-Tal 2 2 2 2 2" xfId="33296" xr:uid="{94FA3B8B-6359-4603-85B7-8986F0295E61}"/>
    <cellStyle name="_PCC-Tal 2 2 2 3" xfId="22986" xr:uid="{58030016-21A7-4851-8661-722C7FB7851E}"/>
    <cellStyle name="_PCC-Tal 2 2 3" xfId="16783" xr:uid="{9720AF08-1C2F-482D-80B5-EC39643C4F85}"/>
    <cellStyle name="_PCC-Tal 2 2 3 2" xfId="32085" xr:uid="{95094418-EA12-49D8-AD15-D7FD5CCDB595}"/>
    <cellStyle name="_PCC-Tal 2 2 4" xfId="20168" xr:uid="{7CC88D90-4FDF-46B6-9511-7AB53EA2B1F6}"/>
    <cellStyle name="_PCC-Tal 2 3" xfId="5077" xr:uid="{739CE938-8AC4-4482-8D20-FE15F340F114}"/>
    <cellStyle name="_PCC-Tal 2 3 2" xfId="7912" xr:uid="{437A706D-DCB0-448B-9874-36A45C50A17D}"/>
    <cellStyle name="_PCC-Tal 2 3 2 2" xfId="23252" xr:uid="{9A607FA3-A9EB-43A5-903C-199B43CAB8E0}"/>
    <cellStyle name="_PCC-Tal 2 3 3" xfId="17048" xr:uid="{957CBC37-6965-4F45-A991-0EA757811A85}"/>
    <cellStyle name="_PCC-Tal 2 3 3 2" xfId="32346" xr:uid="{7B82561A-7099-41FA-8C4A-612BAB5251AC}"/>
    <cellStyle name="_PCC-Tal 2 3 4" xfId="20431" xr:uid="{5378CAFB-156A-4286-8801-48D94EC881F9}"/>
    <cellStyle name="_PCC-Tal 2 4" xfId="5828" xr:uid="{D88A344F-FB9F-45B0-9D52-9BB044C3B270}"/>
    <cellStyle name="_PCC-Tal 2 4 2" xfId="21171" xr:uid="{42984A58-8F8E-41DA-B3AB-6C12C52A2235}"/>
    <cellStyle name="_PCC-Tal 2 5" xfId="15622" xr:uid="{0F995C4F-93C0-4804-BBEF-EFC29E691E7E}"/>
    <cellStyle name="_PCC-Tal 2 5 2" xfId="30951" xr:uid="{853A13B0-B09A-413E-90E8-CEDD8B8D0549}"/>
    <cellStyle name="_PCC-Tal 2 6" xfId="19094" xr:uid="{C52ACC11-9D77-45E6-8268-ED4B27E9D79A}"/>
    <cellStyle name="_PCC-Tal 3" xfId="4607" xr:uid="{3655B1D1-134A-44B1-95AB-6B83D14C97CC}"/>
    <cellStyle name="_PCC-Tal 3 2" xfId="7463" xr:uid="{3C1F3BCC-D2F3-459C-A1E2-A812DC5AB9E0}"/>
    <cellStyle name="_PCC-Tal 3 2 2" xfId="17830" xr:uid="{319335F5-D5BB-4642-89FC-90A65A7FB723}"/>
    <cellStyle name="_PCC-Tal 3 2 2 2" xfId="33128" xr:uid="{D3039AC7-11CB-4B40-BA65-E6F3C4AB76C1}"/>
    <cellStyle name="_PCC-Tal 3 2 3" xfId="22804" xr:uid="{1B06168A-F9F6-4A1A-A417-540BDC55B36F}"/>
    <cellStyle name="_PCC-Tal 3 3" xfId="16615" xr:uid="{324F3F3E-59B9-4FF7-AFA7-658E1B380A9F}"/>
    <cellStyle name="_PCC-Tal 3 3 2" xfId="31917" xr:uid="{6051AB6F-50CF-47DE-8D4F-33E3946DB246}"/>
    <cellStyle name="_PCC-Tal 3 4" xfId="20000" xr:uid="{6B16F0D9-2B72-4C3F-B039-BECC245FB9B3}"/>
    <cellStyle name="_PCC-Tal 4" xfId="4938" xr:uid="{DBA3CEB2-B369-4C9D-B85A-DB1ED0D65A49}"/>
    <cellStyle name="_PCC-Tal 4 2" xfId="7777" xr:uid="{A631726E-0746-47B4-9088-838C74B14745}"/>
    <cellStyle name="_PCC-Tal 4 2 2" xfId="23117" xr:uid="{9175EEBC-466D-48FA-8492-E0D00064E904}"/>
    <cellStyle name="_PCC-Tal 4 3" xfId="16909" xr:uid="{A83C3A95-81FF-46FC-88D5-F2058A22ABAB}"/>
    <cellStyle name="_PCC-Tal 4 3 2" xfId="32211" xr:uid="{316BB462-B9AC-4220-BE78-D565D6983486}"/>
    <cellStyle name="_PCC-Tal 4 4" xfId="20296" xr:uid="{48135785-2ADA-4702-B30A-987CBED71CD2}"/>
    <cellStyle name="_PCC-Tal 5" xfId="5354" xr:uid="{039BC3BA-2F51-45C4-A291-ADB4CDC407C8}"/>
    <cellStyle name="_PCC-Tal 5 2" xfId="20698" xr:uid="{CD5B6F51-8FFD-4161-9A50-0458D58728F7}"/>
    <cellStyle name="_PCC-Tal 6" xfId="15351" xr:uid="{B74E66C9-4F4B-4C48-B090-C486FF3B7714}"/>
    <cellStyle name="_PCC-Tal 6 2" xfId="30680" xr:uid="{BBE6DE4B-55E1-4E26-BC0B-9652D2272B41}"/>
    <cellStyle name="_PCC-Tal 7" xfId="18863" xr:uid="{00300718-D9A9-4926-81EA-C2AEA68C3FA1}"/>
    <cellStyle name="_PF ตารางแจ้งหนี้ 04.54 ครั้งที่ 5 ย้อนหลัง" xfId="1773" xr:uid="{A66E8130-592B-4271-A2D2-E9CC9B968DB6}"/>
    <cellStyle name="_PF ตารางแจ้งหนี้ 04.54 ครั้งที่ 5 ย้อนหลัง 2" xfId="1774" xr:uid="{FB86F994-7D5B-49CA-B131-00179F607D44}"/>
    <cellStyle name="_PF ตารางแจ้งหนี้คงที่ 01.54 SSP Crocs" xfId="1775" xr:uid="{354A8DCE-4347-49CA-9929-C316CF381D3D}"/>
    <cellStyle name="_PF ตารางแจ้งหนี้คงที่ 01.54 SSP Crocs 2" xfId="1776" xr:uid="{42448EE2-BEBC-468D-B089-DE10E3662D30}"/>
    <cellStyle name="_PF ตารางแจ้งหนี้คงที่ 01.54 SSP Crocs_Form ตารางยกเลิกใบแจ้งหนี้" xfId="1777" xr:uid="{3E0F319B-7AD5-4403-9789-62E327BE14DC}"/>
    <cellStyle name="_PF ตารางแจ้งหนี้คงที่ 01.54 SSP Crocs_Form ตารางยกเลิกใบแจ้งหนี้ 2" xfId="1778" xr:uid="{51EB551C-DE53-4FC0-9FD5-202016ABABEF}"/>
    <cellStyle name="_PF ตารางแจ้งหนี้คงที่ 01.54 SSP Crocs_PF ตารางแจ้งหนี้ 04.54 ครั้งที่ 5 ย้อนหลัง" xfId="1779" xr:uid="{C7869AF5-077F-48A6-B6B2-F08DA89BF258}"/>
    <cellStyle name="_PF ตารางแจ้งหนี้คงที่ 01.54 SSP Crocs_PF ตารางแจ้งหนี้ 04.54 ครั้งที่ 5 ย้อนหลัง 2" xfId="1780" xr:uid="{DDC54F06-872A-4DCD-AFBA-459024488384}"/>
    <cellStyle name="_PF ตารางแจ้งหนี้คงที่ 01.54 SSP Crocs_PF ตารางแจ้งหนี้ 06.54" xfId="1781" xr:uid="{DE8B2EEE-FFEE-4DA8-9CDF-90AAE12E75FE}"/>
    <cellStyle name="_PF ตารางแจ้งหนี้คงที่ 01.54 SSP Crocs_PF ตารางแจ้งหนี้ 06.54 2" xfId="1782" xr:uid="{E158BC9A-8F78-4854-832C-EF018C731BD3}"/>
    <cellStyle name="_PF ตารางแจ้งหนี้คงที่ 01.54 SSP Crocs_PF ตารางแจ้งหนี้คงที่ 04.54 BU" xfId="1783" xr:uid="{45017D79-D587-4AD4-BA19-09C9F2BEDFE9}"/>
    <cellStyle name="_PF ตารางแจ้งหนี้คงที่ 01.54 SSP Crocs_PF ตารางแจ้งหนี้คงที่ 04.54 BU 2" xfId="1784" xr:uid="{EA524669-8974-4492-A9EE-69BF31D2C082}"/>
    <cellStyle name="_PF ตารางแจ้งหนี้คงที่ 01.54 SSP Crocs_PF สรุปผลInterface - โก้" xfId="1785" xr:uid="{2CC73665-E7ED-4F53-8EEF-35D24C3060AF}"/>
    <cellStyle name="_PF ตารางแจ้งหนี้คงที่ 01.54 SSP Crocs_PF สรุปผลInterface - โก้ 2" xfId="1786" xr:uid="{62D5447D-D35A-4257-A96C-944F89E383B3}"/>
    <cellStyle name="_PF ตารางแจ้งหนี้คงที่ 01.54 SSP Crocs_ทะเบียนร้านค้า 01.54" xfId="1787" xr:uid="{8A2CC28F-89D7-4732-9455-F53BDC6C94D2}"/>
    <cellStyle name="_PF ตารางแจ้งหนี้คงที่ 01.54 SSP Crocs_ทะเบียนร้านค้า 01.54 2" xfId="1788" xr:uid="{FEBB2691-2436-4734-A003-4F1050DCC657}"/>
    <cellStyle name="_PF ตารางแจ้งหนี้คงที่ 01.54 SSP Crocs_ทะเบียนร้านค้า 05.54" xfId="1789" xr:uid="{DE8D82F0-AED1-4A22-8CE9-6246629451FF}"/>
    <cellStyle name="_PF ตารางแจ้งหนี้คงที่ 01.54 SSP Crocs_ทะเบียนร้านค้า 05.54 2" xfId="1790" xr:uid="{A7284063-82F0-4151-B97D-25DF5D61FA34}"/>
    <cellStyle name="_PF ตารางแจ้งหนี้คงที่ 01.54 SSP Crocs_ทะเบียนร้านค้า 05.54 Update" xfId="1791" xr:uid="{770B1C56-5021-4085-91EC-0FDE24218836}"/>
    <cellStyle name="_PF ตารางแจ้งหนี้คงที่ 01.54 SSP Crocs_ทะเบียนร้านค้า 05.54 Update 2" xfId="1792" xr:uid="{9E736249-716C-428F-9688-CB4EBD1783C8}"/>
    <cellStyle name="_PF ตารางแจ้งหนี้คงที่ 01.54 SSP Crocs_ทะเบียนร้านค้า 05.54 นก" xfId="1793" xr:uid="{5A904272-4F40-4D5E-B34F-81B27B334BD4}"/>
    <cellStyle name="_PF ตารางแจ้งหนี้คงที่ 01.54 SSP Crocs_ทะเบียนร้านค้า 05.54 นก 2" xfId="1794" xr:uid="{7023D531-6B0D-4808-B4AA-0BCCBF96CD32}"/>
    <cellStyle name="_PF ตารางแจ้งหนี้คงที่ 01.54 SSP Crocs_ทะเบียนร้านค้า 06.54" xfId="1795" xr:uid="{5B26397F-6488-43E3-B8CF-6B117788A3AB}"/>
    <cellStyle name="_PF ตารางแจ้งหนี้คงที่ 01.54 SSP Crocs_ทะเบียนร้านค้า 06.54 2" xfId="1796" xr:uid="{63C64F30-9FF9-4257-AA1E-5685F862BBC4}"/>
    <cellStyle name="_PF ตารางแจ้งหนี้คงที่ 01.54 SSP Crocs_ทะเบียนร้านค้า 06.54 Update" xfId="1797" xr:uid="{7E9EA95C-D8F7-4608-8883-B24C49CD28C8}"/>
    <cellStyle name="_PF ตารางแจ้งหนี้คงที่ 01.54 SSP Crocs_ทะเบียนร้านค้า 06.54 Update 2" xfId="1798" xr:uid="{9B9F7383-8F9F-4AF0-947C-704122B9B0FE}"/>
    <cellStyle name="_PF ตารางแจ้งหนี้คงที่ 01.54 SSP Crocs_ทะเบียนร้านค้า พ.ค.54" xfId="1799" xr:uid="{6A8FF7E3-A40C-4FDF-BCD2-AE95CDDFCD2B}"/>
    <cellStyle name="_PF ตารางแจ้งหนี้คงที่ 01.54 SSP Crocs_ทะเบียนร้านค้า พ.ค.54 2" xfId="1800" xr:uid="{B37F1EE3-A169-41EC-B2B9-4F05DF024CA2}"/>
    <cellStyle name="_PF ตารางแจ้งหนี้คงที่ 01.54 SSP Crocs_ทะเบียนร้านค้า พ.ค.54-KIOSK" xfId="1801" xr:uid="{9D5CE10D-1DE4-4B94-B599-78D495F507A9}"/>
    <cellStyle name="_PF ตารางแจ้งหนี้คงที่ 01.54 SSP Crocs_ทะเบียนร้านค้า พ.ค.54-KIOSK 2" xfId="1802" xr:uid="{6F0A625F-F903-42F3-924E-24B976FF245F}"/>
    <cellStyle name="_PF ตารางแจ้งหนี้คงที่ 01.54 SSP Crocs_ทะเบียนร้านค้า พ.ค.54-KIOSK-IT BOOTH-PRO" xfId="1803" xr:uid="{B3757222-E480-47C5-8BDE-C5F233924627}"/>
    <cellStyle name="_PF ตารางแจ้งหนี้คงที่ 01.54 SSP Crocs_ทะเบียนร้านค้า พ.ค.54-KIOSK-IT BOOTH-PRO 2" xfId="1804" xr:uid="{D23CEEFF-A35F-491B-ACC6-9E08E7F6B71F}"/>
    <cellStyle name="_PF ตารางแจ้งหนี้คงที่ 01.54 SSP Crocs_รายงานตัวแผ่ 13.5.54" xfId="1805" xr:uid="{CA37CE46-07F9-49A4-901A-F707748A3ADF}"/>
    <cellStyle name="_PF ตารางแจ้งหนี้คงที่ 01.54 SSP Crocs_รายงานตัวแผ่ 13.5.54 2" xfId="1806" xr:uid="{FE17FDEA-192C-4175-9330-CE15488F13E8}"/>
    <cellStyle name="_PF ตารางแจ้งหนี้คงที่ 12.53" xfId="1807" xr:uid="{BECDCDAF-CB62-443B-AAEC-C29745580E22}"/>
    <cellStyle name="_PF ตารางแจ้งหนี้คงที่ 12.53 2" xfId="1808" xr:uid="{28E7D221-4DDD-4B0E-BBB1-9C0133B36CA4}"/>
    <cellStyle name="_PF ตารางแจ้งหนี้คงที่ 12.53_Form ตารางยกเลิกใบแจ้งหนี้" xfId="1809" xr:uid="{8194F321-17B1-4EE0-81A0-959D86B9E4A3}"/>
    <cellStyle name="_PF ตารางแจ้งหนี้คงที่ 12.53_Form ตารางยกเลิกใบแจ้งหนี้ 2" xfId="1810" xr:uid="{077B470D-10EA-450C-A383-EDFEF3B78009}"/>
    <cellStyle name="_PF ตารางแจ้งหนี้คงที่ 12.53_PF ตารางแจ้งหนี้ 04.54 ครั้งที่ 5 ย้อนหลัง" xfId="1811" xr:uid="{E66E4054-C9F0-4E3C-AD5B-B7B0242D27F0}"/>
    <cellStyle name="_PF ตารางแจ้งหนี้คงที่ 12.53_PF ตารางแจ้งหนี้ 04.54 ครั้งที่ 5 ย้อนหลัง 2" xfId="1812" xr:uid="{C1C97A5E-58C0-47C7-A412-D262C1A40B97}"/>
    <cellStyle name="_PF ตารางแจ้งหนี้คงที่ 12.53_PF ตารางแจ้งหนี้ 06.54" xfId="1813" xr:uid="{8B321139-A1ED-42E7-ABAD-1C7CBAC7ED17}"/>
    <cellStyle name="_PF ตารางแจ้งหนี้คงที่ 12.53_PF ตารางแจ้งหนี้ 06.54 2" xfId="1814" xr:uid="{4F48C852-BCC2-4708-8AEB-F4720222C3FF}"/>
    <cellStyle name="_PF ตารางแจ้งหนี้คงที่ 12.53_PF ตารางแจ้งหนี้คงที่ 04.54 BU" xfId="1815" xr:uid="{C8BBFA84-AB6D-4119-85EC-A5D77E1349E2}"/>
    <cellStyle name="_PF ตารางแจ้งหนี้คงที่ 12.53_PF ตารางแจ้งหนี้คงที่ 04.54 BU 2" xfId="1816" xr:uid="{47F0803E-9266-4129-88CF-4FF2200E74EA}"/>
    <cellStyle name="_PF ตารางแจ้งหนี้คงที่ 12.53_PF สรุปผลInterface - โก้" xfId="1817" xr:uid="{59E5F963-17AF-44BB-9018-615709DE73B4}"/>
    <cellStyle name="_PF ตารางแจ้งหนี้คงที่ 12.53_PF สรุปผลInterface - โก้ 2" xfId="1818" xr:uid="{82666E7F-8E6E-42A5-80A0-B11534E0F5BC}"/>
    <cellStyle name="_PF ตารางแจ้งหนี้คงที่ 12.53_ทะเบียนร้านค้า 01.54" xfId="1819" xr:uid="{6EC756C1-9D68-454F-8F3E-066E24A936A7}"/>
    <cellStyle name="_PF ตารางแจ้งหนี้คงที่ 12.53_ทะเบียนร้านค้า 01.54 2" xfId="1820" xr:uid="{15BFC88D-BC75-43B4-82E4-5B294D8E0D1B}"/>
    <cellStyle name="_PF ตารางแจ้งหนี้คงที่ 12.53_ทะเบียนร้านค้า 05.54" xfId="1821" xr:uid="{8484B3C0-3A7D-48C0-A13B-0EE3EC076D98}"/>
    <cellStyle name="_PF ตารางแจ้งหนี้คงที่ 12.53_ทะเบียนร้านค้า 05.54 2" xfId="1822" xr:uid="{5CD0D881-C391-4434-8BDF-ED1DBB15B4B5}"/>
    <cellStyle name="_PF ตารางแจ้งหนี้คงที่ 12.53_ทะเบียนร้านค้า 05.54 Update" xfId="1823" xr:uid="{EFA414CE-FBC8-40F9-BD4A-C029353D744B}"/>
    <cellStyle name="_PF ตารางแจ้งหนี้คงที่ 12.53_ทะเบียนร้านค้า 05.54 Update 2" xfId="1824" xr:uid="{EDEE255D-10BE-4A1A-B046-981F71482905}"/>
    <cellStyle name="_PF ตารางแจ้งหนี้คงที่ 12.53_ทะเบียนร้านค้า 05.54 นก" xfId="1825" xr:uid="{5D4839F8-353A-426E-8D7A-1236B0C7584B}"/>
    <cellStyle name="_PF ตารางแจ้งหนี้คงที่ 12.53_ทะเบียนร้านค้า 05.54 นก 2" xfId="1826" xr:uid="{1E4FAC26-FFE3-4577-94DC-DB2646FAD469}"/>
    <cellStyle name="_PF ตารางแจ้งหนี้คงที่ 12.53_ทะเบียนร้านค้า 06.54" xfId="1827" xr:uid="{A1811515-8774-4253-A0E1-86C14F52C8E5}"/>
    <cellStyle name="_PF ตารางแจ้งหนี้คงที่ 12.53_ทะเบียนร้านค้า 06.54 2" xfId="1828" xr:uid="{BF63FDAB-F2E3-429F-B6EA-066CD4E9486F}"/>
    <cellStyle name="_PF ตารางแจ้งหนี้คงที่ 12.53_ทะเบียนร้านค้า 06.54 Update" xfId="1829" xr:uid="{5964CF06-CA5C-497D-B2E6-4007A395BEB0}"/>
    <cellStyle name="_PF ตารางแจ้งหนี้คงที่ 12.53_ทะเบียนร้านค้า 06.54 Update 2" xfId="1830" xr:uid="{39122759-04EF-4D74-BE45-21831C957704}"/>
    <cellStyle name="_PF ตารางแจ้งหนี้คงที่ 12.53_ทะเบียนร้านค้า พ.ค.54" xfId="1831" xr:uid="{22F25EA3-BDAC-479F-9844-B75AA8B878D9}"/>
    <cellStyle name="_PF ตารางแจ้งหนี้คงที่ 12.53_ทะเบียนร้านค้า พ.ค.54 2" xfId="1832" xr:uid="{CF6DB6BC-61A9-468E-A6C6-29E436CC0DEB}"/>
    <cellStyle name="_PF ตารางแจ้งหนี้คงที่ 12.53_ทะเบียนร้านค้า พ.ค.54-KIOSK" xfId="1833" xr:uid="{FBEB9A27-D708-4FB1-99E6-9945EFF84A18}"/>
    <cellStyle name="_PF ตารางแจ้งหนี้คงที่ 12.53_ทะเบียนร้านค้า พ.ค.54-KIOSK 2" xfId="1834" xr:uid="{E6B6FB5A-1A6F-4A28-A157-5D9A7209266C}"/>
    <cellStyle name="_PF ตารางแจ้งหนี้คงที่ 12.53_ทะเบียนร้านค้า พ.ค.54-KIOSK-IT BOOTH-PRO" xfId="1835" xr:uid="{10DEDA1B-3758-4C5D-BFA3-1A39EB52526F}"/>
    <cellStyle name="_PF ตารางแจ้งหนี้คงที่ 12.53_ทะเบียนร้านค้า พ.ค.54-KIOSK-IT BOOTH-PRO 2" xfId="1836" xr:uid="{651C3353-078D-4400-9340-216F8E806A8B}"/>
    <cellStyle name="_PF ตารางแจ้งหนี้คงที่ 12.53_รายงานตัวแผ่ 13.5.54" xfId="1837" xr:uid="{646B60FD-798D-456A-8423-BD8289FEF696}"/>
    <cellStyle name="_PF ตารางแจ้งหนี้คงที่ 12.53_รายงานตัวแผ่ 13.5.54 2" xfId="1838" xr:uid="{FBD5564B-19D7-4AE5-9B06-4FF8AFB05596}"/>
    <cellStyle name="_Preuksa YE'05.kwang" xfId="237" xr:uid="{06263E6A-F5B5-45E6-B78F-F94C5F94D4FE}"/>
    <cellStyle name="_Preuksa YE'05.kwang 2" xfId="1594" xr:uid="{01D72B54-904F-4F65-B818-409E1DEFFC1D}"/>
    <cellStyle name="_Preuksa YE'05.kwang 2 2" xfId="4765" xr:uid="{74D8C9F8-064F-42B5-8274-60284B761436}"/>
    <cellStyle name="_Preuksa YE'05.kwang 2 2 2" xfId="7606" xr:uid="{CE3EDF53-324B-4E3B-8D56-0E9BA846FA12}"/>
    <cellStyle name="_Preuksa YE'05.kwang 2 2 2 2" xfId="17958" xr:uid="{96C291AB-AA77-45BC-AD8C-816F598F919D}"/>
    <cellStyle name="_Preuksa YE'05.kwang 2 2 2 2 2" xfId="33256" xr:uid="{D3E4C481-7689-4665-8EDC-B320BC7481E0}"/>
    <cellStyle name="_Preuksa YE'05.kwang 2 2 2 3" xfId="22946" xr:uid="{590712CA-6105-42C1-8A2C-0274B4195E8D}"/>
    <cellStyle name="_Preuksa YE'05.kwang 2 2 3" xfId="16743" xr:uid="{DDD5FA69-0265-437A-8C24-7D0BB87ECBCF}"/>
    <cellStyle name="_Preuksa YE'05.kwang 2 2 3 2" xfId="32045" xr:uid="{AD931F24-39EA-4037-93F6-E9B2757D5553}"/>
    <cellStyle name="_Preuksa YE'05.kwang 2 2 4" xfId="20128" xr:uid="{B24B0272-C69D-4EC5-8E97-32C56F1D7F3F}"/>
    <cellStyle name="_Preuksa YE'05.kwang 2 3" xfId="5037" xr:uid="{A6B951B0-6BE5-466F-BF4A-4BF11D48F220}"/>
    <cellStyle name="_Preuksa YE'05.kwang 2 3 2" xfId="7872" xr:uid="{0DD1C6A8-2DBA-480C-826D-6CE073CE4FC2}"/>
    <cellStyle name="_Preuksa YE'05.kwang 2 3 2 2" xfId="23212" xr:uid="{DFAD727F-8C23-403A-BADF-A0A53EEA95A9}"/>
    <cellStyle name="_Preuksa YE'05.kwang 2 3 3" xfId="17008" xr:uid="{8B5E5EBE-1069-468C-916E-4DB7043A0692}"/>
    <cellStyle name="_Preuksa YE'05.kwang 2 3 3 2" xfId="32306" xr:uid="{7D5CEE13-1AEE-41C7-AB5B-2D1308A90CBC}"/>
    <cellStyle name="_Preuksa YE'05.kwang 2 3 4" xfId="20391" xr:uid="{E7F59EFC-74A1-4378-92F6-C5B14DBC2A91}"/>
    <cellStyle name="_Preuksa YE'05.kwang 2 4" xfId="5788" xr:uid="{1CB2EE67-E9AC-491E-B47F-40E8A34DC389}"/>
    <cellStyle name="_Preuksa YE'05.kwang 2 4 2" xfId="21131" xr:uid="{DA3ECEBC-BC11-4519-AAF8-BE0DCE81DD2F}"/>
    <cellStyle name="_Preuksa YE'05.kwang 2 5" xfId="15582" xr:uid="{436198A8-A6D9-462A-B460-DCF4D4A43E42}"/>
    <cellStyle name="_Preuksa YE'05.kwang 2 5 2" xfId="30911" xr:uid="{ED07A56E-213B-4F76-9351-8087BEF74A31}"/>
    <cellStyle name="_Preuksa YE'05.kwang 2 6" xfId="19054" xr:uid="{290B667C-E21F-4B0A-A088-0F562EFDF126}"/>
    <cellStyle name="_Preuksa YE'05.kwang 3" xfId="4567" xr:uid="{D10EFC0D-8886-456F-9C34-E96918B9195F}"/>
    <cellStyle name="_Preuksa YE'05.kwang 3 2" xfId="7423" xr:uid="{34FFFF6B-3FF5-44CC-8EAA-EDC07AF4CDC1}"/>
    <cellStyle name="_Preuksa YE'05.kwang 3 2 2" xfId="17790" xr:uid="{C3B1C7C2-37EF-483F-B1FE-4C3C39ACA835}"/>
    <cellStyle name="_Preuksa YE'05.kwang 3 2 2 2" xfId="33088" xr:uid="{543A8335-1631-45B7-978F-D3889E6A471C}"/>
    <cellStyle name="_Preuksa YE'05.kwang 3 2 3" xfId="22764" xr:uid="{E9335857-8DB7-4867-8781-5C3235B31048}"/>
    <cellStyle name="_Preuksa YE'05.kwang 3 3" xfId="16575" xr:uid="{A01AD82C-63DB-4B91-B55F-1C1697A2AA77}"/>
    <cellStyle name="_Preuksa YE'05.kwang 3 3 2" xfId="31877" xr:uid="{43AF8B35-E86B-45AA-88A8-7271901C1D20}"/>
    <cellStyle name="_Preuksa YE'05.kwang 3 4" xfId="19960" xr:uid="{F58B6474-3865-4FE5-A78C-74D58E549099}"/>
    <cellStyle name="_Preuksa YE'05.kwang 4" xfId="4897" xr:uid="{EAB41BCC-181B-4CC5-A596-01C57132A49C}"/>
    <cellStyle name="_Preuksa YE'05.kwang 4 2" xfId="7736" xr:uid="{4FD67DE9-0EDA-478F-ADE1-5347A3B68FD3}"/>
    <cellStyle name="_Preuksa YE'05.kwang 4 2 2" xfId="23076" xr:uid="{F85664AA-0C11-44A5-AA4D-D1A832816ACD}"/>
    <cellStyle name="_Preuksa YE'05.kwang 4 3" xfId="16868" xr:uid="{8F1A6193-EEF0-4F89-BEE5-A9D4949C2146}"/>
    <cellStyle name="_Preuksa YE'05.kwang 4 3 2" xfId="32170" xr:uid="{65F99D6C-EBB9-4559-B75A-15E679726ECD}"/>
    <cellStyle name="_Preuksa YE'05.kwang 4 4" xfId="20255" xr:uid="{0EE23DFB-8BE4-4088-9A23-63F4D3B511D6}"/>
    <cellStyle name="_Preuksa YE'05.kwang 5" xfId="5225" xr:uid="{41096829-AEAE-49C5-8E70-0C60D0D44A35}"/>
    <cellStyle name="_Preuksa YE'05.kwang 5 2" xfId="20569" xr:uid="{72F455A0-5688-4EE2-9539-863E664A5AC1}"/>
    <cellStyle name="_Preuksa YE'05.kwang 6" xfId="15284" xr:uid="{DB91260B-C6F6-4F6B-91F4-4C2DCF8513DA}"/>
    <cellStyle name="_Preuksa YE'05.kwang 6 2" xfId="30613" xr:uid="{30707E30-70B2-4C01-83F3-88EC35731F59}"/>
    <cellStyle name="_Preuksa YE'05.kwang 7" xfId="18820" xr:uid="{E74785DA-DD0A-4E56-BA98-E53DEFFA460D}"/>
    <cellStyle name="_Profit and Loss for Fon from p'um" xfId="604" xr:uid="{C4A8F760-1615-4AC1-90F8-3FFAB80DC4DA}"/>
    <cellStyle name="_Profit and Loss for Fon from p'um 2" xfId="1635" xr:uid="{4B3C159F-A559-4820-9F12-98778059F55F}"/>
    <cellStyle name="_Profit and Loss for Fon from p'um 2 2" xfId="4806" xr:uid="{94010A89-ED0A-45FA-94A8-11CB57839E81}"/>
    <cellStyle name="_Profit and Loss for Fon from p'um 2 2 2" xfId="7647" xr:uid="{66F97AA0-73A7-41CC-A6C0-639580CD0AA1}"/>
    <cellStyle name="_Profit and Loss for Fon from p'um 2 2 2 2" xfId="17999" xr:uid="{BF73D847-E24D-409F-ADA3-B652D93313F7}"/>
    <cellStyle name="_Profit and Loss for Fon from p'um 2 2 2 2 2" xfId="33297" xr:uid="{767E2C2E-838D-45A7-9BDB-6DA7C4F41B1F}"/>
    <cellStyle name="_Profit and Loss for Fon from p'um 2 2 2 3" xfId="22987" xr:uid="{61B8E64C-8AB5-4E69-A4CB-8112558AF9AA}"/>
    <cellStyle name="_Profit and Loss for Fon from p'um 2 2 3" xfId="16784" xr:uid="{8246C30D-76A6-4C51-BC56-153B8C6390D5}"/>
    <cellStyle name="_Profit and Loss for Fon from p'um 2 2 3 2" xfId="32086" xr:uid="{0E9A1D64-E92C-45C2-A979-223A63875C14}"/>
    <cellStyle name="_Profit and Loss for Fon from p'um 2 2 4" xfId="20169" xr:uid="{9AF79F4E-D2A5-49FB-B49C-404A81279561}"/>
    <cellStyle name="_Profit and Loss for Fon from p'um 2 3" xfId="5078" xr:uid="{16FA729A-EB40-4F6C-ADC0-B1D203B53604}"/>
    <cellStyle name="_Profit and Loss for Fon from p'um 2 3 2" xfId="7913" xr:uid="{A11126DF-FBC8-4A05-9F29-DD252F091DBD}"/>
    <cellStyle name="_Profit and Loss for Fon from p'um 2 3 2 2" xfId="23253" xr:uid="{236DE480-9266-49EE-B18A-A03AA98947E9}"/>
    <cellStyle name="_Profit and Loss for Fon from p'um 2 3 3" xfId="17049" xr:uid="{E2974936-1449-4E5E-B2F8-FCD686E32B21}"/>
    <cellStyle name="_Profit and Loss for Fon from p'um 2 3 3 2" xfId="32347" xr:uid="{7B93BE55-7ECB-420F-AE2F-D48259EC75D0}"/>
    <cellStyle name="_Profit and Loss for Fon from p'um 2 3 4" xfId="20432" xr:uid="{7F2D1E4C-7940-4BF2-8CD9-3F7A2C58FB34}"/>
    <cellStyle name="_Profit and Loss for Fon from p'um 2 4" xfId="5829" xr:uid="{F55891EA-B5D5-49F3-A747-36521BBBC2E7}"/>
    <cellStyle name="_Profit and Loss for Fon from p'um 2 4 2" xfId="21172" xr:uid="{B0D1DC95-7CA0-403A-9D19-06495A45BC57}"/>
    <cellStyle name="_Profit and Loss for Fon from p'um 2 5" xfId="15623" xr:uid="{085DB1D7-FDDC-4793-9544-9608B0B1910B}"/>
    <cellStyle name="_Profit and Loss for Fon from p'um 2 5 2" xfId="30952" xr:uid="{B02B5193-150A-43C2-A14C-D9D817EE1A70}"/>
    <cellStyle name="_Profit and Loss for Fon from p'um 2 6" xfId="19095" xr:uid="{71A6E9D4-4875-4913-ABCF-E049EC9E446D}"/>
    <cellStyle name="_Profit and Loss for Fon from p'um 3" xfId="4608" xr:uid="{19CF1EDB-CD6E-41C9-A256-EC0E4AFEF27F}"/>
    <cellStyle name="_Profit and Loss for Fon from p'um 3 2" xfId="7464" xr:uid="{79E61AB8-0E2D-48C7-A868-A306EB4CCC25}"/>
    <cellStyle name="_Profit and Loss for Fon from p'um 3 2 2" xfId="17831" xr:uid="{B1CC5FE4-96F2-4978-AA66-92F5DBD0F07E}"/>
    <cellStyle name="_Profit and Loss for Fon from p'um 3 2 2 2" xfId="33129" xr:uid="{A07EF668-CF2B-4D84-83F7-08BF0986537C}"/>
    <cellStyle name="_Profit and Loss for Fon from p'um 3 2 3" xfId="22805" xr:uid="{9E1DCE1A-7335-4399-A67C-19CB7FFD06CF}"/>
    <cellStyle name="_Profit and Loss for Fon from p'um 3 3" xfId="16616" xr:uid="{63274BCE-BBFF-4070-9149-23D031B8E3CE}"/>
    <cellStyle name="_Profit and Loss for Fon from p'um 3 3 2" xfId="31918" xr:uid="{278DD762-4C37-4CB6-AB53-2DEBE1084479}"/>
    <cellStyle name="_Profit and Loss for Fon from p'um 3 4" xfId="20001" xr:uid="{B0BF5244-DE09-4276-81C2-D4318D48C0BD}"/>
    <cellStyle name="_Profit and Loss for Fon from p'um 4" xfId="4939" xr:uid="{49EB6566-3A0F-48FB-90E4-F5C1D0D7D25C}"/>
    <cellStyle name="_Profit and Loss for Fon from p'um 4 2" xfId="7778" xr:uid="{A689134A-A220-49C5-B328-34E14BC39F99}"/>
    <cellStyle name="_Profit and Loss for Fon from p'um 4 2 2" xfId="23118" xr:uid="{1BE32690-0FB3-4B98-A8A4-66CE7C2F86D5}"/>
    <cellStyle name="_Profit and Loss for Fon from p'um 4 3" xfId="16910" xr:uid="{3DE36F01-4A50-49E6-A1B6-434B7109999A}"/>
    <cellStyle name="_Profit and Loss for Fon from p'um 4 3 2" xfId="32212" xr:uid="{63C3010F-90E7-4130-BBC5-47EF32DD272C}"/>
    <cellStyle name="_Profit and Loss for Fon from p'um 4 4" xfId="20297" xr:uid="{F2DB0C45-F275-4FAE-B8BB-5F4D7A8B625A}"/>
    <cellStyle name="_Profit and Loss for Fon from p'um 5" xfId="5355" xr:uid="{CD9D45C8-9A1A-4FF3-8138-2C3CC6078066}"/>
    <cellStyle name="_Profit and Loss for Fon from p'um 5 2" xfId="20699" xr:uid="{5F0CC892-E1D8-48B1-A4C4-347F1FE1C45E}"/>
    <cellStyle name="_Profit and Loss for Fon from p'um 6" xfId="15352" xr:uid="{C01F5900-0224-47E0-81B1-F7C588AEBCBA}"/>
    <cellStyle name="_Profit and Loss for Fon from p'um 6 2" xfId="30681" xr:uid="{EBDA0DA4-0A81-4ED0-B936-C7D711DC0F71}"/>
    <cellStyle name="_Profit and Loss for Fon from p'um 7" xfId="18864" xr:uid="{C1F2BDA2-5060-4869-A9F0-0DE528689B51}"/>
    <cellStyle name="_Q_Loan-Sample substantive work papers" xfId="605" xr:uid="{4C488935-75F0-46E0-B536-85FD5CB72031}"/>
    <cellStyle name="_Q2'05-Jeab" xfId="606" xr:uid="{680B612A-04A1-42F4-9FF3-64B434F305F7}"/>
    <cellStyle name="_RDT-Dec2005-Nol" xfId="607" xr:uid="{27AAD0B0-711C-412D-87E6-96B83245B504}"/>
    <cellStyle name="_RDT-Dec2005-Nol 2" xfId="1636" xr:uid="{FD6F97B7-00ED-4FCF-9B12-D4CD403CD398}"/>
    <cellStyle name="_RDT-Dec2005-Nol 2 2" xfId="4807" xr:uid="{58D6142F-978B-4AB4-A254-F60A54A20A85}"/>
    <cellStyle name="_RDT-Dec2005-Nol 2 2 2" xfId="7648" xr:uid="{FEDE376E-8C12-4480-9D65-525A030A6E88}"/>
    <cellStyle name="_RDT-Dec2005-Nol 2 2 2 2" xfId="18000" xr:uid="{36E0B334-227B-4357-9B76-2637BF7931FA}"/>
    <cellStyle name="_RDT-Dec2005-Nol 2 2 2 2 2" xfId="33298" xr:uid="{9AC822E0-9370-4CF1-8DE9-20B774B6EE0A}"/>
    <cellStyle name="_RDT-Dec2005-Nol 2 2 2 3" xfId="22988" xr:uid="{A2A39320-D7FF-4E59-9B3B-91A3AE007620}"/>
    <cellStyle name="_RDT-Dec2005-Nol 2 2 3" xfId="16785" xr:uid="{520BCFD3-290A-486F-B2FA-5DAF9DE0FA6D}"/>
    <cellStyle name="_RDT-Dec2005-Nol 2 2 3 2" xfId="32087" xr:uid="{879D753A-6232-4BD1-911A-3CA98E2B7E33}"/>
    <cellStyle name="_RDT-Dec2005-Nol 2 2 4" xfId="20170" xr:uid="{33E5F956-7D89-402D-907E-8BDA5051F0D5}"/>
    <cellStyle name="_RDT-Dec2005-Nol 2 3" xfId="5079" xr:uid="{443DCC58-2413-4FC6-84B7-4B3310890099}"/>
    <cellStyle name="_RDT-Dec2005-Nol 2 3 2" xfId="7914" xr:uid="{9069CF03-1B6F-4F59-B0D8-D7C17CC0025D}"/>
    <cellStyle name="_RDT-Dec2005-Nol 2 3 2 2" xfId="23254" xr:uid="{03A15692-774D-426A-A245-D7C3AE70E3A6}"/>
    <cellStyle name="_RDT-Dec2005-Nol 2 3 3" xfId="17050" xr:uid="{77CC7270-2A87-46D5-89C9-77DA1BFAB7C2}"/>
    <cellStyle name="_RDT-Dec2005-Nol 2 3 3 2" xfId="32348" xr:uid="{BF8A758A-65FC-4C06-9613-F83223E38135}"/>
    <cellStyle name="_RDT-Dec2005-Nol 2 3 4" xfId="20433" xr:uid="{8E95B7C1-363C-4515-9EF9-6C1860DE3D3C}"/>
    <cellStyle name="_RDT-Dec2005-Nol 2 4" xfId="5830" xr:uid="{D949C0CB-4C25-4AE8-9721-795E16E2C71D}"/>
    <cellStyle name="_RDT-Dec2005-Nol 2 4 2" xfId="21173" xr:uid="{DE708A3E-CDB3-4693-B095-E433BCB8986E}"/>
    <cellStyle name="_RDT-Dec2005-Nol 2 5" xfId="15624" xr:uid="{8B7801B6-D9C3-4C61-9A64-7432C5BB72E7}"/>
    <cellStyle name="_RDT-Dec2005-Nol 2 5 2" xfId="30953" xr:uid="{8B12DF1F-D7B5-4B3E-BD61-31D078655C46}"/>
    <cellStyle name="_RDT-Dec2005-Nol 2 6" xfId="19096" xr:uid="{BA1FA382-7E22-4A6E-82C5-2E01F7EB9520}"/>
    <cellStyle name="_RDT-Dec2005-Nol 3" xfId="4609" xr:uid="{EE9C5067-AE90-4489-9ED7-3EE7EC4E390B}"/>
    <cellStyle name="_RDT-Dec2005-Nol 3 2" xfId="7465" xr:uid="{504BFFF4-1B8D-46B6-8969-5AC8856DBAE1}"/>
    <cellStyle name="_RDT-Dec2005-Nol 3 2 2" xfId="17832" xr:uid="{561C4361-8AB6-4703-AA89-580CF30C5482}"/>
    <cellStyle name="_RDT-Dec2005-Nol 3 2 2 2" xfId="33130" xr:uid="{F7E588B8-A279-4310-BAFF-3F13BEAE6531}"/>
    <cellStyle name="_RDT-Dec2005-Nol 3 2 3" xfId="22806" xr:uid="{EEC6DF85-3301-46B7-9001-60B8B3140173}"/>
    <cellStyle name="_RDT-Dec2005-Nol 3 3" xfId="16617" xr:uid="{FCBC17B5-05AC-41EB-9091-BC3AEB59EC59}"/>
    <cellStyle name="_RDT-Dec2005-Nol 3 3 2" xfId="31919" xr:uid="{8D851C15-D050-4C0E-B649-E2FCC57156E6}"/>
    <cellStyle name="_RDT-Dec2005-Nol 3 4" xfId="20002" xr:uid="{485B54EE-F14D-4423-A1F9-25CEEB6E0FEE}"/>
    <cellStyle name="_RDT-Dec2005-Nol 4" xfId="4940" xr:uid="{872BEC01-0D9E-4DF0-8342-66E84D49EAC2}"/>
    <cellStyle name="_RDT-Dec2005-Nol 4 2" xfId="7779" xr:uid="{BDE05C5E-385D-4481-8A49-6B8DF766359F}"/>
    <cellStyle name="_RDT-Dec2005-Nol 4 2 2" xfId="23119" xr:uid="{852CCA3D-5C89-4DE6-950B-1A0BDE9205FB}"/>
    <cellStyle name="_RDT-Dec2005-Nol 4 3" xfId="16911" xr:uid="{B14DF641-60BC-4E5D-8C16-35C4C226AA75}"/>
    <cellStyle name="_RDT-Dec2005-Nol 4 3 2" xfId="32213" xr:uid="{8BA8643D-C347-47D7-A382-9EE388016A13}"/>
    <cellStyle name="_RDT-Dec2005-Nol 4 4" xfId="20298" xr:uid="{A4B16924-052C-4ECA-A344-547DE07115C6}"/>
    <cellStyle name="_RDT-Dec2005-Nol 5" xfId="5356" xr:uid="{A6C83B80-9B28-4D73-990A-6D13D6A2C1CD}"/>
    <cellStyle name="_RDT-Dec2005-Nol 5 2" xfId="20700" xr:uid="{B69F36DE-5FA3-47E0-AA01-663E8476FB74}"/>
    <cellStyle name="_RDT-Dec2005-Nol 6" xfId="15353" xr:uid="{CA35F155-1445-4FB8-A712-0DE413C4017D}"/>
    <cellStyle name="_RDT-Dec2005-Nol 6 2" xfId="30682" xr:uid="{2FFEAD92-D7EB-4BCE-A5AB-775138C4CA2B}"/>
    <cellStyle name="_RDT-Dec2005-Nol 7" xfId="18865" xr:uid="{B858B620-5B3B-476F-8B91-5FFCDB433E40}"/>
    <cellStyle name="_RDT-Dec2005-Tudtu" xfId="608" xr:uid="{FA2D9419-7DBA-4EBA-BDDE-5F9EB9A1EAA5}"/>
    <cellStyle name="_RDT-Dec2006-Tudtu" xfId="609" xr:uid="{306FB41E-3CF5-4FFC-8992-C63BA2C8C0C6}"/>
    <cellStyle name="_ROC006 31.12.06 ve0" xfId="610" xr:uid="{364758F2-59F4-4D95-A86B-5805BF980588}"/>
    <cellStyle name="_ROC006 31.12.06 ve1" xfId="611" xr:uid="{CE8D30C0-C63C-4A16-87CE-00E5AE682E8F}"/>
    <cellStyle name="_roche fon1" xfId="612" xr:uid="{FBE1EC88-3483-4D18-A71B-28624A7C3D43}"/>
    <cellStyle name="_roche fon2" xfId="613" xr:uid="{CFDBDD74-6B88-4410-8BBA-BCAB8C9D05F1}"/>
    <cellStyle name="_roche fon3" xfId="614" xr:uid="{35AA27CB-31B8-4477-857A-98895814C989}"/>
    <cellStyle name="_roche fon4" xfId="615" xr:uid="{5160F18F-6E3C-4773-8630-516844968611}"/>
    <cellStyle name="_Roche Thailand 2005-1" xfId="616" xr:uid="{85689BBC-67B8-4EF0-8802-AACA9EAA3F04}"/>
    <cellStyle name="_Roche Thailand 2005-1 2" xfId="1637" xr:uid="{84994A64-1A05-4F68-91C1-57AB8C99A8C4}"/>
    <cellStyle name="_Roche Thailand 2005-1 2 2" xfId="4808" xr:uid="{E5F4239E-C450-48A3-9597-4DFF5AB1B26A}"/>
    <cellStyle name="_Roche Thailand 2005-1 2 2 2" xfId="7649" xr:uid="{E49A2BD2-4015-4103-BA7B-4451FECE686B}"/>
    <cellStyle name="_Roche Thailand 2005-1 2 2 2 2" xfId="18001" xr:uid="{CDA57698-D496-4AD5-B291-6BA0884C1136}"/>
    <cellStyle name="_Roche Thailand 2005-1 2 2 2 2 2" xfId="33299" xr:uid="{C1239E51-D42B-4DD8-BE08-0354FF5EABF5}"/>
    <cellStyle name="_Roche Thailand 2005-1 2 2 2 3" xfId="22989" xr:uid="{998B37CA-D838-4C40-9C9D-2682BE214052}"/>
    <cellStyle name="_Roche Thailand 2005-1 2 2 3" xfId="16786" xr:uid="{BF1D64EE-41CF-4ECA-922B-8BF10A9C7582}"/>
    <cellStyle name="_Roche Thailand 2005-1 2 2 3 2" xfId="32088" xr:uid="{930E400A-BC5E-4F36-929F-EB817A757B7C}"/>
    <cellStyle name="_Roche Thailand 2005-1 2 2 4" xfId="20171" xr:uid="{FE38A334-34CC-4B57-B18B-B20E8CA50297}"/>
    <cellStyle name="_Roche Thailand 2005-1 2 3" xfId="5080" xr:uid="{FC148E38-E234-44E0-9514-9F0FEEBF1EDF}"/>
    <cellStyle name="_Roche Thailand 2005-1 2 3 2" xfId="7915" xr:uid="{60B8532B-7CB4-4C66-8055-4530511F0483}"/>
    <cellStyle name="_Roche Thailand 2005-1 2 3 2 2" xfId="23255" xr:uid="{51B91291-652C-4692-ABA2-CE76D5585A44}"/>
    <cellStyle name="_Roche Thailand 2005-1 2 3 3" xfId="17051" xr:uid="{411FEA0D-CA5F-444B-BD87-34FD879BFC73}"/>
    <cellStyle name="_Roche Thailand 2005-1 2 3 3 2" xfId="32349" xr:uid="{0307A340-03E0-41BE-A213-080D7307F50D}"/>
    <cellStyle name="_Roche Thailand 2005-1 2 3 4" xfId="20434" xr:uid="{53D35278-E589-41A9-8FD9-2C37F169461E}"/>
    <cellStyle name="_Roche Thailand 2005-1 2 4" xfId="5831" xr:uid="{9C5FDD0B-4E33-4EC5-A545-C49F52A3EAAF}"/>
    <cellStyle name="_Roche Thailand 2005-1 2 4 2" xfId="21174" xr:uid="{2E100799-9ED1-496D-9661-1D0C5669F680}"/>
    <cellStyle name="_Roche Thailand 2005-1 2 5" xfId="15625" xr:uid="{41C8FD0F-AE79-42D5-8D3D-6B0EF31FBD66}"/>
    <cellStyle name="_Roche Thailand 2005-1 2 5 2" xfId="30954" xr:uid="{B4D48AC9-0545-44DA-987B-DF066E2892DB}"/>
    <cellStyle name="_Roche Thailand 2005-1 2 6" xfId="19097" xr:uid="{ECC62D39-4513-4A73-8030-298C97B1CF19}"/>
    <cellStyle name="_Roche Thailand 2005-1 3" xfId="4610" xr:uid="{6B01A28A-0837-4313-A45A-2F4CA4BDF864}"/>
    <cellStyle name="_Roche Thailand 2005-1 3 2" xfId="7466" xr:uid="{6ACB3DA1-3BEB-41B5-942F-C4972D11AE30}"/>
    <cellStyle name="_Roche Thailand 2005-1 3 2 2" xfId="17833" xr:uid="{5DB79648-FF03-4C1A-99B3-2F757E78A39A}"/>
    <cellStyle name="_Roche Thailand 2005-1 3 2 2 2" xfId="33131" xr:uid="{6421312B-A1BE-43D0-BD9B-F03A0B217165}"/>
    <cellStyle name="_Roche Thailand 2005-1 3 2 3" xfId="22807" xr:uid="{CA47AC74-8620-4413-8DA8-E0B07F097E44}"/>
    <cellStyle name="_Roche Thailand 2005-1 3 3" xfId="16618" xr:uid="{E3335AA8-D081-492E-AB8C-0AE9EE1F9865}"/>
    <cellStyle name="_Roche Thailand 2005-1 3 3 2" xfId="31920" xr:uid="{65CA0D60-808A-4CF8-9F84-AB39D1FB653F}"/>
    <cellStyle name="_Roche Thailand 2005-1 3 4" xfId="20003" xr:uid="{BFCD30B0-FB30-4288-81B5-CFDA8AABC0E6}"/>
    <cellStyle name="_Roche Thailand 2005-1 4" xfId="4941" xr:uid="{993D2CE9-21A5-40FD-AD26-FC5AEADBF945}"/>
    <cellStyle name="_Roche Thailand 2005-1 4 2" xfId="7780" xr:uid="{84CF42C8-A1A9-41CD-BB87-A1C0DE0F418C}"/>
    <cellStyle name="_Roche Thailand 2005-1 4 2 2" xfId="23120" xr:uid="{F3EE7354-2646-42FF-98FC-2E2DA6250F0A}"/>
    <cellStyle name="_Roche Thailand 2005-1 4 3" xfId="16912" xr:uid="{EBADF5D2-BE5B-4DF6-83C2-4A1F9A09F9C8}"/>
    <cellStyle name="_Roche Thailand 2005-1 4 3 2" xfId="32214" xr:uid="{ABDC570A-3C87-4BF4-A0BA-D6F5B61B8C48}"/>
    <cellStyle name="_Roche Thailand 2005-1 4 4" xfId="20299" xr:uid="{CD0BC490-0126-4F83-B935-6D054B8B0992}"/>
    <cellStyle name="_Roche Thailand 2005-1 5" xfId="5359" xr:uid="{FACFF987-605F-4CAA-A405-2EA7CBCD761F}"/>
    <cellStyle name="_Roche Thailand 2005-1 5 2" xfId="20703" xr:uid="{A59F01DA-5FD9-456D-9DEB-8501B8890F95}"/>
    <cellStyle name="_Roche Thailand 2005-1 6" xfId="15354" xr:uid="{23AA78BA-3372-4246-B885-08C99EEE4440}"/>
    <cellStyle name="_Roche Thailand 2005-1 6 2" xfId="30683" xr:uid="{D406C69D-997C-48E9-98B1-75EDE1BA1F7E}"/>
    <cellStyle name="_Roche Thailand 2005-1 7" xfId="18866" xr:uid="{BF1B0DF9-B129-4EAA-8BB9-FE54EF5D6FFF}"/>
    <cellStyle name="_Roche-Diag-TopYE06" xfId="617" xr:uid="{5B391086-985C-4D02-9728-A55C536E84CA}"/>
    <cellStyle name="_Salary" xfId="618" xr:uid="{CE13F6D2-BFFD-4083-9506-ADE18CAD98CC}"/>
    <cellStyle name="_salary reconcile-sima" xfId="619" xr:uid="{8AB563A7-F693-4B6F-83B5-CA9E17F50FD4}"/>
    <cellStyle name="_salary reconcile-sima 2" xfId="1638" xr:uid="{D8522158-EA18-46B8-BA44-4FD02A0E8808}"/>
    <cellStyle name="_salary reconcile-sima 2 2" xfId="4809" xr:uid="{02D1F050-8EE4-4961-AFC0-0EF5D5770E34}"/>
    <cellStyle name="_salary reconcile-sima 2 2 2" xfId="7650" xr:uid="{474EBBD6-B32B-4410-BA26-1FD644A93F1A}"/>
    <cellStyle name="_salary reconcile-sima 2 2 2 2" xfId="18002" xr:uid="{E2C20133-8B1C-43F6-BA3F-5B43D4399FBF}"/>
    <cellStyle name="_salary reconcile-sima 2 2 2 2 2" xfId="33300" xr:uid="{EDFD8987-AAEC-4794-BC3F-597D14E55351}"/>
    <cellStyle name="_salary reconcile-sima 2 2 2 3" xfId="22990" xr:uid="{AE71FF8B-DC8C-4944-A3FE-744FAC7D5575}"/>
    <cellStyle name="_salary reconcile-sima 2 2 3" xfId="16787" xr:uid="{1F3E0BF6-611E-4900-ACC1-004E13FD7B22}"/>
    <cellStyle name="_salary reconcile-sima 2 2 3 2" xfId="32089" xr:uid="{8FB54718-C98C-4173-B34F-1C25EBB1337C}"/>
    <cellStyle name="_salary reconcile-sima 2 2 4" xfId="20172" xr:uid="{E9BDA2F8-1593-40FB-A823-38D400EA6F17}"/>
    <cellStyle name="_salary reconcile-sima 2 3" xfId="5081" xr:uid="{306975EA-43C7-463B-A331-03532ABA2CC5}"/>
    <cellStyle name="_salary reconcile-sima 2 3 2" xfId="7916" xr:uid="{353DAF9F-99E3-4AF0-B265-C8E22ED6DB50}"/>
    <cellStyle name="_salary reconcile-sima 2 3 2 2" xfId="23256" xr:uid="{E7C4E595-0234-48CE-81C0-69219C9592C6}"/>
    <cellStyle name="_salary reconcile-sima 2 3 3" xfId="17052" xr:uid="{F9679A93-E9F3-484B-90B4-C74DD6771B9F}"/>
    <cellStyle name="_salary reconcile-sima 2 3 3 2" xfId="32350" xr:uid="{E2555612-C9B9-412D-B91B-17EFDFA70A8F}"/>
    <cellStyle name="_salary reconcile-sima 2 3 4" xfId="20435" xr:uid="{DCC778E8-46BD-4D63-A27F-8C036F3013B3}"/>
    <cellStyle name="_salary reconcile-sima 2 4" xfId="5832" xr:uid="{DD0657C4-4966-48BF-9E1D-8CE44C3D6EBE}"/>
    <cellStyle name="_salary reconcile-sima 2 4 2" xfId="21175" xr:uid="{D4BA9E00-534B-480E-91C9-AD40A0D85B46}"/>
    <cellStyle name="_salary reconcile-sima 2 5" xfId="15626" xr:uid="{15260EAA-C61A-408B-8ACC-3A3835A08B2D}"/>
    <cellStyle name="_salary reconcile-sima 2 5 2" xfId="30955" xr:uid="{4BB607E1-14B1-4236-8B43-10DA6E450915}"/>
    <cellStyle name="_salary reconcile-sima 2 6" xfId="19098" xr:uid="{C7C14C14-2AAB-4620-93DA-4091B72E586F}"/>
    <cellStyle name="_salary reconcile-sima 3" xfId="4611" xr:uid="{5F51047B-F923-4280-BFC5-3F826393016C}"/>
    <cellStyle name="_salary reconcile-sima 3 2" xfId="7467" xr:uid="{284BA206-06E8-4537-B70E-73EBD8E7CD01}"/>
    <cellStyle name="_salary reconcile-sima 3 2 2" xfId="17834" xr:uid="{A24F9435-8387-4FB9-AE4B-6302C8D40CD7}"/>
    <cellStyle name="_salary reconcile-sima 3 2 2 2" xfId="33132" xr:uid="{DF3A3E0E-9FC8-4C40-8635-D4D13426E516}"/>
    <cellStyle name="_salary reconcile-sima 3 2 3" xfId="22808" xr:uid="{F0D56801-8780-4516-8FD9-ED41A5857749}"/>
    <cellStyle name="_salary reconcile-sima 3 3" xfId="16619" xr:uid="{EEAE511D-378B-406D-9FCE-3275E632C35E}"/>
    <cellStyle name="_salary reconcile-sima 3 3 2" xfId="31921" xr:uid="{DAB03F6F-4B9E-4191-BD84-81A378257A18}"/>
    <cellStyle name="_salary reconcile-sima 3 4" xfId="20004" xr:uid="{182FAE21-02D0-427D-ADA6-C8CBDB0B542E}"/>
    <cellStyle name="_salary reconcile-sima 4" xfId="4942" xr:uid="{F443EF6E-E9BF-4D0B-8996-44C86D14A004}"/>
    <cellStyle name="_salary reconcile-sima 4 2" xfId="7781" xr:uid="{D6C705BC-0A5B-4684-A7BE-6238CE9B5C2B}"/>
    <cellStyle name="_salary reconcile-sima 4 2 2" xfId="23121" xr:uid="{4F67CFF8-BD7E-4A59-9C66-23971ACF83B9}"/>
    <cellStyle name="_salary reconcile-sima 4 3" xfId="16913" xr:uid="{1AF6C437-CBCF-4AEB-8804-4DF0779E8E8B}"/>
    <cellStyle name="_salary reconcile-sima 4 3 2" xfId="32215" xr:uid="{50BBFF5B-4C2D-4958-BEBE-B2B6D7ECFD8E}"/>
    <cellStyle name="_salary reconcile-sima 4 4" xfId="20300" xr:uid="{DC5611DD-BAB6-4D16-A1A8-9AC263346BA4}"/>
    <cellStyle name="_salary reconcile-sima 5" xfId="5360" xr:uid="{64BC177D-5344-44D2-AB2F-9399496E93F2}"/>
    <cellStyle name="_salary reconcile-sima 5 2" xfId="20704" xr:uid="{746A0889-AC27-4593-A5E3-440E034B8D6D}"/>
    <cellStyle name="_salary reconcile-sima 6" xfId="15355" xr:uid="{948CF5E9-3458-45CB-9AF8-26F774C46C23}"/>
    <cellStyle name="_salary reconcile-sima 6 2" xfId="30684" xr:uid="{BF34BF8C-2CD4-4DA6-9F68-F9F5A2FF5D2B}"/>
    <cellStyle name="_salary reconcile-sima 7" xfId="18867" xr:uid="{BA4EF714-9476-41BF-ABB3-50C70C80C600}"/>
    <cellStyle name="_Salary_TOP FCC half-year09_KPMG" xfId="620" xr:uid="{8C036A9F-029A-4A97-8792-166F5704F6DE}"/>
    <cellStyle name="_Salary_TOP FCC half-year09_Nat" xfId="621" xr:uid="{378599D6-8A7E-4AD5-8093-F47906E2F289}"/>
    <cellStyle name="_Sambo 31.12.07 fon" xfId="622" xr:uid="{10A0FBEA-A0FE-4A6E-AE12-42BD7F355A1F}"/>
    <cellStyle name="_Sambo 31.12.07 fon 2" xfId="1639" xr:uid="{38361475-539B-4242-ACC8-4C6707324733}"/>
    <cellStyle name="_Sambo 31.12.07 fon 2 2" xfId="4810" xr:uid="{C8B13474-C598-49EE-AEC0-DCD616B5511F}"/>
    <cellStyle name="_Sambo 31.12.07 fon 2 2 2" xfId="7651" xr:uid="{22C26288-BD1C-4542-B520-35BA02241BDE}"/>
    <cellStyle name="_Sambo 31.12.07 fon 2 2 2 2" xfId="18003" xr:uid="{026E046A-D991-4253-BEEE-8402C5920060}"/>
    <cellStyle name="_Sambo 31.12.07 fon 2 2 2 2 2" xfId="33301" xr:uid="{58B2776E-1AF8-488F-9C75-2F1E7DD94B6A}"/>
    <cellStyle name="_Sambo 31.12.07 fon 2 2 2 3" xfId="22991" xr:uid="{D46A21E3-16FF-4D1C-B864-771EE29C2C90}"/>
    <cellStyle name="_Sambo 31.12.07 fon 2 2 3" xfId="16788" xr:uid="{52FF40D6-A281-4F03-8EF4-FBB4C330C031}"/>
    <cellStyle name="_Sambo 31.12.07 fon 2 2 3 2" xfId="32090" xr:uid="{86A617CB-9080-4E09-B9E1-0A58E082DC75}"/>
    <cellStyle name="_Sambo 31.12.07 fon 2 2 4" xfId="20173" xr:uid="{F174AB1B-4B9C-4258-A9D6-38EFFD2144AA}"/>
    <cellStyle name="_Sambo 31.12.07 fon 2 3" xfId="5082" xr:uid="{02D08244-D104-4378-8374-07DDA1127F4C}"/>
    <cellStyle name="_Sambo 31.12.07 fon 2 3 2" xfId="7917" xr:uid="{61E35C69-1560-4F8E-806F-5DFBED283403}"/>
    <cellStyle name="_Sambo 31.12.07 fon 2 3 2 2" xfId="23257" xr:uid="{42220A5D-E809-4D67-93FB-01A6D88DC1DE}"/>
    <cellStyle name="_Sambo 31.12.07 fon 2 3 3" xfId="17053" xr:uid="{22DFFAAD-8811-494C-B39F-5297B302057A}"/>
    <cellStyle name="_Sambo 31.12.07 fon 2 3 3 2" xfId="32351" xr:uid="{7F548B59-9073-412E-9BE0-05F348968879}"/>
    <cellStyle name="_Sambo 31.12.07 fon 2 3 4" xfId="20436" xr:uid="{07655D4F-91A9-4459-81F4-72163F5316F4}"/>
    <cellStyle name="_Sambo 31.12.07 fon 2 4" xfId="5833" xr:uid="{5FEC9A2A-1C3B-4D3D-AA7D-3E403A9C4C97}"/>
    <cellStyle name="_Sambo 31.12.07 fon 2 4 2" xfId="21176" xr:uid="{F032938F-53A8-4D11-8CEF-866C80EE4D0E}"/>
    <cellStyle name="_Sambo 31.12.07 fon 2 5" xfId="15627" xr:uid="{36528455-8A66-45E7-99DF-C4EE268D8FC3}"/>
    <cellStyle name="_Sambo 31.12.07 fon 2 5 2" xfId="30956" xr:uid="{EC6661C2-39F8-4708-8B67-2F4B072E11FC}"/>
    <cellStyle name="_Sambo 31.12.07 fon 2 6" xfId="19099" xr:uid="{EDB4ACE5-8B70-4858-97FD-90A0B69E7DBF}"/>
    <cellStyle name="_Sambo 31.12.07 fon 3" xfId="4612" xr:uid="{E26064E1-00FD-46C5-BCB4-D4CA77599293}"/>
    <cellStyle name="_Sambo 31.12.07 fon 3 2" xfId="7468" xr:uid="{84CACB49-D23A-4975-8F41-52C802F1F504}"/>
    <cellStyle name="_Sambo 31.12.07 fon 3 2 2" xfId="17835" xr:uid="{D968789C-8970-4960-AA66-EF356D7E570A}"/>
    <cellStyle name="_Sambo 31.12.07 fon 3 2 2 2" xfId="33133" xr:uid="{57A9C652-7484-4300-97D7-F550581851E5}"/>
    <cellStyle name="_Sambo 31.12.07 fon 3 2 3" xfId="22809" xr:uid="{E8FB8788-6032-4DE9-A820-162D56BA1908}"/>
    <cellStyle name="_Sambo 31.12.07 fon 3 3" xfId="16620" xr:uid="{2F483AF6-52F5-42A3-8A6B-048049CE0D90}"/>
    <cellStyle name="_Sambo 31.12.07 fon 3 3 2" xfId="31922" xr:uid="{CA350AE4-D18F-4849-9A97-5818AC85482D}"/>
    <cellStyle name="_Sambo 31.12.07 fon 3 4" xfId="20005" xr:uid="{B656410A-4843-4E99-B629-E96622A27DA8}"/>
    <cellStyle name="_Sambo 31.12.07 fon 4" xfId="4943" xr:uid="{9F77C6C9-356F-499E-A203-1FDB2AAD60EE}"/>
    <cellStyle name="_Sambo 31.12.07 fon 4 2" xfId="7782" xr:uid="{D622BDC5-0549-45E0-B8FE-A7590FF888B5}"/>
    <cellStyle name="_Sambo 31.12.07 fon 4 2 2" xfId="23122" xr:uid="{4E34B5CE-1355-4779-94DB-C13AAF7B1208}"/>
    <cellStyle name="_Sambo 31.12.07 fon 4 3" xfId="16914" xr:uid="{E7DD78C5-DE4F-41EF-BB65-84491CF80950}"/>
    <cellStyle name="_Sambo 31.12.07 fon 4 3 2" xfId="32216" xr:uid="{97B49040-B5BA-48AE-B760-27ACF941FF07}"/>
    <cellStyle name="_Sambo 31.12.07 fon 4 4" xfId="20301" xr:uid="{7FCD2DE5-2BAC-4754-8A6D-EE0D28F9A5DC}"/>
    <cellStyle name="_Sambo 31.12.07 fon 5" xfId="5361" xr:uid="{B7D439FA-F789-487B-B6B2-D9CDF5FB9806}"/>
    <cellStyle name="_Sambo 31.12.07 fon 5 2" xfId="20705" xr:uid="{EBE2AAFB-E18C-477C-8C35-98339EA72431}"/>
    <cellStyle name="_Sambo 31.12.07 fon 6" xfId="15356" xr:uid="{15D927F3-6EC6-4722-B1F4-E0F5AAC9D13F}"/>
    <cellStyle name="_Sambo 31.12.07 fon 6 2" xfId="30685" xr:uid="{8836D997-1D21-4442-9D39-37DF30F93039}"/>
    <cellStyle name="_Sambo 31.12.07 fon 7" xfId="18868" xr:uid="{02E6359F-16EC-4AFC-8E07-8569AF45AB73}"/>
    <cellStyle name="_Sampling plan ZC" xfId="623" xr:uid="{14DB6BEF-DD4A-480E-8DFF-C16040D08510}"/>
    <cellStyle name="_Seiko 07 31 06" xfId="624" xr:uid="{B7D0DFAC-EA7E-49F2-8509-900B32C47BBA}"/>
    <cellStyle name="_Showa-2004-Test" xfId="625" xr:uid="{F2B25042-25F8-4C91-890E-1F1F2112DABA}"/>
    <cellStyle name="_Sima Top Q2'07" xfId="626" xr:uid="{AEE6950B-DF3C-401B-A490-41D715A0FBDC}"/>
    <cellStyle name="_SimaTech-Dec05" xfId="627" xr:uid="{1AAB8E93-752D-46B9-A75D-AF115F9CA1CD}"/>
    <cellStyle name="_SL ทะเบียนคุมร้านค้า 08.54" xfId="1839" xr:uid="{53050162-5FED-41EC-8D6E-40D7C5B3CF70}"/>
    <cellStyle name="_SL ทะเบียนคุมร้านค้า 08.54 2" xfId="1840" xr:uid="{5E7EBE92-9B0A-4FA2-B7DE-0DE7D41F3152}"/>
    <cellStyle name="_SL ทะเบียนคุมร้านค้า 09.54" xfId="1841" xr:uid="{277F109C-D0DC-4668-B330-E109205A2569}"/>
    <cellStyle name="_SL ทะเบียนคุมร้านค้า 09.54 2" xfId="1842" xr:uid="{3DFDD0BE-A454-4399-BAE9-37AA30E924CA}"/>
    <cellStyle name="_Soft_Q0208" xfId="628" xr:uid="{B5E66AC7-6261-4D01-A905-5DEE8103CD66}"/>
    <cellStyle name="_SSR 08-09 Mining and Process" xfId="1843" xr:uid="{312DA8FE-1284-4318-A0A4-B0B2C5D77707}"/>
    <cellStyle name="_SSR 08-09 Mining and Process 2" xfId="1844" xr:uid="{7AFDA92E-55CB-4007-9023-563A490E4730}"/>
    <cellStyle name="_SSR 08-09 Transport Industry 20080402" xfId="1845" xr:uid="{809DBBC6-57EA-4C6B-BD72-77325DD2932F}"/>
    <cellStyle name="_SSR 08-09 Transport Industry 20080402 2" xfId="1846" xr:uid="{20D9AFCE-8C28-4EB3-A8AF-9FCF6F3E4759}"/>
    <cellStyle name="_SSR 08-09 Water Industry 200803402v3" xfId="1847" xr:uid="{4779FF78-7C15-457F-AF4A-F4ED9121F7C2}"/>
    <cellStyle name="_SSR 08-09 Water Industry 200803402v3 2" xfId="1848" xr:uid="{BB39A06E-A1C5-4628-8DA0-2885325C75AD}"/>
    <cellStyle name="_SUAD" xfId="629" xr:uid="{6C2BD7E0-FA76-4114-8FBC-297314A96B76}"/>
    <cellStyle name="_SUAD 2" xfId="1640" xr:uid="{72443388-809F-42BF-82E5-94D8B52FE1E5}"/>
    <cellStyle name="_SUAD 2 2" xfId="4811" xr:uid="{9E976648-858A-40CE-9E60-150B1B355907}"/>
    <cellStyle name="_SUAD 2 2 2" xfId="7652" xr:uid="{9BC00B75-F5C7-452D-BC34-65FA6D8A7DF5}"/>
    <cellStyle name="_SUAD 2 2 2 2" xfId="18004" xr:uid="{F533A29F-F6E1-4BD8-A1AE-C329C6E5EC9C}"/>
    <cellStyle name="_SUAD 2 2 2 2 2" xfId="33302" xr:uid="{6A5C647A-0FC6-4798-A72B-88A8618D3766}"/>
    <cellStyle name="_SUAD 2 2 2 3" xfId="22992" xr:uid="{E14D90DF-B295-460A-A328-C750874D4D18}"/>
    <cellStyle name="_SUAD 2 2 3" xfId="16789" xr:uid="{AAC80538-0647-4615-91AE-B7036FA35986}"/>
    <cellStyle name="_SUAD 2 2 3 2" xfId="32091" xr:uid="{B6CD497C-3B39-4106-A4CE-32B08478E106}"/>
    <cellStyle name="_SUAD 2 2 4" xfId="20174" xr:uid="{0E927106-5DEA-4B4B-B424-4D3C7ED411FF}"/>
    <cellStyle name="_SUAD 2 3" xfId="5083" xr:uid="{706DFFA0-7FFB-41F3-89C4-668A236F08E7}"/>
    <cellStyle name="_SUAD 2 3 2" xfId="7918" xr:uid="{8D4CA1BC-E737-447A-BA83-92A53A4CFCBB}"/>
    <cellStyle name="_SUAD 2 3 2 2" xfId="23258" xr:uid="{4AA9265D-8B4E-439A-870B-15B21DD4E237}"/>
    <cellStyle name="_SUAD 2 3 3" xfId="17054" xr:uid="{A254CC96-8B40-4CEC-BDDF-6EF6DAC710F3}"/>
    <cellStyle name="_SUAD 2 3 3 2" xfId="32352" xr:uid="{B3B105FD-14E1-4829-9A40-74107000E70C}"/>
    <cellStyle name="_SUAD 2 3 4" xfId="20437" xr:uid="{318E7C34-5C31-4D5C-B8BB-9CE3BACA926B}"/>
    <cellStyle name="_SUAD 2 4" xfId="5834" xr:uid="{934B9EF7-88DF-445C-950C-3EEA9A40E9D0}"/>
    <cellStyle name="_SUAD 2 4 2" xfId="21177" xr:uid="{E7285DE2-CF0F-468D-B1B4-15DF9BC46610}"/>
    <cellStyle name="_SUAD 2 5" xfId="15628" xr:uid="{5A8848DC-FA73-4CCC-9D2D-53ED70911C1E}"/>
    <cellStyle name="_SUAD 2 5 2" xfId="30957" xr:uid="{B93EA422-B26B-42F9-9121-2DA73A1BB9C1}"/>
    <cellStyle name="_SUAD 2 6" xfId="19100" xr:uid="{6AA3E1A3-7371-4212-A0AA-C95844516C8B}"/>
    <cellStyle name="_SUAD 3" xfId="4613" xr:uid="{5EBABDF5-AEEC-4FA4-8525-5264A5E55639}"/>
    <cellStyle name="_SUAD 3 2" xfId="7469" xr:uid="{7294BE5C-A821-4607-9C8A-5470982768B3}"/>
    <cellStyle name="_SUAD 3 2 2" xfId="17836" xr:uid="{FF53304E-EEA3-419F-BCAE-1CD67393BB3A}"/>
    <cellStyle name="_SUAD 3 2 2 2" xfId="33134" xr:uid="{D753646D-00D5-47C6-84B5-7ED117762A21}"/>
    <cellStyle name="_SUAD 3 2 3" xfId="22810" xr:uid="{6D76919E-5D18-408C-A4E9-876A328F4A24}"/>
    <cellStyle name="_SUAD 3 3" xfId="16621" xr:uid="{1F105E30-655A-451E-9838-E600AF115053}"/>
    <cellStyle name="_SUAD 3 3 2" xfId="31923" xr:uid="{A10D110E-E153-41F6-9DF5-D3ED55CF8B04}"/>
    <cellStyle name="_SUAD 3 4" xfId="20006" xr:uid="{883257D0-235A-4FE9-A6F6-48543E348E3A}"/>
    <cellStyle name="_SUAD 4" xfId="4944" xr:uid="{3C02C8C8-978C-4B0F-B455-66F17BEDCC87}"/>
    <cellStyle name="_SUAD 4 2" xfId="7783" xr:uid="{E3880848-E024-4DDB-B9D0-D830CC73C654}"/>
    <cellStyle name="_SUAD 4 2 2" xfId="23123" xr:uid="{BC2C7163-7826-4284-800C-08853FA5E9B7}"/>
    <cellStyle name="_SUAD 4 3" xfId="16915" xr:uid="{C8553684-A620-49A4-85C5-95D990CFDCD6}"/>
    <cellStyle name="_SUAD 4 3 2" xfId="32217" xr:uid="{613933BE-7944-40E7-A057-F22C13FFEC5C}"/>
    <cellStyle name="_SUAD 4 4" xfId="20302" xr:uid="{41C32044-3F3D-4540-884E-E67D1FDFF466}"/>
    <cellStyle name="_SUAD 5" xfId="5365" xr:uid="{C8AA7BCA-7080-4F01-B765-8DEF4C8F8C43}"/>
    <cellStyle name="_SUAD 5 2" xfId="20709" xr:uid="{486F10E3-3A46-4DB0-8242-0576DE074D00}"/>
    <cellStyle name="_SUAD 6" xfId="15357" xr:uid="{323216C0-FED1-4753-ABB7-F0FA526A2139}"/>
    <cellStyle name="_SUAD 6 2" xfId="30686" xr:uid="{7DDD68E6-E245-4229-9209-CDD01DE76310}"/>
    <cellStyle name="_SUAD 7" xfId="18869" xr:uid="{ED7DA66E-0382-458C-8E30-E93C920A5C7E}"/>
    <cellStyle name="_SubHeading" xfId="238" xr:uid="{152AC79B-29A4-400A-B341-33ADBBE2B8A4}"/>
    <cellStyle name="_subsequent" xfId="630" xr:uid="{CC3424B0-4322-4C2C-8B4F-856A3DBF0544}"/>
    <cellStyle name="_Summary Electric" xfId="1849" xr:uid="{B3BD01B9-88F5-47C5-A338-1930E6CB1AAD}"/>
    <cellStyle name="_Summary Electric 2" xfId="1850" xr:uid="{E7F2BA66-E4BC-4563-AF19-EFEAB0BCD80F}"/>
    <cellStyle name="_Summary Electric_BD_ทะเบียนโทรศัพท์ Zen fl.16" xfId="1851" xr:uid="{8987F5E7-1D30-4917-AFA4-270FD901AAFB}"/>
    <cellStyle name="_Summary Electric_BD_ทะเบียนโทรศัพท์ Zen fl.16 2" xfId="1852" xr:uid="{9E3FA185-6888-4C7C-AC82-51F2ABA48AC6}"/>
    <cellStyle name="_Summary Electric_BD_ทะเบียนโทรศัพท์ Zen fl.16_สรุปหนี้ค้าง &amp; Action plan SFX 290212" xfId="1853" xr:uid="{E54DB5DB-563C-4D0B-A00A-ECD6EADCEDFC}"/>
    <cellStyle name="_Summary Electric_BD_ทะเบียนโทรศัพท์ Zen fl.16_สรุปหนี้ค้าง &amp; Action plan SFX 290212 2" xfId="1854" xr:uid="{A1F9C246-3200-4B34-BBCE-15DD21DCCBB5}"/>
    <cellStyle name="_Summary Electric_Form ตารางยกเลิกใบแจ้งหนี้" xfId="1855" xr:uid="{3C57D311-49A8-423C-B591-2348DFA29384}"/>
    <cellStyle name="_Summary Electric_Form ตารางยกเลิกใบแจ้งหนี้ 2" xfId="1856" xr:uid="{36E4B75D-6376-45B1-8679-68FF81B88E74}"/>
    <cellStyle name="_Summary Electric_Form ตารางยกเลิกใบแจ้งหนี้_BD_ทะเบียนโทรศัพท์ Zen fl.16" xfId="1857" xr:uid="{C7A6C8E7-5220-40C0-9F72-D5B57B9138CB}"/>
    <cellStyle name="_Summary Electric_Form ตารางยกเลิกใบแจ้งหนี้_BD_ทะเบียนโทรศัพท์ Zen fl.16 2" xfId="1858" xr:uid="{A76A91BC-4030-4AA0-9ED5-24D815BD97DA}"/>
    <cellStyle name="_Summary Electric_Form ตารางยกเลิกใบแจ้งหนี้_BD_ทะเบียนโทรศัพท์ Zen fl.16_สรุปหนี้ค้าง &amp; Action plan SFX 290212" xfId="1859" xr:uid="{D89E49E1-5B27-42A3-9B8F-3DA647BC3D90}"/>
    <cellStyle name="_Summary Electric_Form ตารางยกเลิกใบแจ้งหนี้_BD_ทะเบียนโทรศัพท์ Zen fl.16_สรุปหนี้ค้าง &amp; Action plan SFX 290212 2" xfId="1860" xr:uid="{2B3C3303-65D5-42B9-BA21-0785E81D535F}"/>
    <cellStyle name="_Summary Electric_Form ตารางยกเลิกใบแจ้งหนี้_PF ตารางยกเลิกใบแจ้งหนี้ 4.1.55" xfId="1861" xr:uid="{2356B439-26FC-4EC8-9056-D75D487C35C1}"/>
    <cellStyle name="_Summary Electric_Form ตารางยกเลิกใบแจ้งหนี้_PF ตารางยกเลิกใบแจ้งหนี้ 4.1.55 2" xfId="1862" xr:uid="{441DF604-6639-481C-A4C7-43DDF6578BF2}"/>
    <cellStyle name="_Summary Electric_Form ตารางยกเลิกใบแจ้งหนี้_PF ตารางยกเลิกใบแจ้งหนี้ 4.1.55_1" xfId="1863" xr:uid="{46180C22-057C-4285-9E44-00C9A2D89F93}"/>
    <cellStyle name="_Summary Electric_Form ตารางยกเลิกใบแจ้งหนี้_PF ตารางยกเลิกใบแจ้งหนี้ 4.1.55_1 2" xfId="1864" xr:uid="{459D77A9-064E-40CD-A91C-8080693B721E}"/>
    <cellStyle name="_Summary Electric_Form ตารางยกเลิกใบแจ้งหนี้_PF ตารางยกเลิกใบแจ้งหนี้ 4.1.55_สรุปหนี้ค้าง &amp; Action plan SFX 290212" xfId="1865" xr:uid="{61BE2AEF-342C-438C-A8A3-7CD09859A254}"/>
    <cellStyle name="_Summary Electric_Form ตารางยกเลิกใบแจ้งหนี้_PF ตารางยกเลิกใบแจ้งหนี้ 4.1.55_สรุปหนี้ค้าง &amp; Action plan SFX 290212 2" xfId="1866" xr:uid="{2D142CCA-357C-4C3E-9E86-A133E21AA11B}"/>
    <cellStyle name="_Summary Electric_Form ตารางยกเลิกใบแจ้งหนี้_PF ตารางลดหนี้ 19.10.54" xfId="1867" xr:uid="{198D6BD0-1AB6-48C4-B8E5-6116F4472255}"/>
    <cellStyle name="_Summary Electric_Form ตารางยกเลิกใบแจ้งหนี้_PF ตารางลดหนี้ 19.10.54 2" xfId="1868" xr:uid="{47741336-EAD9-4889-B178-82C92D10BC8F}"/>
    <cellStyle name="_Summary Electric_Form ตารางยกเลิกใบแจ้งหนี้_PF ตารางลดหนี้ 19.10.54_สรุปหนี้ค้าง &amp; Action plan SFX 290212" xfId="1869" xr:uid="{D9560556-EB18-44CB-A676-5F05FB1A52EC}"/>
    <cellStyle name="_Summary Electric_Form ตารางยกเลิกใบแจ้งหนี้_PF ตารางลดหนี้ 19.10.54_สรุปหนี้ค้าง &amp; Action plan SFX 290212 2" xfId="1870" xr:uid="{0345CE0F-2E8A-43EA-8C82-9DA500D79D02}"/>
    <cellStyle name="_Summary Electric_Form ตารางยกเลิกใบแจ้งหนี้_สรุปหนี้ค้าง &amp; Action plan SFX 010312 ลงนามแล้ว" xfId="1871" xr:uid="{568306B6-A2DD-47C3-9CEF-E14E9440789F}"/>
    <cellStyle name="_Summary Electric_Form ตารางยกเลิกใบแจ้งหนี้_สรุปหนี้ค้าง &amp; Action plan SFX 010312 ลงนามแล้ว 2" xfId="1872" xr:uid="{5ABF75DB-0EA1-4D11-B237-C3D7B091EA53}"/>
    <cellStyle name="_Summary Electric_PF ตารางแจ้งหนี้ 04.54 ครั้งที่ 5 ย้อนหลัง" xfId="1873" xr:uid="{72C8485B-AA24-48BA-A214-0656332F7993}"/>
    <cellStyle name="_Summary Electric_PF ตารางแจ้งหนี้ 04.54 ครั้งที่ 5 ย้อนหลัง 2" xfId="1874" xr:uid="{D04C01D1-A600-4D16-B1D6-C01A9878D044}"/>
    <cellStyle name="_Summary Electric_PF ตารางแจ้งหนี้ 06.54" xfId="1875" xr:uid="{5A4D859D-E2ED-464F-8A8E-17E962E12083}"/>
    <cellStyle name="_Summary Electric_PF ตารางแจ้งหนี้ 06.54 2" xfId="1876" xr:uid="{2E71BD72-88B9-4660-B293-B861791D110B}"/>
    <cellStyle name="_Summary Electric_PF ตารางแจ้งหนี้ 06.54_PF ตารางยกเลิกใบแจ้งหนี้ 4.1.55" xfId="1877" xr:uid="{84D016B9-8EFB-456A-A084-F235143ED6EE}"/>
    <cellStyle name="_Summary Electric_PF ตารางแจ้งหนี้ 06.54_PF ตารางยกเลิกใบแจ้งหนี้ 4.1.55 2" xfId="1878" xr:uid="{EB94D03E-31E5-4DD8-8D73-A4E7350414B6}"/>
    <cellStyle name="_Summary Electric_PF ตารางแจ้งหนี้ 06.54_สรุปหนี้ค้าง &amp; Action plan SFX 010312 ลงนามแล้ว" xfId="1879" xr:uid="{F258D530-220F-4371-BE7C-F19C425F05B6}"/>
    <cellStyle name="_Summary Electric_PF ตารางแจ้งหนี้ 06.54_สรุปหนี้ค้าง &amp; Action plan SFX 010312 ลงนามแล้ว 2" xfId="1880" xr:uid="{F6CE899E-13E9-431F-8940-01B0B2FAC3EC}"/>
    <cellStyle name="_Summary Electric_PF ตารางแจ้งหนี้ 06.54_สรุปหนี้ค้าง &amp; Action plan SFX 290212" xfId="1881" xr:uid="{7D30CF1B-0799-4616-9F90-E9FC08FABF18}"/>
    <cellStyle name="_Summary Electric_PF ตารางแจ้งหนี้ 06.54_สรุปหนี้ค้าง &amp; Action plan SFX 290212 2" xfId="1882" xr:uid="{838F749D-B22F-492E-AC91-5EA5B07D71A4}"/>
    <cellStyle name="_Summary Electric_PF ตารางยกเลิกใบแจ้งหนี้ 4.1.55" xfId="1883" xr:uid="{7F71215C-B9BF-4882-89BB-66E9DDB91C09}"/>
    <cellStyle name="_Summary Electric_PF ตารางยกเลิกใบแจ้งหนี้ 4.1.55 2" xfId="1884" xr:uid="{6CFB732A-9654-4748-AB3C-0ED35DACF43E}"/>
    <cellStyle name="_Summary Electric_PF ตารางยกเลิกใบแจ้งหนี้ 4.1.55_1" xfId="1885" xr:uid="{5E4B41D1-BD52-4895-A7A4-D34029704E93}"/>
    <cellStyle name="_Summary Electric_PF ตารางยกเลิกใบแจ้งหนี้ 4.1.55_1 2" xfId="1886" xr:uid="{16E54739-88C6-4E9F-9F0E-06D70C3955D2}"/>
    <cellStyle name="_Summary Electric_PF ตารางยกเลิกใบแจ้งหนี้ 4.1.55_สรุปหนี้ค้าง &amp; Action plan SFX 290212" xfId="1887" xr:uid="{686218AE-A03F-4406-88B4-93F65A506374}"/>
    <cellStyle name="_Summary Electric_PF ตารางยกเลิกใบแจ้งหนี้ 4.1.55_สรุปหนี้ค้าง &amp; Action plan SFX 290212 2" xfId="1888" xr:uid="{9EA0C824-ED3B-408C-AA90-E3421EDC4C66}"/>
    <cellStyle name="_Summary Electric_PF ตารางลดหนี้ 19.10.54" xfId="1889" xr:uid="{901CD8FC-569C-41D6-9520-593909B4F318}"/>
    <cellStyle name="_Summary Electric_PF ตารางลดหนี้ 19.10.54 2" xfId="1890" xr:uid="{6A7B3C5D-B56D-466F-8197-E97EB691C029}"/>
    <cellStyle name="_Summary Electric_PF ตารางลดหนี้ 19.10.54_สรุปหนี้ค้าง &amp; Action plan SFX 290212" xfId="1891" xr:uid="{2A42DCB8-0A98-42FE-9DBE-C1ABA8BE6262}"/>
    <cellStyle name="_Summary Electric_PF ตารางลดหนี้ 19.10.54_สรุปหนี้ค้าง &amp; Action plan SFX 290212 2" xfId="1892" xr:uid="{208276F9-5F83-4D87-B18F-AFE5BB4F93DD}"/>
    <cellStyle name="_Summary Electric_PF สรุปผลInterface - โก้" xfId="1893" xr:uid="{1D033A8C-52BD-4B00-9F0E-8EAB1AD3E746}"/>
    <cellStyle name="_Summary Electric_PF สรุปผลInterface - โก้ 2" xfId="1894" xr:uid="{1A3D55B4-8513-4857-9E9B-FAD654F6F85C}"/>
    <cellStyle name="_Summary Electric_ตารางแจ้งหนี้ เดินสะพัด CDS อัตราน้ำเย็น 04.54" xfId="1895" xr:uid="{0D6E8BAC-1ECE-4957-BA39-F5C96AA479F4}"/>
    <cellStyle name="_Summary Electric_ตารางแจ้งหนี้ เดินสะพัด CDS อัตราน้ำเย็น 04.54 2" xfId="1896" xr:uid="{245D290F-1B94-4932-95A5-EE96F71CF909}"/>
    <cellStyle name="_Summary Electric_ตารางแจ้งหนี้ เดินสะพัด CDS อัตราน้ำเย็น 04.54_PF ตารางยกเลิกใบแจ้งหนี้ 4.1.55" xfId="1897" xr:uid="{D9BEAEE3-57FF-4D1D-B946-345FEF37C485}"/>
    <cellStyle name="_Summary Electric_ตารางแจ้งหนี้ เดินสะพัด CDS อัตราน้ำเย็น 04.54_PF ตารางยกเลิกใบแจ้งหนี้ 4.1.55 2" xfId="1898" xr:uid="{A3E7269A-EC88-4F11-8FB1-9089660B0CEA}"/>
    <cellStyle name="_Summary Electric_ตารางแจ้งหนี้ เดินสะพัด CDS อัตราน้ำเย็น 04.54_สรุปหนี้ค้าง &amp; Action plan SFX 010312 ลงนามแล้ว" xfId="1899" xr:uid="{F1F7D994-F215-43C6-81D5-7A4F1D9B9443}"/>
    <cellStyle name="_Summary Electric_ตารางแจ้งหนี้ เดินสะพัด CDS อัตราน้ำเย็น 04.54_สรุปหนี้ค้าง &amp; Action plan SFX 010312 ลงนามแล้ว 2" xfId="1900" xr:uid="{7EA372A4-4093-45DB-B30C-50D5BD66304D}"/>
    <cellStyle name="_Summary Electric_ตารางแจ้งหนี้ เดินสะพัด CDS อัตราน้ำเย็น 04.54_สรุปหนี้ค้าง &amp; Action plan SFX 290212" xfId="1901" xr:uid="{527F4BC3-B00E-4F36-B705-89A05501DE16}"/>
    <cellStyle name="_Summary Electric_ตารางแจ้งหนี้ เดินสะพัด CDS อัตราน้ำเย็น 04.54_สรุปหนี้ค้าง &amp; Action plan SFX 290212 2" xfId="1902" xr:uid="{ED12E5CC-3AF2-4C70-9F18-304763B76CD5}"/>
    <cellStyle name="_Summary Electric_ตารางแจ้งหนี้ เดินสะพัด WU 04.54" xfId="1903" xr:uid="{210D7873-11CE-47BC-8185-23D7A8F565AD}"/>
    <cellStyle name="_Summary Electric_ตารางแจ้งหนี้ เดินสะพัด WU 04.54 2" xfId="1904" xr:uid="{3B49BD03-74D1-4656-809E-19A995B232C6}"/>
    <cellStyle name="_Summary Electric_ตารางแจ้งหนี้ เดินสะพัด WU 04.54_PF ตารางยกเลิกใบแจ้งหนี้ 4.1.55" xfId="1905" xr:uid="{5658A154-5322-4708-8BD6-641C3FBC6803}"/>
    <cellStyle name="_Summary Electric_ตารางแจ้งหนี้ เดินสะพัด WU 04.54_PF ตารางยกเลิกใบแจ้งหนี้ 4.1.55 2" xfId="1906" xr:uid="{B40AECDF-5691-4B1A-B711-53A1880C5E82}"/>
    <cellStyle name="_Summary Electric_ตารางแจ้งหนี้ เดินสะพัด WU 04.54_สรุปหนี้ค้าง &amp; Action plan SFX 010312 ลงนามแล้ว" xfId="1907" xr:uid="{2EABA57C-193C-4741-9BD2-2A5D1FD12888}"/>
    <cellStyle name="_Summary Electric_ตารางแจ้งหนี้ เดินสะพัด WU 04.54_สรุปหนี้ค้าง &amp; Action plan SFX 010312 ลงนามแล้ว 2" xfId="1908" xr:uid="{B9AF4619-F0A1-49A5-84D6-6BF6122D357C}"/>
    <cellStyle name="_Summary Electric_ตารางแจ้งหนี้ เดินสะพัด WU 04.54_สรุปหนี้ค้าง &amp; Action plan SFX 290212" xfId="1909" xr:uid="{7503043C-9AC1-432D-B0CF-647498F95F19}"/>
    <cellStyle name="_Summary Electric_ตารางแจ้งหนี้ เดินสะพัด WU 04.54_สรุปหนี้ค้าง &amp; Action plan SFX 290212 2" xfId="1910" xr:uid="{A0500AF7-F63E-4B00-891A-C2EBF969BACD}"/>
    <cellStyle name="_Summary Electric_ทะเบียนร้านค้า 01.54" xfId="1911" xr:uid="{2E362E5D-EF15-4E8D-BA51-1CE1CE50EFBD}"/>
    <cellStyle name="_Summary Electric_ทะเบียนร้านค้า 01.54 2" xfId="1912" xr:uid="{4DDD9ECE-B870-4550-92CC-422FD427EE93}"/>
    <cellStyle name="_Summary Electric_ทะเบียนร้านค้า 01.54_PF ตารางยกเลิกใบแจ้งหนี้ 4.1.55" xfId="1913" xr:uid="{08D0C776-DEE6-4A1C-8727-1576B9972583}"/>
    <cellStyle name="_Summary Electric_ทะเบียนร้านค้า 01.54_PF ตารางยกเลิกใบแจ้งหนี้ 4.1.55 2" xfId="1914" xr:uid="{450ECF62-5631-4671-B410-4549F9590429}"/>
    <cellStyle name="_Summary Electric_ทะเบียนร้านค้า 01.54_สรุปหนี้ค้าง &amp; Action plan SFX 010312 ลงนามแล้ว" xfId="1915" xr:uid="{E54C8DB5-FBAB-4D5D-9780-5AFF0E99325E}"/>
    <cellStyle name="_Summary Electric_ทะเบียนร้านค้า 01.54_สรุปหนี้ค้าง &amp; Action plan SFX 010312 ลงนามแล้ว 2" xfId="1916" xr:uid="{2DBC54E0-09C4-4E84-96CF-2728DFE70119}"/>
    <cellStyle name="_Summary Electric_ทะเบียนร้านค้า 01.54_สรุปหนี้ค้าง &amp; Action plan SFX 290212" xfId="1917" xr:uid="{0185E2CE-1B9C-4D74-834E-AD845DB60774}"/>
    <cellStyle name="_Summary Electric_ทะเบียนร้านค้า 01.54_สรุปหนี้ค้าง &amp; Action plan SFX 290212 2" xfId="1918" xr:uid="{4D134A47-A74A-4B59-BBC7-C06D9AE21FD9}"/>
    <cellStyle name="_Summary Electric_ทะเบียนร้านค้า 05.54 Update" xfId="1919" xr:uid="{A8D18364-5B4E-405F-B249-A2D27B547325}"/>
    <cellStyle name="_Summary Electric_ทะเบียนร้านค้า 05.54 Update 2" xfId="1920" xr:uid="{73B52390-9EBA-4A39-887C-957284F61E99}"/>
    <cellStyle name="_Summary Electric_ทะเบียนร้านค้า 06.54" xfId="1921" xr:uid="{2B1EDB50-FB5D-4C03-8CCA-F7953E81C4D4}"/>
    <cellStyle name="_Summary Electric_ทะเบียนร้านค้า 06.54 2" xfId="1922" xr:uid="{B3021D65-94CE-49C9-BC6E-ED622D539A5A}"/>
    <cellStyle name="_Summary Electric_ทะเบียนร้านค้า 06.54 Update" xfId="1923" xr:uid="{8F7DECED-C6A4-495C-95D9-0018BBC2B08E}"/>
    <cellStyle name="_Summary Electric_ทะเบียนร้านค้า 06.54 Update 2" xfId="1924" xr:uid="{97CF57D7-E964-4B64-AE12-7B395265BF3E}"/>
    <cellStyle name="_Summary Electric_ทะเบียนร้านค้า พ.ค.54" xfId="1925" xr:uid="{5BAE7E99-3CC2-457B-981B-093AECA7EFDA}"/>
    <cellStyle name="_Summary Electric_ทะเบียนร้านค้า พ.ค.54 2" xfId="1926" xr:uid="{427A5970-6F5E-4407-84FA-2D6F75809C6A}"/>
    <cellStyle name="_Summary Electric_ทะเบียนร้านค้า พ.ค.54-KIOSK" xfId="1927" xr:uid="{0548E0F4-B6B5-4D0B-BBBD-CC62355471CA}"/>
    <cellStyle name="_Summary Electric_ทะเบียนร้านค้า พ.ค.54-KIOSK 2" xfId="1928" xr:uid="{A9D612E1-738C-42AD-BF32-84C078E3D8F1}"/>
    <cellStyle name="_Summary Electric_ทะเบียนร้านค้า พ.ค.54-KIOSK-IT BOOTH-PRO" xfId="1929" xr:uid="{FD360A84-6665-4699-AB2D-702F007EE81B}"/>
    <cellStyle name="_Summary Electric_ทะเบียนร้านค้า พ.ค.54-KIOSK-IT BOOTH-PRO 2" xfId="1930" xr:uid="{35629079-E6B6-429A-A5D6-244BB9E96384}"/>
    <cellStyle name="_Summary Electric_ทะเบียนร้านค้า พ.ค.54-KIOSK-ตกค้างแจ้งหนี้เดือน5-54" xfId="1931" xr:uid="{CA7DFD29-4FDB-4414-895F-F825196B52AB}"/>
    <cellStyle name="_Summary Electric_ทะเบียนร้านค้า พ.ค.54-KIOSK-ตกค้างแจ้งหนี้เดือน5-54 2" xfId="1932" xr:uid="{9EAEBD73-0F5B-4912-B689-E83590D448BA}"/>
    <cellStyle name="_Summary Electric_รายงานตัวแผ่ 13.5.54" xfId="1933" xr:uid="{4351688D-ACCC-4836-9CFC-18929EE73A3A}"/>
    <cellStyle name="_Summary Electric_รายงานตัวแผ่ 13.5.54 2" xfId="1934" xr:uid="{9A9CAD98-5F52-4434-98D0-358CA1BFBE09}"/>
    <cellStyle name="_Summary Electric_สรุปหนี้ค้าง &amp; Action plan SFX 010312 ลงนามแล้ว" xfId="1935" xr:uid="{87E79E6B-1013-4161-A9BE-9946B61AB91D}"/>
    <cellStyle name="_Summary Electric_สรุปหนี้ค้าง &amp; Action plan SFX 010312 ลงนามแล้ว 2" xfId="1936" xr:uid="{884D308F-9E5C-484F-A7F4-AFADF3151E18}"/>
    <cellStyle name="_Summary workpaper-noi" xfId="631" xr:uid="{9F4F716C-07A0-40BA-863D-53893C7EC44D}"/>
    <cellStyle name="_Summary workpaper-noi_TOP FCC half-year09_KPMG" xfId="632" xr:uid="{7003E507-CB8B-427C-959B-C77088A2FFDE}"/>
    <cellStyle name="_Summary workpaper-noi_TOP FCC half-year09_Nat" xfId="633" xr:uid="{F78921B4-2DFD-4399-8873-A30AAAB12F1C}"/>
    <cellStyle name="_T_Loan-Sample substantive work papers" xfId="634" xr:uid="{D45CC53A-297C-4BAC-9460-B598BE7D3C70}"/>
    <cellStyle name="_Table" xfId="239" xr:uid="{40C2F264-45E4-4C16-AE63-BC1F2266FFFC}"/>
    <cellStyle name="_Table 2" xfId="8063" xr:uid="{A3A7CF61-126C-45F9-A10D-BD822CEA5DD3}"/>
    <cellStyle name="_Table 2 2" xfId="35966" xr:uid="{9CE637D3-97D3-4CB0-8C0B-B5E8D41A5039}"/>
    <cellStyle name="_Table 2 2 2" xfId="45354" xr:uid="{FCCD3F21-DAE5-4AC6-8E32-039EEC3AFE34}"/>
    <cellStyle name="_Table 2 3" xfId="44964" xr:uid="{A9C1747C-2E57-4839-9986-308D75C0AE10}"/>
    <cellStyle name="_Table 2 4" xfId="45632" xr:uid="{CF0B5077-8BBB-4019-82CC-1BCA95E08F65}"/>
    <cellStyle name="_Table 3" xfId="34087" xr:uid="{F9237966-E15D-4FD2-8531-967575ABD70D}"/>
    <cellStyle name="_Table 3 2" xfId="45023" xr:uid="{C71C5E56-1CB3-47FD-BBA3-5C14D9D75802}"/>
    <cellStyle name="_Table 4" xfId="45277" xr:uid="{7628F303-5FCF-4893-BF51-398F1DF17FA9}"/>
    <cellStyle name="_Table 5" xfId="44775" xr:uid="{06C7721E-F2DA-4F45-82D0-21A4A984D0C9}"/>
    <cellStyle name="_Table 6" xfId="45559" xr:uid="{CC69E295-BE49-425B-B037-46992DF8F9B4}"/>
    <cellStyle name="_Table_Sheet2" xfId="44776" xr:uid="{ADD5F354-B815-4261-8E10-BB9C923E52B6}"/>
    <cellStyle name="_TableHead" xfId="240" xr:uid="{6F9DE945-4A11-4584-8EC0-1DAE5011B7F7}"/>
    <cellStyle name="_TableHead_Sheet2" xfId="44777" xr:uid="{3AF5C83B-F43D-4EB5-A3E5-61D9ACC1685F}"/>
    <cellStyle name="_TableRowHead" xfId="241" xr:uid="{43F8F57A-5D69-4CC3-BA38-9F353CCE932E}"/>
    <cellStyle name="_TableSuperHead" xfId="242" xr:uid="{55CC414E-D3C4-403D-A8C5-42289CE7C57D}"/>
    <cellStyle name="_TB Jun'07 (Before audit)" xfId="635" xr:uid="{DD7CDEBF-1F81-4EB3-BE10-F87A3569E753}"/>
    <cellStyle name="_TEA_TB_Q2" xfId="636" xr:uid="{CE89A236-7E81-4D16-8BED-63391DD8A537}"/>
    <cellStyle name="_test purchase-Mega" xfId="637" xr:uid="{5398C453-C00B-4B4B-A1C9-D215D0D47296}"/>
    <cellStyle name="_test purchase-Mega 2" xfId="1641" xr:uid="{8A0967E5-E691-4765-B479-7771B6B75C98}"/>
    <cellStyle name="_test purchase-Mega 2 2" xfId="4812" xr:uid="{72BFB32D-3A53-4D10-BBB9-E46487F45334}"/>
    <cellStyle name="_test purchase-Mega 2 2 2" xfId="7653" xr:uid="{EDD8727F-D612-4025-870E-9B4741C75B3A}"/>
    <cellStyle name="_test purchase-Mega 2 2 2 2" xfId="18005" xr:uid="{6B63E038-4CCC-4B5D-AC9F-DBD44D96E28C}"/>
    <cellStyle name="_test purchase-Mega 2 2 2 2 2" xfId="33303" xr:uid="{0A2DD901-E8FA-40E9-A4C4-1BED4872A862}"/>
    <cellStyle name="_test purchase-Mega 2 2 2 3" xfId="22993" xr:uid="{74F1BD13-B1DB-42B2-88C2-BBF1E6A02E6A}"/>
    <cellStyle name="_test purchase-Mega 2 2 3" xfId="16790" xr:uid="{62A0BA1F-503F-4926-8674-752B2FA065AA}"/>
    <cellStyle name="_test purchase-Mega 2 2 3 2" xfId="32092" xr:uid="{DFAA5E2A-DE24-4895-8DF0-A2B27E6266EE}"/>
    <cellStyle name="_test purchase-Mega 2 2 4" xfId="20175" xr:uid="{1D39E990-5EB9-45CA-9A8D-4C66C8708C03}"/>
    <cellStyle name="_test purchase-Mega 2 3" xfId="5084" xr:uid="{296DA08A-4CF3-40A8-90AE-19C60EADBC1C}"/>
    <cellStyle name="_test purchase-Mega 2 3 2" xfId="7919" xr:uid="{F46EC19D-8E06-4318-8D24-F768E9EA74C9}"/>
    <cellStyle name="_test purchase-Mega 2 3 2 2" xfId="23259" xr:uid="{779D7437-A8E1-4FDF-AAC7-C907A6BEF48E}"/>
    <cellStyle name="_test purchase-Mega 2 3 3" xfId="17055" xr:uid="{710E4F84-B7D4-4BB1-813E-C4F177F9D4EF}"/>
    <cellStyle name="_test purchase-Mega 2 3 3 2" xfId="32353" xr:uid="{B3C98BC5-AD15-4244-9929-3D5BA2DF903A}"/>
    <cellStyle name="_test purchase-Mega 2 3 4" xfId="20438" xr:uid="{9B523662-1447-41FE-AB09-A350CAC12491}"/>
    <cellStyle name="_test purchase-Mega 2 4" xfId="5835" xr:uid="{7DDFF474-FCF3-4551-B687-2593ED972734}"/>
    <cellStyle name="_test purchase-Mega 2 4 2" xfId="21178" xr:uid="{4E814AB7-4C54-41F8-9E08-D347D9D2FB87}"/>
    <cellStyle name="_test purchase-Mega 2 5" xfId="15629" xr:uid="{E742F11F-14AE-48FD-80B9-CCF9E7E71452}"/>
    <cellStyle name="_test purchase-Mega 2 5 2" xfId="30958" xr:uid="{7345BAEB-40A7-479E-8A2D-BC8748348174}"/>
    <cellStyle name="_test purchase-Mega 2 6" xfId="19101" xr:uid="{CCAC8775-03F8-4C66-B696-19FD88C98270}"/>
    <cellStyle name="_test purchase-Mega 3" xfId="4614" xr:uid="{00C4B373-85D0-47D4-ACF0-2B73548B6F2E}"/>
    <cellStyle name="_test purchase-Mega 3 2" xfId="7470" xr:uid="{65EA1897-85A1-49E5-A0F4-BAC258C0CADE}"/>
    <cellStyle name="_test purchase-Mega 3 2 2" xfId="17837" xr:uid="{0311B0B8-8563-4D6B-B821-BEFB4288706B}"/>
    <cellStyle name="_test purchase-Mega 3 2 2 2" xfId="33135" xr:uid="{E0F384BD-BC80-49D5-9E32-3EABA7309950}"/>
    <cellStyle name="_test purchase-Mega 3 2 3" xfId="22811" xr:uid="{CA445E76-910F-48EC-8F25-C28664A64DDB}"/>
    <cellStyle name="_test purchase-Mega 3 3" xfId="16622" xr:uid="{8056BE09-7D5D-48FC-AE20-02D3D4E9FB1E}"/>
    <cellStyle name="_test purchase-Mega 3 3 2" xfId="31924" xr:uid="{9EFA99B4-965E-488A-B1DE-E827B28F621B}"/>
    <cellStyle name="_test purchase-Mega 3 4" xfId="20007" xr:uid="{59C7EE72-863A-432C-8878-65F508FA2F8A}"/>
    <cellStyle name="_test purchase-Mega 4" xfId="4945" xr:uid="{6F5E5AB1-F460-47F1-B889-34B1DA7C37ED}"/>
    <cellStyle name="_test purchase-Mega 4 2" xfId="7784" xr:uid="{36962ED8-7C52-4B42-8C46-A53BC0886FB2}"/>
    <cellStyle name="_test purchase-Mega 4 2 2" xfId="23124" xr:uid="{20BB4738-31BC-4E9F-BB4D-F4B04B21C7BE}"/>
    <cellStyle name="_test purchase-Mega 4 3" xfId="16916" xr:uid="{32203ED6-90CF-408B-9D0F-3F0EA504B759}"/>
    <cellStyle name="_test purchase-Mega 4 3 2" xfId="32218" xr:uid="{2A088CFE-3E20-4E58-B8DA-6B4B9E922318}"/>
    <cellStyle name="_test purchase-Mega 4 4" xfId="20303" xr:uid="{7C6DA1F8-7FEE-46CF-BF74-2B1CFA849113}"/>
    <cellStyle name="_test purchase-Mega 5" xfId="5368" xr:uid="{C5CAB7DB-3028-4B97-A436-089D1F085AA5}"/>
    <cellStyle name="_test purchase-Mega 5 2" xfId="20712" xr:uid="{801AAF9F-F2D4-4963-BBA7-718FB5C88AFA}"/>
    <cellStyle name="_test purchase-Mega 6" xfId="15358" xr:uid="{BD81BDD2-4992-4565-84E4-9D284960804B}"/>
    <cellStyle name="_test purchase-Mega 6 2" xfId="30687" xr:uid="{01033B35-8702-435D-9956-240A8E567F95}"/>
    <cellStyle name="_test purchase-Mega 7" xfId="18870" xr:uid="{5ECA3CC9-C5A4-460D-8150-D52087C51251}"/>
    <cellStyle name="_Thai Semcon_Top_2006_update 19 feb 07" xfId="638" xr:uid="{95FD8F69-ADF6-4E4A-9DD4-E54219864B6A}"/>
    <cellStyle name="_Thai Semcon_Top_2006_update 19 feb 07_G" xfId="639" xr:uid="{E2600A01-21CE-4BB2-9BEE-9E75BFF939CE}"/>
    <cellStyle name="_Thai Semcon_Top_Midyear_06" xfId="640" xr:uid="{425BFCDD-73FD-4F42-9F20-E6A38486C644}"/>
    <cellStyle name="_Thai Semcon_Top_Midyear_06_G" xfId="641" xr:uid="{EDC12342-56A6-427E-A03C-2C8787419AAE}"/>
    <cellStyle name="_Top - Cash" xfId="44778" xr:uid="{7E11A17D-B8FD-47B0-AD5D-90D58D68FD17}"/>
    <cellStyle name="_TOP 06.30.07" xfId="642" xr:uid="{516DEE50-9D4B-4615-9B9E-99B4407CFC1E}"/>
    <cellStyle name="_TOP 06.30.07 2" xfId="1642" xr:uid="{84630236-0393-45EA-8986-2161DC6B19A8}"/>
    <cellStyle name="_TOP 06.30.07 2 2" xfId="4813" xr:uid="{DB2E14D4-E55D-4732-846A-F9FD72FD72E7}"/>
    <cellStyle name="_TOP 06.30.07 2 2 2" xfId="7654" xr:uid="{19E15864-FA5F-43BE-B7FE-19D7BEAE942E}"/>
    <cellStyle name="_TOP 06.30.07 2 2 2 2" xfId="18006" xr:uid="{79368CA8-984C-4154-8293-627FC2FC86B3}"/>
    <cellStyle name="_TOP 06.30.07 2 2 2 2 2" xfId="33304" xr:uid="{4D7DDA01-4E75-4695-ACD2-4B0EB9AED4DD}"/>
    <cellStyle name="_TOP 06.30.07 2 2 2 3" xfId="22994" xr:uid="{54389DD2-8718-4EF1-A7FA-92868E182329}"/>
    <cellStyle name="_TOP 06.30.07 2 2 3" xfId="16791" xr:uid="{ABA98C0C-1A7F-4046-8AD4-E6296A246A50}"/>
    <cellStyle name="_TOP 06.30.07 2 2 3 2" xfId="32093" xr:uid="{ABCC1D75-BE26-4F06-B177-3328E94E8CE7}"/>
    <cellStyle name="_TOP 06.30.07 2 2 4" xfId="20176" xr:uid="{CEBC13F3-2CBD-47A9-A580-14C96273E215}"/>
    <cellStyle name="_TOP 06.30.07 2 3" xfId="5085" xr:uid="{E093A8C6-6985-45E3-8A0A-FCB9535ABE0C}"/>
    <cellStyle name="_TOP 06.30.07 2 3 2" xfId="7920" xr:uid="{75264DA1-640E-4B86-82C8-1E35EAC43911}"/>
    <cellStyle name="_TOP 06.30.07 2 3 2 2" xfId="23260" xr:uid="{B89F7EF9-F901-4EE1-A67E-447CD1050759}"/>
    <cellStyle name="_TOP 06.30.07 2 3 3" xfId="17056" xr:uid="{19E846C0-93F7-4711-BB9C-2079A99AAFDA}"/>
    <cellStyle name="_TOP 06.30.07 2 3 3 2" xfId="32354" xr:uid="{3C349A19-315B-4E42-A2A6-B07CA31D2512}"/>
    <cellStyle name="_TOP 06.30.07 2 3 4" xfId="20439" xr:uid="{74278C74-07D1-4E01-9348-3F342FD58552}"/>
    <cellStyle name="_TOP 06.30.07 2 4" xfId="5836" xr:uid="{5F10C292-EE11-4A91-BE02-8E70082C4432}"/>
    <cellStyle name="_TOP 06.30.07 2 4 2" xfId="21179" xr:uid="{EAB5A0DD-8514-4803-A610-5613AEBA09B7}"/>
    <cellStyle name="_TOP 06.30.07 2 5" xfId="15630" xr:uid="{51AD3414-4D2A-4D21-9968-CC59400DAFF3}"/>
    <cellStyle name="_TOP 06.30.07 2 5 2" xfId="30959" xr:uid="{A1811D45-8268-4916-A6BA-2BE741CDD59E}"/>
    <cellStyle name="_TOP 06.30.07 2 6" xfId="19102" xr:uid="{1816B7CE-978E-4FB9-AAAC-D10D478687F6}"/>
    <cellStyle name="_TOP 06.30.07 3" xfId="4615" xr:uid="{68F5322D-FFF5-4E62-A46E-1A4706FC38E9}"/>
    <cellStyle name="_TOP 06.30.07 3 2" xfId="7471" xr:uid="{B0A9D69A-B7C2-45BB-BFB3-A31EE8F8B67E}"/>
    <cellStyle name="_TOP 06.30.07 3 2 2" xfId="17838" xr:uid="{57E98503-6F53-4BC6-A1A0-4F39E18BC472}"/>
    <cellStyle name="_TOP 06.30.07 3 2 2 2" xfId="33136" xr:uid="{B9ED3075-5216-40E4-8310-2C52F3F47970}"/>
    <cellStyle name="_TOP 06.30.07 3 2 3" xfId="22812" xr:uid="{803F30AE-F859-4373-8A24-A9F3F5FE1ACD}"/>
    <cellStyle name="_TOP 06.30.07 3 3" xfId="16623" xr:uid="{6C8AF34B-6E9D-433D-88BA-6400FEAEC63F}"/>
    <cellStyle name="_TOP 06.30.07 3 3 2" xfId="31925" xr:uid="{80717072-FAAD-4F9D-85B0-5E04A8B3F19A}"/>
    <cellStyle name="_TOP 06.30.07 3 4" xfId="20008" xr:uid="{F26A2BEE-FB34-4CC2-B43A-3EC979E4FBC5}"/>
    <cellStyle name="_TOP 06.30.07 4" xfId="4946" xr:uid="{699CB9C3-91CA-4642-8E1E-006369864103}"/>
    <cellStyle name="_TOP 06.30.07 4 2" xfId="7785" xr:uid="{BDFC3A0F-1BDD-49ED-8943-B5F9F28F89CF}"/>
    <cellStyle name="_TOP 06.30.07 4 2 2" xfId="23125" xr:uid="{7570DB69-6B79-453A-AE5F-72CEE0EA2CBB}"/>
    <cellStyle name="_TOP 06.30.07 4 3" xfId="16917" xr:uid="{F1632E27-6B67-49A3-864A-AB04D6E889C3}"/>
    <cellStyle name="_TOP 06.30.07 4 3 2" xfId="32219" xr:uid="{79268F12-B8D0-4709-9EB8-AC433434F92F}"/>
    <cellStyle name="_TOP 06.30.07 4 4" xfId="20304" xr:uid="{25C407AC-E801-42C5-A762-795F859536F3}"/>
    <cellStyle name="_TOP 06.30.07 5" xfId="5372" xr:uid="{3F910003-E6A3-4BD5-A93A-D74EC8B2233B}"/>
    <cellStyle name="_TOP 06.30.07 5 2" xfId="20716" xr:uid="{B63D5CE4-4C92-4EE6-85D8-615C8052FDB5}"/>
    <cellStyle name="_TOP 06.30.07 6" xfId="15359" xr:uid="{9FCE2232-A240-4AD1-B2A6-F6D75202DB99}"/>
    <cellStyle name="_TOP 06.30.07 6 2" xfId="30688" xr:uid="{412CE44D-8A6D-4FED-B852-BB6BF7F1019E}"/>
    <cellStyle name="_TOP 06.30.07 7" xfId="18871" xr:uid="{48F18502-141F-4BE9-ADEE-D7FB4295303D}"/>
    <cellStyle name="_TOP 06.30.07-1" xfId="643" xr:uid="{8C6317E9-7CED-4965-A8DF-5882EF1EED75}"/>
    <cellStyle name="_TOP 06.30.07-1 2" xfId="1643" xr:uid="{C530EBC0-50EB-4FB4-B464-5ABF57B9BC32}"/>
    <cellStyle name="_TOP 06.30.07-1 2 2" xfId="4814" xr:uid="{1F766C74-FB88-4602-A744-E06426D2FBC6}"/>
    <cellStyle name="_TOP 06.30.07-1 2 2 2" xfId="7655" xr:uid="{6AE6136D-F7C7-40CB-B28A-4A2849F3CFDE}"/>
    <cellStyle name="_TOP 06.30.07-1 2 2 2 2" xfId="18007" xr:uid="{8065A90F-4E98-477C-A772-F43EFBEC00BC}"/>
    <cellStyle name="_TOP 06.30.07-1 2 2 2 2 2" xfId="33305" xr:uid="{358EE2C4-41ED-4FBA-8164-E89DA314778B}"/>
    <cellStyle name="_TOP 06.30.07-1 2 2 2 3" xfId="22995" xr:uid="{7D149AB7-01A8-44CB-95C5-985545F44118}"/>
    <cellStyle name="_TOP 06.30.07-1 2 2 3" xfId="16792" xr:uid="{6493802A-73D1-4A0D-8681-07236116A9F6}"/>
    <cellStyle name="_TOP 06.30.07-1 2 2 3 2" xfId="32094" xr:uid="{F0143D94-A9D4-493B-8F1A-9F3F322D3507}"/>
    <cellStyle name="_TOP 06.30.07-1 2 2 4" xfId="20177" xr:uid="{6C33F2AE-4394-4156-B490-7825A75AB00D}"/>
    <cellStyle name="_TOP 06.30.07-1 2 3" xfId="5086" xr:uid="{20277416-784E-4C19-8AD2-A2DC0A72CF65}"/>
    <cellStyle name="_TOP 06.30.07-1 2 3 2" xfId="7921" xr:uid="{CA5BA285-C99B-4216-AC8E-F5F775B897A4}"/>
    <cellStyle name="_TOP 06.30.07-1 2 3 2 2" xfId="23261" xr:uid="{6CFA70BF-58A5-4331-9B75-71F18434D222}"/>
    <cellStyle name="_TOP 06.30.07-1 2 3 3" xfId="17057" xr:uid="{EC090C91-8571-4713-A142-A951ACA6E071}"/>
    <cellStyle name="_TOP 06.30.07-1 2 3 3 2" xfId="32355" xr:uid="{471055F5-9FCB-4F54-B2B3-CCE082AD0187}"/>
    <cellStyle name="_TOP 06.30.07-1 2 3 4" xfId="20440" xr:uid="{7655FF6A-D5C7-46F3-B6D3-B2A1DEE0B11D}"/>
    <cellStyle name="_TOP 06.30.07-1 2 4" xfId="5837" xr:uid="{84462D72-6EB2-47A6-AAEB-BEA3599A37FC}"/>
    <cellStyle name="_TOP 06.30.07-1 2 4 2" xfId="21180" xr:uid="{15B21969-9A33-4A8B-AFB2-1361688B8FF9}"/>
    <cellStyle name="_TOP 06.30.07-1 2 5" xfId="15631" xr:uid="{8C3E872E-294E-4655-BD5F-AA67CF3B8048}"/>
    <cellStyle name="_TOP 06.30.07-1 2 5 2" xfId="30960" xr:uid="{F18EB2D3-2E58-4D65-8080-E00A58B67466}"/>
    <cellStyle name="_TOP 06.30.07-1 2 6" xfId="19103" xr:uid="{C9D6EB52-4ACC-4154-A11C-2B5E30B8080E}"/>
    <cellStyle name="_TOP 06.30.07-1 3" xfId="4616" xr:uid="{AA6D98C3-360A-4BE0-9703-7425FD502DDE}"/>
    <cellStyle name="_TOP 06.30.07-1 3 2" xfId="7472" xr:uid="{9EC059B2-503E-4EBB-8F2C-CD4AA6665E3A}"/>
    <cellStyle name="_TOP 06.30.07-1 3 2 2" xfId="17839" xr:uid="{8A37EFC0-AA21-4BC5-A98E-91AA6A0FA313}"/>
    <cellStyle name="_TOP 06.30.07-1 3 2 2 2" xfId="33137" xr:uid="{FB7EA99A-0801-462C-A470-4CA14F9EA6D6}"/>
    <cellStyle name="_TOP 06.30.07-1 3 2 3" xfId="22813" xr:uid="{64395688-1A1C-4105-9266-1F0792EC2706}"/>
    <cellStyle name="_TOP 06.30.07-1 3 3" xfId="16624" xr:uid="{96458D42-A93B-4BEE-A6CE-78A46D385C00}"/>
    <cellStyle name="_TOP 06.30.07-1 3 3 2" xfId="31926" xr:uid="{3FFF749A-763E-49A2-AC60-31AA84AF646E}"/>
    <cellStyle name="_TOP 06.30.07-1 3 4" xfId="20009" xr:uid="{5F4B68C0-CBA8-4707-82BF-5E62F9406CBD}"/>
    <cellStyle name="_TOP 06.30.07-1 4" xfId="4947" xr:uid="{C652EF00-AF0C-4F95-8D2C-C4C6FA66106E}"/>
    <cellStyle name="_TOP 06.30.07-1 4 2" xfId="7786" xr:uid="{B1B741F5-3112-4CF9-BBF3-BD91781A7E68}"/>
    <cellStyle name="_TOP 06.30.07-1 4 2 2" xfId="23126" xr:uid="{2DA414F3-E839-497D-A844-5534F937CDEF}"/>
    <cellStyle name="_TOP 06.30.07-1 4 3" xfId="16918" xr:uid="{37A111CC-A686-4921-A2F9-70E999FA792B}"/>
    <cellStyle name="_TOP 06.30.07-1 4 3 2" xfId="32220" xr:uid="{688F33D9-BD96-42D8-A0EC-68451080E214}"/>
    <cellStyle name="_TOP 06.30.07-1 4 4" xfId="20305" xr:uid="{3EBC4A08-BCDD-4F72-A1BF-D438F93E6B2E}"/>
    <cellStyle name="_TOP 06.30.07-1 5" xfId="5373" xr:uid="{B335A440-1222-4329-969F-0D56445AA7D9}"/>
    <cellStyle name="_TOP 06.30.07-1 5 2" xfId="20717" xr:uid="{AA55A7C4-A2C0-4DA5-BF43-CBD162A2FBBB}"/>
    <cellStyle name="_TOP 06.30.07-1 6" xfId="15360" xr:uid="{2F9EFC70-FEB2-40A1-BD00-723EE60FFD83}"/>
    <cellStyle name="_TOP 06.30.07-1 6 2" xfId="30689" xr:uid="{802C8A90-F006-4615-998F-A83269EA461F}"/>
    <cellStyle name="_TOP 06.30.07-1 7" xfId="18872" xr:uid="{BFD522BD-0A2C-4FF0-A1C6-408C2EDDB078}"/>
    <cellStyle name="_top fel-07" xfId="644" xr:uid="{FD617A80-E4B6-4752-A471-752BF52A7E40}"/>
    <cellStyle name="_top fel-07_TOP FCC half-year09_KPMG" xfId="645" xr:uid="{E37326D5-9782-4A91-91F4-F0EF776F9DF3}"/>
    <cellStyle name="_top fel-07_TOP FCC half-year09_Nat" xfId="646" xr:uid="{09C40ABF-98D4-4892-B2F0-3877506B64CA}"/>
    <cellStyle name="_TOP HT - 06(1).30.07" xfId="647" xr:uid="{EF05E94D-EF3B-426F-8DB9-B1656A8094B2}"/>
    <cellStyle name="_Top TEX Q2'08 complete" xfId="648" xr:uid="{C83B0447-4F3E-46FE-B63C-5C4673FA94B9}"/>
    <cellStyle name="_Top TEX Q3'08 com edit" xfId="649" xr:uid="{B5A4C974-2B4A-41DC-BA2C-AAE328D3C82A}"/>
    <cellStyle name="_TOP Tombow YE08_revised" xfId="650" xr:uid="{43A20481-E784-4F19-9DCF-7DF4CCB11E55}"/>
    <cellStyle name="_Top Yamasei 31 Dec 06 Additional" xfId="651" xr:uid="{1466195D-8C17-4C56-8134-91EA4E000452}"/>
    <cellStyle name="_Top Yamasei 31 Dec 06 Additional_G" xfId="652" xr:uid="{C2CB0006-3103-4ACB-A75A-498BCFB78FC0}"/>
    <cellStyle name="_TOP_AVON_07_INTERIM" xfId="653" xr:uid="{43A836A1-4EE9-44B4-AC18-4185A7A189FA}"/>
    <cellStyle name="_Top_Epec(Q2'07)" xfId="654" xr:uid="{62B2D619-4775-4C28-895A-96C7F14F1F18}"/>
    <cellStyle name="_Top_Sanden_2007" xfId="655" xr:uid="{6BD339AD-BEFE-4B64-8FAA-480FC439E57C}"/>
    <cellStyle name="_Top_Sanden_2007_TOP FCC half-year09_KPMG" xfId="656" xr:uid="{4B9956D5-5E91-4C10-8328-4B28FABA6D4D}"/>
    <cellStyle name="_Top_Sanden_2007_TOP FCC half-year09_Nat" xfId="657" xr:uid="{EA2154EA-17D7-4ED7-8688-E6ACD993A4D0}"/>
    <cellStyle name="_Top_Sanden_Midyear'08" xfId="658" xr:uid="{98022F7F-2A66-4296-AD33-EF1DD45F33B3}"/>
    <cellStyle name="_Top_Sanden_Midyear'08_TOP FCC half-year09_KPMG" xfId="659" xr:uid="{36B4D9A2-852F-48C7-B963-B465C248565C}"/>
    <cellStyle name="_Top_Sanden_Midyear'08_TOP FCC half-year09_Nat" xfId="660" xr:uid="{36BD9996-816D-41E5-8014-AC7D759CD0B4}"/>
    <cellStyle name="_Top_Unilift_2006_gus1" xfId="661" xr:uid="{A1F1847E-5446-4AAC-BC3B-C847B7583A46}"/>
    <cellStyle name="_Top-Tech(Thai)_gus" xfId="662" xr:uid="{A1151512-CCE1-47F5-8B37-8DF6F781DDC1}"/>
    <cellStyle name="_toray ye 2006" xfId="663" xr:uid="{F8FEB256-6001-44C7-A193-A3C28A493608}"/>
    <cellStyle name="_toray ye 2006_WPS worksheet" xfId="44779" xr:uid="{B3998B75-5A34-487A-AB2B-1DC64E3ECC20}"/>
    <cellStyle name="_toray ye 2006_WPS worksheet 09.30.09" xfId="44780" xr:uid="{3CECF39A-4C3A-4DFE-9E6E-D023194F11BB}"/>
    <cellStyle name="_toray ye 2006_WPS worksheet 09.30.09_worksheet-K 09.30.10" xfId="44781" xr:uid="{1F31B784-6457-40C1-ADF1-40CF7E0F58CE}"/>
    <cellStyle name="_toray ye 2006_WPS worksheet_worksheet-K 09.30.10" xfId="44782" xr:uid="{A0EC9DC0-FBBF-448D-BA6B-BCAD6CB21BA7}"/>
    <cellStyle name="_Total E&amp;P_YE2008_PEE" xfId="664" xr:uid="{8A3C3530-0AAF-448E-87E4-3F83835F7F4C}"/>
    <cellStyle name="_TSC_detail acc.1051" xfId="665" xr:uid="{5DB86673-5C75-408C-A8DB-C9AF508517ED}"/>
    <cellStyle name="_TSC_detail AP" xfId="666" xr:uid="{DF699417-1E65-455C-9A2E-1E53756C1C9C}"/>
    <cellStyle name="_U-Ltx.kwang" xfId="667" xr:uid="{27481488-C481-4688-8F8D-8A5E6AD984BC}"/>
    <cellStyle name="_V1" xfId="668" xr:uid="{F5D81641-9AB6-461E-8FA6-97D0EE74EE3E}"/>
    <cellStyle name="_Vouch" xfId="243" xr:uid="{EE3BA26D-0D42-4520-A2FE-751E91253DDE}"/>
    <cellStyle name="_Vouch by ShowKuL" xfId="244" xr:uid="{D5CCCB27-0657-45AC-94F7-49D4693D1D98}"/>
    <cellStyle name="_Vouch by ShowKuL_LUC124 Q1 30 jun 10 by pat" xfId="669" xr:uid="{B894838F-FA74-489F-A5B0-82B2A8AF0D42}"/>
    <cellStyle name="_Vouch Cost of Sales" xfId="670" xr:uid="{8483C1FC-E1A3-426E-B332-8566D69F967A}"/>
    <cellStyle name="_Vouch_LUC124 Q1 30 jun 10 by pat" xfId="671" xr:uid="{694BCCEC-7BEA-4766-AD5C-3679EA4675EA}"/>
    <cellStyle name="_Working paper 2006 - TTS" xfId="672" xr:uid="{0331C7FF-4266-44D3-B9D3-D0564BE89EC5}"/>
    <cellStyle name="_Working paper 2006 - TTS_WPS worksheet" xfId="44783" xr:uid="{1873ECB9-5E28-4198-BAE5-A979BB97AFC6}"/>
    <cellStyle name="_Working paper 2006 - TTS_WPS worksheet 09.30.09" xfId="44784" xr:uid="{1943A2C5-6E36-47C6-A42B-44F99502EBAE}"/>
    <cellStyle name="_Working paper 2006 - TTS_WPS worksheet 09.30.09_worksheet-K 09.30.10" xfId="44785" xr:uid="{F84B3261-4901-4690-AF47-E3CCFED48DB6}"/>
    <cellStyle name="_Working paper 2006 - TTS_WPS worksheet_worksheet-K 09.30.10" xfId="44786" xr:uid="{FF4BC8BE-9A89-4547-93E7-8B25D41DA08F}"/>
    <cellStyle name="_wp 12.31.05" xfId="673" xr:uid="{873861E8-8A38-43C4-BFF4-A9A245411AF4}"/>
    <cellStyle name="_wp 25.09.06" xfId="674" xr:uid="{3D57D59C-0B96-4D5C-B244-6F59B03D4745}"/>
    <cellStyle name="_WP Metco Q3'07 30.06.07 all" xfId="675" xr:uid="{57F0AA2A-C8BF-4D3D-A601-CA70696FFC92}"/>
    <cellStyle name="_WP Metco Q3'07 30.06.07 all 2" xfId="1644" xr:uid="{E44A66BF-E64A-44E8-8AED-3AE28A1FAD95}"/>
    <cellStyle name="_WP Metco Q3'07 30.06.07 all 2 2" xfId="4815" xr:uid="{69B27C75-B1BA-468F-894B-8D9AF0809322}"/>
    <cellStyle name="_WP Metco Q3'07 30.06.07 all 2 2 2" xfId="7656" xr:uid="{FDED66A1-8712-4517-87B4-72AC1C064DC4}"/>
    <cellStyle name="_WP Metco Q3'07 30.06.07 all 2 2 2 2" xfId="18008" xr:uid="{B3E45DA8-54BB-44D1-9603-BE3077A0A325}"/>
    <cellStyle name="_WP Metco Q3'07 30.06.07 all 2 2 2 2 2" xfId="33306" xr:uid="{1D3FC5BB-6A41-4F58-BECC-229E518A1996}"/>
    <cellStyle name="_WP Metco Q3'07 30.06.07 all 2 2 2 3" xfId="22996" xr:uid="{6FF92F6E-4F79-4C24-A9AF-9E78A3B91CB9}"/>
    <cellStyle name="_WP Metco Q3'07 30.06.07 all 2 2 3" xfId="16793" xr:uid="{A87B0C4B-3343-45A7-B7EB-9CA655A8F222}"/>
    <cellStyle name="_WP Metco Q3'07 30.06.07 all 2 2 3 2" xfId="32095" xr:uid="{5280F018-96B8-41CF-89B7-3B8B64B8FF08}"/>
    <cellStyle name="_WP Metco Q3'07 30.06.07 all 2 2 4" xfId="20178" xr:uid="{11FB6048-019F-4C87-B333-E908A6595E79}"/>
    <cellStyle name="_WP Metco Q3'07 30.06.07 all 2 3" xfId="5087" xr:uid="{4E456EC1-EC91-4A5B-A26B-E086269D5AA9}"/>
    <cellStyle name="_WP Metco Q3'07 30.06.07 all 2 3 2" xfId="7922" xr:uid="{BD9D89E2-72E4-48C8-8B18-56A5A0BD0E85}"/>
    <cellStyle name="_WP Metco Q3'07 30.06.07 all 2 3 2 2" xfId="23262" xr:uid="{F96CB59F-E9EE-4CB4-8222-CFC445CEB580}"/>
    <cellStyle name="_WP Metco Q3'07 30.06.07 all 2 3 3" xfId="17058" xr:uid="{86A99194-C154-41E5-8F5F-E3EEFB706F14}"/>
    <cellStyle name="_WP Metco Q3'07 30.06.07 all 2 3 3 2" xfId="32356" xr:uid="{7D1EAA64-C397-41CE-9011-2254B8650D01}"/>
    <cellStyle name="_WP Metco Q3'07 30.06.07 all 2 3 4" xfId="20441" xr:uid="{730FF739-64A7-454F-A075-E44819D53662}"/>
    <cellStyle name="_WP Metco Q3'07 30.06.07 all 2 4" xfId="5838" xr:uid="{4548C52B-101F-40A1-95B0-5F09336EE84D}"/>
    <cellStyle name="_WP Metco Q3'07 30.06.07 all 2 4 2" xfId="21181" xr:uid="{4BD60B49-9FE2-4556-8777-65677C077A99}"/>
    <cellStyle name="_WP Metco Q3'07 30.06.07 all 2 5" xfId="15632" xr:uid="{41DB10DA-48A6-492E-9BBD-E148EE5B139F}"/>
    <cellStyle name="_WP Metco Q3'07 30.06.07 all 2 5 2" xfId="30961" xr:uid="{6E35E052-0C5F-4E14-B0D8-C2EE0C1DABEC}"/>
    <cellStyle name="_WP Metco Q3'07 30.06.07 all 2 6" xfId="19104" xr:uid="{6A64D58E-67D7-4A19-82FC-F1F5C07EE095}"/>
    <cellStyle name="_WP Metco Q3'07 30.06.07 all 3" xfId="4617" xr:uid="{79C86EA2-2FA3-4E86-9623-C50937CC9C87}"/>
    <cellStyle name="_WP Metco Q3'07 30.06.07 all 3 2" xfId="7473" xr:uid="{2CEA7FC1-6551-4303-BE42-8E865DA602F9}"/>
    <cellStyle name="_WP Metco Q3'07 30.06.07 all 3 2 2" xfId="17840" xr:uid="{5730BC09-63B0-48C7-9354-6DA334493245}"/>
    <cellStyle name="_WP Metco Q3'07 30.06.07 all 3 2 2 2" xfId="33138" xr:uid="{EBE7DE13-DF7B-43D2-862C-9B78163EE49F}"/>
    <cellStyle name="_WP Metco Q3'07 30.06.07 all 3 2 3" xfId="22814" xr:uid="{087AFD41-9B62-4E10-8614-E1E50C908FCA}"/>
    <cellStyle name="_WP Metco Q3'07 30.06.07 all 3 3" xfId="16625" xr:uid="{C66A426C-36ED-4D0E-893C-0172CD74942D}"/>
    <cellStyle name="_WP Metco Q3'07 30.06.07 all 3 3 2" xfId="31927" xr:uid="{008CACFC-7179-4792-90B0-AD4D2929706D}"/>
    <cellStyle name="_WP Metco Q3'07 30.06.07 all 3 4" xfId="20010" xr:uid="{96D662F5-F0A8-40AB-BFB7-4B21617943DD}"/>
    <cellStyle name="_WP Metco Q3'07 30.06.07 all 4" xfId="4948" xr:uid="{F4C1DA73-0FF8-42B8-8516-968DB9C95460}"/>
    <cellStyle name="_WP Metco Q3'07 30.06.07 all 4 2" xfId="7787" xr:uid="{AEC07B9E-8C1D-42DF-9D94-9F413D3D3A66}"/>
    <cellStyle name="_WP Metco Q3'07 30.06.07 all 4 2 2" xfId="23127" xr:uid="{C22B7771-EDF0-4F8F-9C1C-D667D992CB4E}"/>
    <cellStyle name="_WP Metco Q3'07 30.06.07 all 4 3" xfId="16919" xr:uid="{0B7CF205-FD6C-461E-8861-540CE87D264B}"/>
    <cellStyle name="_WP Metco Q3'07 30.06.07 all 4 3 2" xfId="32221" xr:uid="{8D633D50-8754-426D-90B6-5D97A46ABA55}"/>
    <cellStyle name="_WP Metco Q3'07 30.06.07 all 4 4" xfId="20306" xr:uid="{F98802AD-AD9B-42A2-AD40-A2CCD20A5000}"/>
    <cellStyle name="_WP Metco Q3'07 30.06.07 all 5" xfId="5403" xr:uid="{23607A68-2247-40F8-B396-CA0FDCFC72B9}"/>
    <cellStyle name="_WP Metco Q3'07 30.06.07 all 5 2" xfId="20747" xr:uid="{4202B7C3-16C5-4964-A89C-7891122BF7D2}"/>
    <cellStyle name="_WP Metco Q3'07 30.06.07 all 6" xfId="15361" xr:uid="{9D3C7098-D12C-41EF-8431-B22AA10C49A3}"/>
    <cellStyle name="_WP Metco Q3'07 30.06.07 all 6 2" xfId="30690" xr:uid="{3FF8B3F7-73C7-4C39-AA2B-A5B01958BFF9}"/>
    <cellStyle name="_WP Metco Q3'07 30.06.07 all 7" xfId="18873" xr:uid="{87D02863-2E63-4948-A561-62BDFA1DFB55}"/>
    <cellStyle name="_WP Q2'09- add" xfId="676" xr:uid="{1A1D5FB4-18E9-4D23-A361-18097CE0436F}"/>
    <cellStyle name="_WP_2003new" xfId="677" xr:uid="{0704A60A-9DA5-475E-B58D-4E066395199E}"/>
    <cellStyle name="_WP_HZS_2006" xfId="678" xr:uid="{B8EAC83F-CFA7-4045-B19D-553F7828D38B}"/>
    <cellStyle name="_wp_other assets_BCT" xfId="679" xr:uid="{BAD8B70F-0F3E-4361-B063-83A0DADAD6FD}"/>
    <cellStyle name="_wp_other income_BQR" xfId="680" xr:uid="{E0BE34CE-0A76-451E-B4EF-1605E054876C}"/>
    <cellStyle name="_WP_ZD300WP" xfId="44787" xr:uid="{7EE2E773-E603-4B04-BA4C-E79CA69CC289}"/>
    <cellStyle name="_WP-APS" xfId="681" xr:uid="{229FCCFE-9944-42FB-9368-94E2E192089C}"/>
    <cellStyle name="_WP-APS_AP" xfId="682" xr:uid="{2FF0F035-AC87-471A-970C-9DD345DE8232}"/>
    <cellStyle name="_WP-APS_Cut off ตรวจเสร็จแล้ว" xfId="683" xr:uid="{6D44969B-3C85-41AF-AFF7-03F963F1210F}"/>
    <cellStyle name="_WP-APS_G_300" xfId="684" xr:uid="{7AAEDBC9-3334-404C-9052-DDEB3793CB33}"/>
    <cellStyle name="_WP-APS_KKQ2'09" xfId="685" xr:uid="{A454B36B-0B74-4A15-9587-6911B21CB044}"/>
    <cellStyle name="_WP-APS_Lead-APS Q2'09 (version 3)" xfId="686" xr:uid="{98D061AE-13D6-4E0A-9A99-E1BD53668107}"/>
    <cellStyle name="_WP-APS_Loan" xfId="687" xr:uid="{E9837342-70CF-42A4-8109-CA1AF88F9240}"/>
    <cellStyle name="_WP-APS_TEA_TB_Q2" xfId="688" xr:uid="{A77292CA-D83E-448C-8135-93BCD0C5932C}"/>
    <cellStyle name="_WP-APS_WP Q2'09- add" xfId="689" xr:uid="{2CE8DB87-B9FF-4BBE-9215-A547478AD07E}"/>
    <cellStyle name="_Write Off 2 Gusti" xfId="1937" xr:uid="{BFC7AAB6-C61A-4148-9E47-1D716E8A22F0}"/>
    <cellStyle name="_Write Off 2 Gusti 2" xfId="1938" xr:uid="{3B911B70-B44E-4797-BD1D-7D103C14C11C}"/>
    <cellStyle name="_YE" xfId="245" xr:uid="{5A2D69DB-B0EC-41F5-8D92-D871A2E78F12}"/>
    <cellStyle name="_YN-06" xfId="690" xr:uid="{CB8C721C-4010-40E0-B39A-BE5283CA4D4D}"/>
    <cellStyle name="_YN-06 BON" xfId="691" xr:uid="{8568F0E8-5D1B-44D6-BB39-9D40D547557B}"/>
    <cellStyle name="_YN-06 BON_LUC124 Q1 30 jun 10 by pat" xfId="692" xr:uid="{E5750AD5-1788-4A7D-B7AA-465569091DBF}"/>
    <cellStyle name="_YN-07 BON" xfId="693" xr:uid="{23A06970-C5BB-450F-AA03-CAA0D7F3C8E3}"/>
    <cellStyle name="_ZC" xfId="694" xr:uid="{9EEFFEAE-013E-44F4-85E1-56B9681A06DE}"/>
    <cellStyle name="_ZC 2" xfId="1645" xr:uid="{F9142CA6-7DFA-443A-BF24-9DFE6EC87667}"/>
    <cellStyle name="_ZC 2 2" xfId="4816" xr:uid="{A46053E9-7078-4B77-9F43-5C178A61BD35}"/>
    <cellStyle name="_ZC 2 2 2" xfId="7657" xr:uid="{68FA7CF5-EE3B-44E8-9CC8-6981018A2536}"/>
    <cellStyle name="_ZC 2 2 2 2" xfId="18009" xr:uid="{EB599392-496A-4D16-B57F-057CC05F57C8}"/>
    <cellStyle name="_ZC 2 2 2 2 2" xfId="33307" xr:uid="{38DA8776-A477-4D70-ADEF-28F636EA8AA2}"/>
    <cellStyle name="_ZC 2 2 2 3" xfId="22997" xr:uid="{4AE90159-216F-4604-9EEC-8F48EEE365D6}"/>
    <cellStyle name="_ZC 2 2 3" xfId="16794" xr:uid="{27EB3243-0FD6-4819-9A44-D40AE5FDF2A2}"/>
    <cellStyle name="_ZC 2 2 3 2" xfId="32096" xr:uid="{B4E60809-6200-4905-9ECE-31E11F2B1334}"/>
    <cellStyle name="_ZC 2 2 4" xfId="20179" xr:uid="{6B3673B3-2440-4C69-8E96-C7D404049E29}"/>
    <cellStyle name="_ZC 2 3" xfId="5088" xr:uid="{7C1AD83A-EA68-48D6-9B9A-2BD5F5C52CB4}"/>
    <cellStyle name="_ZC 2 3 2" xfId="7923" xr:uid="{8FE7C4FC-4307-455E-AA98-9D532C8D3A47}"/>
    <cellStyle name="_ZC 2 3 2 2" xfId="23263" xr:uid="{584DDC8D-6174-41B7-BD11-3D5F4C24F90C}"/>
    <cellStyle name="_ZC 2 3 3" xfId="17059" xr:uid="{187B0C6E-1746-45F8-B8B0-2CB62D444B41}"/>
    <cellStyle name="_ZC 2 3 3 2" xfId="32357" xr:uid="{0DB29121-E800-45A9-B4B7-B66E3558B897}"/>
    <cellStyle name="_ZC 2 3 4" xfId="20442" xr:uid="{CAF51E84-EDAB-4909-A8BA-606289E7F4B3}"/>
    <cellStyle name="_ZC 2 4" xfId="5839" xr:uid="{EC52820C-A282-46DF-A81E-78843037584E}"/>
    <cellStyle name="_ZC 2 4 2" xfId="21182" xr:uid="{6E941C9E-3544-4F9A-A078-957D8AF68108}"/>
    <cellStyle name="_ZC 2 5" xfId="15633" xr:uid="{C5FA8DF9-A15B-4017-9B6F-2C22BA6F9BF7}"/>
    <cellStyle name="_ZC 2 5 2" xfId="30962" xr:uid="{9290CD8A-7F6D-4111-A3CD-B1C8D701C815}"/>
    <cellStyle name="_ZC 2 6" xfId="19105" xr:uid="{B52798E4-E21B-4B55-9976-13BF58D922D3}"/>
    <cellStyle name="_ZC 3" xfId="4618" xr:uid="{B2C6E95F-5F69-44F8-999A-B51712158D19}"/>
    <cellStyle name="_ZC 3 2" xfId="7474" xr:uid="{5E22C9F2-ADBA-470D-B79E-8387D513074B}"/>
    <cellStyle name="_ZC 3 2 2" xfId="17841" xr:uid="{2C6804F2-6C40-4707-9808-5B3311C4B47C}"/>
    <cellStyle name="_ZC 3 2 2 2" xfId="33139" xr:uid="{BDF19341-ACB0-49CD-B635-1E48637B8015}"/>
    <cellStyle name="_ZC 3 2 3" xfId="22815" xr:uid="{7FDD0289-C0C6-4EB3-90B3-D420DFE040ED}"/>
    <cellStyle name="_ZC 3 3" xfId="16626" xr:uid="{9BB5F365-36F0-48DC-831A-29ED1238B7ED}"/>
    <cellStyle name="_ZC 3 3 2" xfId="31928" xr:uid="{6497B33E-47BE-44BD-AC42-A4666AFE8E50}"/>
    <cellStyle name="_ZC 3 4" xfId="20011" xr:uid="{24877FEA-0AA8-4884-94C7-336C0B9165E0}"/>
    <cellStyle name="_ZC 4" xfId="4949" xr:uid="{AF7C7114-345A-47BD-8799-27C87E1957AF}"/>
    <cellStyle name="_ZC 4 2" xfId="7788" xr:uid="{8FDD7DF9-669D-4B9E-B6EC-5800D363C67D}"/>
    <cellStyle name="_ZC 4 2 2" xfId="23128" xr:uid="{EBE00B1F-C50B-4205-8953-F2F1CBBA66ED}"/>
    <cellStyle name="_ZC 4 3" xfId="16920" xr:uid="{EB4E40DE-5A55-4DFD-B55F-75B9178CCDBE}"/>
    <cellStyle name="_ZC 4 3 2" xfId="32222" xr:uid="{3E0F8220-2C30-4FC4-8710-825A202C7388}"/>
    <cellStyle name="_ZC 4 4" xfId="20307" xr:uid="{E653E358-41CF-4AAC-B128-55D78A1FA757}"/>
    <cellStyle name="_ZC 5" xfId="5422" xr:uid="{672DCDB0-DEBE-4DE4-A4CF-71B4A44E9111}"/>
    <cellStyle name="_ZC 5 2" xfId="20766" xr:uid="{3B774DEA-604E-468E-ABD2-ECB2700BE7F9}"/>
    <cellStyle name="_ZC 6" xfId="15362" xr:uid="{7E5573D5-4054-4B8E-9E9B-14595574404C}"/>
    <cellStyle name="_ZC 6 2" xfId="30691" xr:uid="{1EF95469-D642-4A4A-8610-ABDDAF1E0F0C}"/>
    <cellStyle name="_ZC 7" xfId="18874" xr:uid="{6B5A962D-568E-4385-9B1A-65B885E9B0AC}"/>
    <cellStyle name="_กระดาษทำการ ปี 51" xfId="1939" xr:uid="{6C78213B-1814-4E3F-ADCE-4301916E443E}"/>
    <cellStyle name="_กระดาษทำการ ปี 51 10" xfId="1940" xr:uid="{8C069A75-254D-4934-8179-6266EC7C0199}"/>
    <cellStyle name="_กระดาษทำการ ปี 51 11" xfId="1941" xr:uid="{627D3B4E-FA1A-40A5-A0DC-324FF137BE5F}"/>
    <cellStyle name="_กระดาษทำการ ปี 51 2" xfId="1942" xr:uid="{92C0A472-A878-4320-8A7E-2E09B065CB8E}"/>
    <cellStyle name="_กระดาษทำการ ปี 51 3" xfId="1943" xr:uid="{B4A80DA3-51F9-40DB-B07D-0D9DB9178FF5}"/>
    <cellStyle name="_กระดาษทำการ ปี 51 4" xfId="1944" xr:uid="{D9213ACF-1F46-4FEC-8146-06728C22BB42}"/>
    <cellStyle name="_กระดาษทำการ ปี 51 5" xfId="1945" xr:uid="{46EC7DBC-8591-44CF-A746-43C939F3D8CE}"/>
    <cellStyle name="_กระดาษทำการ ปี 51 6" xfId="1946" xr:uid="{CBEA0E96-07CA-4A09-B90A-B73CF162E620}"/>
    <cellStyle name="_กระดาษทำการ ปี 51 7" xfId="1947" xr:uid="{B41026D5-271E-48BB-A046-BBEAE397F287}"/>
    <cellStyle name="_กระดาษทำการ ปี 51 8" xfId="1948" xr:uid="{EC3EB16D-A678-4974-88FE-BD0CE60F4F16}"/>
    <cellStyle name="_กระดาษทำการ ปี 51 9" xfId="1949" xr:uid="{5D78AD3B-D701-4C06-AF48-D2AF1322FAE2}"/>
    <cellStyle name="_ตารางแจ้งหนี้ เดินสะพัด CDS อัตราน้ำเย็น 04.54" xfId="1950" xr:uid="{80F7DE24-EDAA-4BDE-9FD0-CA56D4227642}"/>
    <cellStyle name="_ตารางแจ้งหนี้ เดินสะพัด CDS อัตราน้ำเย็น 04.54 2" xfId="1951" xr:uid="{9B9074E8-BB54-45FB-9DF1-151CC4FC6BB3}"/>
    <cellStyle name="_ตารางแจ้งหนี้ เดินสะพัด WU 04.54" xfId="1952" xr:uid="{EA90A62D-24DB-4313-85E4-AC9ED93D2003}"/>
    <cellStyle name="_ตารางแจ้งหนี้ เดินสะพัด WU 04.54 2" xfId="1953" xr:uid="{0D230A83-4DF8-4D4F-BF51-8FBD4C4EAC0A}"/>
    <cellStyle name="_ตารางแจ้งหนี้ โปรโมชั่น" xfId="1954" xr:uid="{1DF9C3D0-A77B-4C30-8C81-C0DA6140D72B}"/>
    <cellStyle name="_ตารางแจ้งหนี้ โปรโมชั่น 2" xfId="1955" xr:uid="{6FAB035B-601A-4208-8A7E-85414B2AAF53}"/>
    <cellStyle name="_ตารางแจ้งหนี้ โปรโมชั่น 6 ร้านค้า" xfId="1956" xr:uid="{4F16E420-4259-437D-9B75-27F843991874}"/>
    <cellStyle name="_ตารางแจ้งหนี้ โปรโมชั่น 6 ร้านค้า 2" xfId="1957" xr:uid="{8D347F5A-19F2-4D56-AFAF-948A035231AE}"/>
    <cellStyle name="_ตารางแจ้งหนี้ โปรโมชั่น ธนาสิริ,โปรลิฟวิ่ง,อิออน" xfId="1958" xr:uid="{83ABBE8C-AD17-4E67-ACF6-EE1DA05A1E3A}"/>
    <cellStyle name="_ตารางแจ้งหนี้ โปรโมชั่น ธนาสิริ,โปรลิฟวิ่ง,อิออน 2" xfId="1959" xr:uid="{7330AAFB-EE14-4B2C-97D9-D64715C16627}"/>
    <cellStyle name="_ตารางแจ้งหนี้ ผันแปร 05.54 GP" xfId="1960" xr:uid="{11E15D89-4AD9-46A1-94A7-C532C5D72E2C}"/>
    <cellStyle name="_ตารางแจ้งหนี้ ผันแปร 05.54 GP 2" xfId="1961" xr:uid="{303B1F61-2602-469A-9D0E-0FBC3FB1C014}"/>
    <cellStyle name="_ตารางแจ้งหนี้ ผันแปร 12.53 ค่าน้ำ,ค่าไฟ" xfId="1962" xr:uid="{8CC890C5-B63F-49A1-876F-E34301B25411}"/>
    <cellStyle name="_ตารางแจ้งหนี้ ผันแปร 12.53 ค่าน้ำ,ค่าไฟ 2" xfId="1963" xr:uid="{8BC63FB8-97EB-4EC0-836A-B9819C3F02D0}"/>
    <cellStyle name="_ทะเบียนร้านค้า 01.54" xfId="1964" xr:uid="{B17FB495-D6E8-44BD-9258-E875C372832F}"/>
    <cellStyle name="_ทะเบียนร้านค้า 01.54 2" xfId="1965" xr:uid="{50478B0E-ED20-456D-B1DA-46526A1D982C}"/>
    <cellStyle name="_ทะเบียนร้านค้า 02.54" xfId="1966" xr:uid="{68847C0F-1B63-40D7-A867-0E6AA7C81BB7}"/>
    <cellStyle name="_ทะเบียนร้านค้า 02.54 2" xfId="1967" xr:uid="{71AA4B9D-8876-4A02-B4FB-14E6CCC296DE}"/>
    <cellStyle name="_ทะเบียนร้านค้า 06.54 Update" xfId="1968" xr:uid="{61CC7056-F12A-4A03-BDB6-FAB38FE2B125}"/>
    <cellStyle name="_ทะเบียนร้านค้า 06.54 Update 2" xfId="1969" xr:uid="{4A72DA95-90EF-4467-B9C2-FE0A18F97674}"/>
    <cellStyle name="_x001d_}\_x001b_*ฦeภ_x0001_" xfId="695" xr:uid="{42C94C34-973F-47D4-9A23-F80184BC2F8E}"/>
    <cellStyle name="’??? [0.00]_TMCA Spreadsheet(body)" xfId="246" xr:uid="{E25AB4C5-4266-460E-ADD2-FAD4A54EF498}"/>
    <cellStyle name="’???_TMCA Spreadsheet(body)" xfId="247" xr:uid="{48764125-A343-4EE2-8DBA-CD2F302E0CFF}"/>
    <cellStyle name="’Ê‰Ý [0.00]_TMCA Spreadsheet(body)" xfId="696" xr:uid="{44FA7DF4-1A68-4525-BDE0-9807164DA394}"/>
    <cellStyle name="’Ê‰Ý_TMCA Spreadsheet(body)" xfId="697" xr:uid="{5DA31861-5BF4-4870-933C-62E6E2771360}"/>
    <cellStyle name="¤@¯Elaroux" xfId="698" xr:uid="{8EE2AFD8-7440-4051-A8E8-D615B4EF77D5}"/>
    <cellStyle name="¤d¤À¦E0]_laroux" xfId="699" xr:uid="{C291C54C-7AEF-4222-8D3D-42E525253D30}"/>
    <cellStyle name="¤d¤À¦Elaroux" xfId="700" xr:uid="{223E0762-AB7E-427A-9CE7-71C0306FC2D9}"/>
    <cellStyle name="¤d¤À¦Elaroux 2" xfId="1646" xr:uid="{4087E52B-BC30-4333-8FBD-EB872056E968}"/>
    <cellStyle name="¤d¤À¦Elaroux 2 2" xfId="4817" xr:uid="{F682595F-8D29-4CC7-AE24-47ABC9E39F25}"/>
    <cellStyle name="¤d¤À¦Elaroux 2 2 2" xfId="7658" xr:uid="{A1143BF5-BEF2-4094-9020-3A360E05E33F}"/>
    <cellStyle name="¤d¤À¦Elaroux 2 2 2 2" xfId="18010" xr:uid="{FEE4ADBF-9B9F-456A-AAD6-D5565C9E1605}"/>
    <cellStyle name="¤d¤À¦Elaroux 2 2 2 2 2" xfId="33308" xr:uid="{A00454F3-1B3E-463B-8DB5-AAE1D1C090D7}"/>
    <cellStyle name="¤d¤À¦Elaroux 2 2 2 3" xfId="22998" xr:uid="{1FCA2AD6-10AD-4511-872F-65761C0E873F}"/>
    <cellStyle name="¤d¤À¦Elaroux 2 2 3" xfId="16795" xr:uid="{80FB9DB5-9269-44C5-970A-D022FC80D836}"/>
    <cellStyle name="¤d¤À¦Elaroux 2 2 3 2" xfId="32097" xr:uid="{9C5AE7F3-712F-4729-AD41-8D5BDAF4C43D}"/>
    <cellStyle name="¤d¤À¦Elaroux 2 2 4" xfId="20180" xr:uid="{3F26F004-898C-4B53-9E77-F011D67BCE43}"/>
    <cellStyle name="¤d¤À¦Elaroux 2 3" xfId="5089" xr:uid="{B3DCE9BF-1948-4E54-A0E1-61363B22FF5E}"/>
    <cellStyle name="¤d¤À¦Elaroux 2 3 2" xfId="7924" xr:uid="{C783BB0F-1D4F-4F4B-9C92-45FD8266929B}"/>
    <cellStyle name="¤d¤À¦Elaroux 2 3 2 2" xfId="23264" xr:uid="{705F32E3-9659-468B-93ED-F190A9ECCC8E}"/>
    <cellStyle name="¤d¤À¦Elaroux 2 3 3" xfId="17060" xr:uid="{49939514-4E00-4B72-B4FF-5030C96EDE4E}"/>
    <cellStyle name="¤d¤À¦Elaroux 2 3 3 2" xfId="32358" xr:uid="{D3F2A9B8-FC68-4A75-9A51-21BDA0E3BAFE}"/>
    <cellStyle name="¤d¤À¦Elaroux 2 3 4" xfId="20443" xr:uid="{7F70F52D-F447-49A1-A865-56D2E14D0D32}"/>
    <cellStyle name="¤d¤À¦Elaroux 2 4" xfId="5840" xr:uid="{FFF45932-FCD1-4BC3-BB0C-F5A27BBA4BAF}"/>
    <cellStyle name="¤d¤À¦Elaroux 2 4 2" xfId="21183" xr:uid="{856337ED-ABD7-4EEF-B5CD-AF2410000529}"/>
    <cellStyle name="¤d¤À¦Elaroux 2 5" xfId="15634" xr:uid="{414465A8-8AB0-40BF-A5C5-2DC34AD4DF2B}"/>
    <cellStyle name="¤d¤À¦Elaroux 2 5 2" xfId="30963" xr:uid="{473C699F-209D-4DA3-9ADC-F96266D6F500}"/>
    <cellStyle name="¤d¤À¦Elaroux 2 6" xfId="19106" xr:uid="{764AE895-5D00-4744-954F-A1A69EF201D7}"/>
    <cellStyle name="¤d¤À¦Elaroux 3" xfId="4619" xr:uid="{BE2A99C6-7843-4984-A4AE-AB8DFE79C402}"/>
    <cellStyle name="¤d¤À¦Elaroux 3 2" xfId="7475" xr:uid="{D79B8AC6-8EA4-4D68-ACFF-E826B00DB935}"/>
    <cellStyle name="¤d¤À¦Elaroux 3 2 2" xfId="17842" xr:uid="{647F7C05-ECBF-4DD5-BF4A-2BFAE56AED83}"/>
    <cellStyle name="¤d¤À¦Elaroux 3 2 2 2" xfId="33140" xr:uid="{DD0F755E-8E56-4000-A69F-4E0B4A02FDB0}"/>
    <cellStyle name="¤d¤À¦Elaroux 3 2 3" xfId="22816" xr:uid="{F4C4983D-8D56-446D-9D0E-55AAE40249FF}"/>
    <cellStyle name="¤d¤À¦Elaroux 3 3" xfId="16627" xr:uid="{82C0CFC3-EB97-45CF-BAE1-C2143F6F000D}"/>
    <cellStyle name="¤d¤À¦Elaroux 3 3 2" xfId="31929" xr:uid="{9625BCD2-8273-4E99-8DB4-5FD7EC2A9F7D}"/>
    <cellStyle name="¤d¤À¦Elaroux 3 4" xfId="20012" xr:uid="{AB8747CA-E023-4027-9209-9B80B598D342}"/>
    <cellStyle name="¤d¤À¦Elaroux 4" xfId="4950" xr:uid="{161557F8-4497-457C-85AF-69F712880110}"/>
    <cellStyle name="¤d¤À¦Elaroux 4 2" xfId="7789" xr:uid="{CF1F5055-2F75-4AFB-860B-64AFF9A44C17}"/>
    <cellStyle name="¤d¤À¦Elaroux 4 2 2" xfId="23129" xr:uid="{CBDC2EA5-FB21-4F40-BD33-2497A207C736}"/>
    <cellStyle name="¤d¤À¦Elaroux 4 3" xfId="16921" xr:uid="{7F699E8F-DB2E-434B-97DC-CAA68C49AB08}"/>
    <cellStyle name="¤d¤À¦Elaroux 4 3 2" xfId="32223" xr:uid="{1A282BB2-D127-4B9D-B360-CE8E68A77FF5}"/>
    <cellStyle name="¤d¤À¦Elaroux 4 4" xfId="20308" xr:uid="{59F598D4-7F9D-4A56-930A-03D06B3F38E6}"/>
    <cellStyle name="¤d¤À¦Elaroux 5" xfId="5427" xr:uid="{C1139C90-C503-436A-A5FE-074A6EBD58CE}"/>
    <cellStyle name="¤d¤À¦Elaroux 5 2" xfId="20771" xr:uid="{4A0024A0-3639-4A29-A447-52ED1ED29FEE}"/>
    <cellStyle name="¤d¤À¦Elaroux 6" xfId="15363" xr:uid="{8D8B4BDD-1267-4C7C-9DC2-1EF0E1893FBD}"/>
    <cellStyle name="¤d¤À¦Elaroux 6 2" xfId="30692" xr:uid="{580E4743-450C-4A49-A0F9-46F99C826F59}"/>
    <cellStyle name="¤d¤À¦Elaroux 7" xfId="18875" xr:uid="{AB95EAC8-183A-41E2-805F-639BD42BEEE2}"/>
    <cellStyle name="฿" xfId="701" xr:uid="{E8B3C432-48A1-4665-84D1-7F5C8E4CFD50}"/>
    <cellStyle name="฿ 2" xfId="1647" xr:uid="{DAAC107D-98D4-4FBF-BF70-210343945832}"/>
    <cellStyle name="฿ 2 2" xfId="4818" xr:uid="{B69F13DE-83CD-4EDC-A285-FFD1C90B0900}"/>
    <cellStyle name="฿ 2 2 2" xfId="7659" xr:uid="{59DD3083-93D6-4153-A5C5-543AB322D43C}"/>
    <cellStyle name="฿ 2 2 2 2" xfId="18011" xr:uid="{1FB7FB04-73BD-4EF0-B56B-0B91082C0108}"/>
    <cellStyle name="฿ 2 2 2 2 2" xfId="33309" xr:uid="{C6775BBB-F57D-4228-84A9-003839D6CED7}"/>
    <cellStyle name="฿ 2 2 2 3" xfId="22999" xr:uid="{69FB09A4-A501-4AE6-A1CF-10026429B4B6}"/>
    <cellStyle name="฿ 2 2 3" xfId="16796" xr:uid="{E487326D-55BD-4C4B-A47F-F85C6A0BBDEE}"/>
    <cellStyle name="฿ 2 2 3 2" xfId="32098" xr:uid="{6B07617C-665B-4AE8-BE9C-595E95D0A8C3}"/>
    <cellStyle name="฿ 2 2 4" xfId="20181" xr:uid="{636E62C3-26C9-4074-A261-1842E612B833}"/>
    <cellStyle name="฿ 2 3" xfId="5090" xr:uid="{F582020D-D0C8-4494-94D5-A1795FC44DE0}"/>
    <cellStyle name="฿ 2 3 2" xfId="7925" xr:uid="{9080C966-6FFF-4F26-A328-1CBA5F88039E}"/>
    <cellStyle name="฿ 2 3 2 2" xfId="23265" xr:uid="{36ABA1B1-102D-4EA5-8566-9384AFDE5C8E}"/>
    <cellStyle name="฿ 2 3 3" xfId="17061" xr:uid="{84AB65DA-0853-48C5-8EB4-EE3FA142DEAD}"/>
    <cellStyle name="฿ 2 3 3 2" xfId="32359" xr:uid="{4DA87CB7-F9EA-4D0A-A64A-7DFD384C11F3}"/>
    <cellStyle name="฿ 2 3 4" xfId="20444" xr:uid="{C080DB5A-4687-4945-BBCF-D33CC1C1CDBD}"/>
    <cellStyle name="฿ 2 4" xfId="5841" xr:uid="{0B403481-6529-4318-A456-094124C24DF8}"/>
    <cellStyle name="฿ 2 4 2" xfId="21184" xr:uid="{FD774A96-25B7-45F7-A9CD-C6F2A66D3A20}"/>
    <cellStyle name="฿ 2 5" xfId="15635" xr:uid="{9692CD4E-C209-4A2E-87ED-D95CCF1309C0}"/>
    <cellStyle name="฿ 2 5 2" xfId="30964" xr:uid="{33B3ECEB-B2F1-45C3-9960-552AFFB00721}"/>
    <cellStyle name="฿ 2 6" xfId="19107" xr:uid="{6D01FD8E-F712-4388-BAC8-33C2E88ACA33}"/>
    <cellStyle name="฿ 3" xfId="4620" xr:uid="{693966EE-47C4-47DB-80AB-6D70B553B931}"/>
    <cellStyle name="฿ 3 2" xfId="7476" xr:uid="{6D84848F-12CA-46E2-88FB-DBE4FEB6DEF1}"/>
    <cellStyle name="฿ 3 2 2" xfId="17843" xr:uid="{70E5E57D-20E1-4175-91AA-6F5122B90F36}"/>
    <cellStyle name="฿ 3 2 2 2" xfId="33141" xr:uid="{697B8F48-03F6-43AF-B088-6116031F907F}"/>
    <cellStyle name="฿ 3 2 3" xfId="22817" xr:uid="{3241CA15-BFD6-46BA-8E3B-D4EBB065297B}"/>
    <cellStyle name="฿ 3 3" xfId="16628" xr:uid="{B4FEDD32-3064-4EE6-AEBB-0FAFCB0EE3DB}"/>
    <cellStyle name="฿ 3 3 2" xfId="31930" xr:uid="{04ACA1F8-B825-43DC-941D-198766A49BE1}"/>
    <cellStyle name="฿ 3 4" xfId="20013" xr:uid="{C53DEC4A-F944-40BE-BEB5-15D1B7D9E4B8}"/>
    <cellStyle name="฿ 4" xfId="4951" xr:uid="{B06910A8-F59F-4C67-8FD6-157B0264EF6E}"/>
    <cellStyle name="฿ 4 2" xfId="7790" xr:uid="{844E088C-4F90-465C-A079-DB4C405DA7E5}"/>
    <cellStyle name="฿ 4 2 2" xfId="23130" xr:uid="{1560D557-F505-4AB5-8869-63C4210C590E}"/>
    <cellStyle name="฿ 4 3" xfId="16922" xr:uid="{8D0C04AD-1FF6-48A1-BAB6-AD823FB0E32F}"/>
    <cellStyle name="฿ 4 3 2" xfId="32224" xr:uid="{70293467-9C02-412D-B88E-684ECAABCBC7}"/>
    <cellStyle name="฿ 4 4" xfId="20309" xr:uid="{B08A8DD0-EE62-4844-B368-EE42192C83C6}"/>
    <cellStyle name="฿ 5" xfId="5428" xr:uid="{6452EC06-0F2D-4A98-AC12-1B7BB9CC5595}"/>
    <cellStyle name="฿ 5 2" xfId="20772" xr:uid="{D6E26FC6-76C0-457A-B82E-10A5B995B74F}"/>
    <cellStyle name="฿ 6" xfId="15364" xr:uid="{4AF8B581-8FA2-4D58-902F-534007AB459E}"/>
    <cellStyle name="฿ 6 2" xfId="30693" xr:uid="{9707CC7A-4970-40DF-89AE-702A3C089AF1}"/>
    <cellStyle name="฿ 7" xfId="18876" xr:uid="{64D993FF-8200-480A-B443-9B66CD9280C4}"/>
    <cellStyle name="฿ 8" xfId="45034" xr:uid="{836FAE15-F513-4834-8CE6-633756CBB4B1}"/>
    <cellStyle name="= #,##0_" xfId="702" xr:uid="{AC98B62A-E604-43E2-9060-7AAA73825C91}"/>
    <cellStyle name="»¡µô" xfId="703" xr:uid="{6A4B247C-A643-4E55-9903-F260CADED306}"/>
    <cellStyle name="•W?_TMCA Spreadsheet(body)" xfId="248" xr:uid="{11586520-AED0-4D78-8CA8-9C8E27DB5936}"/>
    <cellStyle name="•W€_4m stock" xfId="704" xr:uid="{BF639C3F-3392-4DB5-936E-556A802C152A}"/>
    <cellStyle name="•W_TMCA Spreadsheet(body)" xfId="705" xr:uid="{D654811D-C89F-4021-8D43-ABDFB996F2B7}"/>
    <cellStyle name="0,0_x000d__x000a_NA_x000d__x000a_" xfId="249" xr:uid="{7B260F71-93C2-4E30-B46D-8844B0CEF489}"/>
    <cellStyle name="0,0_x000d__x000a_NA_x000d__x000a_ 2" xfId="1970" xr:uid="{8587710E-4994-4D6B-9BD3-D14E28AFC860}"/>
    <cellStyle name="0,0_x000d__x000a_NA_x000d__x000a_ 2 2" xfId="45527" xr:uid="{ADEA320A-4730-47FD-992F-3C29079BFFCF}"/>
    <cellStyle name="0,000" xfId="1971" xr:uid="{B153057D-CF0A-4B37-84DE-0F01F15CF35D}"/>
    <cellStyle name="0.00 บาท/US$" xfId="706" xr:uid="{57A76B1A-A0EB-44F4-BD07-CF09FB024BC2}"/>
    <cellStyle name="_x0005_0&gt;឴Ǵ" xfId="44928" xr:uid="{B6B4804C-536E-4E8A-A51F-E77F546279A6}"/>
    <cellStyle name="0000" xfId="707" xr:uid="{AE04AB04-431A-4470-A575-6B4408ECAED7}"/>
    <cellStyle name="0000 2" xfId="1648" xr:uid="{C98723E8-5E9F-4650-9A24-EE0AFB895B4A}"/>
    <cellStyle name="0000 2 2" xfId="4819" xr:uid="{BE2D5D35-1986-4E79-BE83-DB1494723F17}"/>
    <cellStyle name="0000 2 2 2" xfId="7660" xr:uid="{B97EB17E-3E83-4C2D-90AD-5971970B420F}"/>
    <cellStyle name="0000 2 2 2 2" xfId="18012" xr:uid="{97361A3E-F8AE-46A5-99EB-F395B837EBF0}"/>
    <cellStyle name="0000 2 2 2 2 2" xfId="33310" xr:uid="{3C8A2C89-C419-4F0E-ABC4-C1A234BB3291}"/>
    <cellStyle name="0000 2 2 2 3" xfId="23000" xr:uid="{A7D016EB-75A2-43C2-B322-6BBA32BBB168}"/>
    <cellStyle name="0000 2 2 3" xfId="16797" xr:uid="{181CD4C9-B333-47FE-9AE0-2631182A74E6}"/>
    <cellStyle name="0000 2 2 3 2" xfId="32099" xr:uid="{5457B150-0476-4CFA-9AE4-48A2B7E990F5}"/>
    <cellStyle name="0000 2 2 4" xfId="20182" xr:uid="{191156AD-A0B3-40F0-BEA7-02E7EECC2E36}"/>
    <cellStyle name="0000 2 3" xfId="5091" xr:uid="{DF496F3C-6A1E-4215-9254-AD2EE683E68C}"/>
    <cellStyle name="0000 2 3 2" xfId="7926" xr:uid="{74F7102D-0E18-4EFC-9480-CE2AC9C5215C}"/>
    <cellStyle name="0000 2 3 2 2" xfId="23266" xr:uid="{8683F8A3-37F1-4C3B-9809-E561C7C48127}"/>
    <cellStyle name="0000 2 3 3" xfId="17062" xr:uid="{F468316D-174F-48C1-BB1E-D7A1357B98F9}"/>
    <cellStyle name="0000 2 3 3 2" xfId="32360" xr:uid="{84F52473-2FFB-474D-BAD9-AC3DB072B1C7}"/>
    <cellStyle name="0000 2 3 4" xfId="20445" xr:uid="{492B1E44-619B-48A5-8D4A-2BE063268BB8}"/>
    <cellStyle name="0000 2 4" xfId="5842" xr:uid="{FC5F8754-3BB3-4E3E-8EF1-1BED6A4735E8}"/>
    <cellStyle name="0000 2 4 2" xfId="21185" xr:uid="{1E5E898D-561D-41FF-812F-6A0AA9001260}"/>
    <cellStyle name="0000 2 5" xfId="15636" xr:uid="{892F16A2-6CD9-4C67-AC42-6137F4183AA7}"/>
    <cellStyle name="0000 2 5 2" xfId="30965" xr:uid="{6E0655E1-C4B3-4E79-8DDD-7EEF77B1351D}"/>
    <cellStyle name="0000 2 6" xfId="19108" xr:uid="{3E95FACD-786A-4078-88E2-DE638F03A924}"/>
    <cellStyle name="0000 3" xfId="4621" xr:uid="{448CE1FA-1661-4E30-98E1-D1674D912B4F}"/>
    <cellStyle name="0000 3 2" xfId="7477" xr:uid="{8CF66FDC-C3C7-42C6-9210-4B493D7928F2}"/>
    <cellStyle name="0000 3 2 2" xfId="17844" xr:uid="{D43FEC0B-93B1-4346-B323-9FA7DEE436C2}"/>
    <cellStyle name="0000 3 2 2 2" xfId="33142" xr:uid="{79E05509-2E2C-4CAC-8860-27441B9129ED}"/>
    <cellStyle name="0000 3 2 3" xfId="22818" xr:uid="{DF80E787-EFAE-4565-9140-F0DDCA540B56}"/>
    <cellStyle name="0000 3 3" xfId="16629" xr:uid="{2DF8D62D-1F07-40C0-BA9D-0EE505B5E93C}"/>
    <cellStyle name="0000 3 3 2" xfId="31931" xr:uid="{EA427808-F7DD-47BF-A722-C4E3DE210FD2}"/>
    <cellStyle name="0000 3 4" xfId="20014" xr:uid="{0F0ABA40-08A4-4682-B3F6-CE3C1B55A721}"/>
    <cellStyle name="0000 4" xfId="4952" xr:uid="{F77F3306-361F-42F5-A3D0-3532ECA9AA45}"/>
    <cellStyle name="0000 4 2" xfId="7791" xr:uid="{2EC00A1B-D819-471C-AF0C-C349F37E6210}"/>
    <cellStyle name="0000 4 2 2" xfId="23131" xr:uid="{F2C72699-A395-4FBE-BEAE-87A1121157B4}"/>
    <cellStyle name="0000 4 3" xfId="16923" xr:uid="{3702E191-1AE2-4A2C-B08E-61811833B7D5}"/>
    <cellStyle name="0000 4 3 2" xfId="32225" xr:uid="{E782D013-F3D5-4122-8687-0E83A2781388}"/>
    <cellStyle name="0000 4 4" xfId="20310" xr:uid="{F3E69345-41DC-4782-A24A-FBB760B5EFCF}"/>
    <cellStyle name="0000 5" xfId="5434" xr:uid="{0988095A-0937-4A8A-A55E-FA49ED233107}"/>
    <cellStyle name="0000 5 2" xfId="20778" xr:uid="{671E1830-8077-4C40-BBE8-5103CDCE32D8}"/>
    <cellStyle name="0000 6" xfId="15365" xr:uid="{637BCAE4-BF5F-4F3D-B2CD-22F81B860FFD}"/>
    <cellStyle name="0000 6 2" xfId="30694" xr:uid="{5AA951BB-D4E8-4378-ADED-694D9F8E37F3}"/>
    <cellStyle name="0000 7" xfId="18877" xr:uid="{F0372D39-A855-440E-8C80-EEC42CF8AF66}"/>
    <cellStyle name="0000 8" xfId="45035" xr:uid="{B7AE6473-F3FB-46CC-8B99-E23EE4F633E0}"/>
    <cellStyle name="2)" xfId="250" xr:uid="{AC76BCC6-3FEC-4763-BA79-6416382F8698}"/>
    <cellStyle name="20% - Accent1 2" xfId="708" xr:uid="{33FE642B-1CFC-472D-B5BE-36C83DB2BC5E}"/>
    <cellStyle name="20% - Accent1 2 2" xfId="709" xr:uid="{6009CAE9-A5E0-4D23-B8E3-17809F41EFF6}"/>
    <cellStyle name="20% - Accent1 2 2 2" xfId="1973" xr:uid="{664EDBBF-5586-4D3F-A853-6D1FF598273E}"/>
    <cellStyle name="20% - Accent1 2 3" xfId="710" xr:uid="{63692295-3113-4E4A-B726-7D70FE7D4719}"/>
    <cellStyle name="20% - Accent1 2 3 2" xfId="1974" xr:uid="{0F058061-C8B2-4DCA-BF30-BBAB4C3DAC11}"/>
    <cellStyle name="20% - Accent1 2 4" xfId="1972" xr:uid="{8A6988B4-F6D8-4FEE-8C34-3D37CB654256}"/>
    <cellStyle name="20% - Accent1 2 4 2" xfId="45216" xr:uid="{BD7AB5D5-7F0E-4FC7-81B2-78DC9577262D}"/>
    <cellStyle name="20% - Accent1 3" xfId="711" xr:uid="{138CBE67-ECE1-4398-860B-8B06DFCE8415}"/>
    <cellStyle name="20% - Accent1 3 2" xfId="712" xr:uid="{76CE46D7-F39D-4AA6-BB64-DCCE4F9DAE96}"/>
    <cellStyle name="20% - Accent1 3 3" xfId="713" xr:uid="{9DFC3036-8B9D-4052-80BB-D759E7470FEE}"/>
    <cellStyle name="20% - Accent1 3 4" xfId="1975" xr:uid="{E8BDD2EC-8E90-4CD0-BBC8-91771A563F0B}"/>
    <cellStyle name="20% - Accent1 4" xfId="714" xr:uid="{0C94A00B-C308-4C7F-BF18-7C9F92C4DD25}"/>
    <cellStyle name="20% - Accent2 2" xfId="715" xr:uid="{F2B76D59-8682-44A9-BAAC-82C60AA8413A}"/>
    <cellStyle name="20% - Accent2 2 2" xfId="716" xr:uid="{6A318AA6-EC8D-433B-8E3A-C65178E28A8B}"/>
    <cellStyle name="20% - Accent2 2 2 2" xfId="1977" xr:uid="{5F179FAC-A03D-46EB-969B-F167E1778F52}"/>
    <cellStyle name="20% - Accent2 2 3" xfId="717" xr:uid="{138BF879-B953-425C-BED5-B3A1E2E68278}"/>
    <cellStyle name="20% - Accent2 2 3 2" xfId="1978" xr:uid="{F06936E5-6BB8-4D44-B302-CDD2DFE110E6}"/>
    <cellStyle name="20% - Accent2 2 4" xfId="1976" xr:uid="{5CF3607B-93F3-4172-A77F-D0068DFF3097}"/>
    <cellStyle name="20% - Accent2 2 4 2" xfId="45030" xr:uid="{E2A93B88-78AD-4A53-82B5-E04445CB097D}"/>
    <cellStyle name="20% - Accent2 3" xfId="718" xr:uid="{BDF0CE63-4450-4B03-8999-32F1F0F47447}"/>
    <cellStyle name="20% - Accent2 3 2" xfId="719" xr:uid="{BC26E85E-8F33-4399-BC8E-5A53119EBACE}"/>
    <cellStyle name="20% - Accent2 3 3" xfId="720" xr:uid="{28A31ED4-42FA-4685-AB34-25D03A2FE892}"/>
    <cellStyle name="20% - Accent2 3 4" xfId="1979" xr:uid="{AA0ADCF9-C203-4508-95F6-D839F9CF9F64}"/>
    <cellStyle name="20% - Accent2 4" xfId="721" xr:uid="{98318E99-A419-43D2-8EBD-BF4A17AC043A}"/>
    <cellStyle name="20% - Accent3 2" xfId="722" xr:uid="{9B9A9FE9-EEFF-4865-8247-430829F3B82B}"/>
    <cellStyle name="20% - Accent3 2 2" xfId="723" xr:uid="{E2D85433-CBFF-44BA-B650-A8C760EDF718}"/>
    <cellStyle name="20% - Accent3 2 2 2" xfId="1981" xr:uid="{44D16E02-FB94-4400-B6F5-96BC0C46F8BB}"/>
    <cellStyle name="20% - Accent3 2 3" xfId="724" xr:uid="{7249C7A3-A6E3-4E16-A741-AD602AF1540B}"/>
    <cellStyle name="20% - Accent3 2 3 2" xfId="1982" xr:uid="{6802537C-BC23-4097-B2BC-635E1AC225C8}"/>
    <cellStyle name="20% - Accent3 2 4" xfId="1980" xr:uid="{FA44FAA7-63D9-45DF-8ACE-10931398CF24}"/>
    <cellStyle name="20% - Accent3 2 4 2" xfId="45208" xr:uid="{C10C4B94-80B9-430A-8C7B-DD712E413103}"/>
    <cellStyle name="20% - Accent3 3" xfId="725" xr:uid="{D799F9A4-7544-4C5D-B9BD-06AAA11970C7}"/>
    <cellStyle name="20% - Accent3 3 2" xfId="726" xr:uid="{42E7D4F1-D81B-4703-9016-09426E13F271}"/>
    <cellStyle name="20% - Accent3 3 3" xfId="727" xr:uid="{EC9CA5C7-5E75-4E93-9C1F-B56C2BEC21DC}"/>
    <cellStyle name="20% - Accent3 3 4" xfId="1983" xr:uid="{5A1EB0BE-D20E-4571-ABF3-E553D5E89E04}"/>
    <cellStyle name="20% - Accent3 4" xfId="728" xr:uid="{E49174EE-A324-486C-93F1-D84F9C24C97E}"/>
    <cellStyle name="20% - Accent4 2" xfId="729" xr:uid="{A40FAC4F-816F-4578-9207-A3A514CCBB74}"/>
    <cellStyle name="20% - Accent4 2 2" xfId="730" xr:uid="{E3BA71F9-2958-4D21-BAAA-93669D90E144}"/>
    <cellStyle name="20% - Accent4 2 2 2" xfId="1985" xr:uid="{22A0C1C7-8EAC-4946-85A7-B1B39AB6DC92}"/>
    <cellStyle name="20% - Accent4 2 3" xfId="731" xr:uid="{5F200D5C-377F-426E-9C0F-36149265E6F0}"/>
    <cellStyle name="20% - Accent4 2 3 2" xfId="1986" xr:uid="{6A39E52B-4D39-474E-B3A1-949940EC9097}"/>
    <cellStyle name="20% - Accent4 2 4" xfId="1984" xr:uid="{16BFF251-5CB3-4B1C-8B51-3EB1568A1DFE}"/>
    <cellStyle name="20% - Accent4 2 4 2" xfId="45209" xr:uid="{13670697-6314-4C3E-88A8-AF510B60A822}"/>
    <cellStyle name="20% - Accent4 3" xfId="732" xr:uid="{2C119FB4-3BA3-4AB1-9D65-A403B91DCF8B}"/>
    <cellStyle name="20% - Accent4 3 2" xfId="733" xr:uid="{68CE694C-3D3D-4EB0-A9B6-E76839DAEA9F}"/>
    <cellStyle name="20% - Accent4 3 3" xfId="734" xr:uid="{EF83B950-E9D8-42C9-A9B1-7390EDFAFAAB}"/>
    <cellStyle name="20% - Accent4 3 4" xfId="1987" xr:uid="{F9251AE5-DB0C-4062-8043-470C9A26AE5F}"/>
    <cellStyle name="20% - Accent4 4" xfId="735" xr:uid="{5916CA02-2909-4CC2-A9D5-225DD86497FA}"/>
    <cellStyle name="20% - Accent5 2" xfId="736" xr:uid="{85E676E7-0B36-4186-B39B-87A470FC29F0}"/>
    <cellStyle name="20% - Accent5 2 2" xfId="737" xr:uid="{246AE321-1ADB-47E7-A628-B58549EA6308}"/>
    <cellStyle name="20% - Accent5 2 3" xfId="738" xr:uid="{65247115-6B9A-4426-B826-897576C63DAD}"/>
    <cellStyle name="20% - Accent5 2 4" xfId="1988" xr:uid="{F987DE90-19C1-4164-981D-763DCF4F45D2}"/>
    <cellStyle name="20% - Accent5 2 4 2" xfId="45210" xr:uid="{4C43AC0A-EC83-4AFD-957C-E95F19D57FFB}"/>
    <cellStyle name="20% - Accent5 3" xfId="739" xr:uid="{0A6C636E-3654-44BD-9DD9-02FA3DE78FB3}"/>
    <cellStyle name="20% - Accent5 3 2" xfId="740" xr:uid="{21E7CBAC-834A-42CE-85D3-4590AB5295A8}"/>
    <cellStyle name="20% - Accent5 3 3" xfId="741" xr:uid="{9F5A1CB3-D4EC-4C38-9D53-CD1094E4CA3C}"/>
    <cellStyle name="20% - Accent5 3 4" xfId="1989" xr:uid="{C1CBA9B0-A800-441C-815D-BE669E65C6B4}"/>
    <cellStyle name="20% - Accent5 4" xfId="742" xr:uid="{76F605BA-9CE0-4099-999F-601334D72EFA}"/>
    <cellStyle name="20% - Accent6 2" xfId="743" xr:uid="{AE1EE40F-85FE-43C8-A05D-77F255E19671}"/>
    <cellStyle name="20% - Accent6 2 2" xfId="744" xr:uid="{E9FCF797-EBEE-49E8-A0CD-A11463C9D267}"/>
    <cellStyle name="20% - Accent6 2 2 2" xfId="1991" xr:uid="{9DEF2299-3177-4B44-9648-9882B20B5AC3}"/>
    <cellStyle name="20% - Accent6 2 3" xfId="745" xr:uid="{5B902087-34AF-4837-BA5D-55B52A25788F}"/>
    <cellStyle name="20% - Accent6 2 3 2" xfId="1992" xr:uid="{1C08AEAF-9704-415E-B46A-BF5EA10C61E9}"/>
    <cellStyle name="20% - Accent6 2 4" xfId="1990" xr:uid="{E782ED2C-FAE0-4EFD-B532-27C7444482A7}"/>
    <cellStyle name="20% - Accent6 2 4 2" xfId="45211" xr:uid="{8B2A59C8-E659-4CA5-89AD-73EF8FE1DE81}"/>
    <cellStyle name="20% - Accent6 3" xfId="746" xr:uid="{F5A24CEE-D42F-4359-9B31-55EBA15E3E26}"/>
    <cellStyle name="20% - Accent6 3 2" xfId="747" xr:uid="{C8D97F0D-E7E6-4A28-9EB1-C211D40DC749}"/>
    <cellStyle name="20% - Accent6 3 3" xfId="748" xr:uid="{5B3CBDD5-02FB-478D-983B-62C220B8DA59}"/>
    <cellStyle name="20% - Accent6 3 4" xfId="1993" xr:uid="{64A480A4-7307-4DDE-B8CF-CCA3B244F880}"/>
    <cellStyle name="20% - Accent6 4" xfId="749" xr:uid="{A9B0EC5B-B107-45A7-8CEA-793262026E78}"/>
    <cellStyle name="20% - アクセント 1" xfId="750" xr:uid="{B4C08421-C09C-4954-BCB3-CB2ECBC29FC4}"/>
    <cellStyle name="20% - アクセント 2" xfId="751" xr:uid="{6EFB3B11-0F87-4F91-B31F-AF54A29F6B31}"/>
    <cellStyle name="20% - アクセント 3" xfId="752" xr:uid="{38ABEC29-7731-4024-BE8F-FD5E06CC30E2}"/>
    <cellStyle name="20% - アクセント 4" xfId="753" xr:uid="{4AA51D73-1F94-4258-8C35-9BFB0CB148AC}"/>
    <cellStyle name="20% - アクセント 5" xfId="754" xr:uid="{DF809940-BB47-41E2-B58F-B43828BA78B3}"/>
    <cellStyle name="20% - アクセント 6" xfId="755" xr:uid="{8D3A1B89-5396-4A56-8E22-D22BE9FD2A6D}"/>
    <cellStyle name="20% - ส่วนที่ถูกเน้น1" xfId="756" xr:uid="{82743A1A-F4BB-4F32-9EB4-CFAF43892EFA}"/>
    <cellStyle name="20% - ส่วนที่ถูกเน้น1 2" xfId="1994" xr:uid="{46F74027-D96A-4E77-A7BE-4C4B7D6768EA}"/>
    <cellStyle name="20% - ส่วนที่ถูกเน้น1 2 2" xfId="45036" xr:uid="{2F306170-5FFC-4A8E-8860-FEA5A00F5CF4}"/>
    <cellStyle name="20% - ส่วนที่ถูกเน้น1 3" xfId="44788" xr:uid="{1A0EC618-3968-49E9-9876-5D47D1553AF0}"/>
    <cellStyle name="20% - ส่วนที่ถูกเน้น2" xfId="757" xr:uid="{FB35C28F-3FF1-452D-90BF-AFF3DAD43197}"/>
    <cellStyle name="20% - ส่วนที่ถูกเน้น2 2" xfId="1995" xr:uid="{24F69F98-56B6-41BA-A1E1-2CEDFF9B7785}"/>
    <cellStyle name="20% - ส่วนที่ถูกเน้น2 2 2" xfId="45037" xr:uid="{28B3CAE4-CDF7-433B-92ED-023132288103}"/>
    <cellStyle name="20% - ส่วนที่ถูกเน้น2 3" xfId="44789" xr:uid="{07D68CD8-577A-4DF3-9E0E-7C5C8D8CFF04}"/>
    <cellStyle name="20% - ส่วนที่ถูกเน้น3" xfId="758" xr:uid="{DFC486F3-9974-4480-A3EF-0883E2E5EAB9}"/>
    <cellStyle name="20% - ส่วนที่ถูกเน้น3 2" xfId="1996" xr:uid="{1C48CFE7-F39E-47CB-8093-C0B70A3474EE}"/>
    <cellStyle name="20% - ส่วนที่ถูกเน้น3 2 2" xfId="45038" xr:uid="{52B7EAD5-E36B-4A0E-B742-6039121E8481}"/>
    <cellStyle name="20% - ส่วนที่ถูกเน้น3 3" xfId="44790" xr:uid="{178CDE9C-7503-4781-88C7-257134E9B611}"/>
    <cellStyle name="20% - ส่วนที่ถูกเน้น4" xfId="759" xr:uid="{004A9F6B-4AA6-4A06-9B56-0F65C60EB366}"/>
    <cellStyle name="20% - ส่วนที่ถูกเน้น4 2" xfId="1997" xr:uid="{3C999CC3-FD38-4D15-B866-D6BA563B70FC}"/>
    <cellStyle name="20% - ส่วนที่ถูกเน้น4 2 2" xfId="45039" xr:uid="{5CFE9574-E51B-4CFC-AF60-144A18725A8A}"/>
    <cellStyle name="20% - ส่วนที่ถูกเน้น4 3" xfId="44791" xr:uid="{C11DE338-5836-47F1-B483-19ADB2B5E512}"/>
    <cellStyle name="20% - ส่วนที่ถูกเน้น5" xfId="760" xr:uid="{05BE631B-703F-4E87-B633-18E5F74007AB}"/>
    <cellStyle name="20% - ส่วนที่ถูกเน้น5 2" xfId="1998" xr:uid="{71BB14B4-CFA0-4101-A8C5-AC2BAA7C4EE6}"/>
    <cellStyle name="20% - ส่วนที่ถูกเน้น5 2 2" xfId="45040" xr:uid="{1195E0C6-023F-4F84-A399-10F2FEE4FBC5}"/>
    <cellStyle name="20% - ส่วนที่ถูกเน้น5 3" xfId="44792" xr:uid="{53716473-0A1D-4C6E-AB1C-5FF2927EA98B}"/>
    <cellStyle name="20% - ส่วนที่ถูกเน้น6" xfId="761" xr:uid="{1B4A191F-5EE7-4C87-AE04-22F1BCBFBAFD}"/>
    <cellStyle name="20% - ส่วนที่ถูกเน้น6 2" xfId="1999" xr:uid="{31691B39-6EDC-4D69-92A1-020ECEC7F0CE}"/>
    <cellStyle name="20% - ส่วนที่ถูกเน้น6 2 2" xfId="45041" xr:uid="{AFE83732-2CB4-4FC2-9514-862DCEC75216}"/>
    <cellStyle name="20% - ส่วนที่ถูกเน้น6 3" xfId="44793" xr:uid="{6973A5D5-EFA2-42AA-864A-646DA6481BED}"/>
    <cellStyle name="20% - 강조색1" xfId="2000" xr:uid="{1560FE7B-4034-4BAA-8B3D-54FF28369779}"/>
    <cellStyle name="20% - 강조색2" xfId="2001" xr:uid="{37B5F6BE-1209-4014-BB23-9A16231D5C9C}"/>
    <cellStyle name="20% - 강조색3" xfId="2002" xr:uid="{9D5ECD2C-A3D2-4003-BD87-2C48327EAE12}"/>
    <cellStyle name="20% - 강조색4" xfId="2003" xr:uid="{1CB25EC1-DAFB-468D-9C73-201BFF34C273}"/>
    <cellStyle name="20% - 강조색5" xfId="2004" xr:uid="{0A5EDC77-07B9-40F8-B3D6-57D28E6ABC4C}"/>
    <cellStyle name="20% - 강조색6" xfId="2005" xr:uid="{2C2CA2EE-74DF-4ED9-B7E9-DE15EAA6E0D0}"/>
    <cellStyle name="2decimal" xfId="762" xr:uid="{701E3F9E-DEAD-4BC9-BB18-676DCFA832A2}"/>
    <cellStyle name="³f¹E[0]_laroux" xfId="763" xr:uid="{1AF5F461-68D5-4827-A5D6-68E0FBC1E6BA}"/>
    <cellStyle name="³f¹ô_laroux" xfId="764" xr:uid="{72752A18-F4BC-4532-B790-A6D939E419FF}"/>
    <cellStyle name="40% - Accent1 2" xfId="765" xr:uid="{2D80DA77-3C47-4890-B650-5D3A503959FB}"/>
    <cellStyle name="40% - Accent1 2 2" xfId="766" xr:uid="{91DA5747-831D-4DCC-8F29-B7D8B655158E}"/>
    <cellStyle name="40% - Accent1 2 2 2" xfId="2007" xr:uid="{DB3019E7-18D3-4EF5-AA9A-74E40113BAC6}"/>
    <cellStyle name="40% - Accent1 2 3" xfId="767" xr:uid="{FE7AF772-3264-4C93-9087-BF65DC62EB70}"/>
    <cellStyle name="40% - Accent1 2 3 2" xfId="2008" xr:uid="{5E9936C4-B37F-49E4-8042-6D98C0997BDA}"/>
    <cellStyle name="40% - Accent1 2 4" xfId="2006" xr:uid="{4F3E5BF4-1E06-4419-953D-DEB0396416AD}"/>
    <cellStyle name="40% - Accent1 2 4 2" xfId="45029" xr:uid="{F2B2037F-553E-4F9C-B9CC-D659BED0DFE0}"/>
    <cellStyle name="40% - Accent1 3" xfId="768" xr:uid="{657F83D7-B2FB-453C-9EA2-F73157BD56BD}"/>
    <cellStyle name="40% - Accent1 3 2" xfId="769" xr:uid="{F335B794-34F2-4C78-9FCC-CA4CC5DD898E}"/>
    <cellStyle name="40% - Accent1 3 3" xfId="770" xr:uid="{057B9B47-97D0-4B29-BF43-CD615F7E8B43}"/>
    <cellStyle name="40% - Accent1 3 4" xfId="2009" xr:uid="{67ECD3CC-228F-4335-A309-D7C5BE15BE4A}"/>
    <cellStyle name="40% - Accent1 4" xfId="771" xr:uid="{DF4AD2DB-AA8A-48B9-BAE8-FD2A435D23CD}"/>
    <cellStyle name="40% - Accent2 2" xfId="772" xr:uid="{18873013-1EF7-4F84-99BE-328E92F44B25}"/>
    <cellStyle name="40% - Accent2 2 2" xfId="773" xr:uid="{0324E273-4008-45F6-9842-717E79427185}"/>
    <cellStyle name="40% - Accent2 2 3" xfId="774" xr:uid="{67A9CCD9-2176-47C5-86A8-9B15B76010BF}"/>
    <cellStyle name="40% - Accent2 2 4" xfId="2010" xr:uid="{1AE12C86-FFF6-4E98-8D2C-71060B37FFCA}"/>
    <cellStyle name="40% - Accent2 2 4 2" xfId="45217" xr:uid="{1A75068B-54BC-497D-A74A-FAFD3FA9E80E}"/>
    <cellStyle name="40% - Accent2 3" xfId="775" xr:uid="{730F89ED-3E6D-4173-8DFC-AFAAB208E299}"/>
    <cellStyle name="40% - Accent2 3 2" xfId="776" xr:uid="{5A5B215C-771D-4E5A-A3EC-008DECD2C692}"/>
    <cellStyle name="40% - Accent2 3 3" xfId="777" xr:uid="{F3B82ECB-BB55-41BA-A941-99776AF13133}"/>
    <cellStyle name="40% - Accent2 3 4" xfId="2011" xr:uid="{DDBE771A-CE46-4222-B873-BAE4456686E6}"/>
    <cellStyle name="40% - Accent2 4" xfId="778" xr:uid="{97B5E5CF-A891-4FDD-80CE-4901FFCD8424}"/>
    <cellStyle name="40% - Accent3 2" xfId="779" xr:uid="{511B123F-3DA7-49CB-B466-AD52411F1177}"/>
    <cellStyle name="40% - Accent3 2 2" xfId="780" xr:uid="{39DBA4B4-413F-4380-BA89-5DAF4BE57D8D}"/>
    <cellStyle name="40% - Accent3 2 2 2" xfId="2013" xr:uid="{25264BE3-1D87-4A47-BB87-55B9B3A4FA89}"/>
    <cellStyle name="40% - Accent3 2 3" xfId="781" xr:uid="{49AEA6AA-EF85-49E5-AC22-86B9A5C923DD}"/>
    <cellStyle name="40% - Accent3 2 3 2" xfId="2014" xr:uid="{81CA3918-F8EE-4755-A953-E704AAA851A4}"/>
    <cellStyle name="40% - Accent3 2 4" xfId="2012" xr:uid="{ECE9EE06-D6D4-4AE4-A9E9-9FA9EDBC35B8}"/>
    <cellStyle name="40% - Accent3 2 4 2" xfId="45218" xr:uid="{00D63A06-6441-4F53-8A3B-BB40726631CA}"/>
    <cellStyle name="40% - Accent3 3" xfId="782" xr:uid="{797D9295-E0D3-4A30-A1E0-9C49AAD4C29D}"/>
    <cellStyle name="40% - Accent3 3 2" xfId="783" xr:uid="{36AAD967-28D5-433D-99C1-067271A776A8}"/>
    <cellStyle name="40% - Accent3 3 3" xfId="784" xr:uid="{D1B4CEBD-1246-4AEE-853D-7B9018A202AA}"/>
    <cellStyle name="40% - Accent3 3 4" xfId="2015" xr:uid="{4AE7CB2E-DED3-4960-8B72-6D67A3267F0E}"/>
    <cellStyle name="40% - Accent3 4" xfId="785" xr:uid="{9948E00D-8451-4FDA-881D-4385717F95A8}"/>
    <cellStyle name="40% - Accent4 2" xfId="786" xr:uid="{E1EBF42C-5CBB-4516-BE55-77FE18976AC9}"/>
    <cellStyle name="40% - Accent4 2 2" xfId="787" xr:uid="{2BC86D19-2508-41E5-932F-8E48F6454D9D}"/>
    <cellStyle name="40% - Accent4 2 2 2" xfId="2017" xr:uid="{0B238DC8-FBBC-4DAA-AA37-75A9454485D9}"/>
    <cellStyle name="40% - Accent4 2 3" xfId="788" xr:uid="{CE7C45AA-DBD6-418E-9C2A-2EE375473F2A}"/>
    <cellStyle name="40% - Accent4 2 3 2" xfId="2018" xr:uid="{F0F2BDA1-60B2-44AC-A464-18FB609FEA7D}"/>
    <cellStyle name="40% - Accent4 2 4" xfId="2016" xr:uid="{69045E41-BE33-4A01-B3A1-A9021CA60C10}"/>
    <cellStyle name="40% - Accent4 2 4 2" xfId="45219" xr:uid="{F8EC44ED-DE9C-4207-9E97-3B62B5EDE90D}"/>
    <cellStyle name="40% - Accent4 3" xfId="789" xr:uid="{96DFBFC3-DB94-49A0-A43A-EC748849F7B8}"/>
    <cellStyle name="40% - Accent4 3 2" xfId="790" xr:uid="{B440D5CA-5979-4FFE-A2C0-464B939A04A8}"/>
    <cellStyle name="40% - Accent4 3 3" xfId="791" xr:uid="{BD5B38DC-5E40-4F58-975A-E129E63BE6DE}"/>
    <cellStyle name="40% - Accent4 3 4" xfId="2019" xr:uid="{DC466F74-B74C-4DB7-8B93-97694ADA2C01}"/>
    <cellStyle name="40% - Accent4 4" xfId="792" xr:uid="{11C472A4-90DF-45A0-8BFD-663AF8192C4C}"/>
    <cellStyle name="40% - Accent5 2" xfId="793" xr:uid="{BBE182FE-106A-4486-A239-810F5257C1C6}"/>
    <cellStyle name="40% - Accent5 2 2" xfId="794" xr:uid="{F8CAEA97-D254-48F0-B3E3-74CAAFA35AD6}"/>
    <cellStyle name="40% - Accent5 2 2 2" xfId="2021" xr:uid="{41D709B6-2136-4D48-A7E7-B289829F1F60}"/>
    <cellStyle name="40% - Accent5 2 3" xfId="795" xr:uid="{918FAE08-C087-4D41-8CCE-41040FC3824C}"/>
    <cellStyle name="40% - Accent5 2 3 2" xfId="2022" xr:uid="{7C02F62F-6921-452E-85B0-8CCB0A191BE8}"/>
    <cellStyle name="40% - Accent5 2 4" xfId="2020" xr:uid="{8BD82F62-F94D-4D20-AF2E-C054B5F830D9}"/>
    <cellStyle name="40% - Accent5 2 4 2" xfId="45028" xr:uid="{74E70C39-BCBC-415C-AF09-CA11BF3D3FDE}"/>
    <cellStyle name="40% - Accent5 3" xfId="796" xr:uid="{71923779-8792-48BA-8777-980C55F5ADCF}"/>
    <cellStyle name="40% - Accent5 3 2" xfId="797" xr:uid="{6C4BC572-DB39-4633-9ADB-CEF49425468B}"/>
    <cellStyle name="40% - Accent5 3 3" xfId="798" xr:uid="{DAD9BF2B-85E8-455B-983A-2C5AC8A60B37}"/>
    <cellStyle name="40% - Accent5 3 4" xfId="2023" xr:uid="{27EDC746-16DA-42C3-B6B6-0D267D9A97C8}"/>
    <cellStyle name="40% - Accent5 4" xfId="799" xr:uid="{58FED5E6-4933-4E11-933B-4358A5B97960}"/>
    <cellStyle name="40% - Accent6 2" xfId="800" xr:uid="{DC0A5DE7-8E6B-487A-A42C-C858DC3DBADF}"/>
    <cellStyle name="40% - Accent6 2 2" xfId="801" xr:uid="{1333E396-4DDC-4506-AA9F-5B9EFAC48AF2}"/>
    <cellStyle name="40% - Accent6 2 2 2" xfId="2025" xr:uid="{6AB78561-3CA7-4275-AEB0-13BDCC746CC2}"/>
    <cellStyle name="40% - Accent6 2 3" xfId="802" xr:uid="{FF7ECE7E-4BC2-423E-ADE5-D99FBFFC3400}"/>
    <cellStyle name="40% - Accent6 2 3 2" xfId="2026" xr:uid="{1C8B49ED-25F8-49D6-BEA5-A17BA8C776AF}"/>
    <cellStyle name="40% - Accent6 2 4" xfId="2024" xr:uid="{0909B5AB-A548-48D0-8F5F-E2309AA12F5E}"/>
    <cellStyle name="40% - Accent6 2 4 2" xfId="45220" xr:uid="{27B4B467-6C19-4729-BD79-126A77B7F58B}"/>
    <cellStyle name="40% - Accent6 3" xfId="803" xr:uid="{75CDDA14-15A7-49F8-A27E-EA60B53945BF}"/>
    <cellStyle name="40% - Accent6 3 2" xfId="804" xr:uid="{BC4AE506-2647-412E-9258-CEF368EBD56A}"/>
    <cellStyle name="40% - Accent6 3 3" xfId="805" xr:uid="{C0242841-C4C6-41C2-BA06-110FAF22BBB9}"/>
    <cellStyle name="40% - Accent6 3 4" xfId="2027" xr:uid="{38E044E3-9BBB-417A-947D-0602D067AAA4}"/>
    <cellStyle name="40% - Accent6 4" xfId="806" xr:uid="{84D94321-C1D4-4EF5-841B-6BD6F165E11C}"/>
    <cellStyle name="40% - アクセント 1" xfId="807" xr:uid="{6CBD76F2-B23C-4CEE-AB81-6D3CBC0C26A7}"/>
    <cellStyle name="40% - アクセント 2" xfId="808" xr:uid="{EAC4DEE6-B3E0-4C63-A71A-013CC94B764C}"/>
    <cellStyle name="40% - アクセント 3" xfId="809" xr:uid="{DBFC44C5-CABD-4F5D-81E2-5A06B3EFA31A}"/>
    <cellStyle name="40% - アクセント 4" xfId="810" xr:uid="{F0F2ACC2-9D08-42B3-9B4B-EA59369FCDBB}"/>
    <cellStyle name="40% - アクセント 5" xfId="811" xr:uid="{863CA60F-B555-4414-B830-3B5A34DC727A}"/>
    <cellStyle name="40% - アクセント 6" xfId="812" xr:uid="{075B1984-6915-4413-9B28-DC98FE76B8DE}"/>
    <cellStyle name="40% - ส่วนที่ถูกเน้น1" xfId="813" xr:uid="{6496A46F-A691-47FE-8985-17AA23F7C0B5}"/>
    <cellStyle name="40% - ส่วนที่ถูกเน้น1 2" xfId="2028" xr:uid="{2D9A6345-A9DC-4812-974A-F746F77FB533}"/>
    <cellStyle name="40% - ส่วนที่ถูกเน้น1 2 2" xfId="45042" xr:uid="{C2504807-74C8-4A07-9D8F-DCA19E4BFEAA}"/>
    <cellStyle name="40% - ส่วนที่ถูกเน้น1 3" xfId="44794" xr:uid="{AAC04F6A-8043-4475-AD82-6ED46F439885}"/>
    <cellStyle name="40% - ส่วนที่ถูกเน้น2" xfId="814" xr:uid="{9410CDD0-2FE8-490A-88D2-2933C163951D}"/>
    <cellStyle name="40% - ส่วนที่ถูกเน้น2 2" xfId="2029" xr:uid="{6A92C15F-E31C-4CFF-B46C-6D549CC98CBB}"/>
    <cellStyle name="40% - ส่วนที่ถูกเน้น2 2 2" xfId="45043" xr:uid="{996337A1-FE87-4D60-9858-5DD8604992BD}"/>
    <cellStyle name="40% - ส่วนที่ถูกเน้น2 3" xfId="44795" xr:uid="{95DD124F-2EB3-408F-82FE-6BC7584BA9F1}"/>
    <cellStyle name="40% - ส่วนที่ถูกเน้น3" xfId="815" xr:uid="{ED76E179-5BEF-4F91-A351-1BD2F2C9BA3C}"/>
    <cellStyle name="40% - ส่วนที่ถูกเน้น3 2" xfId="2030" xr:uid="{F93B0C6A-7328-40E4-ABC0-1D89968BB6D8}"/>
    <cellStyle name="40% - ส่วนที่ถูกเน้น3 2 2" xfId="45044" xr:uid="{DED91A01-3224-47D1-8BF2-0672EB6E2E38}"/>
    <cellStyle name="40% - ส่วนที่ถูกเน้น3 3" xfId="44796" xr:uid="{9F9F92D4-FE19-4EC5-A4C3-A100DB3692E4}"/>
    <cellStyle name="40% - ส่วนที่ถูกเน้น4" xfId="816" xr:uid="{8EDE78CD-1DE4-461E-84FC-6DD18294B5B5}"/>
    <cellStyle name="40% - ส่วนที่ถูกเน้น4 2" xfId="2031" xr:uid="{F28C9880-E0FD-4EE5-BF1C-14F243FFE304}"/>
    <cellStyle name="40% - ส่วนที่ถูกเน้น4 2 2" xfId="45045" xr:uid="{5BA50476-FDBB-46C4-A259-8AE5B9B965CC}"/>
    <cellStyle name="40% - ส่วนที่ถูกเน้น4 3" xfId="44797" xr:uid="{7E8E0B69-FE59-4367-B814-B530D0148160}"/>
    <cellStyle name="40% - ส่วนที่ถูกเน้น5" xfId="817" xr:uid="{2934B136-A251-4A26-82B3-DC997BC57FAA}"/>
    <cellStyle name="40% - ส่วนที่ถูกเน้น5 2" xfId="2032" xr:uid="{FA7A1ADD-769F-485F-A660-1880BAD7F4D1}"/>
    <cellStyle name="40% - ส่วนที่ถูกเน้น5 2 2" xfId="45046" xr:uid="{5EECF117-4C63-4171-BD24-75025BD568B1}"/>
    <cellStyle name="40% - ส่วนที่ถูกเน้น5 3" xfId="44798" xr:uid="{293750A2-57FB-4D5B-8489-CCD0E165E82D}"/>
    <cellStyle name="40% - ส่วนที่ถูกเน้น6" xfId="818" xr:uid="{02EDC543-9660-4EC8-83AF-45E4FFF5FDDE}"/>
    <cellStyle name="40% - ส่วนที่ถูกเน้น6 2" xfId="2033" xr:uid="{383A4E77-E7C9-44B4-B628-C9067047C205}"/>
    <cellStyle name="40% - ส่วนที่ถูกเน้น6 2 2" xfId="45047" xr:uid="{65CF1A2B-BA07-429C-8E9D-991D95298FB7}"/>
    <cellStyle name="40% - ส่วนที่ถูกเน้น6 3" xfId="44799" xr:uid="{284B4983-DDD7-48F1-849F-B036F9703C2C}"/>
    <cellStyle name="40% - 강조색1" xfId="2034" xr:uid="{BBFF5B64-7064-41C8-A0B0-2D656C224FFF}"/>
    <cellStyle name="40% - 강조색2" xfId="2035" xr:uid="{A54C82FF-A3AF-4703-8018-71AAEC6FA4BB}"/>
    <cellStyle name="40% - 강조색3" xfId="2036" xr:uid="{DF3F7856-98A0-4D6F-A51B-655E81CD8FF7}"/>
    <cellStyle name="40% - 강조색4" xfId="2037" xr:uid="{DE197A84-F746-4DD2-B2F3-4555F2AD14A0}"/>
    <cellStyle name="40% - 강조색5" xfId="2038" xr:uid="{5EEF926D-DD1F-4290-841C-941743A0C4A7}"/>
    <cellStyle name="40% - 강조색6" xfId="2039" xr:uid="{FE81EDF7-D6AB-4946-A4B1-2E42EEA77683}"/>
    <cellStyle name="594941.25" xfId="251" xr:uid="{E3691159-B03A-43F9-8C63-655C6E7F2D27}"/>
    <cellStyle name="594941.25 2" xfId="1595" xr:uid="{F2C09BFD-6900-4926-A5DA-193C04D64B09}"/>
    <cellStyle name="594941.25 2 2" xfId="4766" xr:uid="{F03E90F7-5D21-4365-92E4-3B6E008F93AD}"/>
    <cellStyle name="594941.25 2 2 2" xfId="7607" xr:uid="{5B488181-BB10-4BDA-9550-652196206C9B}"/>
    <cellStyle name="594941.25 2 2 2 2" xfId="17959" xr:uid="{1FD69B3B-D7D5-4B26-9504-789ACE17F7A9}"/>
    <cellStyle name="594941.25 2 2 2 2 2" xfId="33257" xr:uid="{71A28BED-88AE-4C27-BD6B-EE5CC7774E87}"/>
    <cellStyle name="594941.25 2 2 2 3" xfId="22947" xr:uid="{A001583B-0E7E-4DCD-A619-CBEE0DEB29A3}"/>
    <cellStyle name="594941.25 2 2 3" xfId="16744" xr:uid="{A68819DD-E6BD-4B0E-ACF1-2AF24C482509}"/>
    <cellStyle name="594941.25 2 2 3 2" xfId="32046" xr:uid="{99DEB2D6-D720-423E-9457-86EE549C4C0F}"/>
    <cellStyle name="594941.25 2 2 4" xfId="20129" xr:uid="{912079A2-B23A-43F0-A9B9-7F0AC9727B28}"/>
    <cellStyle name="594941.25 2 3" xfId="5038" xr:uid="{33A059D0-B674-48CF-9172-4BF36EFF9703}"/>
    <cellStyle name="594941.25 2 3 2" xfId="7873" xr:uid="{62BCFCF9-4232-45AD-9E1B-F4199E090EBE}"/>
    <cellStyle name="594941.25 2 3 2 2" xfId="23213" xr:uid="{E30A85A2-F9A4-4829-870A-8240DD0D1136}"/>
    <cellStyle name="594941.25 2 3 3" xfId="17009" xr:uid="{AC51CF6F-754D-4182-9506-638772DCF34A}"/>
    <cellStyle name="594941.25 2 3 3 2" xfId="32307" xr:uid="{72D5744E-BFFF-456B-825A-B93812138315}"/>
    <cellStyle name="594941.25 2 3 4" xfId="20392" xr:uid="{ED983A90-C47A-4AB3-8BA7-C1B139F54B9F}"/>
    <cellStyle name="594941.25 2 4" xfId="5789" xr:uid="{B94D0441-FE67-4032-BB49-F38D649EEDA6}"/>
    <cellStyle name="594941.25 2 4 2" xfId="21132" xr:uid="{84445482-9B3B-454B-9E15-1A6D25CA6919}"/>
    <cellStyle name="594941.25 2 5" xfId="15583" xr:uid="{A10A506F-AE4E-4A3A-8553-3423B31AC825}"/>
    <cellStyle name="594941.25 2 5 2" xfId="30912" xr:uid="{A4752B45-4FC7-406F-8288-82F895603155}"/>
    <cellStyle name="594941.25 2 6" xfId="19055" xr:uid="{8229632D-C8D6-4EB0-AA17-320E0AA19BC0}"/>
    <cellStyle name="594941.25 3" xfId="4568" xr:uid="{208EBEBC-CE1B-4F51-97A7-505B835EE06E}"/>
    <cellStyle name="594941.25 3 2" xfId="7424" xr:uid="{34879725-38D3-4CC0-BCBA-4EE06463D0AA}"/>
    <cellStyle name="594941.25 3 2 2" xfId="17791" xr:uid="{2AF6D664-DD46-4409-8A79-96D89AD2966E}"/>
    <cellStyle name="594941.25 3 2 2 2" xfId="33089" xr:uid="{87F9380D-F69B-4820-AE9A-6020155E59FE}"/>
    <cellStyle name="594941.25 3 2 3" xfId="22765" xr:uid="{82546621-6430-4B34-A6DD-17E909BDAD04}"/>
    <cellStyle name="594941.25 3 3" xfId="16576" xr:uid="{133A2B82-79D7-48B5-BC3B-7BFCD6D1C563}"/>
    <cellStyle name="594941.25 3 3 2" xfId="31878" xr:uid="{8BF937A6-DCB6-408C-9A9B-2C172E89D3C1}"/>
    <cellStyle name="594941.25 3 4" xfId="19961" xr:uid="{B5567101-590F-4838-BFAF-52038D9BC88A}"/>
    <cellStyle name="594941.25 4" xfId="4898" xr:uid="{694F99A8-ABFA-4A6B-9CF9-E82F45BC53DC}"/>
    <cellStyle name="594941.25 4 2" xfId="7737" xr:uid="{D314D6A6-6B5F-4814-848C-CCB66D0F6A2F}"/>
    <cellStyle name="594941.25 4 2 2" xfId="23077" xr:uid="{E0DB4B22-9C87-435A-9B9E-545F9AE2F5E3}"/>
    <cellStyle name="594941.25 4 3" xfId="16869" xr:uid="{F2FFBB32-89AB-4330-BACC-421EB5B59BDB}"/>
    <cellStyle name="594941.25 4 3 2" xfId="32171" xr:uid="{3E8C6FFD-77E6-46B4-ADD7-FAB4A7B8BBBB}"/>
    <cellStyle name="594941.25 4 4" xfId="20256" xr:uid="{B182C3A7-50F2-4FE4-B720-1506DB70F3F1}"/>
    <cellStyle name="594941.25 5" xfId="5236" xr:uid="{9C6F54DF-3E3F-4FFE-B099-A59983820F72}"/>
    <cellStyle name="594941.25 5 2" xfId="20580" xr:uid="{D7154613-4C34-49CF-B16D-710BEA8600B2}"/>
    <cellStyle name="594941.25 6" xfId="15285" xr:uid="{CF95D7CC-D1BD-49ED-8A43-86B35F5F6BC0}"/>
    <cellStyle name="594941.25 6 2" xfId="30614" xr:uid="{DDCD0F35-145E-4D4F-85C4-609032ED7CCA}"/>
    <cellStyle name="594941.25 7" xfId="18821" xr:uid="{D2601410-BB2D-4BFD-AE2F-DC4E6F7E1CE9}"/>
    <cellStyle name="594941.25 8" xfId="44965" xr:uid="{6DDE96DA-71D0-47B7-B503-712C977BE7B7}"/>
    <cellStyle name="60% - Accent1 2" xfId="819" xr:uid="{6D4DAC50-6450-4A75-B199-AAECBBC5580B}"/>
    <cellStyle name="60% - Accent1 2 2" xfId="2041" xr:uid="{AA17469F-84EB-49FC-A973-7A542CC0DF0B}"/>
    <cellStyle name="60% - Accent1 2 2 2" xfId="45168" xr:uid="{01E313C5-0719-4A1F-B4C8-BFE73BB8CAB8}"/>
    <cellStyle name="60% - Accent1 2 3" xfId="2042" xr:uid="{0D103F2D-F4BB-409D-B8F1-C6602CDF56C8}"/>
    <cellStyle name="60% - Accent1 2 4" xfId="2040" xr:uid="{23107B01-5905-4C4D-BC97-C3B9017DC466}"/>
    <cellStyle name="60% - Accent1 3" xfId="820" xr:uid="{2B452B2E-718C-4EF2-9C18-B55024C61D0D}"/>
    <cellStyle name="60% - Accent1 3 2" xfId="2043" xr:uid="{EA16F60D-9238-4F54-A372-D8847ED72DB5}"/>
    <cellStyle name="60% - Accent1 4" xfId="821" xr:uid="{6F827CE1-518E-4576-B828-B699BC9AB05D}"/>
    <cellStyle name="60% - Accent2 2" xfId="822" xr:uid="{87F516DB-466E-4811-B472-9300B2A37E9B}"/>
    <cellStyle name="60% - Accent2 2 2" xfId="2045" xr:uid="{2E1998FF-603A-431A-A652-98BE3C8EDF7B}"/>
    <cellStyle name="60% - Accent2 2 2 2" xfId="45221" xr:uid="{7D8E0EC5-AAEB-4FBC-8EAC-E98A287989A3}"/>
    <cellStyle name="60% - Accent2 2 3" xfId="2046" xr:uid="{29F92654-343C-4739-841E-27802D8620E8}"/>
    <cellStyle name="60% - Accent2 2 4" xfId="2044" xr:uid="{D62BC702-3515-4236-9220-9CE14C8847F5}"/>
    <cellStyle name="60% - Accent2 3" xfId="823" xr:uid="{FE5E10CA-02AB-4A14-AB33-DBB7D4B12839}"/>
    <cellStyle name="60% - Accent2 3 2" xfId="2047" xr:uid="{15C9F5A8-F1A5-4687-89C6-779E0D2D94A1}"/>
    <cellStyle name="60% - Accent2 4" xfId="824" xr:uid="{731EAF23-D8DD-404E-A8A5-16E626A544E1}"/>
    <cellStyle name="60% - Accent3 2" xfId="825" xr:uid="{F3CBC0ED-40C3-4EE6-B87A-EA3AFAC15737}"/>
    <cellStyle name="60% - Accent3 2 2" xfId="2049" xr:uid="{AC668DB1-BC46-41DD-8F63-35EB1992F0A3}"/>
    <cellStyle name="60% - Accent3 2 2 2" xfId="45222" xr:uid="{46189C34-F988-4033-B6C7-292F38AFE2FE}"/>
    <cellStyle name="60% - Accent3 2 3" xfId="2050" xr:uid="{5CA62DF1-9896-48FD-8F7D-1001DD4A8A55}"/>
    <cellStyle name="60% - Accent3 2 4" xfId="2048" xr:uid="{870E15E9-ED92-4F66-B841-E9A4E054482B}"/>
    <cellStyle name="60% - Accent3 3" xfId="826" xr:uid="{26355FB2-B256-489D-AC68-2227FC3123FB}"/>
    <cellStyle name="60% - Accent3 3 2" xfId="2051" xr:uid="{27B364FF-1B80-4B72-83FE-E523C1AD862A}"/>
    <cellStyle name="60% - Accent3 4" xfId="827" xr:uid="{D4226670-2A69-405D-99DE-784BA93A3442}"/>
    <cellStyle name="60% - Accent4 2" xfId="828" xr:uid="{CF2723B7-D373-4F67-BAB5-A890280323B5}"/>
    <cellStyle name="60% - Accent4 2 2" xfId="2053" xr:uid="{5418CFF5-8E06-4169-9CD2-3F8B1D953C44}"/>
    <cellStyle name="60% - Accent4 2 2 2" xfId="45223" xr:uid="{75C1A6D8-1670-4AF4-ABE5-227E404BB7E3}"/>
    <cellStyle name="60% - Accent4 2 3" xfId="2054" xr:uid="{907631BF-B49D-4216-8151-232D87AD7D2D}"/>
    <cellStyle name="60% - Accent4 2 4" xfId="2052" xr:uid="{9CC757F6-4794-40B1-8772-06D248D2934A}"/>
    <cellStyle name="60% - Accent4 3" xfId="829" xr:uid="{6EBB5C77-8A85-4B6B-BFB0-B7EEE0A259AF}"/>
    <cellStyle name="60% - Accent4 3 2" xfId="2055" xr:uid="{F36576AF-3F47-42A3-8756-FBDD2922A0F2}"/>
    <cellStyle name="60% - Accent4 4" xfId="830" xr:uid="{EDE62E20-C88C-4CDA-B714-9C2339F3ECDC}"/>
    <cellStyle name="60% - Accent5 2" xfId="831" xr:uid="{43206607-F5B1-4737-AA5A-BE1A6D4A7985}"/>
    <cellStyle name="60% - Accent5 2 2" xfId="2057" xr:uid="{4615CDC0-5307-4617-9EE0-DD3D20902F53}"/>
    <cellStyle name="60% - Accent5 2 2 2" xfId="45224" xr:uid="{2E22CFE8-AF1B-4528-B21C-EB0526172387}"/>
    <cellStyle name="60% - Accent5 2 3" xfId="2058" xr:uid="{F8A3126B-BCBA-40F0-A0E4-18319033C83A}"/>
    <cellStyle name="60% - Accent5 2 4" xfId="2056" xr:uid="{874AB2A2-9568-45CD-9BE8-6A4766B68595}"/>
    <cellStyle name="60% - Accent5 3" xfId="832" xr:uid="{169914DA-163D-4039-86A6-BC4C0691BD20}"/>
    <cellStyle name="60% - Accent5 3 2" xfId="2059" xr:uid="{A66F8621-867D-4BEF-8C05-0DF69E0B7057}"/>
    <cellStyle name="60% - Accent5 4" xfId="833" xr:uid="{8F395180-C66D-4545-B432-2C56A4783DED}"/>
    <cellStyle name="60% - Accent6 2" xfId="834" xr:uid="{9B5D1467-5C8C-45AE-9587-19C44880736A}"/>
    <cellStyle name="60% - Accent6 2 2" xfId="2061" xr:uid="{14E83CE7-FCEC-46F7-9B57-92123F456243}"/>
    <cellStyle name="60% - Accent6 2 2 2" xfId="45212" xr:uid="{030CB847-8E5D-4D5A-A53E-FFB8F17FB4A7}"/>
    <cellStyle name="60% - Accent6 2 3" xfId="2062" xr:uid="{72BCBBB6-9FB2-4CFD-AD33-F57EB66422BD}"/>
    <cellStyle name="60% - Accent6 2 4" xfId="2060" xr:uid="{B3115AC6-7737-4308-9C85-C733068E9911}"/>
    <cellStyle name="60% - Accent6 3" xfId="835" xr:uid="{90D14610-04A9-47E5-8C1D-11653B06FAA3}"/>
    <cellStyle name="60% - Accent6 3 2" xfId="2063" xr:uid="{ED197FF4-012C-41F6-95D8-B1D3721FE8EE}"/>
    <cellStyle name="60% - Accent6 4" xfId="836" xr:uid="{65F7A746-7A44-43F9-A9C9-77AEE5FA9DB9}"/>
    <cellStyle name="60% - アクセント 1" xfId="837" xr:uid="{34756182-E5D5-4F62-91C9-DD00AF9875E0}"/>
    <cellStyle name="60% - アクセント 2" xfId="838" xr:uid="{300146D7-EDE2-4EEF-8333-FDA7AC9AACE2}"/>
    <cellStyle name="60% - アクセント 3" xfId="839" xr:uid="{D21CD825-271E-4E4B-BB55-DB9295B59A8F}"/>
    <cellStyle name="60% - アクセント 4" xfId="840" xr:uid="{E0C551EB-7537-4841-A595-ADE1224865BD}"/>
    <cellStyle name="60% - アクセント 5" xfId="841" xr:uid="{F2ED00AE-2709-4492-B4FF-47FA5D820CAD}"/>
    <cellStyle name="60% - アクセント 6" xfId="842" xr:uid="{FBCB11CF-42B7-4620-890D-2E7FA45F52C5}"/>
    <cellStyle name="60% - ส่วนที่ถูกเน้น1" xfId="843" xr:uid="{74D35AA8-BB1A-487B-80F4-68D2CF39A714}"/>
    <cellStyle name="60% - ส่วนที่ถูกเน้น1 2" xfId="2064" xr:uid="{611E2B48-E891-4873-A816-8531EAFE213D}"/>
    <cellStyle name="60% - ส่วนที่ถูกเน้น1 2 2" xfId="45048" xr:uid="{ED6F848C-2F4A-4985-90F3-F01567371BC2}"/>
    <cellStyle name="60% - ส่วนที่ถูกเน้น1 3" xfId="44800" xr:uid="{A214A336-CB7C-4975-8BA2-B9A63E784F39}"/>
    <cellStyle name="60% - ส่วนที่ถูกเน้น2" xfId="844" xr:uid="{C4732988-722B-4215-881B-76A0888A6273}"/>
    <cellStyle name="60% - ส่วนที่ถูกเน้น2 2" xfId="2065" xr:uid="{3CD491CB-44DE-4C9F-B101-5A2F979E938C}"/>
    <cellStyle name="60% - ส่วนที่ถูกเน้น2 2 2" xfId="45049" xr:uid="{349FD00F-D205-49F5-9ED5-9839624DDD0F}"/>
    <cellStyle name="60% - ส่วนที่ถูกเน้น2 3" xfId="44801" xr:uid="{E723F3A0-F38C-4F66-986D-8DAF5634B311}"/>
    <cellStyle name="60% - ส่วนที่ถูกเน้น3" xfId="845" xr:uid="{86DF154D-5201-4FD1-A37C-0411DE03BCB7}"/>
    <cellStyle name="60% - ส่วนที่ถูกเน้น3 2" xfId="2066" xr:uid="{9CBD4AFC-DBA2-4288-AF22-4A5C8014AA83}"/>
    <cellStyle name="60% - ส่วนที่ถูกเน้น3 2 2" xfId="45050" xr:uid="{6AE108F2-4861-4B2E-A059-F1AB951C9F81}"/>
    <cellStyle name="60% - ส่วนที่ถูกเน้น3 3" xfId="44802" xr:uid="{A1CBFD64-DDB5-4FBF-AD9E-6FBECB237357}"/>
    <cellStyle name="60% - ส่วนที่ถูกเน้น4" xfId="846" xr:uid="{286234FA-3C53-45DF-BDA4-622578AF5F99}"/>
    <cellStyle name="60% - ส่วนที่ถูกเน้น4 2" xfId="2067" xr:uid="{E8810D18-2407-46CF-8B4D-7B730BD9E231}"/>
    <cellStyle name="60% - ส่วนที่ถูกเน้น4 2 2" xfId="45051" xr:uid="{9CDF35E7-25D0-4481-B0F5-B5C6BC08805E}"/>
    <cellStyle name="60% - ส่วนที่ถูกเน้น4 3" xfId="44803" xr:uid="{3BF0AC9F-0344-4352-8325-0F3A3CDC43C4}"/>
    <cellStyle name="60% - ส่วนที่ถูกเน้น5" xfId="847" xr:uid="{625E634B-785E-471F-A4BA-5F315F305F80}"/>
    <cellStyle name="60% - ส่วนที่ถูกเน้น5 2" xfId="2068" xr:uid="{D1669795-3705-4BF3-8ACB-DF2F3112B378}"/>
    <cellStyle name="60% - ส่วนที่ถูกเน้น5 2 2" xfId="45052" xr:uid="{B62BC0DA-21FB-41A3-818A-27C367C39882}"/>
    <cellStyle name="60% - ส่วนที่ถูกเน้น5 3" xfId="44804" xr:uid="{30D45D2F-2D93-4252-A4B8-E068F31041EF}"/>
    <cellStyle name="60% - ส่วนที่ถูกเน้น6" xfId="848" xr:uid="{B34672C5-B857-4595-A30E-95327F206581}"/>
    <cellStyle name="60% - ส่วนที่ถูกเน้น6 2" xfId="2069" xr:uid="{FB9A50A9-EDE4-46DF-9D05-7BD317E45FB6}"/>
    <cellStyle name="60% - ส่วนที่ถูกเน้น6 2 2" xfId="45053" xr:uid="{151D4FA9-B767-4C28-9F7C-C6C7781AB2A5}"/>
    <cellStyle name="60% - ส่วนที่ถูกเน้น6 3" xfId="44805" xr:uid="{CEEAF62A-3346-4BAC-AED5-1836EB8125B9}"/>
    <cellStyle name="60% - 강조색1" xfId="2070" xr:uid="{B01DA65E-734C-435C-88B0-CD315B786262}"/>
    <cellStyle name="60% - 강조색2" xfId="2071" xr:uid="{7AFB45E5-08DA-40C2-8600-7D814719DF7E}"/>
    <cellStyle name="60% - 강조색3" xfId="2072" xr:uid="{A2A174BB-E487-433C-A050-408F6CE7973B}"/>
    <cellStyle name="60% - 강조색4" xfId="2073" xr:uid="{B4E08347-F830-4931-811B-F1766D9833F1}"/>
    <cellStyle name="60% - 강조색5" xfId="2074" xr:uid="{D936A399-E172-4A91-9E7E-05256D76B17B}"/>
    <cellStyle name="60% - 강조색6" xfId="2075" xr:uid="{8ED305E9-F3F0-4A32-8BCB-CF30856A7578}"/>
    <cellStyle name="75" xfId="252" xr:uid="{0C20989B-A07C-416D-A0A3-34FAB34FB3C9}"/>
    <cellStyle name="75 - Style6" xfId="849" xr:uid="{53064B69-9B10-4D9C-B59F-971FCD5E9487}"/>
    <cellStyle name="75 - Style7" xfId="850" xr:uid="{37857949-F8D6-48DC-A9E5-EF9D6C79E9C8}"/>
    <cellStyle name="75 - Style8" xfId="851" xr:uid="{8A80E338-21B1-48D9-A04E-E4E263ABEB72}"/>
    <cellStyle name="75 10" xfId="2076" xr:uid="{2E907C91-0B90-439A-BA4B-93B16B285CA6}"/>
    <cellStyle name="75 11" xfId="2077" xr:uid="{765C2FCF-9F99-4601-901C-C2A9A07E570F}"/>
    <cellStyle name="75 12" xfId="44806" xr:uid="{5199956E-DC7E-4F8C-B6C9-C4B8C4A92377}"/>
    <cellStyle name="75 2" xfId="2078" xr:uid="{88738CF0-A9FB-4A7D-AE56-1649BF1E266D}"/>
    <cellStyle name="75 2 2" xfId="44966" xr:uid="{669E305E-60BB-44CB-BC87-E203F017C65A}"/>
    <cellStyle name="75 3" xfId="2079" xr:uid="{9D693BFB-C383-412F-9893-2B0EF84FF7D3}"/>
    <cellStyle name="75 3 2" xfId="45019" xr:uid="{167C2658-1C7C-4902-991C-807B7689B866}"/>
    <cellStyle name="75 4" xfId="2080" xr:uid="{69CA4639-B57B-49EC-87A8-D8E40BC6CEEB}"/>
    <cellStyle name="75 4 2" xfId="45266" xr:uid="{42AA1F9C-C90D-4A9F-97FF-D3B58531D17F}"/>
    <cellStyle name="75 5" xfId="2081" xr:uid="{4EE4F078-635A-4979-975E-E02F3EB91B09}"/>
    <cellStyle name="75 5 2" xfId="45263" xr:uid="{1EF8CDCE-5147-4BE2-A0D3-BF5E375C6CAC}"/>
    <cellStyle name="75 6" xfId="2082" xr:uid="{80BBE964-20EC-4818-9125-493008F3ED7A}"/>
    <cellStyle name="75 6 2" xfId="45290" xr:uid="{96FD577E-DA45-4799-8D5C-55A3225D3183}"/>
    <cellStyle name="75 7" xfId="2083" xr:uid="{8A13E32B-32C0-43AE-836A-AF6DCE88C373}"/>
    <cellStyle name="75 7 2" xfId="45259" xr:uid="{E7851362-D03B-4B8D-A512-62DEAD4A20D4}"/>
    <cellStyle name="75 8" xfId="2084" xr:uid="{AA05AB58-2168-4DDC-8BF7-736776A7E20A}"/>
    <cellStyle name="75 8 2" xfId="45250" xr:uid="{2E1CE1C2-237D-4D8A-8CC9-CBCD6C2073EE}"/>
    <cellStyle name="75 9" xfId="2085" xr:uid="{A2B038FE-6BC0-43FE-A196-CFD49E944BAF}"/>
    <cellStyle name="a_QTR94_95_1ฟ๙ศธบ๑ณปฟช (2)" xfId="253" xr:uid="{C5C05054-0AD7-451F-A1DA-1D7E850971B2}"/>
    <cellStyle name="À¤ã×èí§ëáòâ¨øå" xfId="852" xr:uid="{7C550686-C885-4297-8B2A-0DE38F20BF83}"/>
    <cellStyle name="À¤ã×èí§ëáòâà»í" xfId="853" xr:uid="{B6FA40A9-5702-417E-A80B-B7738B68B7D8}"/>
    <cellStyle name="À¤ã×èí§ëáòâê¡ø" xfId="854" xr:uid="{BF0C6BF6-4624-4EA0-A16A-DFE308354413}"/>
    <cellStyle name="_x0002_-_x0002_Ä_x0001_‡_x0003_0_x0002_P_x0003_ _x0002_X_x0003_·_x0002_®_x0003_@_x0002_p_x0003_ª_x0002_¨_x0010_!_x0002__x0003_&quot;_x0001_ÄÇ_x0002__x000e__x0003_ _x0002_é_x0002_Ä_x0001_‡_x0003_Ë_x0002_H_x0003_ _x0002_X" xfId="2086" xr:uid="{1754546C-3F8F-4A9F-8FA7-F9B101A5EE37}"/>
    <cellStyle name="_x0002_-_x0002_Ä_x0001_‡_x0003_0_x0002_P_x0003_ _x0002_X_x0003_·_x0002_®_x0003_@_x0002_p_x0003_ª_x0002_¨_x0010_!_x0002__x0003_&quot;_x0001_ÄÇ_x0002__x000e__x0003_ _x0002_é_x0002_Ä_x0001_‡_x0003_Ë_x0002_H_x0003_ _x0002_X 2" xfId="2087" xr:uid="{3B519F3B-36AA-4CDB-A4B6-D174E6694EBF}"/>
    <cellStyle name="AA FRAME" xfId="254" xr:uid="{D833F044-BDEB-47A9-B5FF-1825D666BA53}"/>
    <cellStyle name="AA FRAME 10" xfId="2088" xr:uid="{7CB62C34-D101-4C37-988A-B7F3486E4DD4}"/>
    <cellStyle name="AA FRAME 10 2" xfId="4375" xr:uid="{68B9010E-36E7-4C0E-91D1-079DF0D2C04C}"/>
    <cellStyle name="AA FRAME 10 2 10" xfId="16388" xr:uid="{E51591F3-E751-4123-A4FF-5781EFB3E47C}"/>
    <cellStyle name="AA FRAME 10 2 10 2" xfId="43525" xr:uid="{499EC621-1898-43B8-84AE-2BF2DAE7E998}"/>
    <cellStyle name="AA FRAME 10 2 10 3" xfId="31690" xr:uid="{5D70D374-B71D-4FCB-B041-9DE34E962911}"/>
    <cellStyle name="AA FRAME 10 2 11" xfId="18143" xr:uid="{C3F45332-F8ED-4ED5-9BC6-D2D0316EB93A}"/>
    <cellStyle name="AA FRAME 10 2 11 2" xfId="44011" xr:uid="{05C60B46-29F1-4983-99D8-9BD93BF36ACD}"/>
    <cellStyle name="AA FRAME 10 2 11 3" xfId="33441" xr:uid="{984F229E-D45F-45F5-A788-1E7F472FA260}"/>
    <cellStyle name="AA FRAME 10 2 12" xfId="16120" xr:uid="{067C0498-12E2-4F02-9080-7D07686F674A}"/>
    <cellStyle name="AA FRAME 10 2 12 2" xfId="43320" xr:uid="{DBB150BB-BCBA-4F31-99A6-21B8936241AB}"/>
    <cellStyle name="AA FRAME 10 2 12 3" xfId="31449" xr:uid="{F710591F-7C4F-4794-8F01-20AA044FCB67}"/>
    <cellStyle name="AA FRAME 10 2 13" xfId="34178" xr:uid="{586D7F01-5648-4580-9858-A8F6C75A84C8}"/>
    <cellStyle name="AA FRAME 10 2 14" xfId="19773" xr:uid="{4D94C261-6609-47A8-9137-7CF9668ED33B}"/>
    <cellStyle name="AA FRAME 10 2 2" xfId="8253" xr:uid="{D470E787-6B87-4A44-8846-EC627236F092}"/>
    <cellStyle name="AA FRAME 10 2 2 10" xfId="36151" xr:uid="{70D91D9E-E2D9-4F02-9068-3EF17EC342CB}"/>
    <cellStyle name="AA FRAME 10 2 2 11" xfId="23585" xr:uid="{FE54CE6F-C33A-44CC-9C30-4FE547405CCD}"/>
    <cellStyle name="AA FRAME 10 2 2 2" xfId="9410" xr:uid="{C7F9BBD1-6DDE-4B56-95F7-43509429751B}"/>
    <cellStyle name="AA FRAME 10 2 2 2 2" xfId="11993" xr:uid="{657C4928-6E0A-4E86-99E4-4472FA60BF0B}"/>
    <cellStyle name="AA FRAME 10 2 2 2 2 2" xfId="39867" xr:uid="{4A8B9013-75A6-403E-BE25-433B7C584375}"/>
    <cellStyle name="AA FRAME 10 2 2 2 2 3" xfId="27323" xr:uid="{D8A6C37E-1FA3-4560-979F-9C2ADF197E1F}"/>
    <cellStyle name="AA FRAME 10 2 2 2 3" xfId="13610" xr:uid="{DEA8271F-95A5-434E-B599-CE724316F604}"/>
    <cellStyle name="AA FRAME 10 2 2 2 3 2" xfId="41484" xr:uid="{FF9E4748-4CDF-4D35-8587-408921D2E13A}"/>
    <cellStyle name="AA FRAME 10 2 2 2 3 3" xfId="28940" xr:uid="{678F4217-01F9-4ED6-ACB8-48A9DFECFD04}"/>
    <cellStyle name="AA FRAME 10 2 2 2 4" xfId="15057" xr:uid="{D7EC561E-AA58-4273-8281-0237CEC9C606}"/>
    <cellStyle name="AA FRAME 10 2 2 2 4 2" xfId="42931" xr:uid="{8BB6816E-6D7A-4B34-8913-8F130ED6A498}"/>
    <cellStyle name="AA FRAME 10 2 2 2 4 3" xfId="30387" xr:uid="{7E9CDCA1-91C1-49C1-8D8F-6F4FC3FCDB59}"/>
    <cellStyle name="AA FRAME 10 2 2 2 5" xfId="37308" xr:uid="{90BF3528-5E49-4857-84DC-FD2C266FA269}"/>
    <cellStyle name="AA FRAME 10 2 2 2 6" xfId="24742" xr:uid="{06C8DB2F-3619-4056-9F04-38E863688A29}"/>
    <cellStyle name="AA FRAME 10 2 2 3" xfId="11296" xr:uid="{C8E083DC-766F-4F5C-9637-153D38AF675D}"/>
    <cellStyle name="AA FRAME 10 2 2 3 2" xfId="12913" xr:uid="{FB64F2C6-F9B5-44AC-A5BF-95C34BAFF1F3}"/>
    <cellStyle name="AA FRAME 10 2 2 3 2 2" xfId="40787" xr:uid="{4FCF84F7-8D96-49E5-93EB-6980F692CE12}"/>
    <cellStyle name="AA FRAME 10 2 2 3 2 3" xfId="28243" xr:uid="{2618D6E2-2B21-404A-BD55-456ACB0F11AB}"/>
    <cellStyle name="AA FRAME 10 2 2 3 3" xfId="14360" xr:uid="{BF1B922C-2FE0-46DF-9DDF-F0DA27E5173F}"/>
    <cellStyle name="AA FRAME 10 2 2 3 3 2" xfId="42234" xr:uid="{8A56BCAA-07BB-4864-9F11-D06B4956C7CE}"/>
    <cellStyle name="AA FRAME 10 2 2 3 3 3" xfId="29690" xr:uid="{A4655E06-BDE6-49E8-B7A6-7323EFA1CB4E}"/>
    <cellStyle name="AA FRAME 10 2 2 3 4" xfId="39170" xr:uid="{4693D700-196A-4355-AC5D-F2C9ED17837E}"/>
    <cellStyle name="AA FRAME 10 2 2 3 5" xfId="26626" xr:uid="{B545C83A-869B-419F-B15F-E051EC78A729}"/>
    <cellStyle name="AA FRAME 10 2 2 4" xfId="10159" xr:uid="{4A6719F0-FFD2-4465-B99A-CB61BCF662CD}"/>
    <cellStyle name="AA FRAME 10 2 2 4 2" xfId="38054" xr:uid="{58EA9D8E-40F5-4223-8AE1-6A0E74C3C7A3}"/>
    <cellStyle name="AA FRAME 10 2 2 4 3" xfId="25489" xr:uid="{369B84CC-C906-4FD3-9F1A-B8344876B4AA}"/>
    <cellStyle name="AA FRAME 10 2 2 5" xfId="10963" xr:uid="{E2CAF15A-7DFA-4DB9-B85C-2C6CCFAEDCB2}"/>
    <cellStyle name="AA FRAME 10 2 2 5 2" xfId="38845" xr:uid="{74C0D738-B675-4518-B46C-712E60F6AEC9}"/>
    <cellStyle name="AA FRAME 10 2 2 5 3" xfId="26293" xr:uid="{A6533D7B-3018-45F2-8A97-89A0BA73A56F}"/>
    <cellStyle name="AA FRAME 10 2 2 6" xfId="9141" xr:uid="{FD60169B-8CBE-4C7B-89D0-0DC17AF34B3C}"/>
    <cellStyle name="AA FRAME 10 2 2 6 2" xfId="37039" xr:uid="{B81FBED9-9249-4714-97B9-B778EEFAC227}"/>
    <cellStyle name="AA FRAME 10 2 2 6 3" xfId="24473" xr:uid="{BC15B068-FA54-4D2B-90E7-184798B5EC13}"/>
    <cellStyle name="AA FRAME 10 2 2 7" xfId="17603" xr:uid="{6A9DA000-9DBE-4786-B615-2A5CA5D910CC}"/>
    <cellStyle name="AA FRAME 10 2 2 7 2" xfId="43750" xr:uid="{A9869DDF-8952-44B8-9550-A6E63568E592}"/>
    <cellStyle name="AA FRAME 10 2 2 7 3" xfId="32901" xr:uid="{2D9A731E-1302-4268-A0DF-890E4F07B3B3}"/>
    <cellStyle name="AA FRAME 10 2 2 8" xfId="18393" xr:uid="{37DA9DC1-50D4-4860-9A07-F52483E71BD8}"/>
    <cellStyle name="AA FRAME 10 2 2 8 2" xfId="44261" xr:uid="{65E63D15-701A-4411-98ED-62936E9A56B7}"/>
    <cellStyle name="AA FRAME 10 2 2 8 3" xfId="33691" xr:uid="{59B5B140-3098-42F3-9DE6-06CE3DA102AF}"/>
    <cellStyle name="AA FRAME 10 2 2 9" xfId="18597" xr:uid="{C4E3C237-4923-450B-9D9C-AD7A9DEF55D0}"/>
    <cellStyle name="AA FRAME 10 2 2 9 2" xfId="44465" xr:uid="{7A331A54-E35B-4A8F-B887-199BB9C6E6E4}"/>
    <cellStyle name="AA FRAME 10 2 2 9 3" xfId="33895" xr:uid="{8E8F5920-A438-430E-8838-384DA11F45ED}"/>
    <cellStyle name="AA FRAME 10 2 3" xfId="8044" xr:uid="{29DD6276-93C7-4F70-BD84-3E6B4D99D203}"/>
    <cellStyle name="AA FRAME 10 2 3 2" xfId="9206" xr:uid="{30B6BDFC-3875-4DC7-B768-647152FA7E60}"/>
    <cellStyle name="AA FRAME 10 2 3 2 2" xfId="11790" xr:uid="{4F042CCA-DAA4-426E-8A4C-49E19F3E0E6B}"/>
    <cellStyle name="AA FRAME 10 2 3 2 2 2" xfId="39664" xr:uid="{CADC07EA-777F-4359-B346-38B1EE2D6D63}"/>
    <cellStyle name="AA FRAME 10 2 3 2 2 3" xfId="27120" xr:uid="{5099E4DB-2833-4EB8-A88F-C875C6EC7727}"/>
    <cellStyle name="AA FRAME 10 2 3 2 3" xfId="13407" xr:uid="{BCB5FF98-362F-4F50-BE2C-9734FB01AE19}"/>
    <cellStyle name="AA FRAME 10 2 3 2 3 2" xfId="41281" xr:uid="{9645D96B-58F4-455D-90CC-FAFE6EF07427}"/>
    <cellStyle name="AA FRAME 10 2 3 2 3 3" xfId="28737" xr:uid="{BA082B66-02B5-40D7-B6C2-32E3B273E29C}"/>
    <cellStyle name="AA FRAME 10 2 3 2 4" xfId="14854" xr:uid="{FA79432E-95D4-4B8A-A4A9-6BC12BA0C073}"/>
    <cellStyle name="AA FRAME 10 2 3 2 4 2" xfId="42728" xr:uid="{9E9959C8-34ED-43D3-A5C5-73B1566D5359}"/>
    <cellStyle name="AA FRAME 10 2 3 2 4 3" xfId="30184" xr:uid="{488B0283-41EC-4590-8298-98A6F86E71F8}"/>
    <cellStyle name="AA FRAME 10 2 3 2 5" xfId="37104" xr:uid="{49859170-FCC2-43C8-A2A5-2B571DE4A208}"/>
    <cellStyle name="AA FRAME 10 2 3 2 6" xfId="24538" xr:uid="{7D024E2D-B049-4090-AED2-FE3881FC4AEE}"/>
    <cellStyle name="AA FRAME 10 2 3 3" xfId="11092" xr:uid="{357859DC-1D2F-42E0-A3D8-7152C8129625}"/>
    <cellStyle name="AA FRAME 10 2 3 3 2" xfId="12710" xr:uid="{CE04D58A-B131-4E33-95DB-DEB7E90F900E}"/>
    <cellStyle name="AA FRAME 10 2 3 3 2 2" xfId="40584" xr:uid="{E7C9083A-568A-4BE7-B97F-51A08800F8FE}"/>
    <cellStyle name="AA FRAME 10 2 3 3 2 3" xfId="28040" xr:uid="{3C1C231E-C240-44D7-82AD-3AA7C010C8F7}"/>
    <cellStyle name="AA FRAME 10 2 3 3 3" xfId="14157" xr:uid="{34B7A0FE-0668-4556-81CA-ED5483BDE2DA}"/>
    <cellStyle name="AA FRAME 10 2 3 3 3 2" xfId="42031" xr:uid="{A5AE65FE-2562-4D1A-86AE-4E69057D8F98}"/>
    <cellStyle name="AA FRAME 10 2 3 3 3 3" xfId="29487" xr:uid="{844A630F-6C46-4616-9E71-9749912B46A4}"/>
    <cellStyle name="AA FRAME 10 2 3 3 4" xfId="38967" xr:uid="{520EEB1F-1906-4D01-A918-50F91C75D44E}"/>
    <cellStyle name="AA FRAME 10 2 3 3 5" xfId="26422" xr:uid="{45657880-E163-4015-84BB-1C7BEAFB003F}"/>
    <cellStyle name="AA FRAME 10 2 3 4" xfId="9820" xr:uid="{05B65A97-CCC4-4965-8616-8C044A9EBFB5}"/>
    <cellStyle name="AA FRAME 10 2 3 4 2" xfId="37718" xr:uid="{E5236235-BFD2-49AB-A41D-3E070EF95D68}"/>
    <cellStyle name="AA FRAME 10 2 3 4 3" xfId="25152" xr:uid="{B2C4C647-F0D7-40C1-B58D-7E647F558E77}"/>
    <cellStyle name="AA FRAME 10 2 3 5" xfId="10863" xr:uid="{B98098A5-F6BC-4D6E-B9B4-E20743429CA0}"/>
    <cellStyle name="AA FRAME 10 2 3 5 2" xfId="38746" xr:uid="{AB13BC4F-9F9C-4533-8D04-34C56FC7980E}"/>
    <cellStyle name="AA FRAME 10 2 3 5 3" xfId="26193" xr:uid="{D00ECC9D-F57B-4EDE-9734-97327BEEFCEC}"/>
    <cellStyle name="AA FRAME 10 2 3 6" xfId="5528" xr:uid="{F556A2F7-3D97-46C0-9F18-C7907CE6FA21}"/>
    <cellStyle name="AA FRAME 10 2 3 6 2" xfId="34638" xr:uid="{E95FCFE6-02B3-4CB2-9931-AB979A176E1F}"/>
    <cellStyle name="AA FRAME 10 2 3 6 3" xfId="20872" xr:uid="{EAEA157F-4656-4B0E-8B71-A3EC30F41825}"/>
    <cellStyle name="AA FRAME 10 2 3 7" xfId="35947" xr:uid="{1F4D3685-CE34-4867-880D-AC453A449185}"/>
    <cellStyle name="AA FRAME 10 2 3 8" xfId="23381" xr:uid="{74CB58C2-323A-40C6-90F3-EBBCDA8237F4}"/>
    <cellStyle name="AA FRAME 10 2 4" xfId="7234" xr:uid="{E5A9B90C-0F5D-4BCA-AAC6-5582539241EA}"/>
    <cellStyle name="AA FRAME 10 2 4 2" xfId="10658" xr:uid="{8733676F-5FBA-4499-8A6F-93F50AFCDF25}"/>
    <cellStyle name="AA FRAME 10 2 4 2 2" xfId="38541" xr:uid="{CFC74972-19B0-4BAF-AEB1-D22CA92FA2DB}"/>
    <cellStyle name="AA FRAME 10 2 4 2 3" xfId="25988" xr:uid="{FAB7BDC2-B6B2-4F97-8C94-22CFA62BB31C}"/>
    <cellStyle name="AA FRAME 10 2 4 3" xfId="12313" xr:uid="{8BB6B26D-9532-4CDD-813D-55FE3AADC69B}"/>
    <cellStyle name="AA FRAME 10 2 4 3 2" xfId="40187" xr:uid="{12935EB6-FD32-440F-ADEE-5125ACAB1D0D}"/>
    <cellStyle name="AA FRAME 10 2 4 3 3" xfId="27643" xr:uid="{89D60D6D-A06E-4B74-91C5-4E38842529C0}"/>
    <cellStyle name="AA FRAME 10 2 4 4" xfId="13909" xr:uid="{19195D4C-BCD2-40E3-ACBD-BB12FEEF8839}"/>
    <cellStyle name="AA FRAME 10 2 4 4 2" xfId="41783" xr:uid="{F47F860D-702D-45BE-B507-9F21486579F0}"/>
    <cellStyle name="AA FRAME 10 2 4 4 3" xfId="29239" xr:uid="{962BC6BD-FB50-42B7-9A34-ED092768F88E}"/>
    <cellStyle name="AA FRAME 10 2 4 5" xfId="35680" xr:uid="{7D3B80C5-C047-4A72-B459-36DCCA4FC930}"/>
    <cellStyle name="AA FRAME 10 2 4 6" xfId="22575" xr:uid="{91802AC2-7952-4274-B694-7478535B1993}"/>
    <cellStyle name="AA FRAME 10 2 5" xfId="8776" xr:uid="{798E793F-32F5-4D11-A381-7A62CA5E198F}"/>
    <cellStyle name="AA FRAME 10 2 5 2" xfId="11543" xr:uid="{E74C5FA1-1E9F-4E58-8D4D-1F2A42EFA4DC}"/>
    <cellStyle name="AA FRAME 10 2 5 2 2" xfId="39417" xr:uid="{F88AC216-2EE2-40FE-8A39-C91D97F2998E}"/>
    <cellStyle name="AA FRAME 10 2 5 2 3" xfId="26873" xr:uid="{3FEAFB90-1552-4613-B8F9-2757A4B31667}"/>
    <cellStyle name="AA FRAME 10 2 5 3" xfId="13160" xr:uid="{64B9062D-A7F7-4BB3-9E17-206B2FF9F9DA}"/>
    <cellStyle name="AA FRAME 10 2 5 3 2" xfId="41034" xr:uid="{3BAFFD25-BF01-4F6E-B7C6-7C444AF80BB5}"/>
    <cellStyle name="AA FRAME 10 2 5 3 3" xfId="28490" xr:uid="{6B017ECD-B143-48A6-8B3B-8C1FEAB42B91}"/>
    <cellStyle name="AA FRAME 10 2 5 4" xfId="14607" xr:uid="{84844642-BED9-4DB0-992E-255B352FD025}"/>
    <cellStyle name="AA FRAME 10 2 5 4 2" xfId="42481" xr:uid="{D8B1A19A-D744-45F0-A7DD-5D4AE50B38C5}"/>
    <cellStyle name="AA FRAME 10 2 5 4 3" xfId="29937" xr:uid="{C995B056-E45F-4B2F-BABF-05F6A6D16798}"/>
    <cellStyle name="AA FRAME 10 2 5 5" xfId="36674" xr:uid="{634EE39B-0A58-4C9D-91C3-8318CF8A7A62}"/>
    <cellStyle name="AA FRAME 10 2 5 6" xfId="24108" xr:uid="{F718EB76-4E1A-46CB-8D34-AB1430BB76B7}"/>
    <cellStyle name="AA FRAME 10 2 6" xfId="10017" xr:uid="{3345FC99-CF9A-4951-A8B3-9ABCC011BFE3}"/>
    <cellStyle name="AA FRAME 10 2 6 2" xfId="7201" xr:uid="{2A6B6232-48FF-48C7-9020-AE539C07DA06}"/>
    <cellStyle name="AA FRAME 10 2 6 2 2" xfId="35654" xr:uid="{BB5547DE-B11B-448A-BBD6-D636230BD60F}"/>
    <cellStyle name="AA FRAME 10 2 6 2 3" xfId="22542" xr:uid="{9338D930-A945-414F-AEE6-58FF90F46527}"/>
    <cellStyle name="AA FRAME 10 2 6 3" xfId="7130" xr:uid="{42D18B03-F7A1-49C2-8E18-9960886C462D}"/>
    <cellStyle name="AA FRAME 10 2 6 3 2" xfId="35612" xr:uid="{37A031AD-F221-4372-923E-B46A579A8D00}"/>
    <cellStyle name="AA FRAME 10 2 6 3 3" xfId="22471" xr:uid="{EEFC28AD-FAD6-4733-814E-797730F55F86}"/>
    <cellStyle name="AA FRAME 10 2 6 4" xfId="37914" xr:uid="{11C66683-FA18-40E0-ACE1-D1C5A7E79DD0}"/>
    <cellStyle name="AA FRAME 10 2 6 5" xfId="25348" xr:uid="{0FCBF697-399D-4EE4-B958-67CE6AE59C56}"/>
    <cellStyle name="AA FRAME 10 2 7" xfId="5539" xr:uid="{C029D154-3297-4CA5-BB04-094309119E26}"/>
    <cellStyle name="AA FRAME 10 2 7 2" xfId="34649" xr:uid="{A9E639B2-BD1F-45C2-A79B-A39DC9E9C949}"/>
    <cellStyle name="AA FRAME 10 2 7 3" xfId="20883" xr:uid="{05A1F2EA-19F0-4860-9502-2198501110EE}"/>
    <cellStyle name="AA FRAME 10 2 8" xfId="9670" xr:uid="{D20DCCEF-BCE2-4AC9-9900-7D9D3AB00D52}"/>
    <cellStyle name="AA FRAME 10 2 8 2" xfId="37568" xr:uid="{72952444-343D-49D3-91D2-F15A6A7B75FB}"/>
    <cellStyle name="AA FRAME 10 2 8 3" xfId="25002" xr:uid="{B5633C52-C0FB-40AE-95E9-86C01A4DB3E7}"/>
    <cellStyle name="AA FRAME 10 2 9" xfId="10836" xr:uid="{3558E43C-9FB8-41A1-B2D9-B6837744E0E3}"/>
    <cellStyle name="AA FRAME 10 2 9 2" xfId="38719" xr:uid="{FB09582D-F4CD-461E-88FD-885708A73FF8}"/>
    <cellStyle name="AA FRAME 10 2 9 3" xfId="26166" xr:uid="{4CF57C15-BA79-4B93-8FA0-113D80E4FBD3}"/>
    <cellStyle name="AA FRAME 11" xfId="2089" xr:uid="{6AF2642F-E84C-4051-B969-EADD771DE8C2}"/>
    <cellStyle name="AA FRAME 11 2" xfId="4376" xr:uid="{A8DFDAE3-276E-4727-93E4-33360AD9DCD2}"/>
    <cellStyle name="AA FRAME 11 2 10" xfId="16389" xr:uid="{C94CFF45-AF34-4B0C-96DB-4F444D8C928D}"/>
    <cellStyle name="AA FRAME 11 2 10 2" xfId="43526" xr:uid="{E3B005BB-A604-494D-B3F2-B1B45FEF6E17}"/>
    <cellStyle name="AA FRAME 11 2 10 3" xfId="31691" xr:uid="{A73A1AE4-6049-4907-91BD-08B40091ECC4}"/>
    <cellStyle name="AA FRAME 11 2 11" xfId="18144" xr:uid="{EEC0D3F2-9185-4CB2-B42D-0E3F520B7249}"/>
    <cellStyle name="AA FRAME 11 2 11 2" xfId="44012" xr:uid="{8D1C5A7A-4436-48EE-850E-04F217C5FB13}"/>
    <cellStyle name="AA FRAME 11 2 11 3" xfId="33442" xr:uid="{05564417-CE8A-4F0C-905E-8604AF32B3D2}"/>
    <cellStyle name="AA FRAME 11 2 12" xfId="16280" xr:uid="{4755735B-A91E-4EF6-838E-F5BF789925FF}"/>
    <cellStyle name="AA FRAME 11 2 12 2" xfId="43460" xr:uid="{23CC3B08-07AB-4A15-B6B6-2ABB1F48B3FE}"/>
    <cellStyle name="AA FRAME 11 2 12 3" xfId="31590" xr:uid="{16A25E2C-9F5A-4AE2-9284-20015E95F5EE}"/>
    <cellStyle name="AA FRAME 11 2 13" xfId="34179" xr:uid="{D5CF533D-5D6A-47E5-A1B6-095797958FE5}"/>
    <cellStyle name="AA FRAME 11 2 14" xfId="19774" xr:uid="{8ECDBB40-5337-4ABE-8A39-F8D0C6DDDAE9}"/>
    <cellStyle name="AA FRAME 11 2 2" xfId="8254" xr:uid="{96E7679E-7B18-41F3-A056-B22AC20D0286}"/>
    <cellStyle name="AA FRAME 11 2 2 10" xfId="36152" xr:uid="{42C436F4-8592-4B0C-89A6-8F796FD35C13}"/>
    <cellStyle name="AA FRAME 11 2 2 11" xfId="23586" xr:uid="{3719B2D8-EA30-497F-961F-22E0BBCD9C7F}"/>
    <cellStyle name="AA FRAME 11 2 2 2" xfId="9411" xr:uid="{A3D25F5D-588B-4B4B-9E1A-212EC2642B2B}"/>
    <cellStyle name="AA FRAME 11 2 2 2 2" xfId="11994" xr:uid="{952652B9-1A4B-40A1-99CC-0022526BB027}"/>
    <cellStyle name="AA FRAME 11 2 2 2 2 2" xfId="39868" xr:uid="{B2ED2520-CD75-4F35-8EC9-CB469B658A74}"/>
    <cellStyle name="AA FRAME 11 2 2 2 2 3" xfId="27324" xr:uid="{9D624583-6C43-4D55-8595-2FBB3790FEC6}"/>
    <cellStyle name="AA FRAME 11 2 2 2 3" xfId="13611" xr:uid="{6D67F62C-D927-437C-9DCE-AB891E12B571}"/>
    <cellStyle name="AA FRAME 11 2 2 2 3 2" xfId="41485" xr:uid="{86AFAA73-C400-473F-9A8A-C0E034881344}"/>
    <cellStyle name="AA FRAME 11 2 2 2 3 3" xfId="28941" xr:uid="{F675ADF3-01EA-4AD1-8619-3C74B64198AF}"/>
    <cellStyle name="AA FRAME 11 2 2 2 4" xfId="15058" xr:uid="{BE4E66B3-52D1-42A0-9200-C7A597EFFE92}"/>
    <cellStyle name="AA FRAME 11 2 2 2 4 2" xfId="42932" xr:uid="{78029866-ACE2-4F31-85E4-BC1AD36A70E3}"/>
    <cellStyle name="AA FRAME 11 2 2 2 4 3" xfId="30388" xr:uid="{D7D75E5C-3F54-454F-9EDB-00C37C1D99D7}"/>
    <cellStyle name="AA FRAME 11 2 2 2 5" xfId="37309" xr:uid="{F1F4DD6D-2CC4-406E-9CBA-4B7841883E27}"/>
    <cellStyle name="AA FRAME 11 2 2 2 6" xfId="24743" xr:uid="{783E52BC-7C6A-4B47-954E-DB0EB1776529}"/>
    <cellStyle name="AA FRAME 11 2 2 3" xfId="11297" xr:uid="{3A87D347-1F30-4B57-A5F8-B9F5269BB665}"/>
    <cellStyle name="AA FRAME 11 2 2 3 2" xfId="12914" xr:uid="{C3961F3F-48B9-46B6-A1A8-19AEE8905C7F}"/>
    <cellStyle name="AA FRAME 11 2 2 3 2 2" xfId="40788" xr:uid="{EADF74B6-056B-4BE4-9679-B67700C87AE8}"/>
    <cellStyle name="AA FRAME 11 2 2 3 2 3" xfId="28244" xr:uid="{19DAF6C4-1A99-4AC1-92CD-89EB5FDAE400}"/>
    <cellStyle name="AA FRAME 11 2 2 3 3" xfId="14361" xr:uid="{184AB2A0-3580-400C-87F2-17744E5541D4}"/>
    <cellStyle name="AA FRAME 11 2 2 3 3 2" xfId="42235" xr:uid="{04B7BD5A-DACA-4DA7-AF3E-74D6F3CA70CF}"/>
    <cellStyle name="AA FRAME 11 2 2 3 3 3" xfId="29691" xr:uid="{A7312F3E-778E-4221-A8FA-AEA3FFCDD95E}"/>
    <cellStyle name="AA FRAME 11 2 2 3 4" xfId="39171" xr:uid="{8FB673F6-E8D2-4B34-96C3-7EA944FB18FA}"/>
    <cellStyle name="AA FRAME 11 2 2 3 5" xfId="26627" xr:uid="{449187FB-CC92-4ED6-BFC2-1E71E14A9F73}"/>
    <cellStyle name="AA FRAME 11 2 2 4" xfId="10160" xr:uid="{1D17D61F-3093-4896-B0D2-EEEF0BC3FFD3}"/>
    <cellStyle name="AA FRAME 11 2 2 4 2" xfId="38055" xr:uid="{1F8AB56B-EDD0-425F-985C-C3FDAB801F8E}"/>
    <cellStyle name="AA FRAME 11 2 2 4 3" xfId="25490" xr:uid="{C7223D6B-D061-4A0F-ADFF-435DEB078BD7}"/>
    <cellStyle name="AA FRAME 11 2 2 5" xfId="9645" xr:uid="{B3C41FCA-C52F-426E-A298-11503C84F7E8}"/>
    <cellStyle name="AA FRAME 11 2 2 5 2" xfId="37543" xr:uid="{39D0B9B4-907E-472E-8AE3-993FA2CB4CCA}"/>
    <cellStyle name="AA FRAME 11 2 2 5 3" xfId="24977" xr:uid="{65E8A2E7-02AE-43E9-868E-11B6956A91AC}"/>
    <cellStyle name="AA FRAME 11 2 2 6" xfId="9063" xr:uid="{AE546A03-C96F-4C68-AD95-B71E5DE59A17}"/>
    <cellStyle name="AA FRAME 11 2 2 6 2" xfId="36961" xr:uid="{579E9D8C-47C4-466F-9AB3-28398A7767CB}"/>
    <cellStyle name="AA FRAME 11 2 2 6 3" xfId="24395" xr:uid="{86B9BFE6-AF64-40BD-A0B7-95AA7F9BE002}"/>
    <cellStyle name="AA FRAME 11 2 2 7" xfId="17604" xr:uid="{E224086F-0A2B-486F-A3F3-81D574F42DDA}"/>
    <cellStyle name="AA FRAME 11 2 2 7 2" xfId="43751" xr:uid="{50B439B8-FDF0-49F4-8044-AF6FF66BE05F}"/>
    <cellStyle name="AA FRAME 11 2 2 7 3" xfId="32902" xr:uid="{F6A6108D-0487-4F76-B2E4-31FC68C3FB78}"/>
    <cellStyle name="AA FRAME 11 2 2 8" xfId="18394" xr:uid="{E7842589-015A-4D47-9E4B-881F7F6B8394}"/>
    <cellStyle name="AA FRAME 11 2 2 8 2" xfId="44262" xr:uid="{FC06D1E6-0E84-4102-8F32-5594F3CF77B6}"/>
    <cellStyle name="AA FRAME 11 2 2 8 3" xfId="33692" xr:uid="{39360A23-0F97-4F37-B771-362E5DB208C6}"/>
    <cellStyle name="AA FRAME 11 2 2 9" xfId="18598" xr:uid="{C254E4CE-ECE8-42AD-ADC8-3D24DEEFD43A}"/>
    <cellStyle name="AA FRAME 11 2 2 9 2" xfId="44466" xr:uid="{B4C05974-6DAB-4B4F-93AE-B3E4D4EDF4FC}"/>
    <cellStyle name="AA FRAME 11 2 2 9 3" xfId="33896" xr:uid="{6E780734-70EC-40C9-9430-631607434017}"/>
    <cellStyle name="AA FRAME 11 2 3" xfId="8043" xr:uid="{C674CBEA-CE90-41B8-B710-4C02D4840AF7}"/>
    <cellStyle name="AA FRAME 11 2 3 2" xfId="9205" xr:uid="{A1C86ECF-0015-4E79-A8BE-5A9296066C4A}"/>
    <cellStyle name="AA FRAME 11 2 3 2 2" xfId="11789" xr:uid="{B45359B8-6448-4639-A14D-9F8B5633504E}"/>
    <cellStyle name="AA FRAME 11 2 3 2 2 2" xfId="39663" xr:uid="{FB28B842-15F8-4E5D-9A4C-91CAE1462A2D}"/>
    <cellStyle name="AA FRAME 11 2 3 2 2 3" xfId="27119" xr:uid="{CB4C4CD1-F7FD-4722-A2B1-DA99ECBEE836}"/>
    <cellStyle name="AA FRAME 11 2 3 2 3" xfId="13406" xr:uid="{77C62A0D-ED0A-4034-9E6B-4E227BB8A97E}"/>
    <cellStyle name="AA FRAME 11 2 3 2 3 2" xfId="41280" xr:uid="{D28B7786-47BF-46E5-8462-5C3C39857144}"/>
    <cellStyle name="AA FRAME 11 2 3 2 3 3" xfId="28736" xr:uid="{6193E3AB-98BF-4CBB-BE14-ACF36E82004B}"/>
    <cellStyle name="AA FRAME 11 2 3 2 4" xfId="14853" xr:uid="{7B5FD8CF-EE43-49DB-889C-8DB867EB645D}"/>
    <cellStyle name="AA FRAME 11 2 3 2 4 2" xfId="42727" xr:uid="{7B6C7AA5-ACE4-4E9F-90AF-D8FD014EC0FD}"/>
    <cellStyle name="AA FRAME 11 2 3 2 4 3" xfId="30183" xr:uid="{F51FB3B4-1651-4413-A98A-5F49078497C6}"/>
    <cellStyle name="AA FRAME 11 2 3 2 5" xfId="37103" xr:uid="{C546E141-6A46-4991-A59A-38EA95D9E859}"/>
    <cellStyle name="AA FRAME 11 2 3 2 6" xfId="24537" xr:uid="{6EA7C821-8DDF-4838-8957-ED0EFAC9694F}"/>
    <cellStyle name="AA FRAME 11 2 3 3" xfId="11091" xr:uid="{2019E1B6-6568-4DFF-B2B9-BB84CA92C285}"/>
    <cellStyle name="AA FRAME 11 2 3 3 2" xfId="12709" xr:uid="{87107BFA-320A-4E69-8EDA-B18655C6DCBD}"/>
    <cellStyle name="AA FRAME 11 2 3 3 2 2" xfId="40583" xr:uid="{12624A14-509A-4260-960F-D1B20AF0E7F8}"/>
    <cellStyle name="AA FRAME 11 2 3 3 2 3" xfId="28039" xr:uid="{14321ADE-A75D-4F6A-928E-CF8AE96532D0}"/>
    <cellStyle name="AA FRAME 11 2 3 3 3" xfId="14156" xr:uid="{A64C1FE8-CBC6-4BE0-935E-E2C956574503}"/>
    <cellStyle name="AA FRAME 11 2 3 3 3 2" xfId="42030" xr:uid="{65F4B285-CBD5-492F-B7B1-10F562BC1A0D}"/>
    <cellStyle name="AA FRAME 11 2 3 3 3 3" xfId="29486" xr:uid="{5EDD0F95-4186-4B87-BCA5-A60F3832758B}"/>
    <cellStyle name="AA FRAME 11 2 3 3 4" xfId="38966" xr:uid="{456916D2-F63D-4351-9033-849988DBB5A9}"/>
    <cellStyle name="AA FRAME 11 2 3 3 5" xfId="26421" xr:uid="{98184D52-E7FF-4DF0-BCCA-05E2160D2E0F}"/>
    <cellStyle name="AA FRAME 11 2 3 4" xfId="9819" xr:uid="{EC238ED6-AD55-4136-B512-487D0A903C12}"/>
    <cellStyle name="AA FRAME 11 2 3 4 2" xfId="37717" xr:uid="{45ED29A1-F7DA-4B5E-9EB8-DE6FA1957B1D}"/>
    <cellStyle name="AA FRAME 11 2 3 4 3" xfId="25151" xr:uid="{3240154A-4567-4C48-BB5E-76E7C608544E}"/>
    <cellStyle name="AA FRAME 11 2 3 5" xfId="9655" xr:uid="{7547432D-C5DC-491B-9895-40007B96ABE2}"/>
    <cellStyle name="AA FRAME 11 2 3 5 2" xfId="37553" xr:uid="{1BAF48B0-F1F1-44EA-B032-68514F393B6D}"/>
    <cellStyle name="AA FRAME 11 2 3 5 3" xfId="24987" xr:uid="{3870A353-662F-4B0C-90C6-E21F35A54900}"/>
    <cellStyle name="AA FRAME 11 2 3 6" xfId="6989" xr:uid="{12098E56-82D8-4F3C-8A31-CEE66D4FC5C4}"/>
    <cellStyle name="AA FRAME 11 2 3 6 2" xfId="35471" xr:uid="{538AE0CF-12C8-40F0-AF5B-12B65BDC9881}"/>
    <cellStyle name="AA FRAME 11 2 3 6 3" xfId="22330" xr:uid="{AD1614A6-2965-4FF0-BF72-2BBAFCB5BC92}"/>
    <cellStyle name="AA FRAME 11 2 3 7" xfId="35946" xr:uid="{EFEBCC68-333D-4D68-925B-7B17B17C0C21}"/>
    <cellStyle name="AA FRAME 11 2 3 8" xfId="23380" xr:uid="{5A904A2A-34A9-4D6F-B1B5-2241B2C56EF5}"/>
    <cellStyle name="AA FRAME 11 2 4" xfId="7235" xr:uid="{3B54DC6B-4504-48DD-B176-62F972A0DD04}"/>
    <cellStyle name="AA FRAME 11 2 4 2" xfId="10659" xr:uid="{837C1927-6D3E-4563-B2F7-64C3B438ACCF}"/>
    <cellStyle name="AA FRAME 11 2 4 2 2" xfId="38542" xr:uid="{D15F140E-BD00-453A-896F-842E469F9753}"/>
    <cellStyle name="AA FRAME 11 2 4 2 3" xfId="25989" xr:uid="{77A71910-6AAB-4D8B-A46A-0CBB7DA82F38}"/>
    <cellStyle name="AA FRAME 11 2 4 3" xfId="12314" xr:uid="{05BE8230-9C94-48FD-9E77-9BDDE72FBD1D}"/>
    <cellStyle name="AA FRAME 11 2 4 3 2" xfId="40188" xr:uid="{6AB94F11-0043-4694-BF27-C65D4DAB6064}"/>
    <cellStyle name="AA FRAME 11 2 4 3 3" xfId="27644" xr:uid="{B81C3170-4C18-4427-AA4E-0297CAC2572B}"/>
    <cellStyle name="AA FRAME 11 2 4 4" xfId="13910" xr:uid="{CFBA58EB-1600-4A02-BF27-B4D032972484}"/>
    <cellStyle name="AA FRAME 11 2 4 4 2" xfId="41784" xr:uid="{BCCEC0A1-374C-407F-8301-F75258DDD11E}"/>
    <cellStyle name="AA FRAME 11 2 4 4 3" xfId="29240" xr:uid="{95E243AE-A6D3-4908-A3F9-606789B5585D}"/>
    <cellStyle name="AA FRAME 11 2 4 5" xfId="35681" xr:uid="{4AAD4A08-ED5F-4E5C-8D9B-87A706178E39}"/>
    <cellStyle name="AA FRAME 11 2 4 6" xfId="22576" xr:uid="{630CF028-859F-4760-9665-A35BCA6DAD45}"/>
    <cellStyle name="AA FRAME 11 2 5" xfId="8777" xr:uid="{E0CE55A2-8F86-4A55-8A5A-C5D83A938422}"/>
    <cellStyle name="AA FRAME 11 2 5 2" xfId="11544" xr:uid="{F095EC1C-C367-4008-9C50-E5307D163673}"/>
    <cellStyle name="AA FRAME 11 2 5 2 2" xfId="39418" xr:uid="{180B942C-B713-425E-9293-9D4063FADF5C}"/>
    <cellStyle name="AA FRAME 11 2 5 2 3" xfId="26874" xr:uid="{22C1621B-FF65-4963-9009-1BA5EFB36A30}"/>
    <cellStyle name="AA FRAME 11 2 5 3" xfId="13161" xr:uid="{3951695F-5F48-467C-A355-286B48CF1C55}"/>
    <cellStyle name="AA FRAME 11 2 5 3 2" xfId="41035" xr:uid="{6B039D77-F25A-4C62-848A-D668230034F8}"/>
    <cellStyle name="AA FRAME 11 2 5 3 3" xfId="28491" xr:uid="{3BA14AF9-C2DA-413D-A06A-0EE439916BA1}"/>
    <cellStyle name="AA FRAME 11 2 5 4" xfId="14608" xr:uid="{6D78BFFC-F455-4DE3-933D-DB822723ADAA}"/>
    <cellStyle name="AA FRAME 11 2 5 4 2" xfId="42482" xr:uid="{D49E1689-A8F0-4395-80F2-D8DAAC65E70D}"/>
    <cellStyle name="AA FRAME 11 2 5 4 3" xfId="29938" xr:uid="{1C1D0226-AF6D-4DF3-8142-8999431087B6}"/>
    <cellStyle name="AA FRAME 11 2 5 5" xfId="36675" xr:uid="{966CE13D-4D89-4E47-B143-50BCF5660E03}"/>
    <cellStyle name="AA FRAME 11 2 5 6" xfId="24109" xr:uid="{6F6E4DA4-AFFA-4767-A577-A404457A94F0}"/>
    <cellStyle name="AA FRAME 11 2 6" xfId="10018" xr:uid="{4C71836A-2FFF-4DFB-A233-4A848CB72AA5}"/>
    <cellStyle name="AA FRAME 11 2 6 2" xfId="6747" xr:uid="{E0F13ED3-2542-4760-AEC0-EB44D8034609}"/>
    <cellStyle name="AA FRAME 11 2 6 2 2" xfId="35230" xr:uid="{9911ADBC-3C00-447B-8D25-3A2C79C225E9}"/>
    <cellStyle name="AA FRAME 11 2 6 2 3" xfId="22088" xr:uid="{88042413-A6E8-45D6-8746-0CFDAAE46933}"/>
    <cellStyle name="AA FRAME 11 2 6 3" xfId="7547" xr:uid="{7D4C55F9-29D0-488A-AC7F-56D759453C37}"/>
    <cellStyle name="AA FRAME 11 2 6 3 2" xfId="35879" xr:uid="{59C6F52A-B5DF-4DA6-88F4-C22725E88733}"/>
    <cellStyle name="AA FRAME 11 2 6 3 3" xfId="22887" xr:uid="{FDECFA14-AE59-487D-BA62-0DC6DB368398}"/>
    <cellStyle name="AA FRAME 11 2 6 4" xfId="37915" xr:uid="{0E2CB705-F2FC-47B2-BC5B-9AE1AEF23543}"/>
    <cellStyle name="AA FRAME 11 2 6 5" xfId="25349" xr:uid="{47D5DC01-BCDB-4BD2-8ADF-EB2EFCC0FE2E}"/>
    <cellStyle name="AA FRAME 11 2 7" xfId="5540" xr:uid="{27C47CA0-B3DC-46A3-8C80-78944B1D6288}"/>
    <cellStyle name="AA FRAME 11 2 7 2" xfId="34650" xr:uid="{4EB45DA6-BFAD-4675-A8B0-712BAAE0F59F}"/>
    <cellStyle name="AA FRAME 11 2 7 3" xfId="20884" xr:uid="{6960F9BA-17BF-4FDF-AD79-27CDBCCB57BA}"/>
    <cellStyle name="AA FRAME 11 2 8" xfId="10896" xr:uid="{7D4B3974-0BF7-4C69-A2A9-121F416677D6}"/>
    <cellStyle name="AA FRAME 11 2 8 2" xfId="38779" xr:uid="{AE3893FF-C870-4A42-9122-0309ACC34949}"/>
    <cellStyle name="AA FRAME 11 2 8 3" xfId="26226" xr:uid="{2690481D-9CB5-432D-9A52-BE0B0AC9ED98}"/>
    <cellStyle name="AA FRAME 11 2 9" xfId="6072" xr:uid="{1E95A8B2-6B6F-4799-A43A-426918EF5307}"/>
    <cellStyle name="AA FRAME 11 2 9 2" xfId="34952" xr:uid="{84418639-E68C-418D-A155-71ADF0A54D19}"/>
    <cellStyle name="AA FRAME 11 2 9 3" xfId="21413" xr:uid="{D3A7CD7D-4E3D-46D9-B541-05238E45E79F}"/>
    <cellStyle name="AA FRAME 12" xfId="4374" xr:uid="{70EC6F23-5F10-4068-9F4A-7CBE41158109}"/>
    <cellStyle name="AA FRAME 12 10" xfId="16387" xr:uid="{1C804CAB-719A-42AC-BD0E-EE7E81A2BB34}"/>
    <cellStyle name="AA FRAME 12 10 2" xfId="43524" xr:uid="{062E48DB-08E6-4DA7-9A1B-05120FEAEA2C}"/>
    <cellStyle name="AA FRAME 12 10 3" xfId="31689" xr:uid="{316CB638-E5BE-4BA8-AEC1-3A4BEA24CA67}"/>
    <cellStyle name="AA FRAME 12 11" xfId="18142" xr:uid="{40C4E725-F823-42C3-B59F-396383C37878}"/>
    <cellStyle name="AA FRAME 12 11 2" xfId="44010" xr:uid="{D76F3163-E6CC-41E4-9E8E-AA8AE16469E3}"/>
    <cellStyle name="AA FRAME 12 11 3" xfId="33440" xr:uid="{6E7CB277-4238-4E8C-A7F0-577445B7E23F}"/>
    <cellStyle name="AA FRAME 12 12" xfId="16279" xr:uid="{B3E5DF80-532D-4BEF-90B8-852602840C21}"/>
    <cellStyle name="AA FRAME 12 12 2" xfId="43459" xr:uid="{7B78DFB5-E227-4193-8A09-884A42AB10DE}"/>
    <cellStyle name="AA FRAME 12 12 3" xfId="31589" xr:uid="{237911C4-CA11-4628-9B47-D29B55AD5D29}"/>
    <cellStyle name="AA FRAME 12 13" xfId="34177" xr:uid="{D2EE9A3A-2FAD-4B2C-BD5F-08399407B216}"/>
    <cellStyle name="AA FRAME 12 14" xfId="19772" xr:uid="{B143C085-0A3F-4D07-8287-3C36F58FF229}"/>
    <cellStyle name="AA FRAME 12 2" xfId="8252" xr:uid="{DF8CB5C8-7D37-40EC-B807-C58278C290EB}"/>
    <cellStyle name="AA FRAME 12 2 10" xfId="36150" xr:uid="{5110B4D7-A7D6-493A-AF06-5BC2695038BA}"/>
    <cellStyle name="AA FRAME 12 2 11" xfId="23584" xr:uid="{EE01D6DA-739A-4F08-9FBE-AC0CD8C350D3}"/>
    <cellStyle name="AA FRAME 12 2 2" xfId="9409" xr:uid="{899483A3-3649-46A6-824D-AB25120316A5}"/>
    <cellStyle name="AA FRAME 12 2 2 2" xfId="11992" xr:uid="{EC6611F3-FBBA-4FBF-AFD9-736F476ED03D}"/>
    <cellStyle name="AA FRAME 12 2 2 2 2" xfId="39866" xr:uid="{9DF2806F-2AF5-4CFB-821B-CC737044D0F5}"/>
    <cellStyle name="AA FRAME 12 2 2 2 3" xfId="27322" xr:uid="{4D47AAB4-199C-4ED1-8C0D-D1C3C208139F}"/>
    <cellStyle name="AA FRAME 12 2 2 3" xfId="13609" xr:uid="{8FF09930-A9B6-49EE-AC69-997400149F44}"/>
    <cellStyle name="AA FRAME 12 2 2 3 2" xfId="41483" xr:uid="{F156736C-43AE-48B7-9BC1-3CC169122BE1}"/>
    <cellStyle name="AA FRAME 12 2 2 3 3" xfId="28939" xr:uid="{D376C63F-78D6-498F-AA45-9098DC19C202}"/>
    <cellStyle name="AA FRAME 12 2 2 4" xfId="15056" xr:uid="{A851C171-A2EB-466C-A35E-BE598F9A6434}"/>
    <cellStyle name="AA FRAME 12 2 2 4 2" xfId="42930" xr:uid="{669E72A7-BD07-4832-9C60-F8ABE58B9172}"/>
    <cellStyle name="AA FRAME 12 2 2 4 3" xfId="30386" xr:uid="{D9B675B3-3C19-4CF2-B0D4-1B01C7E12CBE}"/>
    <cellStyle name="AA FRAME 12 2 2 5" xfId="37307" xr:uid="{AFE59F43-88CD-43CE-B877-85C1231ABBF7}"/>
    <cellStyle name="AA FRAME 12 2 2 6" xfId="24741" xr:uid="{916A5F0E-BB80-47BB-B0C9-351B296B3833}"/>
    <cellStyle name="AA FRAME 12 2 3" xfId="11295" xr:uid="{B3EE2174-8995-4F55-944C-CA68204A1C52}"/>
    <cellStyle name="AA FRAME 12 2 3 2" xfId="12912" xr:uid="{0EA9FDA9-37B1-4DD5-854B-9E1CD1DA9C03}"/>
    <cellStyle name="AA FRAME 12 2 3 2 2" xfId="40786" xr:uid="{EF9CB4CE-708E-4B52-AB92-BCDFE314C9E9}"/>
    <cellStyle name="AA FRAME 12 2 3 2 3" xfId="28242" xr:uid="{996FF661-6111-4131-B38B-CCED6F965ACB}"/>
    <cellStyle name="AA FRAME 12 2 3 3" xfId="14359" xr:uid="{83F30E76-A6F2-4223-98B2-0881EA975702}"/>
    <cellStyle name="AA FRAME 12 2 3 3 2" xfId="42233" xr:uid="{5D03CB8D-3606-4718-8BB3-F98A140FEC9A}"/>
    <cellStyle name="AA FRAME 12 2 3 3 3" xfId="29689" xr:uid="{36F7482A-C6A2-4F9B-A568-3C692B606C54}"/>
    <cellStyle name="AA FRAME 12 2 3 4" xfId="39169" xr:uid="{7F2666A8-4480-45DB-B6E9-16BAC4492B9A}"/>
    <cellStyle name="AA FRAME 12 2 3 5" xfId="26625" xr:uid="{F852617B-CEC3-454F-89C2-27A7238A7A3A}"/>
    <cellStyle name="AA FRAME 12 2 4" xfId="10158" xr:uid="{7D9BEAE0-3992-4C34-9C33-AC45CDDA08D8}"/>
    <cellStyle name="AA FRAME 12 2 4 2" xfId="38053" xr:uid="{BA3FEB2F-13A5-421E-9C84-B347C54D7DA4}"/>
    <cellStyle name="AA FRAME 12 2 4 3" xfId="25488" xr:uid="{04A9951B-74DC-4236-84D6-0BE3F83973A4}"/>
    <cellStyle name="AA FRAME 12 2 5" xfId="10425" xr:uid="{E2455051-C7AD-4531-92C2-42343E527AC5}"/>
    <cellStyle name="AA FRAME 12 2 5 2" xfId="38315" xr:uid="{EE8A6937-356E-4D90-AF7F-04BD49882839}"/>
    <cellStyle name="AA FRAME 12 2 5 3" xfId="25755" xr:uid="{73A27293-7EA7-4CEC-83C5-AF1EC2D50F42}"/>
    <cellStyle name="AA FRAME 12 2 6" xfId="6547" xr:uid="{24FA0971-1B86-400A-A28F-04A9B174B7FA}"/>
    <cellStyle name="AA FRAME 12 2 6 2" xfId="35034" xr:uid="{6419F5B9-C435-40D3-BEC4-1200E7FD0014}"/>
    <cellStyle name="AA FRAME 12 2 6 3" xfId="21888" xr:uid="{254AC9E8-2640-40E0-9F54-04BED0AD71DE}"/>
    <cellStyle name="AA FRAME 12 2 7" xfId="17602" xr:uid="{AC9462C7-00AE-4A79-850D-FE60C0C31B6E}"/>
    <cellStyle name="AA FRAME 12 2 7 2" xfId="43749" xr:uid="{4C7B50D8-E215-4861-8062-CD9F10766AE3}"/>
    <cellStyle name="AA FRAME 12 2 7 3" xfId="32900" xr:uid="{4B60AF47-8CBB-496E-9BD0-9F79B0CA2BB7}"/>
    <cellStyle name="AA FRAME 12 2 8" xfId="18392" xr:uid="{370FA21E-CC37-45DE-A585-E7CC0D85FA86}"/>
    <cellStyle name="AA FRAME 12 2 8 2" xfId="44260" xr:uid="{D6150E95-0101-45F7-9455-46A55AB13F06}"/>
    <cellStyle name="AA FRAME 12 2 8 3" xfId="33690" xr:uid="{BB37C11A-0B6C-4BAE-A4C7-BA93047917B7}"/>
    <cellStyle name="AA FRAME 12 2 9" xfId="18596" xr:uid="{86D07689-8454-4703-B85D-D2BC480F4F0A}"/>
    <cellStyle name="AA FRAME 12 2 9 2" xfId="44464" xr:uid="{1CC4D4A4-79AE-4F37-BA12-DF4624752007}"/>
    <cellStyle name="AA FRAME 12 2 9 3" xfId="33894" xr:uid="{488F2AF5-367F-4455-A557-156865CC3C74}"/>
    <cellStyle name="AA FRAME 12 3" xfId="8045" xr:uid="{B5372306-CCEF-4290-8279-1F5059CEE1FB}"/>
    <cellStyle name="AA FRAME 12 3 2" xfId="9207" xr:uid="{31546ADF-5A63-480B-8319-7BEE31CEEB6A}"/>
    <cellStyle name="AA FRAME 12 3 2 2" xfId="11791" xr:uid="{7F6B9D66-19D5-4413-9F63-3F81C94846DB}"/>
    <cellStyle name="AA FRAME 12 3 2 2 2" xfId="39665" xr:uid="{5576C32D-8643-4AFF-B8AF-29CA60404901}"/>
    <cellStyle name="AA FRAME 12 3 2 2 3" xfId="27121" xr:uid="{3AF738F6-16B7-4296-A66C-F24878387E8C}"/>
    <cellStyle name="AA FRAME 12 3 2 3" xfId="13408" xr:uid="{CC426F46-78A3-4BFB-9744-10643664AED1}"/>
    <cellStyle name="AA FRAME 12 3 2 3 2" xfId="41282" xr:uid="{D3C95D8F-40D2-4700-9D2C-870472C17892}"/>
    <cellStyle name="AA FRAME 12 3 2 3 3" xfId="28738" xr:uid="{B4B8AEAE-AB23-4667-8F56-74236921D9CC}"/>
    <cellStyle name="AA FRAME 12 3 2 4" xfId="14855" xr:uid="{3FA2F845-0242-4CA4-9156-13A2595A3F08}"/>
    <cellStyle name="AA FRAME 12 3 2 4 2" xfId="42729" xr:uid="{E7704CA2-89AC-4219-A02F-2EA045420D4C}"/>
    <cellStyle name="AA FRAME 12 3 2 4 3" xfId="30185" xr:uid="{F1DB7309-042C-48E8-B2AB-9879ECF0FDD2}"/>
    <cellStyle name="AA FRAME 12 3 2 5" xfId="37105" xr:uid="{F4CCEB23-59AD-455E-B26A-9230399930A7}"/>
    <cellStyle name="AA FRAME 12 3 2 6" xfId="24539" xr:uid="{40E96F04-CD52-4504-B2EC-7CB2030C30E4}"/>
    <cellStyle name="AA FRAME 12 3 3" xfId="11093" xr:uid="{49CE15E6-6BBE-4A72-A389-921D3AB25EED}"/>
    <cellStyle name="AA FRAME 12 3 3 2" xfId="12711" xr:uid="{B070B87D-0A55-48F5-B1AC-FFEEF7F59A96}"/>
    <cellStyle name="AA FRAME 12 3 3 2 2" xfId="40585" xr:uid="{9AED1F50-A3B7-4CF8-9315-A46558623BCA}"/>
    <cellStyle name="AA FRAME 12 3 3 2 3" xfId="28041" xr:uid="{7DB19B89-64B4-46F4-B2E6-33045D9BC9FB}"/>
    <cellStyle name="AA FRAME 12 3 3 3" xfId="14158" xr:uid="{6EB43128-71BA-4DF0-869A-EF9BB92BDA49}"/>
    <cellStyle name="AA FRAME 12 3 3 3 2" xfId="42032" xr:uid="{D7A88631-8680-4C21-AE48-D62E1B4AB051}"/>
    <cellStyle name="AA FRAME 12 3 3 3 3" xfId="29488" xr:uid="{5F26421C-564C-4575-AC98-BA40D7FEE705}"/>
    <cellStyle name="AA FRAME 12 3 3 4" xfId="38968" xr:uid="{EB45CCB4-FF52-4977-B718-2D33D8A328C4}"/>
    <cellStyle name="AA FRAME 12 3 3 5" xfId="26423" xr:uid="{DED31E13-986E-4DFE-9F83-DA85D8EE95D3}"/>
    <cellStyle name="AA FRAME 12 3 4" xfId="9821" xr:uid="{E35D1376-BEC1-4356-BDB3-7DA33C79D11E}"/>
    <cellStyle name="AA FRAME 12 3 4 2" xfId="37719" xr:uid="{B4A6429B-3E76-420E-98D5-088DC0F80B27}"/>
    <cellStyle name="AA FRAME 12 3 4 3" xfId="25153" xr:uid="{935BD386-2B5F-4298-BA0B-FFD0477D4B92}"/>
    <cellStyle name="AA FRAME 12 3 5" xfId="8968" xr:uid="{F623604F-D090-4FC9-8FCB-709FEC6EF822}"/>
    <cellStyle name="AA FRAME 12 3 5 2" xfId="36866" xr:uid="{D1FE1821-6464-408C-9707-F67F2F90258C}"/>
    <cellStyle name="AA FRAME 12 3 5 3" xfId="24300" xr:uid="{0E545F59-0398-4777-B653-470223495425}"/>
    <cellStyle name="AA FRAME 12 3 6" xfId="6258" xr:uid="{06652C2D-4F07-4D0F-A256-DA807B59CB20}"/>
    <cellStyle name="AA FRAME 12 3 6 2" xfId="34991" xr:uid="{644B86DF-145F-4AA2-BA5A-B814EE67D14A}"/>
    <cellStyle name="AA FRAME 12 3 6 3" xfId="21599" xr:uid="{3A43712A-43A7-4BF1-A8F9-AC3B46FB8C21}"/>
    <cellStyle name="AA FRAME 12 3 7" xfId="35948" xr:uid="{266F06D9-C2FA-43B5-B762-9D78C532B86E}"/>
    <cellStyle name="AA FRAME 12 3 8" xfId="23382" xr:uid="{235E54AA-ABEF-440A-8657-FC1862D7F70D}"/>
    <cellStyle name="AA FRAME 12 4" xfId="7233" xr:uid="{D04D9E63-4ED7-4463-9351-C4C62AD49265}"/>
    <cellStyle name="AA FRAME 12 4 2" xfId="10657" xr:uid="{6C7AD03C-097A-4129-B866-0DEB6088E75E}"/>
    <cellStyle name="AA FRAME 12 4 2 2" xfId="38540" xr:uid="{86960AF8-F445-43E6-94CD-23F00794089C}"/>
    <cellStyle name="AA FRAME 12 4 2 3" xfId="25987" xr:uid="{34A5ACA6-284E-4E72-BA85-BDF9585E336D}"/>
    <cellStyle name="AA FRAME 12 4 3" xfId="12312" xr:uid="{46098401-5497-4F21-B7E8-F445D0249F58}"/>
    <cellStyle name="AA FRAME 12 4 3 2" xfId="40186" xr:uid="{4A8E1142-2C94-4B36-AE75-2DB39725B02A}"/>
    <cellStyle name="AA FRAME 12 4 3 3" xfId="27642" xr:uid="{1D505816-CFD9-4146-AABB-DF806BC139A9}"/>
    <cellStyle name="AA FRAME 12 4 4" xfId="13908" xr:uid="{9958E612-8920-4E83-B712-90A9349E1A74}"/>
    <cellStyle name="AA FRAME 12 4 4 2" xfId="41782" xr:uid="{9AC1C8F5-EAB9-4A7F-887D-243A3F616CFE}"/>
    <cellStyle name="AA FRAME 12 4 4 3" xfId="29238" xr:uid="{8FF98F2A-EF46-4F9C-9FF2-2F85B333D787}"/>
    <cellStyle name="AA FRAME 12 4 5" xfId="35679" xr:uid="{7AEAB574-1D6B-4FB0-8942-DCD8F3B1C9B5}"/>
    <cellStyle name="AA FRAME 12 4 6" xfId="22574" xr:uid="{289F828A-E44E-41AE-9561-D53B4E8F2195}"/>
    <cellStyle name="AA FRAME 12 5" xfId="8775" xr:uid="{D9E2E235-6574-4523-AAE2-81A35E201A8E}"/>
    <cellStyle name="AA FRAME 12 5 2" xfId="11542" xr:uid="{10B328AA-A43A-4292-B6DC-C7FF6DB204B9}"/>
    <cellStyle name="AA FRAME 12 5 2 2" xfId="39416" xr:uid="{222BE374-7992-4A4D-B996-697B3724F304}"/>
    <cellStyle name="AA FRAME 12 5 2 3" xfId="26872" xr:uid="{AFF7D914-5FC8-4153-A1B0-7AFC6C7DD784}"/>
    <cellStyle name="AA FRAME 12 5 3" xfId="13159" xr:uid="{4BB1CCD6-6138-4A17-AC38-277573E0C3AE}"/>
    <cellStyle name="AA FRAME 12 5 3 2" xfId="41033" xr:uid="{5BD99DB2-7399-4D2F-A042-1E55363A7A43}"/>
    <cellStyle name="AA FRAME 12 5 3 3" xfId="28489" xr:uid="{23B3A9C7-9736-4EB9-ABA3-977E7F375EAE}"/>
    <cellStyle name="AA FRAME 12 5 4" xfId="14606" xr:uid="{6F5E2A5C-B630-465A-A38E-EB4126AFF98F}"/>
    <cellStyle name="AA FRAME 12 5 4 2" xfId="42480" xr:uid="{D5E6FDA0-D767-49B4-90AA-0416358F6AF2}"/>
    <cellStyle name="AA FRAME 12 5 4 3" xfId="29936" xr:uid="{08FD988A-162B-443F-910C-FDAEB4649349}"/>
    <cellStyle name="AA FRAME 12 5 5" xfId="36673" xr:uid="{67EADAED-B4A2-4E81-89FC-A3D7AD5B4890}"/>
    <cellStyle name="AA FRAME 12 5 6" xfId="24107" xr:uid="{70810E26-9ED4-49BD-B0E9-DDBD1C9A8406}"/>
    <cellStyle name="AA FRAME 12 6" xfId="10016" xr:uid="{9FF7545E-1464-4803-8B3B-525A923BAFB7}"/>
    <cellStyle name="AA FRAME 12 6 2" xfId="5665" xr:uid="{0F2F6AA5-45E6-4865-8878-AC23E413E072}"/>
    <cellStyle name="AA FRAME 12 6 2 2" xfId="34772" xr:uid="{24ED05EE-F90D-47BE-B828-041700E7841C}"/>
    <cellStyle name="AA FRAME 12 6 2 3" xfId="21009" xr:uid="{5B96E058-8E1E-4499-90D2-D9E58C4071D5}"/>
    <cellStyle name="AA FRAME 12 6 3" xfId="8757" xr:uid="{F59E382F-CD84-49FD-90E0-E35A3B382737}"/>
    <cellStyle name="AA FRAME 12 6 3 2" xfId="36655" xr:uid="{4D010596-4F46-4E88-84D2-1413E2603565}"/>
    <cellStyle name="AA FRAME 12 6 3 3" xfId="24089" xr:uid="{32BEA032-E0EC-48D3-A290-25DC31006317}"/>
    <cellStyle name="AA FRAME 12 6 4" xfId="37913" xr:uid="{0784FD10-19D8-46B9-8A86-84D429EC1415}"/>
    <cellStyle name="AA FRAME 12 6 5" xfId="25347" xr:uid="{621A8ECB-B839-45DA-90B6-1CE5482121A7}"/>
    <cellStyle name="AA FRAME 12 7" xfId="5538" xr:uid="{38077782-E081-4D79-8C11-979EB1D4E723}"/>
    <cellStyle name="AA FRAME 12 7 2" xfId="34648" xr:uid="{92445423-4AD1-4077-A946-82317806CF77}"/>
    <cellStyle name="AA FRAME 12 7 3" xfId="20882" xr:uid="{ADDF3BFD-FF9A-4880-9FE9-A7A39A68A808}"/>
    <cellStyle name="AA FRAME 12 8" xfId="10994" xr:uid="{13883FE4-2427-426F-85E2-58B4EEB026BC}"/>
    <cellStyle name="AA FRAME 12 8 2" xfId="38870" xr:uid="{B9823D70-B308-4351-9980-68A11910BCF1}"/>
    <cellStyle name="AA FRAME 12 8 3" xfId="26324" xr:uid="{107C801C-2DB7-44CA-B6BA-5F4243EC9672}"/>
    <cellStyle name="AA FRAME 12 9" xfId="12493" xr:uid="{145D9271-D59C-49E5-B5CA-6687C914A09F}"/>
    <cellStyle name="AA FRAME 12 9 2" xfId="40367" xr:uid="{D576A094-D271-4E9A-9B52-607BFEEFC87D}"/>
    <cellStyle name="AA FRAME 12 9 3" xfId="27823" xr:uid="{3307E48D-34AB-431A-B831-E936E68F4E50}"/>
    <cellStyle name="AA FRAME 2" xfId="2090" xr:uid="{19259542-3B41-44FF-9E52-93A80027571E}"/>
    <cellStyle name="AA FRAME 2 2" xfId="4377" xr:uid="{FAD81923-87EA-4750-958A-992839B9D9FD}"/>
    <cellStyle name="AA FRAME 2 2 10" xfId="16390" xr:uid="{F0B2BAB7-EBDE-4366-A862-40ECBF142F34}"/>
    <cellStyle name="AA FRAME 2 2 10 2" xfId="43527" xr:uid="{8DC45336-07EC-4D06-96BE-54124EE2BF3E}"/>
    <cellStyle name="AA FRAME 2 2 10 3" xfId="31692" xr:uid="{87D53D71-83A4-4E1E-B40D-3860FAC620E4}"/>
    <cellStyle name="AA FRAME 2 2 11" xfId="18145" xr:uid="{94547363-5013-4B65-8B8E-EFFD0FBB7A82}"/>
    <cellStyle name="AA FRAME 2 2 11 2" xfId="44013" xr:uid="{190BC4BF-D7E3-488A-922C-F173F1EDA904}"/>
    <cellStyle name="AA FRAME 2 2 11 3" xfId="33443" xr:uid="{17BDE62B-C199-4E56-9616-61693D239C6B}"/>
    <cellStyle name="AA FRAME 2 2 12" xfId="15388" xr:uid="{AAECF451-1DB8-409B-BE2A-A5943C018BC3}"/>
    <cellStyle name="AA FRAME 2 2 12 2" xfId="43184" xr:uid="{A1CA1AF8-B870-4471-80D7-2371B9FC2A15}"/>
    <cellStyle name="AA FRAME 2 2 12 3" xfId="30717" xr:uid="{82801A94-944C-4927-A7A1-EF285A93AE9D}"/>
    <cellStyle name="AA FRAME 2 2 13" xfId="34180" xr:uid="{3D643B44-3AD7-4EAF-BE03-409D3F9B8377}"/>
    <cellStyle name="AA FRAME 2 2 14" xfId="19775" xr:uid="{35F60AAF-370A-4A2D-825B-7D64E0A71416}"/>
    <cellStyle name="AA FRAME 2 2 2" xfId="8255" xr:uid="{07B3924A-1D2E-48AE-98AF-5F2713A695C6}"/>
    <cellStyle name="AA FRAME 2 2 2 10" xfId="36153" xr:uid="{9610C28E-2A23-4B13-94FE-11A4BFB6966F}"/>
    <cellStyle name="AA FRAME 2 2 2 11" xfId="23587" xr:uid="{3BBFBD4C-DA5E-4927-A0D5-F23F181A5C68}"/>
    <cellStyle name="AA FRAME 2 2 2 2" xfId="9412" xr:uid="{7CD2F57A-4732-4447-BA6E-F644FCC1D2B7}"/>
    <cellStyle name="AA FRAME 2 2 2 2 2" xfId="11995" xr:uid="{BB3825CD-3194-47A8-97D2-B48B2BE83C43}"/>
    <cellStyle name="AA FRAME 2 2 2 2 2 2" xfId="39869" xr:uid="{2B4B72F1-2A9F-403F-888F-9F9B458AF536}"/>
    <cellStyle name="AA FRAME 2 2 2 2 2 3" xfId="27325" xr:uid="{34C063E1-262F-4CCB-BEBE-5C9A879313D1}"/>
    <cellStyle name="AA FRAME 2 2 2 2 3" xfId="13612" xr:uid="{8C095027-216F-4F90-8E9A-CC6743744AA7}"/>
    <cellStyle name="AA FRAME 2 2 2 2 3 2" xfId="41486" xr:uid="{F1D6AE98-7FF2-4D08-862D-E7C1BBE46FFD}"/>
    <cellStyle name="AA FRAME 2 2 2 2 3 3" xfId="28942" xr:uid="{8DDDE08B-F9E6-4D6E-AECF-CE2CBB5A6D6D}"/>
    <cellStyle name="AA FRAME 2 2 2 2 4" xfId="15059" xr:uid="{58B3967A-3506-4E7F-97FD-8E9AF5AD1087}"/>
    <cellStyle name="AA FRAME 2 2 2 2 4 2" xfId="42933" xr:uid="{74A96C1F-FB94-4C53-AD81-0F8FF3D1E8B3}"/>
    <cellStyle name="AA FRAME 2 2 2 2 4 3" xfId="30389" xr:uid="{F0A376FB-57C1-484B-8384-0783A9F378D9}"/>
    <cellStyle name="AA FRAME 2 2 2 2 5" xfId="37310" xr:uid="{CE65E5EC-ACFC-44E0-9553-A081072175A3}"/>
    <cellStyle name="AA FRAME 2 2 2 2 6" xfId="24744" xr:uid="{5E2F6192-11AE-44F9-983B-03BE21AC2F4C}"/>
    <cellStyle name="AA FRAME 2 2 2 3" xfId="11298" xr:uid="{83602F64-F245-4261-A6D4-D9DF7337696D}"/>
    <cellStyle name="AA FRAME 2 2 2 3 2" xfId="12915" xr:uid="{DEE81639-FF07-4B32-B9A8-2BBDDF0868CC}"/>
    <cellStyle name="AA FRAME 2 2 2 3 2 2" xfId="40789" xr:uid="{DE197A03-30DE-4152-9C96-687D8E86C7F5}"/>
    <cellStyle name="AA FRAME 2 2 2 3 2 3" xfId="28245" xr:uid="{1BBA4DD7-7498-4A8D-843A-DDC5A3E67F0E}"/>
    <cellStyle name="AA FRAME 2 2 2 3 3" xfId="14362" xr:uid="{1E7A831C-5507-4A74-8849-94BDDAD4D888}"/>
    <cellStyle name="AA FRAME 2 2 2 3 3 2" xfId="42236" xr:uid="{AC791B90-83EF-4FDF-8E01-FF0B0327C613}"/>
    <cellStyle name="AA FRAME 2 2 2 3 3 3" xfId="29692" xr:uid="{81A832EB-7795-42D1-910D-B917C53BFC7D}"/>
    <cellStyle name="AA FRAME 2 2 2 3 4" xfId="39172" xr:uid="{4B8C45CB-9C69-4F8B-9522-4527A9DFDFA0}"/>
    <cellStyle name="AA FRAME 2 2 2 3 5" xfId="26628" xr:uid="{8294C84D-C415-43CA-80C9-927665B00AD5}"/>
    <cellStyle name="AA FRAME 2 2 2 4" xfId="10161" xr:uid="{DF871503-8ED8-4360-82C9-D90D8F25B338}"/>
    <cellStyle name="AA FRAME 2 2 2 4 2" xfId="38056" xr:uid="{BD3151E1-317B-4D5B-88AA-FA92F48452C8}"/>
    <cellStyle name="AA FRAME 2 2 2 4 3" xfId="25491" xr:uid="{D14D7E4B-1F4B-49FF-85EB-0836601FA7DE}"/>
    <cellStyle name="AA FRAME 2 2 2 5" xfId="10853" xr:uid="{BA8B4620-915C-497F-8AEC-8F7E2E4C6A73}"/>
    <cellStyle name="AA FRAME 2 2 2 5 2" xfId="38736" xr:uid="{5B59C854-615B-4DF7-B38D-5F63E3CA1764}"/>
    <cellStyle name="AA FRAME 2 2 2 5 3" xfId="26183" xr:uid="{96D91427-9D38-4167-80AB-B967078E25F0}"/>
    <cellStyle name="AA FRAME 2 2 2 6" xfId="8767" xr:uid="{F5086001-6A3A-43E1-88C7-AFEE4B13A12D}"/>
    <cellStyle name="AA FRAME 2 2 2 6 2" xfId="36665" xr:uid="{5BF695E0-C620-4D25-AB35-5BC74746BABA}"/>
    <cellStyle name="AA FRAME 2 2 2 6 3" xfId="24099" xr:uid="{55974F9D-1429-42FE-BE1B-86301E3724CA}"/>
    <cellStyle name="AA FRAME 2 2 2 7" xfId="17605" xr:uid="{6AFC5D62-576C-4665-A0F8-19A534BAF882}"/>
    <cellStyle name="AA FRAME 2 2 2 7 2" xfId="43752" xr:uid="{B95C4233-8314-4082-BC2B-B5E4B0CCC347}"/>
    <cellStyle name="AA FRAME 2 2 2 7 3" xfId="32903" xr:uid="{E8C06A2D-8C62-497C-90BA-1909AD7D4B0D}"/>
    <cellStyle name="AA FRAME 2 2 2 8" xfId="18395" xr:uid="{07279E66-2D7C-4FC1-AFD7-3F6B95D28FD8}"/>
    <cellStyle name="AA FRAME 2 2 2 8 2" xfId="44263" xr:uid="{39052B1B-04A4-4B53-9109-3020FA8CF14B}"/>
    <cellStyle name="AA FRAME 2 2 2 8 3" xfId="33693" xr:uid="{0ECCA953-3ADC-49A3-87D4-B4348FA1BF38}"/>
    <cellStyle name="AA FRAME 2 2 2 9" xfId="18599" xr:uid="{C5FCF812-347B-4CF2-89BF-3BC667A89C26}"/>
    <cellStyle name="AA FRAME 2 2 2 9 2" xfId="44467" xr:uid="{0CA70FBE-00FB-48C2-BE65-CAB284DEDD54}"/>
    <cellStyle name="AA FRAME 2 2 2 9 3" xfId="33897" xr:uid="{021C30E7-4B5A-418C-A3C9-908066389688}"/>
    <cellStyle name="AA FRAME 2 2 3" xfId="8042" xr:uid="{95DE1945-5AA4-49FA-A894-EB5D04C0B6D8}"/>
    <cellStyle name="AA FRAME 2 2 3 2" xfId="9204" xr:uid="{DF7A87D4-CFCE-48FA-8378-D3E564E29A64}"/>
    <cellStyle name="AA FRAME 2 2 3 2 2" xfId="11788" xr:uid="{F9BF0E79-E599-4CE3-9203-78F45E349063}"/>
    <cellStyle name="AA FRAME 2 2 3 2 2 2" xfId="39662" xr:uid="{C2C8D7B9-D10E-4CE3-9B70-3F36D9456282}"/>
    <cellStyle name="AA FRAME 2 2 3 2 2 3" xfId="27118" xr:uid="{AB602117-D1D9-41D7-ACC5-124856BBDCCF}"/>
    <cellStyle name="AA FRAME 2 2 3 2 3" xfId="13405" xr:uid="{65142CC9-FAD2-461D-BAFE-BFF347580807}"/>
    <cellStyle name="AA FRAME 2 2 3 2 3 2" xfId="41279" xr:uid="{1D8F88CD-8802-4281-BD10-362A43B6BE21}"/>
    <cellStyle name="AA FRAME 2 2 3 2 3 3" xfId="28735" xr:uid="{4F634F4B-C334-4329-A34A-962EB7177F4A}"/>
    <cellStyle name="AA FRAME 2 2 3 2 4" xfId="14852" xr:uid="{97B9C7BB-E5A9-4063-9DB0-A49AC57A82B8}"/>
    <cellStyle name="AA FRAME 2 2 3 2 4 2" xfId="42726" xr:uid="{2F6B4A83-2060-4852-9C79-B4C6332E858F}"/>
    <cellStyle name="AA FRAME 2 2 3 2 4 3" xfId="30182" xr:uid="{063E8CC7-445C-4057-8D9B-27C19123B065}"/>
    <cellStyle name="AA FRAME 2 2 3 2 5" xfId="37102" xr:uid="{4C9D2CDC-79C7-4B77-AADD-E5F7A211CF13}"/>
    <cellStyle name="AA FRAME 2 2 3 2 6" xfId="24536" xr:uid="{256EBA34-E541-4FD4-8D77-81C06B6609C9}"/>
    <cellStyle name="AA FRAME 2 2 3 3" xfId="11090" xr:uid="{36BC8F46-9B3C-44E0-99A6-F589DDFF20D9}"/>
    <cellStyle name="AA FRAME 2 2 3 3 2" xfId="12708" xr:uid="{6F071A95-FFFA-41A4-B9D9-4F397C46EED5}"/>
    <cellStyle name="AA FRAME 2 2 3 3 2 2" xfId="40582" xr:uid="{6285C41E-ACD0-4F54-BC28-08A3713ECFDC}"/>
    <cellStyle name="AA FRAME 2 2 3 3 2 3" xfId="28038" xr:uid="{2A757D00-6EDB-4109-8600-BAEF8D56F666}"/>
    <cellStyle name="AA FRAME 2 2 3 3 3" xfId="14155" xr:uid="{A69A4CF9-C2B4-424E-B56A-8D33D0ECFD0B}"/>
    <cellStyle name="AA FRAME 2 2 3 3 3 2" xfId="42029" xr:uid="{F65482BB-B050-4962-83B0-B881B1B699B2}"/>
    <cellStyle name="AA FRAME 2 2 3 3 3 3" xfId="29485" xr:uid="{EA6F449B-5DD9-4170-9B8C-347BCD677026}"/>
    <cellStyle name="AA FRAME 2 2 3 3 4" xfId="38965" xr:uid="{6783CEDB-36C7-46B0-8E5C-09C9EE3B4DDC}"/>
    <cellStyle name="AA FRAME 2 2 3 3 5" xfId="26420" xr:uid="{D30FD752-0BF5-4888-885B-5B92CBF2A51D}"/>
    <cellStyle name="AA FRAME 2 2 3 4" xfId="9818" xr:uid="{706073E0-3254-4275-9C9D-613F72FAA6F4}"/>
    <cellStyle name="AA FRAME 2 2 3 4 2" xfId="37716" xr:uid="{615EDB8B-043E-441D-BEFB-6133D0175E1D}"/>
    <cellStyle name="AA FRAME 2 2 3 4 3" xfId="25150" xr:uid="{0AB05FCE-274A-4719-BC0C-117551BD9E0C}"/>
    <cellStyle name="AA FRAME 2 2 3 5" xfId="10973" xr:uid="{69928FA0-6BBC-4CF5-8AFF-338239D0E23F}"/>
    <cellStyle name="AA FRAME 2 2 3 5 2" xfId="38855" xr:uid="{A0BA1209-1DEE-4E6C-A25F-99C9F0FF8575}"/>
    <cellStyle name="AA FRAME 2 2 3 5 3" xfId="26303" xr:uid="{2543B0FE-B63F-47BC-9E63-8E3AD754C8A6}"/>
    <cellStyle name="AA FRAME 2 2 3 6" xfId="6582" xr:uid="{E443DD2C-9DE8-4890-BE83-C5C90284593B}"/>
    <cellStyle name="AA FRAME 2 2 3 6 2" xfId="35065" xr:uid="{2990F111-F095-495A-9AEA-BA44DA7C1CE5}"/>
    <cellStyle name="AA FRAME 2 2 3 6 3" xfId="21923" xr:uid="{BA95704B-A445-4643-8FC6-41E71D3659FA}"/>
    <cellStyle name="AA FRAME 2 2 3 7" xfId="35945" xr:uid="{F6FFC8BB-513B-4C1A-BC64-4942BA3A76CF}"/>
    <cellStyle name="AA FRAME 2 2 3 8" xfId="23379" xr:uid="{DC9CCA57-FA99-4D59-A9EF-8E275B465CD7}"/>
    <cellStyle name="AA FRAME 2 2 4" xfId="7236" xr:uid="{0CB98242-038C-4DEA-8D33-0E864DAAFE07}"/>
    <cellStyle name="AA FRAME 2 2 4 2" xfId="10660" xr:uid="{C39D6F53-9CE0-4FF3-8169-1DE4DB1C0A61}"/>
    <cellStyle name="AA FRAME 2 2 4 2 2" xfId="38543" xr:uid="{606D141F-6B2E-419C-BD70-E8D0C08EFFB5}"/>
    <cellStyle name="AA FRAME 2 2 4 2 3" xfId="25990" xr:uid="{A0855B52-0E99-4690-992E-30EFE64A01FD}"/>
    <cellStyle name="AA FRAME 2 2 4 3" xfId="12315" xr:uid="{2403E3CE-F80E-4165-AC07-AF397D3D09B3}"/>
    <cellStyle name="AA FRAME 2 2 4 3 2" xfId="40189" xr:uid="{8C75F06C-A85F-4E06-B919-65509E23519C}"/>
    <cellStyle name="AA FRAME 2 2 4 3 3" xfId="27645" xr:uid="{A0BB74D1-83D2-4FC0-A49D-AB44FD593EC3}"/>
    <cellStyle name="AA FRAME 2 2 4 4" xfId="13911" xr:uid="{9C806E8E-8455-477B-9DA1-2F61761373CE}"/>
    <cellStyle name="AA FRAME 2 2 4 4 2" xfId="41785" xr:uid="{DE56E67F-ADD7-494C-853F-B82FF4AAB866}"/>
    <cellStyle name="AA FRAME 2 2 4 4 3" xfId="29241" xr:uid="{0DD563D5-4D90-4788-9823-257619E3F910}"/>
    <cellStyle name="AA FRAME 2 2 4 5" xfId="35682" xr:uid="{456F2F29-153D-488A-819B-1F649E2B1B23}"/>
    <cellStyle name="AA FRAME 2 2 4 6" xfId="22577" xr:uid="{4F8174E5-0908-4C86-B69F-CD8C0804E459}"/>
    <cellStyle name="AA FRAME 2 2 5" xfId="8778" xr:uid="{E1C1988A-03FF-47E7-B3CC-B61737AD5822}"/>
    <cellStyle name="AA FRAME 2 2 5 2" xfId="11545" xr:uid="{4F21E495-D4AC-49AF-9635-28F7C36B3317}"/>
    <cellStyle name="AA FRAME 2 2 5 2 2" xfId="39419" xr:uid="{8C262259-1EAA-4FAE-92C9-6862E955786E}"/>
    <cellStyle name="AA FRAME 2 2 5 2 3" xfId="26875" xr:uid="{9460CA81-9876-450C-A8E2-D5C2121766EB}"/>
    <cellStyle name="AA FRAME 2 2 5 3" xfId="13162" xr:uid="{19D3EE03-D5E0-4E1F-A7EB-CEEC3F092DA8}"/>
    <cellStyle name="AA FRAME 2 2 5 3 2" xfId="41036" xr:uid="{470D3376-E06D-4EBE-AB2C-2A64CA7B80D9}"/>
    <cellStyle name="AA FRAME 2 2 5 3 3" xfId="28492" xr:uid="{BADD6408-2167-4F47-B46B-0CD12CEFE835}"/>
    <cellStyle name="AA FRAME 2 2 5 4" xfId="14609" xr:uid="{0612EBFF-88DB-4249-9600-82E2303E243D}"/>
    <cellStyle name="AA FRAME 2 2 5 4 2" xfId="42483" xr:uid="{CF5E4879-D5D1-49AB-A6AD-1579E8515FE9}"/>
    <cellStyle name="AA FRAME 2 2 5 4 3" xfId="29939" xr:uid="{E31C5D0B-99EE-42A1-9ACE-072940FF7C54}"/>
    <cellStyle name="AA FRAME 2 2 5 5" xfId="36676" xr:uid="{DBE321B1-1E69-4ACA-B2EF-5252CAE00EE4}"/>
    <cellStyle name="AA FRAME 2 2 5 6" xfId="24110" xr:uid="{C4C79273-A623-44FD-BBF2-65653D6C2D53}"/>
    <cellStyle name="AA FRAME 2 2 6" xfId="10019" xr:uid="{0AE9DC9B-FC2B-4D1B-89EA-6644A9F01059}"/>
    <cellStyle name="AA FRAME 2 2 6 2" xfId="6730" xr:uid="{FDF48382-7448-400B-989D-58D485E85F70}"/>
    <cellStyle name="AA FRAME 2 2 6 2 2" xfId="35213" xr:uid="{9A162835-ECFC-49B5-9A19-68B5986A8F71}"/>
    <cellStyle name="AA FRAME 2 2 6 2 3" xfId="22071" xr:uid="{C5C081A1-71FA-4C2D-97B8-DAD1BDE4D68F}"/>
    <cellStyle name="AA FRAME 2 2 6 3" xfId="7131" xr:uid="{5D842A61-CB34-463A-982D-56928E818ABE}"/>
    <cellStyle name="AA FRAME 2 2 6 3 2" xfId="35613" xr:uid="{BBD41F06-B4EC-41AB-BFA7-645106A39ED5}"/>
    <cellStyle name="AA FRAME 2 2 6 3 3" xfId="22472" xr:uid="{C9B95603-BA13-4389-9369-B87FFB4DA5C5}"/>
    <cellStyle name="AA FRAME 2 2 6 4" xfId="37916" xr:uid="{1565A90B-6006-44C0-8F74-AA69616001A3}"/>
    <cellStyle name="AA FRAME 2 2 6 5" xfId="25350" xr:uid="{84E6290F-5F68-4794-9305-F971ED78628C}"/>
    <cellStyle name="AA FRAME 2 2 7" xfId="5541" xr:uid="{080E86F3-E126-40E2-896B-FFAB3F6F9C97}"/>
    <cellStyle name="AA FRAME 2 2 7 2" xfId="34651" xr:uid="{5B686B41-38A3-4CA4-9159-E540342D6639}"/>
    <cellStyle name="AA FRAME 2 2 7 3" xfId="20885" xr:uid="{EB3FE21F-958B-4DFA-A439-47A02739C21B}"/>
    <cellStyle name="AA FRAME 2 2 8" xfId="5185" xr:uid="{9C23C046-94F4-484C-95FC-A7F7686E6960}"/>
    <cellStyle name="AA FRAME 2 2 8 2" xfId="34384" xr:uid="{23D9DA8F-AB0B-4714-B7D8-BBE6B833E5E9}"/>
    <cellStyle name="AA FRAME 2 2 8 3" xfId="20530" xr:uid="{FDB97B6D-A792-4BA5-B2EF-4AF7B133C3CB}"/>
    <cellStyle name="AA FRAME 2 2 9" xfId="5182" xr:uid="{D5FA9EDF-A918-41B8-891B-F1E8702D221A}"/>
    <cellStyle name="AA FRAME 2 2 9 2" xfId="34381" xr:uid="{01852B9C-E5ED-402E-9D00-99238FA141FD}"/>
    <cellStyle name="AA FRAME 2 2 9 3" xfId="20527" xr:uid="{3DF82F2A-1326-454B-A9E7-57881F2F6DF0}"/>
    <cellStyle name="AA FRAME 3" xfId="2091" xr:uid="{8D75DDA6-9D1D-4C3C-AE93-FF699B02F4CA}"/>
    <cellStyle name="AA FRAME 3 2" xfId="4378" xr:uid="{8CD049D6-306C-40C7-9A8A-2FAD54735E80}"/>
    <cellStyle name="AA FRAME 3 2 10" xfId="16391" xr:uid="{A8D43B2E-03D5-4BC3-8015-67E58D28F5AC}"/>
    <cellStyle name="AA FRAME 3 2 10 2" xfId="43528" xr:uid="{4581C334-F2A6-40C3-9612-3ABAC078BB37}"/>
    <cellStyle name="AA FRAME 3 2 10 3" xfId="31693" xr:uid="{726EB729-EFD9-4211-9697-335170A939DF}"/>
    <cellStyle name="AA FRAME 3 2 11" xfId="18146" xr:uid="{79DDA9D2-47F9-4DAC-BE2E-CE6AED3F9A72}"/>
    <cellStyle name="AA FRAME 3 2 11 2" xfId="44014" xr:uid="{E243348E-354C-4F15-B30A-42A9788372C2}"/>
    <cellStyle name="AA FRAME 3 2 11 3" xfId="33444" xr:uid="{223B66DA-D2BF-4D08-B455-A83F57D0C0EE}"/>
    <cellStyle name="AA FRAME 3 2 12" xfId="15387" xr:uid="{D5DAEA91-3A6F-4912-89CD-EA1DE3A4E8B8}"/>
    <cellStyle name="AA FRAME 3 2 12 2" xfId="43183" xr:uid="{7CB05BCA-3CD6-4873-8DAE-075E07A0BCED}"/>
    <cellStyle name="AA FRAME 3 2 12 3" xfId="30716" xr:uid="{A7E6406D-E4EE-43E1-ACA1-DF48215D41F4}"/>
    <cellStyle name="AA FRAME 3 2 13" xfId="34181" xr:uid="{2353EB98-37C2-4FF6-9D58-39DAF4431841}"/>
    <cellStyle name="AA FRAME 3 2 14" xfId="19776" xr:uid="{EB181AE8-084A-4D2D-867D-ED4EACBDFDC9}"/>
    <cellStyle name="AA FRAME 3 2 2" xfId="8256" xr:uid="{66E3BCFD-1C5D-4F61-8C54-7192BFED0DEF}"/>
    <cellStyle name="AA FRAME 3 2 2 10" xfId="36154" xr:uid="{B705A639-1173-48F3-843D-336E27B577E5}"/>
    <cellStyle name="AA FRAME 3 2 2 11" xfId="23588" xr:uid="{721AB7D2-6387-42CD-8EDD-52552961BA1F}"/>
    <cellStyle name="AA FRAME 3 2 2 2" xfId="9413" xr:uid="{6418C5CD-9CE3-4EB8-B600-D85A0CDDCA45}"/>
    <cellStyle name="AA FRAME 3 2 2 2 2" xfId="11996" xr:uid="{74694F89-2805-4BB7-BA3B-EE432DB50DC8}"/>
    <cellStyle name="AA FRAME 3 2 2 2 2 2" xfId="39870" xr:uid="{1A20F8D1-59A9-4866-9487-83E2877F1401}"/>
    <cellStyle name="AA FRAME 3 2 2 2 2 3" xfId="27326" xr:uid="{CB81B866-A13B-4CFF-B1BF-0694AA4CA27F}"/>
    <cellStyle name="AA FRAME 3 2 2 2 3" xfId="13613" xr:uid="{8BBFCCD2-FEE5-4596-8C2C-E06DFC11F86D}"/>
    <cellStyle name="AA FRAME 3 2 2 2 3 2" xfId="41487" xr:uid="{651104E6-C728-44A0-8B5B-F9B7DDC58076}"/>
    <cellStyle name="AA FRAME 3 2 2 2 3 3" xfId="28943" xr:uid="{884AC60C-FD94-4979-8453-A2716D2E6482}"/>
    <cellStyle name="AA FRAME 3 2 2 2 4" xfId="15060" xr:uid="{9D4DE151-1FF7-4E26-9841-07AA3A4010E8}"/>
    <cellStyle name="AA FRAME 3 2 2 2 4 2" xfId="42934" xr:uid="{BD36989E-6739-4909-ACF0-DEB493B2649E}"/>
    <cellStyle name="AA FRAME 3 2 2 2 4 3" xfId="30390" xr:uid="{0C91B890-F9B7-4A0B-A6DE-B7DC03E83E7A}"/>
    <cellStyle name="AA FRAME 3 2 2 2 5" xfId="37311" xr:uid="{511F2D21-2323-47C2-9626-8802880A0207}"/>
    <cellStyle name="AA FRAME 3 2 2 2 6" xfId="24745" xr:uid="{21BA77CF-83D3-4FEA-819F-73B91938489E}"/>
    <cellStyle name="AA FRAME 3 2 2 3" xfId="11299" xr:uid="{B6206DCA-58E5-44DE-8153-E9C5B3431353}"/>
    <cellStyle name="AA FRAME 3 2 2 3 2" xfId="12916" xr:uid="{2C6DDA5D-12C5-4C5C-AEB6-206DF1693175}"/>
    <cellStyle name="AA FRAME 3 2 2 3 2 2" xfId="40790" xr:uid="{F5AF3664-318C-447C-A978-D6519B0370EB}"/>
    <cellStyle name="AA FRAME 3 2 2 3 2 3" xfId="28246" xr:uid="{190E77F2-050D-44A1-9780-A09A5A5CFFDA}"/>
    <cellStyle name="AA FRAME 3 2 2 3 3" xfId="14363" xr:uid="{5A292FC2-A21A-425A-BFC4-BCA06B0B7BC1}"/>
    <cellStyle name="AA FRAME 3 2 2 3 3 2" xfId="42237" xr:uid="{C8E631A3-C6B2-4D19-84D9-768459AADB39}"/>
    <cellStyle name="AA FRAME 3 2 2 3 3 3" xfId="29693" xr:uid="{7F773E1C-B717-42A2-8913-20DFF035C9E9}"/>
    <cellStyle name="AA FRAME 3 2 2 3 4" xfId="39173" xr:uid="{A958907D-59A6-493F-8745-00C2F9619FF6}"/>
    <cellStyle name="AA FRAME 3 2 2 3 5" xfId="26629" xr:uid="{067F1765-5D9E-4944-886A-844220D231D0}"/>
    <cellStyle name="AA FRAME 3 2 2 4" xfId="10162" xr:uid="{44BE4E26-BFC7-48B7-B385-9D4CB9DCD3A1}"/>
    <cellStyle name="AA FRAME 3 2 2 4 2" xfId="38057" xr:uid="{7C497C32-6C11-4090-8C82-6F421F327DCD}"/>
    <cellStyle name="AA FRAME 3 2 2 4 3" xfId="25492" xr:uid="{348E8ED5-E6C2-4FE8-8755-458FFF005415}"/>
    <cellStyle name="AA FRAME 3 2 2 5" xfId="7090" xr:uid="{A6D1EFC1-D598-4B81-BAF9-7D59A2D8A96E}"/>
    <cellStyle name="AA FRAME 3 2 2 5 2" xfId="35572" xr:uid="{B67833AB-4107-4956-A71A-9EE41881CB24}"/>
    <cellStyle name="AA FRAME 3 2 2 5 3" xfId="22431" xr:uid="{218F177E-FA74-4923-8267-09BFEDF791AA}"/>
    <cellStyle name="AA FRAME 3 2 2 6" xfId="5216" xr:uid="{9CF35686-392B-48D4-A731-8D1DB9E530D5}"/>
    <cellStyle name="AA FRAME 3 2 2 6 2" xfId="34399" xr:uid="{F81C64F5-481B-4442-9B82-3795AAF5A659}"/>
    <cellStyle name="AA FRAME 3 2 2 6 3" xfId="20560" xr:uid="{798022D0-0E53-4370-8E28-8A4630D3C7D4}"/>
    <cellStyle name="AA FRAME 3 2 2 7" xfId="17606" xr:uid="{EBF76268-B3D9-4913-A39C-3189D6707B5A}"/>
    <cellStyle name="AA FRAME 3 2 2 7 2" xfId="43753" xr:uid="{A48EED19-56D7-48A4-8A54-4CE15CD571A7}"/>
    <cellStyle name="AA FRAME 3 2 2 7 3" xfId="32904" xr:uid="{E079B975-ACAE-4FDB-8620-D034B80C18F4}"/>
    <cellStyle name="AA FRAME 3 2 2 8" xfId="18396" xr:uid="{DB360639-D5FE-406A-8310-89BB0F44F9CD}"/>
    <cellStyle name="AA FRAME 3 2 2 8 2" xfId="44264" xr:uid="{0BC0EEEC-5872-4321-BAA6-2AF9698101EE}"/>
    <cellStyle name="AA FRAME 3 2 2 8 3" xfId="33694" xr:uid="{9A6FF013-91FF-44DC-A2AA-DDA2B4BB6D24}"/>
    <cellStyle name="AA FRAME 3 2 2 9" xfId="18600" xr:uid="{EF03CA52-DADC-4361-9395-ACD0C7BAF1FC}"/>
    <cellStyle name="AA FRAME 3 2 2 9 2" xfId="44468" xr:uid="{D8A8D7F3-7259-4BAE-B9BB-C5BC31A71DF4}"/>
    <cellStyle name="AA FRAME 3 2 2 9 3" xfId="33898" xr:uid="{9EF9CABC-1FE0-4A5E-8032-36F9EAE4838E}"/>
    <cellStyle name="AA FRAME 3 2 3" xfId="8041" xr:uid="{34DCC4FB-A3FF-4CE9-80E9-004B51648BC5}"/>
    <cellStyle name="AA FRAME 3 2 3 2" xfId="9203" xr:uid="{03D17F34-C9A8-4F64-8C43-7476BF84F4AD}"/>
    <cellStyle name="AA FRAME 3 2 3 2 2" xfId="11787" xr:uid="{F691BCDA-6950-413A-8E46-BC28812C8876}"/>
    <cellStyle name="AA FRAME 3 2 3 2 2 2" xfId="39661" xr:uid="{2D8C47D3-D6D9-4993-99DE-90538438C293}"/>
    <cellStyle name="AA FRAME 3 2 3 2 2 3" xfId="27117" xr:uid="{06B6FE3D-D6E0-440B-BC1B-9597288B547E}"/>
    <cellStyle name="AA FRAME 3 2 3 2 3" xfId="13404" xr:uid="{B6AB4536-AF18-49B8-8304-CCD22ED19CB5}"/>
    <cellStyle name="AA FRAME 3 2 3 2 3 2" xfId="41278" xr:uid="{E2E65E1B-8326-48AC-89A7-041533057E8F}"/>
    <cellStyle name="AA FRAME 3 2 3 2 3 3" xfId="28734" xr:uid="{C1C63A02-B2E0-4435-BE8B-E4EB3E9FD44D}"/>
    <cellStyle name="AA FRAME 3 2 3 2 4" xfId="14851" xr:uid="{D7F9E88B-264B-4847-BFEF-C6D234B1FA29}"/>
    <cellStyle name="AA FRAME 3 2 3 2 4 2" xfId="42725" xr:uid="{F615F59B-B6F8-4F16-A1CE-A580167F1DCA}"/>
    <cellStyle name="AA FRAME 3 2 3 2 4 3" xfId="30181" xr:uid="{AC2F36FE-BDBE-4C64-82F6-51B392EDA489}"/>
    <cellStyle name="AA FRAME 3 2 3 2 5" xfId="37101" xr:uid="{56C2DAEF-29C7-4C7A-88BD-603A4A792BAC}"/>
    <cellStyle name="AA FRAME 3 2 3 2 6" xfId="24535" xr:uid="{0C561C4E-FCCD-42F8-8232-ECD4630599F1}"/>
    <cellStyle name="AA FRAME 3 2 3 3" xfId="11089" xr:uid="{380B56B6-8C54-45DC-A496-14E563E1FECB}"/>
    <cellStyle name="AA FRAME 3 2 3 3 2" xfId="12707" xr:uid="{5242AA13-D58C-4F40-B62F-3B3B1AD525C8}"/>
    <cellStyle name="AA FRAME 3 2 3 3 2 2" xfId="40581" xr:uid="{DBEA3C9B-D18C-4C67-8EC4-A7EFF9A060A0}"/>
    <cellStyle name="AA FRAME 3 2 3 3 2 3" xfId="28037" xr:uid="{8050C015-E622-48B2-A7FD-A7350E7830C0}"/>
    <cellStyle name="AA FRAME 3 2 3 3 3" xfId="14154" xr:uid="{7A9DEC38-F279-4A3F-9ADF-04F3A4CFC296}"/>
    <cellStyle name="AA FRAME 3 2 3 3 3 2" xfId="42028" xr:uid="{8AC07578-A4B1-426F-8950-A45759F3D383}"/>
    <cellStyle name="AA FRAME 3 2 3 3 3 3" xfId="29484" xr:uid="{CBC8D70B-28FE-4578-A537-F0F790EE7B9F}"/>
    <cellStyle name="AA FRAME 3 2 3 3 4" xfId="38964" xr:uid="{87833EDB-5108-4FE6-8A50-DA055E74FCA0}"/>
    <cellStyle name="AA FRAME 3 2 3 3 5" xfId="26419" xr:uid="{232C025C-6FB2-429B-9A7B-C0C95064C2DF}"/>
    <cellStyle name="AA FRAME 3 2 3 4" xfId="9817" xr:uid="{D479D3E0-D4E4-425E-B251-2EF887625E68}"/>
    <cellStyle name="AA FRAME 3 2 3 4 2" xfId="37715" xr:uid="{6BE044FD-C986-4C8E-B6DD-3ECFD09C276D}"/>
    <cellStyle name="AA FRAME 3 2 3 4 3" xfId="25149" xr:uid="{9E7EF29F-921D-40D1-BA04-5E5B52071A80}"/>
    <cellStyle name="AA FRAME 3 2 3 5" xfId="10435" xr:uid="{897048AB-7F2E-4EAF-8246-835A5675E9DF}"/>
    <cellStyle name="AA FRAME 3 2 3 5 2" xfId="38325" xr:uid="{2927D487-8493-4254-94B6-3AAA5FB10A6E}"/>
    <cellStyle name="AA FRAME 3 2 3 5 3" xfId="25765" xr:uid="{755DA26B-904D-4FDF-BD3E-57B7F2817813}"/>
    <cellStyle name="AA FRAME 3 2 3 6" xfId="8522" xr:uid="{710A023C-7B71-4C96-9BEE-1046AAC88293}"/>
    <cellStyle name="AA FRAME 3 2 3 6 2" xfId="36420" xr:uid="{551ED61E-B729-4F83-8A91-28098CEF56AE}"/>
    <cellStyle name="AA FRAME 3 2 3 6 3" xfId="23854" xr:uid="{51C7F5AD-197F-4951-B36B-1E7ECBA0E58A}"/>
    <cellStyle name="AA FRAME 3 2 3 7" xfId="35944" xr:uid="{D5418AE0-25BE-49D2-8E90-46B1D3FFBFB9}"/>
    <cellStyle name="AA FRAME 3 2 3 8" xfId="23378" xr:uid="{1A84791E-493B-4A60-A5E8-C56ACA303AA0}"/>
    <cellStyle name="AA FRAME 3 2 4" xfId="7237" xr:uid="{C46FC08F-53F8-4FAE-8DEB-DDB162B70658}"/>
    <cellStyle name="AA FRAME 3 2 4 2" xfId="10661" xr:uid="{9D50163B-DFF8-423E-906D-AE4F2E9A838C}"/>
    <cellStyle name="AA FRAME 3 2 4 2 2" xfId="38544" xr:uid="{5F77C503-FBB1-4692-B45B-E190014F112A}"/>
    <cellStyle name="AA FRAME 3 2 4 2 3" xfId="25991" xr:uid="{26959B02-30BB-474B-9472-3D1658D25D31}"/>
    <cellStyle name="AA FRAME 3 2 4 3" xfId="12316" xr:uid="{7C6DBA7B-C5E0-4C51-BD22-2CDB5BAADFC0}"/>
    <cellStyle name="AA FRAME 3 2 4 3 2" xfId="40190" xr:uid="{509D6D8B-8840-4285-9034-A19210E37D7B}"/>
    <cellStyle name="AA FRAME 3 2 4 3 3" xfId="27646" xr:uid="{89D833BC-3544-4735-95ED-9DB2483A718D}"/>
    <cellStyle name="AA FRAME 3 2 4 4" xfId="13912" xr:uid="{478491AF-3E17-479F-8056-27EA0A85CB38}"/>
    <cellStyle name="AA FRAME 3 2 4 4 2" xfId="41786" xr:uid="{19BE3873-43B8-423A-A98E-CD89F02E30A0}"/>
    <cellStyle name="AA FRAME 3 2 4 4 3" xfId="29242" xr:uid="{D2C123E7-8747-412F-8836-C7BE33E54A97}"/>
    <cellStyle name="AA FRAME 3 2 4 5" xfId="35683" xr:uid="{BDED66E4-9579-4216-A788-BCEFA1FF6E4A}"/>
    <cellStyle name="AA FRAME 3 2 4 6" xfId="22578" xr:uid="{341A8949-BC4C-4F14-97EC-A6CEE53E07B7}"/>
    <cellStyle name="AA FRAME 3 2 5" xfId="8779" xr:uid="{A0409F01-48EE-485E-B7A4-EA7447E43EE7}"/>
    <cellStyle name="AA FRAME 3 2 5 2" xfId="11546" xr:uid="{9ABACB12-8261-42BA-82E1-A5A7C42F31BB}"/>
    <cellStyle name="AA FRAME 3 2 5 2 2" xfId="39420" xr:uid="{F5BC4E03-B504-4A69-843F-2512408AD3E4}"/>
    <cellStyle name="AA FRAME 3 2 5 2 3" xfId="26876" xr:uid="{1F74067C-0274-4811-B912-F70E88D20263}"/>
    <cellStyle name="AA FRAME 3 2 5 3" xfId="13163" xr:uid="{736C5BE9-9850-4A8C-8974-22A4F141288C}"/>
    <cellStyle name="AA FRAME 3 2 5 3 2" xfId="41037" xr:uid="{DDA3A131-48B9-4359-8AAB-12A9A41F46B5}"/>
    <cellStyle name="AA FRAME 3 2 5 3 3" xfId="28493" xr:uid="{C93EACBF-061F-48C1-8F5E-21D7EE3E0E0C}"/>
    <cellStyle name="AA FRAME 3 2 5 4" xfId="14610" xr:uid="{260D1751-89B1-4186-9674-51EDBB99BE8B}"/>
    <cellStyle name="AA FRAME 3 2 5 4 2" xfId="42484" xr:uid="{9314EE49-AA12-4E63-B2BA-AF59EE8F5EDB}"/>
    <cellStyle name="AA FRAME 3 2 5 4 3" xfId="29940" xr:uid="{BCB404C0-AF77-4324-86F2-0670CB41895F}"/>
    <cellStyle name="AA FRAME 3 2 5 5" xfId="36677" xr:uid="{0013DD0B-B279-4BBF-80F5-0CB81D09E853}"/>
    <cellStyle name="AA FRAME 3 2 5 6" xfId="24111" xr:uid="{3825E6F6-BDEC-4909-B22E-B0EE7EB0F26D}"/>
    <cellStyle name="AA FRAME 3 2 6" xfId="10020" xr:uid="{138F2E8A-7A40-4C53-A13D-BB04C0691067}"/>
    <cellStyle name="AA FRAME 3 2 6 2" xfId="9023" xr:uid="{13187324-0A28-4B57-87CA-4E21A2993EC4}"/>
    <cellStyle name="AA FRAME 3 2 6 2 2" xfId="36921" xr:uid="{7F582CD2-7BAC-440E-AC32-C59F007724DE}"/>
    <cellStyle name="AA FRAME 3 2 6 2 3" xfId="24355" xr:uid="{E108D8BB-7243-41F6-9B94-6E667C04A997}"/>
    <cellStyle name="AA FRAME 3 2 6 3" xfId="8759" xr:uid="{BB079389-E433-4D33-BC99-CC381616958C}"/>
    <cellStyle name="AA FRAME 3 2 6 3 2" xfId="36657" xr:uid="{CFDF68FD-E61D-4039-99E7-6EFA1F0527C3}"/>
    <cellStyle name="AA FRAME 3 2 6 3 3" xfId="24091" xr:uid="{27646916-967E-41C7-8845-5EDAB44B4AFF}"/>
    <cellStyle name="AA FRAME 3 2 6 4" xfId="37917" xr:uid="{BA3C8F85-1DE6-4903-A300-5BA88A9594C9}"/>
    <cellStyle name="AA FRAME 3 2 6 5" xfId="25351" xr:uid="{CF6A9741-8D43-4A18-B560-8C4ECBED4FE8}"/>
    <cellStyle name="AA FRAME 3 2 7" xfId="6598" xr:uid="{9E8697F1-364E-4923-92B1-67BA11A8188C}"/>
    <cellStyle name="AA FRAME 3 2 7 2" xfId="35081" xr:uid="{A070D937-2FED-48C5-8CE1-8CAFC5154FA4}"/>
    <cellStyle name="AA FRAME 3 2 7 3" xfId="21939" xr:uid="{F1474DDB-D68C-489F-B8B6-DD424CC42E02}"/>
    <cellStyle name="AA FRAME 3 2 8" xfId="7199" xr:uid="{CBC5BD4B-A394-4B6E-AE4E-0A52E1A073D4}"/>
    <cellStyle name="AA FRAME 3 2 8 2" xfId="35652" xr:uid="{618B50DD-E306-4DBA-9FB8-315C6041F832}"/>
    <cellStyle name="AA FRAME 3 2 8 3" xfId="22540" xr:uid="{86DA0896-577E-4EB1-9C2E-A3C3BF573564}"/>
    <cellStyle name="AA FRAME 3 2 9" xfId="12626" xr:uid="{6FD7BBD4-64A9-4FD5-8705-A27198893073}"/>
    <cellStyle name="AA FRAME 3 2 9 2" xfId="40500" xr:uid="{314A17DF-70FF-48C0-A3BA-3D9AF56AB14B}"/>
    <cellStyle name="AA FRAME 3 2 9 3" xfId="27956" xr:uid="{30457EEE-5D3F-499A-BAEF-1D592B4412E0}"/>
    <cellStyle name="AA FRAME 4" xfId="2092" xr:uid="{81927BF6-A70E-4505-A626-3BCF74C0B308}"/>
    <cellStyle name="AA FRAME 4 2" xfId="4379" xr:uid="{99CEFF01-D4C6-4388-B748-7E2C3736936E}"/>
    <cellStyle name="AA FRAME 4 2 10" xfId="16392" xr:uid="{97EF26E6-76E2-4237-A1A6-ABFC5CEE8A9C}"/>
    <cellStyle name="AA FRAME 4 2 10 2" xfId="43529" xr:uid="{39B90A2F-35F7-4D6C-9FB5-B66CC422CE3E}"/>
    <cellStyle name="AA FRAME 4 2 10 3" xfId="31694" xr:uid="{007556CE-0FDC-4D04-B84E-4E0D7821E838}"/>
    <cellStyle name="AA FRAME 4 2 11" xfId="18147" xr:uid="{D73458DB-5145-4375-8AC9-554215CED1AB}"/>
    <cellStyle name="AA FRAME 4 2 11 2" xfId="44015" xr:uid="{93A88077-310A-4082-8B64-7B282D013276}"/>
    <cellStyle name="AA FRAME 4 2 11 3" xfId="33445" xr:uid="{92F497F1-EE27-47B8-8427-16B0FF338777}"/>
    <cellStyle name="AA FRAME 4 2 12" xfId="16121" xr:uid="{FDF0ACE0-DFE7-406C-9ADF-9E93D902E798}"/>
    <cellStyle name="AA FRAME 4 2 12 2" xfId="43321" xr:uid="{72F95C41-09C2-49AF-8912-14A742FCFA73}"/>
    <cellStyle name="AA FRAME 4 2 12 3" xfId="31450" xr:uid="{9BCAD439-AB39-40ED-BBDE-FC45E1443743}"/>
    <cellStyle name="AA FRAME 4 2 13" xfId="34182" xr:uid="{81E1A218-40B2-4FBC-866E-415CF66DFF8E}"/>
    <cellStyle name="AA FRAME 4 2 14" xfId="19777" xr:uid="{FF57D18A-E63C-49AE-954B-3D4DD2BAE612}"/>
    <cellStyle name="AA FRAME 4 2 2" xfId="8257" xr:uid="{0AE22B14-437F-4690-A74B-F98FD6CA56B6}"/>
    <cellStyle name="AA FRAME 4 2 2 10" xfId="36155" xr:uid="{A7E01022-5418-423F-87FC-8CCA695C769C}"/>
    <cellStyle name="AA FRAME 4 2 2 11" xfId="23589" xr:uid="{3E432220-71F8-4829-AA4B-D5D528316495}"/>
    <cellStyle name="AA FRAME 4 2 2 2" xfId="9414" xr:uid="{D9F947A3-97A6-4DC3-A32B-A04E7B19DC25}"/>
    <cellStyle name="AA FRAME 4 2 2 2 2" xfId="11997" xr:uid="{BF6B4E32-50BD-438F-9AC8-9AADE4FC6641}"/>
    <cellStyle name="AA FRAME 4 2 2 2 2 2" xfId="39871" xr:uid="{B62800B7-2168-4351-A972-6F6CE5798987}"/>
    <cellStyle name="AA FRAME 4 2 2 2 2 3" xfId="27327" xr:uid="{3A68ACB6-DDE7-4113-A041-C0FBABF2DAD5}"/>
    <cellStyle name="AA FRAME 4 2 2 2 3" xfId="13614" xr:uid="{9E444145-F8D0-4118-82BE-70CE7219EE6C}"/>
    <cellStyle name="AA FRAME 4 2 2 2 3 2" xfId="41488" xr:uid="{77FC9850-36FB-4AC7-BBBE-75A1ABF4C06E}"/>
    <cellStyle name="AA FRAME 4 2 2 2 3 3" xfId="28944" xr:uid="{82C0E70E-2678-4F2F-A42F-2FB197475455}"/>
    <cellStyle name="AA FRAME 4 2 2 2 4" xfId="15061" xr:uid="{C569EDA3-B7A7-4604-B3BC-CEDC98891369}"/>
    <cellStyle name="AA FRAME 4 2 2 2 4 2" xfId="42935" xr:uid="{EE85C825-83B2-4B28-9287-81E7760FEAC2}"/>
    <cellStyle name="AA FRAME 4 2 2 2 4 3" xfId="30391" xr:uid="{E434DB74-B18C-4DEC-BBAC-91672F432C20}"/>
    <cellStyle name="AA FRAME 4 2 2 2 5" xfId="37312" xr:uid="{4D4926BC-D6FB-42F2-8731-A483559FA742}"/>
    <cellStyle name="AA FRAME 4 2 2 2 6" xfId="24746" xr:uid="{8D51677F-C360-4455-9655-6A22FE1FCED4}"/>
    <cellStyle name="AA FRAME 4 2 2 3" xfId="11300" xr:uid="{6C985667-5534-41CD-B1D0-CD86F41937D2}"/>
    <cellStyle name="AA FRAME 4 2 2 3 2" xfId="12917" xr:uid="{5A4E7D76-A562-48A5-AAC9-8596D4B7B091}"/>
    <cellStyle name="AA FRAME 4 2 2 3 2 2" xfId="40791" xr:uid="{BD1E71A8-AE2E-4005-BCE2-B563FE26B5B6}"/>
    <cellStyle name="AA FRAME 4 2 2 3 2 3" xfId="28247" xr:uid="{B7C4E5A3-80EF-46F2-9574-1EDE82B7ACF3}"/>
    <cellStyle name="AA FRAME 4 2 2 3 3" xfId="14364" xr:uid="{A8349BB2-C7B8-4F06-95C5-1AE275D48F08}"/>
    <cellStyle name="AA FRAME 4 2 2 3 3 2" xfId="42238" xr:uid="{69A6CE5D-2CFA-4329-A1D6-2ED22767C64D}"/>
    <cellStyle name="AA FRAME 4 2 2 3 3 3" xfId="29694" xr:uid="{E1464330-58B7-47AF-9F49-75781A20AF1E}"/>
    <cellStyle name="AA FRAME 4 2 2 3 4" xfId="39174" xr:uid="{0F432304-0760-483D-81FB-76EC8FE628E8}"/>
    <cellStyle name="AA FRAME 4 2 2 3 5" xfId="26630" xr:uid="{872AD821-4411-4717-BB28-E98EDC4C5F4E}"/>
    <cellStyle name="AA FRAME 4 2 2 4" xfId="10163" xr:uid="{4DE835BB-D1EC-4CDF-B046-A1D560E9C77E}"/>
    <cellStyle name="AA FRAME 4 2 2 4 2" xfId="38058" xr:uid="{A0AA8554-4A08-475B-9661-DF82FB652749}"/>
    <cellStyle name="AA FRAME 4 2 2 4 3" xfId="25493" xr:uid="{865162C4-41D3-4475-8216-95B161BE60DF}"/>
    <cellStyle name="AA FRAME 4 2 2 5" xfId="10529" xr:uid="{3C8B796F-EF37-4A4D-9E3E-EF4BBA032D30}"/>
    <cellStyle name="AA FRAME 4 2 2 5 2" xfId="38412" xr:uid="{0E6DD2E3-0D1C-4A13-8CDE-89CDFBFF03D2}"/>
    <cellStyle name="AA FRAME 4 2 2 5 3" xfId="25859" xr:uid="{87A108CD-8649-41E5-ADE7-34B21E8AADA0}"/>
    <cellStyle name="AA FRAME 4 2 2 6" xfId="9122" xr:uid="{86EE3913-A4A6-4221-8F64-45F19EEEB096}"/>
    <cellStyle name="AA FRAME 4 2 2 6 2" xfId="37020" xr:uid="{F4A711A0-1FB0-4021-A9BC-8F42ED219A99}"/>
    <cellStyle name="AA FRAME 4 2 2 6 3" xfId="24454" xr:uid="{B33CDDCE-B9DA-42C8-8B87-304DE3C16DBA}"/>
    <cellStyle name="AA FRAME 4 2 2 7" xfId="17607" xr:uid="{574D7D69-0FC9-4CCB-A360-D0F740D5AA89}"/>
    <cellStyle name="AA FRAME 4 2 2 7 2" xfId="43754" xr:uid="{45873B05-4603-475A-9E09-90EB44C55B08}"/>
    <cellStyle name="AA FRAME 4 2 2 7 3" xfId="32905" xr:uid="{07D36109-43D2-4E61-9A16-4EF18FBAE346}"/>
    <cellStyle name="AA FRAME 4 2 2 8" xfId="18397" xr:uid="{57274A3B-7B9B-4594-AA23-24ED703A9FA4}"/>
    <cellStyle name="AA FRAME 4 2 2 8 2" xfId="44265" xr:uid="{C67BACAE-AE74-41BE-A52A-99D9634BA480}"/>
    <cellStyle name="AA FRAME 4 2 2 8 3" xfId="33695" xr:uid="{75A3AAC9-3941-4179-9DE1-C19D35F68B4D}"/>
    <cellStyle name="AA FRAME 4 2 2 9" xfId="18601" xr:uid="{EDDDA8B9-BDE1-4B59-832E-E3E78463E3D3}"/>
    <cellStyle name="AA FRAME 4 2 2 9 2" xfId="44469" xr:uid="{8B2BD50C-353C-4059-AB94-9DBD17FF502B}"/>
    <cellStyle name="AA FRAME 4 2 2 9 3" xfId="33899" xr:uid="{2B3D6F5B-742F-42D4-8391-F8AE1D28690D}"/>
    <cellStyle name="AA FRAME 4 2 3" xfId="8040" xr:uid="{204CDBDF-8F62-4111-B182-2CD59E632309}"/>
    <cellStyle name="AA FRAME 4 2 3 2" xfId="9202" xr:uid="{E1243418-C162-46E6-8318-2130262FDEC9}"/>
    <cellStyle name="AA FRAME 4 2 3 2 2" xfId="11786" xr:uid="{5BDC5197-E921-4BAD-A234-9BAC9A439BFF}"/>
    <cellStyle name="AA FRAME 4 2 3 2 2 2" xfId="39660" xr:uid="{A5847C0E-BAD5-412C-9CE5-DBA6FCEA8A97}"/>
    <cellStyle name="AA FRAME 4 2 3 2 2 3" xfId="27116" xr:uid="{7CDF5DD4-9F34-4208-B150-7EA1B25F8F2D}"/>
    <cellStyle name="AA FRAME 4 2 3 2 3" xfId="13403" xr:uid="{A6874DF3-5239-46E8-ABEB-639885E9A987}"/>
    <cellStyle name="AA FRAME 4 2 3 2 3 2" xfId="41277" xr:uid="{90ADAD27-AF42-4CFD-84D6-7FB98CC53A21}"/>
    <cellStyle name="AA FRAME 4 2 3 2 3 3" xfId="28733" xr:uid="{68A9997B-9F54-4F9B-A687-771A83A01BBF}"/>
    <cellStyle name="AA FRAME 4 2 3 2 4" xfId="14850" xr:uid="{4B9A8B22-7401-4E65-9DA9-DB95D0C8109C}"/>
    <cellStyle name="AA FRAME 4 2 3 2 4 2" xfId="42724" xr:uid="{E8CD7A3E-6BA9-41EE-ABB2-4549068B329C}"/>
    <cellStyle name="AA FRAME 4 2 3 2 4 3" xfId="30180" xr:uid="{1E442B6F-858C-4B5D-9028-B0E1246A7271}"/>
    <cellStyle name="AA FRAME 4 2 3 2 5" xfId="37100" xr:uid="{79FF8C01-E5C6-4359-927C-46D8DEEA3B68}"/>
    <cellStyle name="AA FRAME 4 2 3 2 6" xfId="24534" xr:uid="{1D02E8C3-72F7-4FD2-9502-8B59451F7B45}"/>
    <cellStyle name="AA FRAME 4 2 3 3" xfId="11088" xr:uid="{6BFB0043-2550-4549-9BE3-1C63CDF25ED7}"/>
    <cellStyle name="AA FRAME 4 2 3 3 2" xfId="12706" xr:uid="{4B907850-2748-4EC0-8BDF-BC84B6650C9D}"/>
    <cellStyle name="AA FRAME 4 2 3 3 2 2" xfId="40580" xr:uid="{EC8882F7-B3B0-48D7-890B-60DBCE1C224A}"/>
    <cellStyle name="AA FRAME 4 2 3 3 2 3" xfId="28036" xr:uid="{452B6627-D9CA-4DDD-A06E-C330D2A57EE8}"/>
    <cellStyle name="AA FRAME 4 2 3 3 3" xfId="14153" xr:uid="{0543DE16-BEEF-4EAE-AAB7-9B562EA16ACE}"/>
    <cellStyle name="AA FRAME 4 2 3 3 3 2" xfId="42027" xr:uid="{2CD53A3A-00C5-458B-A77B-B3E342ED799C}"/>
    <cellStyle name="AA FRAME 4 2 3 3 3 3" xfId="29483" xr:uid="{DCB644F7-20CC-41BD-8258-3895AF294C79}"/>
    <cellStyle name="AA FRAME 4 2 3 3 4" xfId="38963" xr:uid="{E74F1792-B204-4F79-965E-409657DC6110}"/>
    <cellStyle name="AA FRAME 4 2 3 3 5" xfId="26418" xr:uid="{1CA478CF-61D8-4C0F-B66E-00D52F4747B5}"/>
    <cellStyle name="AA FRAME 4 2 3 4" xfId="9816" xr:uid="{6E38F944-F94D-4E9A-B1C5-F2511314BDC0}"/>
    <cellStyle name="AA FRAME 4 2 3 4 2" xfId="37714" xr:uid="{7571680C-2443-4381-94D2-E920472386D1}"/>
    <cellStyle name="AA FRAME 4 2 3 4 3" xfId="25148" xr:uid="{90765669-1E7F-4C9D-975D-1DA6772C477F}"/>
    <cellStyle name="AA FRAME 4 2 3 5" xfId="5600" xr:uid="{359B1A9F-49E8-48C1-AC26-8683644A8424}"/>
    <cellStyle name="AA FRAME 4 2 3 5 2" xfId="34710" xr:uid="{A08FD0C1-C962-4BBB-AEE5-45348AE3957B}"/>
    <cellStyle name="AA FRAME 4 2 3 5 3" xfId="20944" xr:uid="{B97EE9BF-3603-4337-8D91-FDBB6CEC050E}"/>
    <cellStyle name="AA FRAME 4 2 3 6" xfId="6255" xr:uid="{289984A6-A3E8-4B6C-A3C7-001C202403C6}"/>
    <cellStyle name="AA FRAME 4 2 3 6 2" xfId="34990" xr:uid="{C4990B49-5378-4F8F-951C-1A8557188898}"/>
    <cellStyle name="AA FRAME 4 2 3 6 3" xfId="21596" xr:uid="{B3F6E963-98D4-459C-9BD5-B90001C43529}"/>
    <cellStyle name="AA FRAME 4 2 3 7" xfId="35943" xr:uid="{F4E0AB1A-E74F-48EE-AAA0-64BA8C135101}"/>
    <cellStyle name="AA FRAME 4 2 3 8" xfId="23377" xr:uid="{158F2400-64FD-4C51-A0DF-9725DC47F2F3}"/>
    <cellStyle name="AA FRAME 4 2 4" xfId="7238" xr:uid="{2EA1D706-14A4-4CCE-B276-24756E576360}"/>
    <cellStyle name="AA FRAME 4 2 4 2" xfId="10662" xr:uid="{A8CFD09C-8282-4A92-839F-79AB2056C17F}"/>
    <cellStyle name="AA FRAME 4 2 4 2 2" xfId="38545" xr:uid="{C959A470-2713-43D9-8274-CB82F23AC224}"/>
    <cellStyle name="AA FRAME 4 2 4 2 3" xfId="25992" xr:uid="{4B7E3B77-E2D7-4FB7-A7E6-A2102D0601F2}"/>
    <cellStyle name="AA FRAME 4 2 4 3" xfId="12317" xr:uid="{A3C14EE3-D9EB-4F07-8280-C4A1624C53F7}"/>
    <cellStyle name="AA FRAME 4 2 4 3 2" xfId="40191" xr:uid="{2634A4F0-EC75-4462-9685-A450B3B2B5CF}"/>
    <cellStyle name="AA FRAME 4 2 4 3 3" xfId="27647" xr:uid="{FD4889B5-06BC-401D-A076-5EBEA3C99E87}"/>
    <cellStyle name="AA FRAME 4 2 4 4" xfId="13913" xr:uid="{A5A3881C-1C8D-436D-AE82-37543839E154}"/>
    <cellStyle name="AA FRAME 4 2 4 4 2" xfId="41787" xr:uid="{F8B578AF-373A-419D-91BE-990E6448879E}"/>
    <cellStyle name="AA FRAME 4 2 4 4 3" xfId="29243" xr:uid="{61F3B600-6BDE-42CF-B1D9-CF0C28D99C28}"/>
    <cellStyle name="AA FRAME 4 2 4 5" xfId="35684" xr:uid="{E9A54565-181A-4AF1-B3E0-F25D4ED067B8}"/>
    <cellStyle name="AA FRAME 4 2 4 6" xfId="22579" xr:uid="{499D35E4-CEA2-4BAD-BD1E-51C14E8014D0}"/>
    <cellStyle name="AA FRAME 4 2 5" xfId="8780" xr:uid="{8BBE0F7C-9083-4363-BE03-44B595D55B23}"/>
    <cellStyle name="AA FRAME 4 2 5 2" xfId="11547" xr:uid="{7BAE401F-EB5A-40F4-88B2-888FFE2CC342}"/>
    <cellStyle name="AA FRAME 4 2 5 2 2" xfId="39421" xr:uid="{7DDBCB89-4D8D-405F-BE0D-1A5204411672}"/>
    <cellStyle name="AA FRAME 4 2 5 2 3" xfId="26877" xr:uid="{95996465-FEF8-4D34-9C18-F726B816F8D2}"/>
    <cellStyle name="AA FRAME 4 2 5 3" xfId="13164" xr:uid="{571AD727-BBE8-4770-8580-E034D9E217A8}"/>
    <cellStyle name="AA FRAME 4 2 5 3 2" xfId="41038" xr:uid="{69DC7FBB-7D08-4B8F-9C92-F3FAE2DDE45C}"/>
    <cellStyle name="AA FRAME 4 2 5 3 3" xfId="28494" xr:uid="{A4D94E1C-BA56-4CA9-8A12-88F8DBD36C82}"/>
    <cellStyle name="AA FRAME 4 2 5 4" xfId="14611" xr:uid="{D318501C-4D68-4E80-8945-FE8CA950AD19}"/>
    <cellStyle name="AA FRAME 4 2 5 4 2" xfId="42485" xr:uid="{6DBBF861-40CE-4295-A3B8-33587C078989}"/>
    <cellStyle name="AA FRAME 4 2 5 4 3" xfId="29941" xr:uid="{774185C7-22ED-4486-B12D-FDBC06D16B31}"/>
    <cellStyle name="AA FRAME 4 2 5 5" xfId="36678" xr:uid="{63CE90ED-8733-4474-8E4F-F466F20E4D26}"/>
    <cellStyle name="AA FRAME 4 2 5 6" xfId="24112" xr:uid="{2EF466BF-B940-468C-A7C4-2EF69480DA91}"/>
    <cellStyle name="AA FRAME 4 2 6" xfId="10334" xr:uid="{BE5640A4-DA78-4E7F-80B6-C1652ACAB8BD}"/>
    <cellStyle name="AA FRAME 4 2 6 2" xfId="9688" xr:uid="{4A000756-3259-49D4-9AA4-8D615D820F64}"/>
    <cellStyle name="AA FRAME 4 2 6 2 2" xfId="37586" xr:uid="{5E46FA4F-F324-4C59-919B-85117646CFFF}"/>
    <cellStyle name="AA FRAME 4 2 6 2 3" xfId="25020" xr:uid="{5175290B-23C2-43FA-9266-80B03A443058}"/>
    <cellStyle name="AA FRAME 4 2 6 3" xfId="5254" xr:uid="{DAFE7344-5C4F-426D-A80B-DFF5C3812851}"/>
    <cellStyle name="AA FRAME 4 2 6 3 2" xfId="34416" xr:uid="{58523C4E-C372-44C0-B8C8-D9370B744C66}"/>
    <cellStyle name="AA FRAME 4 2 6 3 3" xfId="20598" xr:uid="{403E9C7B-558B-4BE8-BFAC-394935666652}"/>
    <cellStyle name="AA FRAME 4 2 6 4" xfId="38229" xr:uid="{B4E8E325-A75D-4C92-AE74-87BF22096D9E}"/>
    <cellStyle name="AA FRAME 4 2 6 5" xfId="25664" xr:uid="{4FAB9C6E-62DE-4CD0-A693-CC2B2FDE33D2}"/>
    <cellStyle name="AA FRAME 4 2 7" xfId="6599" xr:uid="{84857E61-68D7-4CD6-89F4-88F70D89F08B}"/>
    <cellStyle name="AA FRAME 4 2 7 2" xfId="35082" xr:uid="{456C3B5E-DB0D-419B-9D83-46D952032306}"/>
    <cellStyle name="AA FRAME 4 2 7 3" xfId="21940" xr:uid="{29A82F9E-822E-4A1F-A29E-DDB78A71111B}"/>
    <cellStyle name="AA FRAME 4 2 8" xfId="5346" xr:uid="{3C2C74BD-56B7-4581-BA10-5E8C25BD4FA7}"/>
    <cellStyle name="AA FRAME 4 2 8 2" xfId="34488" xr:uid="{8E382100-B3FE-405A-B5CF-33C89F8AB689}"/>
    <cellStyle name="AA FRAME 4 2 8 3" xfId="20690" xr:uid="{5E6EF229-8A5C-4842-8165-B26DE210B5F3}"/>
    <cellStyle name="AA FRAME 4 2 9" xfId="5467" xr:uid="{C585CF68-4154-4DF7-8AD8-FB4511EE81EE}"/>
    <cellStyle name="AA FRAME 4 2 9 2" xfId="34590" xr:uid="{3EAA2358-317E-4EB7-ACEC-D17BE33F71CA}"/>
    <cellStyle name="AA FRAME 4 2 9 3" xfId="20811" xr:uid="{79A53570-5428-49BB-9667-C1671F3A25AA}"/>
    <cellStyle name="AA FRAME 5" xfId="2093" xr:uid="{8A17FF30-4306-4305-945C-1D28E7305BC5}"/>
    <cellStyle name="AA FRAME 5 2" xfId="4380" xr:uid="{6BA767D4-8D16-4672-BE35-0528639D986F}"/>
    <cellStyle name="AA FRAME 5 2 10" xfId="16393" xr:uid="{7B9D6565-8D0F-44FC-B944-0C2A5C37D778}"/>
    <cellStyle name="AA FRAME 5 2 10 2" xfId="43530" xr:uid="{29A5F269-106D-48D4-9B41-66CCF0182BF8}"/>
    <cellStyle name="AA FRAME 5 2 10 3" xfId="31695" xr:uid="{68809099-A460-4940-BC64-103686180EDC}"/>
    <cellStyle name="AA FRAME 5 2 11" xfId="18148" xr:uid="{1BD50FE5-90CF-42A4-94DF-0D6055ABBF32}"/>
    <cellStyle name="AA FRAME 5 2 11 2" xfId="44016" xr:uid="{EA05AAFB-0943-465F-8670-A4EA48B6D989}"/>
    <cellStyle name="AA FRAME 5 2 11 3" xfId="33446" xr:uid="{A502996C-7E06-4CF4-818B-70F5585BCB0F}"/>
    <cellStyle name="AA FRAME 5 2 12" xfId="16281" xr:uid="{D5DEF4C6-B286-4B59-ABFE-D8CF88E3EF1D}"/>
    <cellStyle name="AA FRAME 5 2 12 2" xfId="43461" xr:uid="{36046E04-BA30-4B5E-8496-B21D57CB407F}"/>
    <cellStyle name="AA FRAME 5 2 12 3" xfId="31591" xr:uid="{E6D1FB6C-AF0A-4703-AC2E-5DAEFB55E35C}"/>
    <cellStyle name="AA FRAME 5 2 13" xfId="34183" xr:uid="{23CB8E6F-C92D-4195-AB67-01B03396A39F}"/>
    <cellStyle name="AA FRAME 5 2 14" xfId="19778" xr:uid="{1318FD39-6573-4029-9D7F-59D87B3FDEB6}"/>
    <cellStyle name="AA FRAME 5 2 2" xfId="8258" xr:uid="{E70FC811-2864-4220-86CB-EDD94A500E0C}"/>
    <cellStyle name="AA FRAME 5 2 2 10" xfId="36156" xr:uid="{81796BF2-F567-485D-8311-F88374CB3DAD}"/>
    <cellStyle name="AA FRAME 5 2 2 11" xfId="23590" xr:uid="{024B2C74-BA9E-458B-ADA6-F0D9FAB15755}"/>
    <cellStyle name="AA FRAME 5 2 2 2" xfId="9415" xr:uid="{DD988DB0-4911-4412-863D-E2F13CB43773}"/>
    <cellStyle name="AA FRAME 5 2 2 2 2" xfId="11998" xr:uid="{D451119D-7C04-476E-8F48-66267B44FA5F}"/>
    <cellStyle name="AA FRAME 5 2 2 2 2 2" xfId="39872" xr:uid="{4FC75608-8570-4543-B2A0-8468BFB52109}"/>
    <cellStyle name="AA FRAME 5 2 2 2 2 3" xfId="27328" xr:uid="{3B65211D-6E3C-48B1-A21B-28F42FB98021}"/>
    <cellStyle name="AA FRAME 5 2 2 2 3" xfId="13615" xr:uid="{8D539F96-484D-46A8-9FBF-01ECD4BC7D5D}"/>
    <cellStyle name="AA FRAME 5 2 2 2 3 2" xfId="41489" xr:uid="{4E686DF1-6C12-48F1-A4E7-6BAFE67C088A}"/>
    <cellStyle name="AA FRAME 5 2 2 2 3 3" xfId="28945" xr:uid="{6A7DE13C-EA84-43E7-AB3F-02366898F155}"/>
    <cellStyle name="AA FRAME 5 2 2 2 4" xfId="15062" xr:uid="{FE095395-3AEA-45C3-89AE-99EE61152AF5}"/>
    <cellStyle name="AA FRAME 5 2 2 2 4 2" xfId="42936" xr:uid="{FCE18D4D-AFB3-464B-9649-A1E63A5772A2}"/>
    <cellStyle name="AA FRAME 5 2 2 2 4 3" xfId="30392" xr:uid="{3D43525A-863C-4852-A92A-4EF3FD4C575B}"/>
    <cellStyle name="AA FRAME 5 2 2 2 5" xfId="37313" xr:uid="{1E37AA1D-2B57-4BC4-86F9-6AA18EE5F0F2}"/>
    <cellStyle name="AA FRAME 5 2 2 2 6" xfId="24747" xr:uid="{57304967-BF0A-4A0C-BA41-26F6B69DA6E9}"/>
    <cellStyle name="AA FRAME 5 2 2 3" xfId="11301" xr:uid="{CB27EC32-42D6-4041-B29E-40D038F0CCAC}"/>
    <cellStyle name="AA FRAME 5 2 2 3 2" xfId="12918" xr:uid="{2EB557E6-1C16-4133-ABFB-24FAC4FAA810}"/>
    <cellStyle name="AA FRAME 5 2 2 3 2 2" xfId="40792" xr:uid="{7BCC775D-3E11-47AB-B3EE-701F13DEBF85}"/>
    <cellStyle name="AA FRAME 5 2 2 3 2 3" xfId="28248" xr:uid="{DC3FBBC9-A01B-41AE-9543-94680CDCED00}"/>
    <cellStyle name="AA FRAME 5 2 2 3 3" xfId="14365" xr:uid="{988CA195-846A-4711-A0D2-DC167EE0A90E}"/>
    <cellStyle name="AA FRAME 5 2 2 3 3 2" xfId="42239" xr:uid="{DC1607F8-A70F-4393-B88F-AC107F8F8E73}"/>
    <cellStyle name="AA FRAME 5 2 2 3 3 3" xfId="29695" xr:uid="{EFC0BC0C-C2F3-4539-8C87-823B40EAF46A}"/>
    <cellStyle name="AA FRAME 5 2 2 3 4" xfId="39175" xr:uid="{BCAC18CF-245E-4D44-A4E9-5AB47D55F915}"/>
    <cellStyle name="AA FRAME 5 2 2 3 5" xfId="26631" xr:uid="{65EC7BA3-B16E-434E-8B04-757DBB618BBB}"/>
    <cellStyle name="AA FRAME 5 2 2 4" xfId="10164" xr:uid="{DCE2DD92-643A-41DD-B825-855FD6E60E00}"/>
    <cellStyle name="AA FRAME 5 2 2 4 2" xfId="38059" xr:uid="{7325069B-2DF6-488E-9E98-761348B181CB}"/>
    <cellStyle name="AA FRAME 5 2 2 4 3" xfId="25494" xr:uid="{8C6061B4-23EB-4445-A616-3CF8F1655AA7}"/>
    <cellStyle name="AA FRAME 5 2 2 5" xfId="11016" xr:uid="{F9085498-5DE1-4B8A-9B3C-6B050F84A171}"/>
    <cellStyle name="AA FRAME 5 2 2 5 2" xfId="38892" xr:uid="{889AA80D-92A3-4D7D-9627-F07FC5812CB6}"/>
    <cellStyle name="AA FRAME 5 2 2 5 3" xfId="26346" xr:uid="{49D03573-03FC-48CE-9250-719DB68B4401}"/>
    <cellStyle name="AA FRAME 5 2 2 6" xfId="12597" xr:uid="{714ACEBA-D3A4-4662-9F42-B26C625A468B}"/>
    <cellStyle name="AA FRAME 5 2 2 6 2" xfId="40471" xr:uid="{734DA0DF-1883-420B-8AD4-48802145A337}"/>
    <cellStyle name="AA FRAME 5 2 2 6 3" xfId="27927" xr:uid="{7C2A0776-7CBA-482A-A545-A25DFD132CB5}"/>
    <cellStyle name="AA FRAME 5 2 2 7" xfId="17608" xr:uid="{794AE845-78CE-4B43-BBA8-15CC9D63DD06}"/>
    <cellStyle name="AA FRAME 5 2 2 7 2" xfId="43755" xr:uid="{2B5E3EE6-1328-4A80-A982-F78AE2DB37BF}"/>
    <cellStyle name="AA FRAME 5 2 2 7 3" xfId="32906" xr:uid="{1D852E74-0430-4EB9-AF08-703C26CF52F3}"/>
    <cellStyle name="AA FRAME 5 2 2 8" xfId="18398" xr:uid="{988C482C-33C5-45B3-B848-9CAB114B4BD8}"/>
    <cellStyle name="AA FRAME 5 2 2 8 2" xfId="44266" xr:uid="{EA656B0F-2B9F-4B11-BBCE-F2E63198E000}"/>
    <cellStyle name="AA FRAME 5 2 2 8 3" xfId="33696" xr:uid="{BFFD8E1C-17A6-4ABC-9003-6CB92AE40225}"/>
    <cellStyle name="AA FRAME 5 2 2 9" xfId="18602" xr:uid="{E732B758-3413-4E9F-946F-71385AF0ADA7}"/>
    <cellStyle name="AA FRAME 5 2 2 9 2" xfId="44470" xr:uid="{4F659B81-32B1-42B8-B597-BBF4F0D9D0F6}"/>
    <cellStyle name="AA FRAME 5 2 2 9 3" xfId="33900" xr:uid="{11AEB701-F9F1-4C03-AC63-88D5D48A9B5A}"/>
    <cellStyle name="AA FRAME 5 2 3" xfId="8039" xr:uid="{A82F1666-A43D-406D-8EF6-73957B77B473}"/>
    <cellStyle name="AA FRAME 5 2 3 2" xfId="9201" xr:uid="{34028742-ED77-4D84-8FEE-F8835F9BA704}"/>
    <cellStyle name="AA FRAME 5 2 3 2 2" xfId="11785" xr:uid="{0E5ABBCE-97F4-491D-9CB0-A046ACAA203B}"/>
    <cellStyle name="AA FRAME 5 2 3 2 2 2" xfId="39659" xr:uid="{51475495-5D75-4894-8F3F-0CA64B17293E}"/>
    <cellStyle name="AA FRAME 5 2 3 2 2 3" xfId="27115" xr:uid="{0D05E129-EAF8-4904-A6E7-75DD970CD9D1}"/>
    <cellStyle name="AA FRAME 5 2 3 2 3" xfId="13402" xr:uid="{070BABFB-6FF4-494B-8DE9-330330BB167A}"/>
    <cellStyle name="AA FRAME 5 2 3 2 3 2" xfId="41276" xr:uid="{F05FEEE1-53CB-4864-948C-7900AE841C49}"/>
    <cellStyle name="AA FRAME 5 2 3 2 3 3" xfId="28732" xr:uid="{BC985EC3-1015-49EA-80C0-0AF0EC806F6A}"/>
    <cellStyle name="AA FRAME 5 2 3 2 4" xfId="14849" xr:uid="{5B017F60-3BD1-419D-AFA9-DC4EBCBE1D54}"/>
    <cellStyle name="AA FRAME 5 2 3 2 4 2" xfId="42723" xr:uid="{726C8EA1-3A8F-4207-906F-784100C0F30D}"/>
    <cellStyle name="AA FRAME 5 2 3 2 4 3" xfId="30179" xr:uid="{BDF34B4F-8CE5-4FAC-A85E-2E3F449229DC}"/>
    <cellStyle name="AA FRAME 5 2 3 2 5" xfId="37099" xr:uid="{B5BC2022-8139-47F8-851F-BD548EFF6DA0}"/>
    <cellStyle name="AA FRAME 5 2 3 2 6" xfId="24533" xr:uid="{9536D0D3-461A-4FCB-876E-5C15826EA35C}"/>
    <cellStyle name="AA FRAME 5 2 3 3" xfId="11087" xr:uid="{16C74727-5122-41EE-9B21-F4028EB21EFA}"/>
    <cellStyle name="AA FRAME 5 2 3 3 2" xfId="12705" xr:uid="{B6F5C5F4-40AA-4FDF-B23F-F8D9B966C731}"/>
    <cellStyle name="AA FRAME 5 2 3 3 2 2" xfId="40579" xr:uid="{5C877810-E5F8-47E0-8BE3-AEFCE53ACBE2}"/>
    <cellStyle name="AA FRAME 5 2 3 3 2 3" xfId="28035" xr:uid="{66056F0E-FB6A-49F9-92F8-D180131AFD58}"/>
    <cellStyle name="AA FRAME 5 2 3 3 3" xfId="14152" xr:uid="{27E2D665-8334-483E-9E5D-5B88775FBDF1}"/>
    <cellStyle name="AA FRAME 5 2 3 3 3 2" xfId="42026" xr:uid="{0B406DF0-CC0F-40DD-AF07-B548A62D71E6}"/>
    <cellStyle name="AA FRAME 5 2 3 3 3 3" xfId="29482" xr:uid="{0816E6A0-74D1-4441-8F97-8DDCAE703E02}"/>
    <cellStyle name="AA FRAME 5 2 3 3 4" xfId="38962" xr:uid="{8FE4B1DE-96F1-4051-B12F-C8EF0AC8273C}"/>
    <cellStyle name="AA FRAME 5 2 3 3 5" xfId="26417" xr:uid="{91D67BD0-AE65-47E8-8037-DC7E54E83592}"/>
    <cellStyle name="AA FRAME 5 2 3 4" xfId="9815" xr:uid="{7329A705-A281-489A-9A09-C338D4662D96}"/>
    <cellStyle name="AA FRAME 5 2 3 4 2" xfId="37713" xr:uid="{1C23C825-F855-4D85-8976-03BCB14A923A}"/>
    <cellStyle name="AA FRAME 5 2 3 4 3" xfId="25147" xr:uid="{18CD849D-E370-4912-82DF-C220A9AAE723}"/>
    <cellStyle name="AA FRAME 5 2 3 5" xfId="5966" xr:uid="{A15B883A-5960-4E44-925B-891E27BD8EBB}"/>
    <cellStyle name="AA FRAME 5 2 3 5 2" xfId="34856" xr:uid="{D6353CFA-CBE3-4CA8-A9DD-CDADE287E2D6}"/>
    <cellStyle name="AA FRAME 5 2 3 5 3" xfId="21307" xr:uid="{E667AEF3-1A04-4B01-A1CB-580D1F74D3D8}"/>
    <cellStyle name="AA FRAME 5 2 3 6" xfId="8523" xr:uid="{2C9A0825-E8A5-4A33-8225-534D820C418E}"/>
    <cellStyle name="AA FRAME 5 2 3 6 2" xfId="36421" xr:uid="{44A5D8F9-7BE4-4B26-BC18-DD88CD073847}"/>
    <cellStyle name="AA FRAME 5 2 3 6 3" xfId="23855" xr:uid="{C9DB4B53-A613-4B83-AB6A-2A56CB3254B6}"/>
    <cellStyle name="AA FRAME 5 2 3 7" xfId="35942" xr:uid="{6ADED559-2A01-4538-B66D-E13CE9BDC070}"/>
    <cellStyle name="AA FRAME 5 2 3 8" xfId="23376" xr:uid="{695EB056-179C-42C7-926F-CCA7E7F9A671}"/>
    <cellStyle name="AA FRAME 5 2 4" xfId="7239" xr:uid="{61CB4369-E8D3-4BA4-81CC-ED9A27A82375}"/>
    <cellStyle name="AA FRAME 5 2 4 2" xfId="10663" xr:uid="{E6E9F49F-5511-4D0C-8B51-618417D884DD}"/>
    <cellStyle name="AA FRAME 5 2 4 2 2" xfId="38546" xr:uid="{AD825BFE-E9A4-4AB1-B37D-1F2DA02A00DD}"/>
    <cellStyle name="AA FRAME 5 2 4 2 3" xfId="25993" xr:uid="{D855DF7B-20E5-4DB6-ABDA-90E254625EF2}"/>
    <cellStyle name="AA FRAME 5 2 4 3" xfId="12318" xr:uid="{E9E9DDD8-DDBF-40E8-B8FA-E2BEEFE59391}"/>
    <cellStyle name="AA FRAME 5 2 4 3 2" xfId="40192" xr:uid="{80EF5B12-E877-4D4A-9A3C-7439B84F35E4}"/>
    <cellStyle name="AA FRAME 5 2 4 3 3" xfId="27648" xr:uid="{AE73116D-3844-4F9D-B360-B562E53E22E0}"/>
    <cellStyle name="AA FRAME 5 2 4 4" xfId="13914" xr:uid="{C8B7B13D-7075-4EEA-B2CC-9BD06EEEBDBE}"/>
    <cellStyle name="AA FRAME 5 2 4 4 2" xfId="41788" xr:uid="{4BF28416-5FA2-48FE-84D6-1A9F01B37AED}"/>
    <cellStyle name="AA FRAME 5 2 4 4 3" xfId="29244" xr:uid="{5725A8EE-AB4E-47DD-8712-9E3F43510284}"/>
    <cellStyle name="AA FRAME 5 2 4 5" xfId="35685" xr:uid="{B8404B00-55B1-4F3B-B54F-1DDC21FA14E4}"/>
    <cellStyle name="AA FRAME 5 2 4 6" xfId="22580" xr:uid="{436259A9-7D8C-4476-8145-20A5AFE48D04}"/>
    <cellStyle name="AA FRAME 5 2 5" xfId="8781" xr:uid="{1194E7CB-4827-40A0-80E9-B2901F30D88E}"/>
    <cellStyle name="AA FRAME 5 2 5 2" xfId="11548" xr:uid="{DA512671-5C4E-434F-88AC-0EF1925F88C1}"/>
    <cellStyle name="AA FRAME 5 2 5 2 2" xfId="39422" xr:uid="{2F4A81D2-41E4-4BA5-9D77-E7D171EA95FA}"/>
    <cellStyle name="AA FRAME 5 2 5 2 3" xfId="26878" xr:uid="{3AC62137-55A9-4E0A-9949-5D2F1D827963}"/>
    <cellStyle name="AA FRAME 5 2 5 3" xfId="13165" xr:uid="{599FE9E6-9D9B-4AF8-AF8F-83E095BCB8CB}"/>
    <cellStyle name="AA FRAME 5 2 5 3 2" xfId="41039" xr:uid="{5F1895EB-27F9-4CBF-A4A1-3FD561B1C628}"/>
    <cellStyle name="AA FRAME 5 2 5 3 3" xfId="28495" xr:uid="{29CAB973-AB00-4AED-9AE5-76810F240544}"/>
    <cellStyle name="AA FRAME 5 2 5 4" xfId="14612" xr:uid="{F6E49926-B6AD-4382-B485-86A4C74DB65F}"/>
    <cellStyle name="AA FRAME 5 2 5 4 2" xfId="42486" xr:uid="{CE35F80E-7618-440F-851C-FA9D52E7E34C}"/>
    <cellStyle name="AA FRAME 5 2 5 4 3" xfId="29942" xr:uid="{7F9CA9BF-FDBA-407F-A0A6-E47456BDA9CB}"/>
    <cellStyle name="AA FRAME 5 2 5 5" xfId="36679" xr:uid="{5D9BA35B-06EA-4D58-B062-5A65016C807D}"/>
    <cellStyle name="AA FRAME 5 2 5 6" xfId="24113" xr:uid="{E1E039F4-285E-43C0-A420-222443062DCD}"/>
    <cellStyle name="AA FRAME 5 2 6" xfId="10015" xr:uid="{D3DC2977-6597-4212-B657-BF8903BF9075}"/>
    <cellStyle name="AA FRAME 5 2 6 2" xfId="5234" xr:uid="{A3703529-F812-4804-8C82-66EE4249B7AF}"/>
    <cellStyle name="AA FRAME 5 2 6 2 2" xfId="34412" xr:uid="{7AE1DFB3-B4A7-4A38-BA28-E10CD89F9E7F}"/>
    <cellStyle name="AA FRAME 5 2 6 2 3" xfId="20578" xr:uid="{5C975EC4-E346-448D-9185-683FE5417262}"/>
    <cellStyle name="AA FRAME 5 2 6 3" xfId="7129" xr:uid="{BF9776C1-050D-4389-B5A7-A4D11581E4BA}"/>
    <cellStyle name="AA FRAME 5 2 6 3 2" xfId="35611" xr:uid="{1EA9FA12-3B8E-4F0E-BE87-F99658171CDE}"/>
    <cellStyle name="AA FRAME 5 2 6 3 3" xfId="22470" xr:uid="{2578422A-929A-4F66-A067-E0C72B19E72E}"/>
    <cellStyle name="AA FRAME 5 2 6 4" xfId="37912" xr:uid="{2691F0F0-4D06-4331-A5E6-376A4BC131E6}"/>
    <cellStyle name="AA FRAME 5 2 6 5" xfId="25346" xr:uid="{20475181-73A4-4790-B96A-D5071AD4BB66}"/>
    <cellStyle name="AA FRAME 5 2 7" xfId="6600" xr:uid="{F8F75D18-6DCF-4456-B56A-792308ABA2C3}"/>
    <cellStyle name="AA FRAME 5 2 7 2" xfId="35083" xr:uid="{A5ED3FD8-E863-414F-8DFD-0B9E1BDDEA41}"/>
    <cellStyle name="AA FRAME 5 2 7 3" xfId="21941" xr:uid="{685B2A7B-1597-438D-B5B7-071D3C0C9601}"/>
    <cellStyle name="AA FRAME 5 2 8" xfId="10494" xr:uid="{5D0D66B2-AC3C-4F2A-9A43-9DEE521F3856}"/>
    <cellStyle name="AA FRAME 5 2 8 2" xfId="38379" xr:uid="{969513BB-E05C-4B27-BA89-9EF2D6378156}"/>
    <cellStyle name="AA FRAME 5 2 8 3" xfId="25824" xr:uid="{D22813B9-9739-41BD-B518-537597906E27}"/>
    <cellStyle name="AA FRAME 5 2 9" xfId="12549" xr:uid="{6D6CDD70-FEC5-4A3A-B31B-8E5AF64193BC}"/>
    <cellStyle name="AA FRAME 5 2 9 2" xfId="40423" xr:uid="{B0F13FD2-EFB0-43CB-87B3-C08300B2FFAB}"/>
    <cellStyle name="AA FRAME 5 2 9 3" xfId="27879" xr:uid="{20B90C10-42E7-4753-9FFA-8F93F2DF33D2}"/>
    <cellStyle name="AA FRAME 6" xfId="2094" xr:uid="{99A95779-F86E-414B-8575-B1BE0363E2A4}"/>
    <cellStyle name="AA FRAME 6 2" xfId="4381" xr:uid="{BC0D9744-B30E-46F5-A860-1A52E87AA390}"/>
    <cellStyle name="AA FRAME 6 2 10" xfId="16394" xr:uid="{8E96E0B0-5570-43D4-8EE1-299A25B85A2F}"/>
    <cellStyle name="AA FRAME 6 2 10 2" xfId="43531" xr:uid="{AEBBAEC5-5102-4C97-84E0-0BB6A8123B80}"/>
    <cellStyle name="AA FRAME 6 2 10 3" xfId="31696" xr:uid="{AD448E2B-A16D-4EAC-854C-441F1412DCB1}"/>
    <cellStyle name="AA FRAME 6 2 11" xfId="18149" xr:uid="{96ED8DAF-35A8-45CB-AA7B-F367EA756A4D}"/>
    <cellStyle name="AA FRAME 6 2 11 2" xfId="44017" xr:uid="{7E30A35A-3348-47B0-8445-A0100A268C66}"/>
    <cellStyle name="AA FRAME 6 2 11 3" xfId="33447" xr:uid="{7AD3C49F-3E7F-4086-B45B-925C9DCD2DEA}"/>
    <cellStyle name="AA FRAME 6 2 12" xfId="15389" xr:uid="{E5037F20-9B5B-421B-B6ED-334570B7E5DE}"/>
    <cellStyle name="AA FRAME 6 2 12 2" xfId="43185" xr:uid="{7D6C09A8-23D6-4A23-97B9-8F120B7D418C}"/>
    <cellStyle name="AA FRAME 6 2 12 3" xfId="30718" xr:uid="{C2073D3B-5380-4125-AE2D-41EEC1E404AA}"/>
    <cellStyle name="AA FRAME 6 2 13" xfId="34184" xr:uid="{9B1D6E7B-E5CC-4E89-AF4C-27FCB8255B59}"/>
    <cellStyle name="AA FRAME 6 2 14" xfId="19779" xr:uid="{AD976068-344E-4FC2-92B1-D0E0D0548089}"/>
    <cellStyle name="AA FRAME 6 2 2" xfId="8259" xr:uid="{85F92AA0-D492-4864-BB33-55523CEEDD87}"/>
    <cellStyle name="AA FRAME 6 2 2 10" xfId="36157" xr:uid="{473DEDD0-ADD1-4DB0-81D7-53211278AE05}"/>
    <cellStyle name="AA FRAME 6 2 2 11" xfId="23591" xr:uid="{57D58128-B5D3-46DB-9C0B-461A6B252F27}"/>
    <cellStyle name="AA FRAME 6 2 2 2" xfId="9416" xr:uid="{44D51977-F338-4944-8A02-B9E8A23CEFED}"/>
    <cellStyle name="AA FRAME 6 2 2 2 2" xfId="11999" xr:uid="{4E1C4848-3CC0-4FC7-A948-F5A7F67EABF5}"/>
    <cellStyle name="AA FRAME 6 2 2 2 2 2" xfId="39873" xr:uid="{48019300-9235-4297-A31A-A590251DCCC6}"/>
    <cellStyle name="AA FRAME 6 2 2 2 2 3" xfId="27329" xr:uid="{6AF6955D-D798-4F7C-AE61-F539FC2C3DFC}"/>
    <cellStyle name="AA FRAME 6 2 2 2 3" xfId="13616" xr:uid="{340BBAC3-73BE-4CD3-B2D6-EA6445A95BAD}"/>
    <cellStyle name="AA FRAME 6 2 2 2 3 2" xfId="41490" xr:uid="{F2C2DD3C-3CE1-411F-B17D-A95A9B40FBEE}"/>
    <cellStyle name="AA FRAME 6 2 2 2 3 3" xfId="28946" xr:uid="{3E9C74A2-056C-4C5D-979E-4C6D59559C6F}"/>
    <cellStyle name="AA FRAME 6 2 2 2 4" xfId="15063" xr:uid="{45CEBE02-9126-4B1E-A33A-227CD11E15E9}"/>
    <cellStyle name="AA FRAME 6 2 2 2 4 2" xfId="42937" xr:uid="{42B289CE-1F6E-4F18-A974-A25827BF21BD}"/>
    <cellStyle name="AA FRAME 6 2 2 2 4 3" xfId="30393" xr:uid="{B090F9DE-5E76-466C-96EA-16368B04E953}"/>
    <cellStyle name="AA FRAME 6 2 2 2 5" xfId="37314" xr:uid="{447F02F4-49F0-4DA6-BA22-22330519C13B}"/>
    <cellStyle name="AA FRAME 6 2 2 2 6" xfId="24748" xr:uid="{DAC05038-2B02-4287-A961-5B95E5B16427}"/>
    <cellStyle name="AA FRAME 6 2 2 3" xfId="11302" xr:uid="{11E65A7D-948A-437D-8F1F-27C666EAAC22}"/>
    <cellStyle name="AA FRAME 6 2 2 3 2" xfId="12919" xr:uid="{199BD001-A938-4AB6-99D6-17ADD3F56697}"/>
    <cellStyle name="AA FRAME 6 2 2 3 2 2" xfId="40793" xr:uid="{CFB76AC9-CF0D-403D-8553-529E9F98A27C}"/>
    <cellStyle name="AA FRAME 6 2 2 3 2 3" xfId="28249" xr:uid="{9DC19B70-51B5-449C-8234-5D2DD37DB81C}"/>
    <cellStyle name="AA FRAME 6 2 2 3 3" xfId="14366" xr:uid="{636FD173-9EA0-43D5-B560-AE7E2AFEA6F6}"/>
    <cellStyle name="AA FRAME 6 2 2 3 3 2" xfId="42240" xr:uid="{BF2E68FB-09A3-4968-BCF4-B21A93016EA9}"/>
    <cellStyle name="AA FRAME 6 2 2 3 3 3" xfId="29696" xr:uid="{880FA93A-6EE5-4E80-AA6D-2CE5825F16B0}"/>
    <cellStyle name="AA FRAME 6 2 2 3 4" xfId="39176" xr:uid="{76B97E06-0C73-4AD7-A849-696808D3C1E2}"/>
    <cellStyle name="AA FRAME 6 2 2 3 5" xfId="26632" xr:uid="{28E22B66-59A0-4569-8781-2D12BB431CD0}"/>
    <cellStyle name="AA FRAME 6 2 2 4" xfId="10165" xr:uid="{7C3D6B00-98C1-43CB-9887-FB51FAE1A6D1}"/>
    <cellStyle name="AA FRAME 6 2 2 4 2" xfId="38060" xr:uid="{64F8F4DD-3862-47F8-8583-0F1CFD2C9236}"/>
    <cellStyle name="AA FRAME 6 2 2 4 3" xfId="25495" xr:uid="{76527BE4-8CE0-4367-8220-A1F813CA200B}"/>
    <cellStyle name="AA FRAME 6 2 2 5" xfId="9694" xr:uid="{A62BA412-73AE-4FC2-B253-8DB8D24CF947}"/>
    <cellStyle name="AA FRAME 6 2 2 5 2" xfId="37592" xr:uid="{07EC170C-5C25-46E4-9717-C565B71F85C3}"/>
    <cellStyle name="AA FRAME 6 2 2 5 3" xfId="25026" xr:uid="{7F1BAD25-BCB9-45D7-B438-3CD008AE1FED}"/>
    <cellStyle name="AA FRAME 6 2 2 6" xfId="6040" xr:uid="{FECB9434-42CE-4707-9427-D4E6383263EF}"/>
    <cellStyle name="AA FRAME 6 2 2 6 2" xfId="34930" xr:uid="{A2B83873-2DBB-465F-B477-727A3CB8D926}"/>
    <cellStyle name="AA FRAME 6 2 2 6 3" xfId="21381" xr:uid="{9B02BB31-DB1C-484D-8623-A5531836B212}"/>
    <cellStyle name="AA FRAME 6 2 2 7" xfId="17609" xr:uid="{9FF6C914-03DC-45A3-9C61-D5CE4EDE7045}"/>
    <cellStyle name="AA FRAME 6 2 2 7 2" xfId="43756" xr:uid="{632A0E7E-3B24-4D97-9373-7BEA81C6F115}"/>
    <cellStyle name="AA FRAME 6 2 2 7 3" xfId="32907" xr:uid="{CA92AE15-88FB-4A8C-A933-44B411AB04DE}"/>
    <cellStyle name="AA FRAME 6 2 2 8" xfId="18399" xr:uid="{B933E053-8FA3-4C3A-9F75-BB2A3E40F1AB}"/>
    <cellStyle name="AA FRAME 6 2 2 8 2" xfId="44267" xr:uid="{C41C8019-CBB2-4B54-A132-BB4B1E694016}"/>
    <cellStyle name="AA FRAME 6 2 2 8 3" xfId="33697" xr:uid="{F9618341-4B35-4F40-985B-344CEFBFC4DC}"/>
    <cellStyle name="AA FRAME 6 2 2 9" xfId="18603" xr:uid="{F53E3AA8-13BE-4208-B31B-46A2C3983A27}"/>
    <cellStyle name="AA FRAME 6 2 2 9 2" xfId="44471" xr:uid="{88F652DE-6AAC-4B4A-B298-916258E7441B}"/>
    <cellStyle name="AA FRAME 6 2 2 9 3" xfId="33901" xr:uid="{2A3A4869-BF1D-4043-9E3B-4328F18933B5}"/>
    <cellStyle name="AA FRAME 6 2 3" xfId="8038" xr:uid="{2A4E06E8-03E7-481E-836E-D1C307A72AA5}"/>
    <cellStyle name="AA FRAME 6 2 3 2" xfId="9200" xr:uid="{57A1DB97-F55E-407F-8CA4-2DB667F38540}"/>
    <cellStyle name="AA FRAME 6 2 3 2 2" xfId="11784" xr:uid="{48A09B0C-5DD1-472F-9FFB-35BEF65E068C}"/>
    <cellStyle name="AA FRAME 6 2 3 2 2 2" xfId="39658" xr:uid="{711FA16D-A0CD-45BF-8EC1-1F6AEB663DDD}"/>
    <cellStyle name="AA FRAME 6 2 3 2 2 3" xfId="27114" xr:uid="{EB39BF1D-D067-4CA2-854F-197515FCD944}"/>
    <cellStyle name="AA FRAME 6 2 3 2 3" xfId="13401" xr:uid="{D0C1CEE5-E823-477C-9ADC-36F3C6FD1CEA}"/>
    <cellStyle name="AA FRAME 6 2 3 2 3 2" xfId="41275" xr:uid="{26FFBDF5-46E2-459B-AC57-AABA2105496D}"/>
    <cellStyle name="AA FRAME 6 2 3 2 3 3" xfId="28731" xr:uid="{DA4786BF-BB49-4804-888D-027682574F9C}"/>
    <cellStyle name="AA FRAME 6 2 3 2 4" xfId="14848" xr:uid="{06EF499B-8235-49F6-9AEB-97F6C8192A08}"/>
    <cellStyle name="AA FRAME 6 2 3 2 4 2" xfId="42722" xr:uid="{475A5562-EDE3-4573-908C-4E8440DB8DF3}"/>
    <cellStyle name="AA FRAME 6 2 3 2 4 3" xfId="30178" xr:uid="{4EAE4410-F880-4408-BC56-887BA09F2696}"/>
    <cellStyle name="AA FRAME 6 2 3 2 5" xfId="37098" xr:uid="{695EF83A-E141-492D-AF74-1E402ED40C42}"/>
    <cellStyle name="AA FRAME 6 2 3 2 6" xfId="24532" xr:uid="{542318C4-F09D-41EB-B365-C2CF8859D5C4}"/>
    <cellStyle name="AA FRAME 6 2 3 3" xfId="11086" xr:uid="{2791DEDC-6921-4551-98E6-320B2AC69F5B}"/>
    <cellStyle name="AA FRAME 6 2 3 3 2" xfId="12704" xr:uid="{1E661183-705E-41A5-A1B6-83197015D433}"/>
    <cellStyle name="AA FRAME 6 2 3 3 2 2" xfId="40578" xr:uid="{259D2CB6-972F-4957-A03E-142842C054A4}"/>
    <cellStyle name="AA FRAME 6 2 3 3 2 3" xfId="28034" xr:uid="{5D6F9C08-EA17-4C96-93AA-AF69F2D637F9}"/>
    <cellStyle name="AA FRAME 6 2 3 3 3" xfId="14151" xr:uid="{994E04F5-A7C6-41D0-8CED-D22909CCD463}"/>
    <cellStyle name="AA FRAME 6 2 3 3 3 2" xfId="42025" xr:uid="{49BAB4D9-0152-455F-A2C4-404E1088EEC6}"/>
    <cellStyle name="AA FRAME 6 2 3 3 3 3" xfId="29481" xr:uid="{D0DDC110-1326-4B87-8D92-8DB4E57ED578}"/>
    <cellStyle name="AA FRAME 6 2 3 3 4" xfId="38961" xr:uid="{BA644416-ECAF-4BD3-89AC-ABD2F0CF65A5}"/>
    <cellStyle name="AA FRAME 6 2 3 3 5" xfId="26416" xr:uid="{F47345D4-1B0D-4F83-9597-552A6AA0380B}"/>
    <cellStyle name="AA FRAME 6 2 3 4" xfId="9814" xr:uid="{B949332C-C4CC-485A-BAFE-FB1ABEBEE3A4}"/>
    <cellStyle name="AA FRAME 6 2 3 4 2" xfId="37712" xr:uid="{02151A10-FEC3-467B-89D0-9DAF594C8CF2}"/>
    <cellStyle name="AA FRAME 6 2 3 4 3" xfId="25146" xr:uid="{6F773188-A7ED-4C38-84CF-7BE142947E66}"/>
    <cellStyle name="AA FRAME 6 2 3 5" xfId="5637" xr:uid="{B2349698-FDF9-4CB4-A4AC-4F0EEC57BBDA}"/>
    <cellStyle name="AA FRAME 6 2 3 5 2" xfId="34744" xr:uid="{5DE8655D-B1DE-4CE0-8BDE-42F8FBD973EA}"/>
    <cellStyle name="AA FRAME 6 2 3 5 3" xfId="20981" xr:uid="{871B55C5-7087-4630-A7CC-759FAAABD218}"/>
    <cellStyle name="AA FRAME 6 2 3 6" xfId="6584" xr:uid="{ED703A34-0286-43AB-821C-2A7501D58C3C}"/>
    <cellStyle name="AA FRAME 6 2 3 6 2" xfId="35067" xr:uid="{1CD3606D-BADD-420A-9C0C-212D0F6DEA11}"/>
    <cellStyle name="AA FRAME 6 2 3 6 3" xfId="21925" xr:uid="{33B75758-8DE9-453F-BC01-0397497D8CD0}"/>
    <cellStyle name="AA FRAME 6 2 3 7" xfId="35941" xr:uid="{DEB8FDE3-7657-4879-8D0B-B2CD05DD4139}"/>
    <cellStyle name="AA FRAME 6 2 3 8" xfId="23375" xr:uid="{E96CE28A-3FFF-4D68-BAD5-8403789EE7CC}"/>
    <cellStyle name="AA FRAME 6 2 4" xfId="7240" xr:uid="{93E21B2D-0DF2-4BDE-B7C0-EB43C9F3E006}"/>
    <cellStyle name="AA FRAME 6 2 4 2" xfId="10664" xr:uid="{DF510371-F7FB-438E-85D1-A6AB1F61A582}"/>
    <cellStyle name="AA FRAME 6 2 4 2 2" xfId="38547" xr:uid="{6B5F06F8-9B75-4D93-B5C3-65A43FAF16C4}"/>
    <cellStyle name="AA FRAME 6 2 4 2 3" xfId="25994" xr:uid="{58C3ED17-226B-4531-871A-553F37B6D1B1}"/>
    <cellStyle name="AA FRAME 6 2 4 3" xfId="12319" xr:uid="{F306A60E-3C9A-4EAC-9808-6E39C9A15359}"/>
    <cellStyle name="AA FRAME 6 2 4 3 2" xfId="40193" xr:uid="{3A0DB2B6-1E64-47D0-9321-1D4460AEE67D}"/>
    <cellStyle name="AA FRAME 6 2 4 3 3" xfId="27649" xr:uid="{EE70EEFE-564B-4E36-8304-5FF33D27E1BF}"/>
    <cellStyle name="AA FRAME 6 2 4 4" xfId="13915" xr:uid="{343A066E-FB80-42D6-9CCF-785448D37378}"/>
    <cellStyle name="AA FRAME 6 2 4 4 2" xfId="41789" xr:uid="{8BA2FB9C-423E-4512-8305-A24796C5DB9B}"/>
    <cellStyle name="AA FRAME 6 2 4 4 3" xfId="29245" xr:uid="{8B25D62B-7BD3-4B08-8FBF-BC65AFD79BC2}"/>
    <cellStyle name="AA FRAME 6 2 4 5" xfId="35686" xr:uid="{9BDEFFE7-90CA-407B-A535-D617BEBD85E0}"/>
    <cellStyle name="AA FRAME 6 2 4 6" xfId="22581" xr:uid="{C018E09D-0DBD-47FA-82C6-0C3E831C8958}"/>
    <cellStyle name="AA FRAME 6 2 5" xfId="8782" xr:uid="{94D23EB9-C25B-4993-AFDE-8C8135CF4987}"/>
    <cellStyle name="AA FRAME 6 2 5 2" xfId="11549" xr:uid="{638A3952-C15A-4392-ADEC-20E552B3DCAF}"/>
    <cellStyle name="AA FRAME 6 2 5 2 2" xfId="39423" xr:uid="{A445138F-B191-4FC2-A748-3DFD01877858}"/>
    <cellStyle name="AA FRAME 6 2 5 2 3" xfId="26879" xr:uid="{F4734C61-7ABC-40F0-9A4D-D1E10C023289}"/>
    <cellStyle name="AA FRAME 6 2 5 3" xfId="13166" xr:uid="{32F7C6C5-2C50-468A-AF69-E4661512AAAE}"/>
    <cellStyle name="AA FRAME 6 2 5 3 2" xfId="41040" xr:uid="{4D3ED63D-F152-4E3B-9502-11E027092E68}"/>
    <cellStyle name="AA FRAME 6 2 5 3 3" xfId="28496" xr:uid="{0580C8EC-C955-4839-9005-9F0DAC9B08FA}"/>
    <cellStyle name="AA FRAME 6 2 5 4" xfId="14613" xr:uid="{AA6994A1-16F9-4390-AA0C-CA3266A001BB}"/>
    <cellStyle name="AA FRAME 6 2 5 4 2" xfId="42487" xr:uid="{14749BFB-0276-497C-B64A-104D5A9739C0}"/>
    <cellStyle name="AA FRAME 6 2 5 4 3" xfId="29943" xr:uid="{6BCE6CA7-3D23-4270-B41F-F88A720B0E3E}"/>
    <cellStyle name="AA FRAME 6 2 5 5" xfId="36680" xr:uid="{9FC15FF0-36D4-451A-B73A-C8F32F7F1D6C}"/>
    <cellStyle name="AA FRAME 6 2 5 6" xfId="24114" xr:uid="{EA5FEA85-241B-4714-971A-0E63CE78AC33}"/>
    <cellStyle name="AA FRAME 6 2 6" xfId="10021" xr:uid="{08092DF7-C7A7-4F90-8AB5-14967EFBC1C0}"/>
    <cellStyle name="AA FRAME 6 2 6 2" xfId="5432" xr:uid="{12656572-8E86-403C-96E8-92F8B4E60BC4}"/>
    <cellStyle name="AA FRAME 6 2 6 2 2" xfId="34556" xr:uid="{7E590431-7603-4EF5-85AE-BB388A8A4982}"/>
    <cellStyle name="AA FRAME 6 2 6 2 3" xfId="20776" xr:uid="{9B094FAE-56CA-487A-8376-AC9E5270BDA2}"/>
    <cellStyle name="AA FRAME 6 2 6 3" xfId="8758" xr:uid="{D415F220-D365-4DC5-851B-E80460936312}"/>
    <cellStyle name="AA FRAME 6 2 6 3 2" xfId="36656" xr:uid="{269D3EB3-ACD7-4AB6-A143-A314ECA66FC6}"/>
    <cellStyle name="AA FRAME 6 2 6 3 3" xfId="24090" xr:uid="{B8898745-1D74-44C4-8C77-2C80BDCF320F}"/>
    <cellStyle name="AA FRAME 6 2 6 4" xfId="37918" xr:uid="{87A86938-BA51-445D-8297-78740CD582DE}"/>
    <cellStyle name="AA FRAME 6 2 6 5" xfId="25352" xr:uid="{5D538FEB-6256-413E-96C9-CB825010BA6E}"/>
    <cellStyle name="AA FRAME 6 2 7" xfId="6601" xr:uid="{7E05C767-881E-4FA9-B14E-DA5564030CE8}"/>
    <cellStyle name="AA FRAME 6 2 7 2" xfId="35084" xr:uid="{BEE5BF7E-A80C-43DB-8CDD-96C2B39AF2D7}"/>
    <cellStyle name="AA FRAME 6 2 7 3" xfId="21942" xr:uid="{F534DD8D-AF57-4BE9-A7E9-BABFC892C1C4}"/>
    <cellStyle name="AA FRAME 6 2 8" xfId="10982" xr:uid="{4D7DA6BB-192B-46E7-9399-35B69E84EC53}"/>
    <cellStyle name="AA FRAME 6 2 8 2" xfId="38860" xr:uid="{4A70DD02-0C89-43BF-95C1-498894442DDA}"/>
    <cellStyle name="AA FRAME 6 2 8 3" xfId="26312" xr:uid="{DEA39942-B2EF-45F2-9B79-41BBC12E6111}"/>
    <cellStyle name="AA FRAME 6 2 9" xfId="5484" xr:uid="{9DBF63F4-CAEB-47B4-B8C8-430F410BAAC3}"/>
    <cellStyle name="AA FRAME 6 2 9 2" xfId="34607" xr:uid="{A4E069C0-AC66-481F-B75B-29BAE29D8435}"/>
    <cellStyle name="AA FRAME 6 2 9 3" xfId="20828" xr:uid="{C8C09705-16CD-46B3-B318-50628F3B778C}"/>
    <cellStyle name="AA FRAME 7" xfId="2095" xr:uid="{D1001E73-2503-4CCA-B279-1A6648EE3760}"/>
    <cellStyle name="AA FRAME 7 2" xfId="4382" xr:uid="{70B593B4-F951-4A32-811F-52C1A0541F74}"/>
    <cellStyle name="AA FRAME 7 2 10" xfId="16395" xr:uid="{BF373B40-0D12-4EAF-9107-1AF8A34D70BE}"/>
    <cellStyle name="AA FRAME 7 2 10 2" xfId="43532" xr:uid="{D7A0A32A-6498-4632-9A0B-5F536F5583A4}"/>
    <cellStyle name="AA FRAME 7 2 10 3" xfId="31697" xr:uid="{F18BCCFC-3333-44F0-98F2-22517AD2793F}"/>
    <cellStyle name="AA FRAME 7 2 11" xfId="18150" xr:uid="{C4503F70-8257-46F1-95B3-03DCAB1BD0C6}"/>
    <cellStyle name="AA FRAME 7 2 11 2" xfId="44018" xr:uid="{38B40BB8-FD33-415A-AA31-920F198A330F}"/>
    <cellStyle name="AA FRAME 7 2 11 3" xfId="33448" xr:uid="{6EF65027-C676-4179-94FB-E6C4655BC472}"/>
    <cellStyle name="AA FRAME 7 2 12" xfId="16122" xr:uid="{6D43C66C-1112-4594-8F22-4AFACD58751E}"/>
    <cellStyle name="AA FRAME 7 2 12 2" xfId="43322" xr:uid="{EDAEF227-1FDE-48E1-868A-C7D492E1668C}"/>
    <cellStyle name="AA FRAME 7 2 12 3" xfId="31451" xr:uid="{43630152-BC48-4B82-A055-D20B6052DECF}"/>
    <cellStyle name="AA FRAME 7 2 13" xfId="34185" xr:uid="{73ABC307-64AC-4099-8C16-861A11D90AAD}"/>
    <cellStyle name="AA FRAME 7 2 14" xfId="19780" xr:uid="{A700D1A0-24FB-4AA4-84DA-3AD95A47226B}"/>
    <cellStyle name="AA FRAME 7 2 2" xfId="8260" xr:uid="{4CF4DEE4-E6E2-40A8-A0BF-4726B17D5A59}"/>
    <cellStyle name="AA FRAME 7 2 2 10" xfId="36158" xr:uid="{82E01E6F-E379-457E-88E7-E2671A117F83}"/>
    <cellStyle name="AA FRAME 7 2 2 11" xfId="23592" xr:uid="{648FD8E4-EB22-4298-BEE4-E99B13C93FE9}"/>
    <cellStyle name="AA FRAME 7 2 2 2" xfId="9417" xr:uid="{02E0E6EF-0C0E-42E7-8C68-EB23564ABF95}"/>
    <cellStyle name="AA FRAME 7 2 2 2 2" xfId="12000" xr:uid="{ECDB6B8E-7471-4214-BAAC-7624F77F4C00}"/>
    <cellStyle name="AA FRAME 7 2 2 2 2 2" xfId="39874" xr:uid="{F682ECAE-CA3D-4ED9-86B1-92534DE5B87D}"/>
    <cellStyle name="AA FRAME 7 2 2 2 2 3" xfId="27330" xr:uid="{E781A55C-E3F4-474A-A044-C2A682495BE7}"/>
    <cellStyle name="AA FRAME 7 2 2 2 3" xfId="13617" xr:uid="{5F9F7A21-F875-4BC3-8204-B06015BACA63}"/>
    <cellStyle name="AA FRAME 7 2 2 2 3 2" xfId="41491" xr:uid="{A51B48D3-DF7D-42C4-8F90-4CB24BD1B5D7}"/>
    <cellStyle name="AA FRAME 7 2 2 2 3 3" xfId="28947" xr:uid="{8407C06D-3DDB-4E81-A3F2-D7BF8D5F1F38}"/>
    <cellStyle name="AA FRAME 7 2 2 2 4" xfId="15064" xr:uid="{26D51D8C-FBCD-4E74-9E82-0D00E2B1946C}"/>
    <cellStyle name="AA FRAME 7 2 2 2 4 2" xfId="42938" xr:uid="{E952F0AC-33F2-417C-8954-E1646C430786}"/>
    <cellStyle name="AA FRAME 7 2 2 2 4 3" xfId="30394" xr:uid="{A1F67950-5571-4C95-BB21-5D3A350E1AFE}"/>
    <cellStyle name="AA FRAME 7 2 2 2 5" xfId="37315" xr:uid="{C2C43E08-E139-4C54-8F7F-81907136828F}"/>
    <cellStyle name="AA FRAME 7 2 2 2 6" xfId="24749" xr:uid="{F7F06968-AB1C-429D-AACA-6850FE886DDB}"/>
    <cellStyle name="AA FRAME 7 2 2 3" xfId="11303" xr:uid="{66B71E25-1B11-472E-923B-04C40677067D}"/>
    <cellStyle name="AA FRAME 7 2 2 3 2" xfId="12920" xr:uid="{EFCADE5A-3614-4F1F-90DE-07F2DB0DC671}"/>
    <cellStyle name="AA FRAME 7 2 2 3 2 2" xfId="40794" xr:uid="{FBB9F718-C3A7-4055-9CDD-E281CDEEFFBD}"/>
    <cellStyle name="AA FRAME 7 2 2 3 2 3" xfId="28250" xr:uid="{547D6253-68A7-4675-A74F-1B632C77BC64}"/>
    <cellStyle name="AA FRAME 7 2 2 3 3" xfId="14367" xr:uid="{DFEDDC35-B90C-49C7-9720-C5D0AE9B6C1B}"/>
    <cellStyle name="AA FRAME 7 2 2 3 3 2" xfId="42241" xr:uid="{BDC5421E-4FEF-4EFE-AEC0-FFD12CB0BF6E}"/>
    <cellStyle name="AA FRAME 7 2 2 3 3 3" xfId="29697" xr:uid="{FAE552DD-097D-4CEC-ACA0-20205DD01AD4}"/>
    <cellStyle name="AA FRAME 7 2 2 3 4" xfId="39177" xr:uid="{06272FCE-1DBD-4783-AE62-8122D319D014}"/>
    <cellStyle name="AA FRAME 7 2 2 3 5" xfId="26633" xr:uid="{ABA8136D-62BC-4869-8B74-997B13155F44}"/>
    <cellStyle name="AA FRAME 7 2 2 4" xfId="10166" xr:uid="{216B51AE-652A-4405-9793-A73DF62A2632}"/>
    <cellStyle name="AA FRAME 7 2 2 4 2" xfId="38061" xr:uid="{5C55E4C0-0C9D-4659-9E71-D3D9C2AC4CFD}"/>
    <cellStyle name="AA FRAME 7 2 2 4 3" xfId="25496" xr:uid="{D168AC69-08A2-4CC0-B510-B6A0A1DC172C}"/>
    <cellStyle name="AA FRAME 7 2 2 5" xfId="10921" xr:uid="{2B1D75E5-2922-4684-8D66-606FF275FC6A}"/>
    <cellStyle name="AA FRAME 7 2 2 5 2" xfId="38804" xr:uid="{EEB492EA-D681-4FCA-ACC6-77A28B00D4C2}"/>
    <cellStyle name="AA FRAME 7 2 2 5 3" xfId="26251" xr:uid="{44111B15-345D-4057-8D6A-B12B3012CA58}"/>
    <cellStyle name="AA FRAME 7 2 2 6" xfId="12504" xr:uid="{286D0515-51BB-49D9-87F8-EA7F6F857D3D}"/>
    <cellStyle name="AA FRAME 7 2 2 6 2" xfId="40378" xr:uid="{C8993629-9DB9-4721-B22E-240B3F29BF10}"/>
    <cellStyle name="AA FRAME 7 2 2 6 3" xfId="27834" xr:uid="{A8520921-BC88-4F7B-9E8D-2AB09208547D}"/>
    <cellStyle name="AA FRAME 7 2 2 7" xfId="17610" xr:uid="{D3E53B38-EACD-43CF-B9E6-CF8E34CABAEF}"/>
    <cellStyle name="AA FRAME 7 2 2 7 2" xfId="43757" xr:uid="{0214C3ED-E8AA-4FC5-9AE1-5DA7039F78EE}"/>
    <cellStyle name="AA FRAME 7 2 2 7 3" xfId="32908" xr:uid="{D733C4B0-F296-4149-BCB8-4A1667A500D5}"/>
    <cellStyle name="AA FRAME 7 2 2 8" xfId="18400" xr:uid="{D8D7C8D6-BB66-4D10-A6E8-6C96CB1D9246}"/>
    <cellStyle name="AA FRAME 7 2 2 8 2" xfId="44268" xr:uid="{09F71C7A-E230-46FB-9A5E-416A9AE7DAF8}"/>
    <cellStyle name="AA FRAME 7 2 2 8 3" xfId="33698" xr:uid="{98686AD2-889F-4E50-80B3-E5B06536E6D4}"/>
    <cellStyle name="AA FRAME 7 2 2 9" xfId="18604" xr:uid="{67B3DE41-55F8-4A98-9149-C5FD1F25B219}"/>
    <cellStyle name="AA FRAME 7 2 2 9 2" xfId="44472" xr:uid="{EF94979D-DF69-48C8-8308-319032667AED}"/>
    <cellStyle name="AA FRAME 7 2 2 9 3" xfId="33902" xr:uid="{F2186044-E066-407C-A9A5-BB80B9082560}"/>
    <cellStyle name="AA FRAME 7 2 3" xfId="8037" xr:uid="{3474DBCE-1BBD-4C2E-B0D6-93D4E9414F45}"/>
    <cellStyle name="AA FRAME 7 2 3 2" xfId="9199" xr:uid="{74629FD3-53E2-4FE3-B744-8429252B7C14}"/>
    <cellStyle name="AA FRAME 7 2 3 2 2" xfId="11783" xr:uid="{21457467-0F3D-4302-B49A-E6097B1497E0}"/>
    <cellStyle name="AA FRAME 7 2 3 2 2 2" xfId="39657" xr:uid="{DB20589A-CC83-4CBC-9110-4CD32E1B9FCD}"/>
    <cellStyle name="AA FRAME 7 2 3 2 2 3" xfId="27113" xr:uid="{6858A579-7C80-4766-951E-478122B8C4DE}"/>
    <cellStyle name="AA FRAME 7 2 3 2 3" xfId="13400" xr:uid="{0BC00BA8-F3A0-49F1-9AC9-035AE586365D}"/>
    <cellStyle name="AA FRAME 7 2 3 2 3 2" xfId="41274" xr:uid="{D42CAE96-8AB9-404B-8E63-0F381652D93E}"/>
    <cellStyle name="AA FRAME 7 2 3 2 3 3" xfId="28730" xr:uid="{4476F1BF-2AF4-49AA-9712-8489D9984716}"/>
    <cellStyle name="AA FRAME 7 2 3 2 4" xfId="14847" xr:uid="{D0C438FC-C137-4893-9374-63BBE9BACE49}"/>
    <cellStyle name="AA FRAME 7 2 3 2 4 2" xfId="42721" xr:uid="{ABA9B63A-545F-435A-A059-2EEF33603B42}"/>
    <cellStyle name="AA FRAME 7 2 3 2 4 3" xfId="30177" xr:uid="{3A1F0267-906D-4FDB-8B0D-C49FAF7C02B6}"/>
    <cellStyle name="AA FRAME 7 2 3 2 5" xfId="37097" xr:uid="{691515B4-C4DB-45BC-838C-9D42A4CC59F7}"/>
    <cellStyle name="AA FRAME 7 2 3 2 6" xfId="24531" xr:uid="{11C8D64D-0EC0-4FF4-B031-3900A478C551}"/>
    <cellStyle name="AA FRAME 7 2 3 3" xfId="11085" xr:uid="{676956E8-B213-437D-9877-1F5801E027A3}"/>
    <cellStyle name="AA FRAME 7 2 3 3 2" xfId="12703" xr:uid="{DEC64FBC-5F91-46D0-80A6-B06E19C9E516}"/>
    <cellStyle name="AA FRAME 7 2 3 3 2 2" xfId="40577" xr:uid="{B8A39301-0BBC-4E7E-A615-3C6847AEA338}"/>
    <cellStyle name="AA FRAME 7 2 3 3 2 3" xfId="28033" xr:uid="{3A201AC2-FFD7-4A28-B61E-C9A55B9E6FA4}"/>
    <cellStyle name="AA FRAME 7 2 3 3 3" xfId="14150" xr:uid="{9C169004-34B9-4CC1-A222-532508D27846}"/>
    <cellStyle name="AA FRAME 7 2 3 3 3 2" xfId="42024" xr:uid="{6C464937-0499-4008-B35E-89E1A8EF3591}"/>
    <cellStyle name="AA FRAME 7 2 3 3 3 3" xfId="29480" xr:uid="{E6EF79FF-7F23-4317-9CDD-D428D4D51869}"/>
    <cellStyle name="AA FRAME 7 2 3 3 4" xfId="38960" xr:uid="{1F75E4AE-23F1-4EE2-989B-7B5FD9C723FA}"/>
    <cellStyle name="AA FRAME 7 2 3 3 5" xfId="26415" xr:uid="{E47B254F-6A14-48B4-B609-8E4CA7290F65}"/>
    <cellStyle name="AA FRAME 7 2 3 4" xfId="9813" xr:uid="{EA485370-8C15-477E-A22E-18B31848842B}"/>
    <cellStyle name="AA FRAME 7 2 3 4 2" xfId="37711" xr:uid="{AF072BC3-7659-41C4-A503-00064F980E9E}"/>
    <cellStyle name="AA FRAME 7 2 3 4 3" xfId="25145" xr:uid="{BF309711-FC63-4346-B215-990DA36FB1F8}"/>
    <cellStyle name="AA FRAME 7 2 3 5" xfId="10932" xr:uid="{217C47BC-4C36-4A58-9582-53A9282376E6}"/>
    <cellStyle name="AA FRAME 7 2 3 5 2" xfId="38815" xr:uid="{5790FE7C-4220-427D-B33B-A63014B994E5}"/>
    <cellStyle name="AA FRAME 7 2 3 5 3" xfId="26262" xr:uid="{4E18E354-BFD6-4266-8CCC-4CE171B25083}"/>
    <cellStyle name="AA FRAME 7 2 3 6" xfId="6988" xr:uid="{F5511EAB-EB38-403E-BA1F-ECF4695069B9}"/>
    <cellStyle name="AA FRAME 7 2 3 6 2" xfId="35470" xr:uid="{0000D313-B3C7-454B-B2F6-38756859FBA6}"/>
    <cellStyle name="AA FRAME 7 2 3 6 3" xfId="22329" xr:uid="{53A0E3A9-0EF1-4121-B361-5AC099970977}"/>
    <cellStyle name="AA FRAME 7 2 3 7" xfId="35940" xr:uid="{28D08678-205C-40C2-9EC7-55E1EC4F9B73}"/>
    <cellStyle name="AA FRAME 7 2 3 8" xfId="23374" xr:uid="{AFEB402A-3CD8-4509-B9DF-2CC70DE67732}"/>
    <cellStyle name="AA FRAME 7 2 4" xfId="7241" xr:uid="{51AD4D6E-B31A-461F-8C7E-9813028A2ABE}"/>
    <cellStyle name="AA FRAME 7 2 4 2" xfId="10665" xr:uid="{23B859E4-0205-4863-9CC4-16AB72FDBCFF}"/>
    <cellStyle name="AA FRAME 7 2 4 2 2" xfId="38548" xr:uid="{3F77A38E-54F4-4331-8C80-B5A500B0F916}"/>
    <cellStyle name="AA FRAME 7 2 4 2 3" xfId="25995" xr:uid="{DE04A35F-CDBA-4862-A7A4-34B9BB229E08}"/>
    <cellStyle name="AA FRAME 7 2 4 3" xfId="12320" xr:uid="{338EE46A-012F-4521-B630-5CC6A36724EA}"/>
    <cellStyle name="AA FRAME 7 2 4 3 2" xfId="40194" xr:uid="{0D625871-15DD-465C-B9BF-E0C9BAE7E70F}"/>
    <cellStyle name="AA FRAME 7 2 4 3 3" xfId="27650" xr:uid="{39FBC55C-4FFD-4831-88FF-621F16262F26}"/>
    <cellStyle name="AA FRAME 7 2 4 4" xfId="13916" xr:uid="{1A73D97B-A36D-4E57-8616-72EDEE4A79AB}"/>
    <cellStyle name="AA FRAME 7 2 4 4 2" xfId="41790" xr:uid="{A2CA5A2F-D7BA-4879-8F0B-500718BDAE20}"/>
    <cellStyle name="AA FRAME 7 2 4 4 3" xfId="29246" xr:uid="{D0071684-388F-423C-A51C-3DFF2CC1206F}"/>
    <cellStyle name="AA FRAME 7 2 4 5" xfId="35687" xr:uid="{685B68F8-08E2-4499-BB12-55D8985DA015}"/>
    <cellStyle name="AA FRAME 7 2 4 6" xfId="22582" xr:uid="{28C44430-AF87-4691-86D8-43D312FBB0FD}"/>
    <cellStyle name="AA FRAME 7 2 5" xfId="8783" xr:uid="{911FE109-FD5B-48A7-BA0A-D8BE3F372F61}"/>
    <cellStyle name="AA FRAME 7 2 5 2" xfId="11550" xr:uid="{374EC545-3E7B-409B-A06E-F9E993036AF7}"/>
    <cellStyle name="AA FRAME 7 2 5 2 2" xfId="39424" xr:uid="{100CEAE8-1592-45BD-840C-159C79F5561A}"/>
    <cellStyle name="AA FRAME 7 2 5 2 3" xfId="26880" xr:uid="{7C2CBF8D-92C0-432E-B24E-EE910AA39C52}"/>
    <cellStyle name="AA FRAME 7 2 5 3" xfId="13167" xr:uid="{913889EA-C420-470B-89EA-AF97ADA0586B}"/>
    <cellStyle name="AA FRAME 7 2 5 3 2" xfId="41041" xr:uid="{9BC23EA8-7F80-4021-B98C-5243E2FD2DB6}"/>
    <cellStyle name="AA FRAME 7 2 5 3 3" xfId="28497" xr:uid="{5690E26F-E992-4622-862D-572A61C78163}"/>
    <cellStyle name="AA FRAME 7 2 5 4" xfId="14614" xr:uid="{E422C8B1-E1C2-4AB8-A625-53FB99EB7431}"/>
    <cellStyle name="AA FRAME 7 2 5 4 2" xfId="42488" xr:uid="{ED5A11ED-4094-4ADD-8C66-B7A538B90932}"/>
    <cellStyle name="AA FRAME 7 2 5 4 3" xfId="29944" xr:uid="{18A5720E-D000-4A5C-9801-33E6B5322A3E}"/>
    <cellStyle name="AA FRAME 7 2 5 5" xfId="36681" xr:uid="{034B0E26-4FB5-4797-BB9F-C688058AFE1F}"/>
    <cellStyle name="AA FRAME 7 2 5 6" xfId="24115" xr:uid="{EE6B5514-FDAD-47EB-9CFF-536182DA751B}"/>
    <cellStyle name="AA FRAME 7 2 6" xfId="9763" xr:uid="{F338022E-5C9F-44E0-A41E-491EC9EBBC6F}"/>
    <cellStyle name="AA FRAME 7 2 6 2" xfId="8599" xr:uid="{62E11F7D-7C9C-45B3-B24B-D206A2B95CF8}"/>
    <cellStyle name="AA FRAME 7 2 6 2 2" xfId="36497" xr:uid="{7AD99898-E393-48AB-A177-ED447E97907B}"/>
    <cellStyle name="AA FRAME 7 2 6 2 3" xfId="23931" xr:uid="{2085FD5B-D6B4-4F00-B347-FDBFA1D27496}"/>
    <cellStyle name="AA FRAME 7 2 6 3" xfId="6238" xr:uid="{2C65510B-ED86-4C97-B304-8CBD61D96AF2}"/>
    <cellStyle name="AA FRAME 7 2 6 3 2" xfId="34975" xr:uid="{8C5C03A4-EF0C-4664-8D5E-1ADAB3FA3703}"/>
    <cellStyle name="AA FRAME 7 2 6 3 3" xfId="21579" xr:uid="{38EACF40-6D0D-4142-A5A1-63C771428FFB}"/>
    <cellStyle name="AA FRAME 7 2 6 4" xfId="37661" xr:uid="{9B5197EE-86C5-437F-8D31-53A919AE343A}"/>
    <cellStyle name="AA FRAME 7 2 6 5" xfId="25095" xr:uid="{4D3DB1A4-E0ED-4B64-B459-B640D72B0AF8}"/>
    <cellStyle name="AA FRAME 7 2 7" xfId="5277" xr:uid="{CD9E7E75-E629-4B0D-8293-4DA93F29AA26}"/>
    <cellStyle name="AA FRAME 7 2 7 2" xfId="34439" xr:uid="{3D0FB654-70BD-4DA2-9CD1-75F28FB6C569}"/>
    <cellStyle name="AA FRAME 7 2 7 3" xfId="20621" xr:uid="{BD2B4ACD-D446-43DF-AF5C-573B790C9078}"/>
    <cellStyle name="AA FRAME 7 2 8" xfId="9660" xr:uid="{5FE46C7B-45B0-4C72-90AA-10AF54091812}"/>
    <cellStyle name="AA FRAME 7 2 8 2" xfId="37558" xr:uid="{A95609D7-E6C1-4DE5-A187-8D63CACABDF8}"/>
    <cellStyle name="AA FRAME 7 2 8 3" xfId="24992" xr:uid="{B93932EC-C8A7-4600-91EA-81CDC1A403A9}"/>
    <cellStyle name="AA FRAME 7 2 9" xfId="8542" xr:uid="{BADB93B6-FE00-4140-93D0-1916975E52E4}"/>
    <cellStyle name="AA FRAME 7 2 9 2" xfId="36440" xr:uid="{F9693905-6D77-4262-B646-4C77898E493E}"/>
    <cellStyle name="AA FRAME 7 2 9 3" xfId="23874" xr:uid="{FEBA9F36-4302-497B-99AE-DB1EAD137D66}"/>
    <cellStyle name="AA FRAME 8" xfId="2096" xr:uid="{1A627107-4EDA-4898-8CA2-AFCDE6377447}"/>
    <cellStyle name="AA FRAME 8 2" xfId="4383" xr:uid="{FD8A34F8-2AA2-42DF-A02D-231F158E4925}"/>
    <cellStyle name="AA FRAME 8 2 10" xfId="16396" xr:uid="{EFAAA82E-3CD0-4DE7-BD1C-F890EFED03F8}"/>
    <cellStyle name="AA FRAME 8 2 10 2" xfId="43533" xr:uid="{1DEC9BD1-94E8-476C-BFCC-26BC67362820}"/>
    <cellStyle name="AA FRAME 8 2 10 3" xfId="31698" xr:uid="{C38D0D96-A335-4EC7-BEB9-75C4809E10E6}"/>
    <cellStyle name="AA FRAME 8 2 11" xfId="18151" xr:uid="{D1BE3650-9FCA-4060-87AA-96EFFD6A6EC0}"/>
    <cellStyle name="AA FRAME 8 2 11 2" xfId="44019" xr:uid="{0C2C5EF3-4C57-40CB-B1C0-3B3032A1E41F}"/>
    <cellStyle name="AA FRAME 8 2 11 3" xfId="33449" xr:uid="{92B0EA7F-86AD-4196-A46C-F9CE23F7A4AE}"/>
    <cellStyle name="AA FRAME 8 2 12" xfId="16282" xr:uid="{8EBE3CB2-B833-4719-8EE6-7F4FE36AE499}"/>
    <cellStyle name="AA FRAME 8 2 12 2" xfId="43462" xr:uid="{E3D2BA12-27E6-4716-AA55-CC33829DECF7}"/>
    <cellStyle name="AA FRAME 8 2 12 3" xfId="31592" xr:uid="{CA4660CF-38FE-4D23-A8CA-5420EEED5ED3}"/>
    <cellStyle name="AA FRAME 8 2 13" xfId="34186" xr:uid="{8DA3BE67-8A3D-46B9-AE84-287E48B09B96}"/>
    <cellStyle name="AA FRAME 8 2 14" xfId="19781" xr:uid="{0EB754C0-FB1B-41AF-9FBA-B4231B553878}"/>
    <cellStyle name="AA FRAME 8 2 2" xfId="8261" xr:uid="{322B0778-E250-4766-8216-982DD16D3EA7}"/>
    <cellStyle name="AA FRAME 8 2 2 10" xfId="36159" xr:uid="{E6338480-D130-45A9-9974-834BE2934FAC}"/>
    <cellStyle name="AA FRAME 8 2 2 11" xfId="23593" xr:uid="{9CC62855-1739-4142-A3DD-A480C6CCCCB2}"/>
    <cellStyle name="AA FRAME 8 2 2 2" xfId="9418" xr:uid="{38F9FD34-F1AD-4AD2-836A-D52806593998}"/>
    <cellStyle name="AA FRAME 8 2 2 2 2" xfId="12001" xr:uid="{4FFF17C8-7F77-429E-858C-2E7CCD0E93FB}"/>
    <cellStyle name="AA FRAME 8 2 2 2 2 2" xfId="39875" xr:uid="{ED5ADD3E-EF2C-4476-B9A3-0F6C5A79D13D}"/>
    <cellStyle name="AA FRAME 8 2 2 2 2 3" xfId="27331" xr:uid="{1BF4A84A-C8A0-44B5-8AD3-5559851ECFD4}"/>
    <cellStyle name="AA FRAME 8 2 2 2 3" xfId="13618" xr:uid="{23EAF13C-0EF5-4DC2-915D-A20018E10DD5}"/>
    <cellStyle name="AA FRAME 8 2 2 2 3 2" xfId="41492" xr:uid="{7E9A91EE-D5AC-4BCD-892C-6CDDD7A106AF}"/>
    <cellStyle name="AA FRAME 8 2 2 2 3 3" xfId="28948" xr:uid="{703DB0FD-C262-46A2-A636-FD8313AD461D}"/>
    <cellStyle name="AA FRAME 8 2 2 2 4" xfId="15065" xr:uid="{85565C4A-1151-45B6-B672-7B7D902C5C68}"/>
    <cellStyle name="AA FRAME 8 2 2 2 4 2" xfId="42939" xr:uid="{FA47EFB0-BF18-4314-83B9-2253871DB85F}"/>
    <cellStyle name="AA FRAME 8 2 2 2 4 3" xfId="30395" xr:uid="{390581AF-D0C8-4BD8-AC5E-1D60426674E1}"/>
    <cellStyle name="AA FRAME 8 2 2 2 5" xfId="37316" xr:uid="{3E08633C-D97B-4761-B47D-02C7FAEB3A52}"/>
    <cellStyle name="AA FRAME 8 2 2 2 6" xfId="24750" xr:uid="{397EEB5F-754C-47BE-860E-E2F23453515D}"/>
    <cellStyle name="AA FRAME 8 2 2 3" xfId="11304" xr:uid="{D30B7B0C-6AB5-4B5F-973A-5A0476380ED0}"/>
    <cellStyle name="AA FRAME 8 2 2 3 2" xfId="12921" xr:uid="{E2C73BD3-90AB-43E8-961E-28781B804374}"/>
    <cellStyle name="AA FRAME 8 2 2 3 2 2" xfId="40795" xr:uid="{1554B09B-1A27-4963-8AFD-F3C77EEF2543}"/>
    <cellStyle name="AA FRAME 8 2 2 3 2 3" xfId="28251" xr:uid="{44FB7BA1-E3AD-43FA-B0CB-4E4981C08FA0}"/>
    <cellStyle name="AA FRAME 8 2 2 3 3" xfId="14368" xr:uid="{04D07206-F0D8-4165-ADC2-354E424A2798}"/>
    <cellStyle name="AA FRAME 8 2 2 3 3 2" xfId="42242" xr:uid="{48865041-B667-4DD3-96D2-334913F0C835}"/>
    <cellStyle name="AA FRAME 8 2 2 3 3 3" xfId="29698" xr:uid="{0E42709B-DDB1-4519-98CA-0F5170223F76}"/>
    <cellStyle name="AA FRAME 8 2 2 3 4" xfId="39178" xr:uid="{CC7471B9-935C-44C4-BC5F-4495F41363BD}"/>
    <cellStyle name="AA FRAME 8 2 2 3 5" xfId="26634" xr:uid="{A948244C-429D-47B1-8995-0884A8689096}"/>
    <cellStyle name="AA FRAME 8 2 2 4" xfId="10167" xr:uid="{B57D3C2D-EAFD-49F5-B4D2-1B910C577321}"/>
    <cellStyle name="AA FRAME 8 2 2 4 2" xfId="38062" xr:uid="{6AF18247-AE9C-479B-BF26-989F2F85B9A6}"/>
    <cellStyle name="AA FRAME 8 2 2 4 3" xfId="25497" xr:uid="{C714A755-D346-4ADB-A5E1-B534AD30BFD6}"/>
    <cellStyle name="AA FRAME 8 2 2 5" xfId="6719" xr:uid="{6DCEE94C-0B4C-4A2A-993F-F24A25B0811E}"/>
    <cellStyle name="AA FRAME 8 2 2 5 2" xfId="35202" xr:uid="{67B01610-DB1B-4B40-8E19-8B049754B50E}"/>
    <cellStyle name="AA FRAME 8 2 2 5 3" xfId="22060" xr:uid="{D7698192-9602-41A2-A4C2-9EFB05464330}"/>
    <cellStyle name="AA FRAME 8 2 2 6" xfId="10557" xr:uid="{8B8DDC54-3B51-4575-8B86-7293CA0081AD}"/>
    <cellStyle name="AA FRAME 8 2 2 6 2" xfId="38440" xr:uid="{9DD5D1F0-6AE7-4046-B75C-5A81BB544154}"/>
    <cellStyle name="AA FRAME 8 2 2 6 3" xfId="25887" xr:uid="{03501EC2-3047-457A-8577-2E0B38D8EB2C}"/>
    <cellStyle name="AA FRAME 8 2 2 7" xfId="17611" xr:uid="{173136A4-B712-44BC-8753-DE0912EBD04F}"/>
    <cellStyle name="AA FRAME 8 2 2 7 2" xfId="43758" xr:uid="{9B1888E4-9A99-42B1-9799-3BE04A1201B0}"/>
    <cellStyle name="AA FRAME 8 2 2 7 3" xfId="32909" xr:uid="{72829AEC-8D93-41CF-BC2D-53E9925E2AE1}"/>
    <cellStyle name="AA FRAME 8 2 2 8" xfId="18401" xr:uid="{C703D961-B7CC-4224-BBD9-96E36753BC7E}"/>
    <cellStyle name="AA FRAME 8 2 2 8 2" xfId="44269" xr:uid="{6D884F43-4B2C-4A35-BF65-10B0564D3F45}"/>
    <cellStyle name="AA FRAME 8 2 2 8 3" xfId="33699" xr:uid="{5518CB9E-E345-4E97-A5FC-6BE969024E71}"/>
    <cellStyle name="AA FRAME 8 2 2 9" xfId="18605" xr:uid="{BA8F2F16-EDCF-4646-A63F-DC1CF13D0A6F}"/>
    <cellStyle name="AA FRAME 8 2 2 9 2" xfId="44473" xr:uid="{2599CC04-A702-413B-B5F5-B83A33B18908}"/>
    <cellStyle name="AA FRAME 8 2 2 9 3" xfId="33903" xr:uid="{F49280C2-5C23-4221-B062-54FE0135FA0C}"/>
    <cellStyle name="AA FRAME 8 2 3" xfId="8036" xr:uid="{7C50CA1E-C25C-4E41-913C-F8A035B15893}"/>
    <cellStyle name="AA FRAME 8 2 3 2" xfId="9198" xr:uid="{F598C5A6-3DB5-49F3-B376-542B8384AC32}"/>
    <cellStyle name="AA FRAME 8 2 3 2 2" xfId="11782" xr:uid="{DD06760E-7F65-4117-93D4-A65B8D2D0C5A}"/>
    <cellStyle name="AA FRAME 8 2 3 2 2 2" xfId="39656" xr:uid="{C86F22E2-6F94-4DD8-BFFC-A4E53B95CAA3}"/>
    <cellStyle name="AA FRAME 8 2 3 2 2 3" xfId="27112" xr:uid="{D3C23A9D-66EA-46B9-BC44-3FDCFE780A35}"/>
    <cellStyle name="AA FRAME 8 2 3 2 3" xfId="13399" xr:uid="{FDC80954-B415-49FD-96FB-EA0F3994DF2E}"/>
    <cellStyle name="AA FRAME 8 2 3 2 3 2" xfId="41273" xr:uid="{1ED0A036-999D-4B91-882F-07CBC5445E64}"/>
    <cellStyle name="AA FRAME 8 2 3 2 3 3" xfId="28729" xr:uid="{B314A2D1-ECEC-487A-99DE-7014490A998F}"/>
    <cellStyle name="AA FRAME 8 2 3 2 4" xfId="14846" xr:uid="{100F2DAE-0ECE-49E2-9963-459EB471DA40}"/>
    <cellStyle name="AA FRAME 8 2 3 2 4 2" xfId="42720" xr:uid="{803F09E8-147D-442C-93AB-893CDA8ED1A8}"/>
    <cellStyle name="AA FRAME 8 2 3 2 4 3" xfId="30176" xr:uid="{97BBD38F-69EB-4F83-9D0C-93BCDE54EC66}"/>
    <cellStyle name="AA FRAME 8 2 3 2 5" xfId="37096" xr:uid="{19EE7997-C5CB-4F1B-A8D5-3B1661E4912E}"/>
    <cellStyle name="AA FRAME 8 2 3 2 6" xfId="24530" xr:uid="{AE8182AA-51B3-4653-AB15-DA3D1F2F8D04}"/>
    <cellStyle name="AA FRAME 8 2 3 3" xfId="11084" xr:uid="{073B3CA4-33D4-4979-960E-FA9B90E3086D}"/>
    <cellStyle name="AA FRAME 8 2 3 3 2" xfId="12702" xr:uid="{5510B94E-EC02-4FE0-9816-9A5EC0C30DBF}"/>
    <cellStyle name="AA FRAME 8 2 3 3 2 2" xfId="40576" xr:uid="{74CCCE26-E6AF-4EC8-BB80-61C85EFE21E4}"/>
    <cellStyle name="AA FRAME 8 2 3 3 2 3" xfId="28032" xr:uid="{41D40A1F-E717-43BF-8430-78FF2015CEB8}"/>
    <cellStyle name="AA FRAME 8 2 3 3 3" xfId="14149" xr:uid="{D467B2FF-4CF2-4A80-9EA6-9E56F35014C0}"/>
    <cellStyle name="AA FRAME 8 2 3 3 3 2" xfId="42023" xr:uid="{5C864027-0EA7-4822-B877-5F360F88BEB0}"/>
    <cellStyle name="AA FRAME 8 2 3 3 3 3" xfId="29479" xr:uid="{49768EAD-E74F-4E1C-81A1-32808CA6D00F}"/>
    <cellStyle name="AA FRAME 8 2 3 3 4" xfId="38959" xr:uid="{8E2F4733-6520-483B-8627-76AB6506F1C4}"/>
    <cellStyle name="AA FRAME 8 2 3 3 5" xfId="26414" xr:uid="{3E6375AC-DB0B-4FEC-904A-6941894EEA6D}"/>
    <cellStyle name="AA FRAME 8 2 3 4" xfId="9812" xr:uid="{6889ECEF-6A29-4579-B6AE-2DCCF8D40277}"/>
    <cellStyle name="AA FRAME 8 2 3 4 2" xfId="37710" xr:uid="{EFEADE4A-6972-4BAE-AEC9-8F8C16ABE196}"/>
    <cellStyle name="AA FRAME 8 2 3 4 3" xfId="25144" xr:uid="{1163556A-5F9D-49B1-9FFF-10EEC5D18B8B}"/>
    <cellStyle name="AA FRAME 8 2 3 5" xfId="9705" xr:uid="{1BF25DDB-37E4-456E-B7DA-B0B7FA8A67EE}"/>
    <cellStyle name="AA FRAME 8 2 3 5 2" xfId="37603" xr:uid="{A368A3E4-168E-47A0-A4EE-17D752E10D20}"/>
    <cellStyle name="AA FRAME 8 2 3 5 3" xfId="25037" xr:uid="{680CC5E1-21B1-4493-94E9-95902166D5C2}"/>
    <cellStyle name="AA FRAME 8 2 3 6" xfId="6254" xr:uid="{21C69487-FEFC-47E9-97AE-584BCF20ECD1}"/>
    <cellStyle name="AA FRAME 8 2 3 6 2" xfId="34989" xr:uid="{3481B86D-C495-4E17-ACB1-5165EC16D51F}"/>
    <cellStyle name="AA FRAME 8 2 3 6 3" xfId="21595" xr:uid="{B3B1A0E1-1C75-47B8-8FA9-DA11C6BDAD17}"/>
    <cellStyle name="AA FRAME 8 2 3 7" xfId="35939" xr:uid="{77261F1F-4F0B-47B2-9FFE-016CA76B96C1}"/>
    <cellStyle name="AA FRAME 8 2 3 8" xfId="23373" xr:uid="{2F6EF8CE-7932-444F-9FB8-0B76662953F3}"/>
    <cellStyle name="AA FRAME 8 2 4" xfId="7242" xr:uid="{90B6BDCE-2948-4DE6-939B-53938886F9F5}"/>
    <cellStyle name="AA FRAME 8 2 4 2" xfId="10666" xr:uid="{EB5DBBF9-E719-45B8-8B55-99B4F71BB7A7}"/>
    <cellStyle name="AA FRAME 8 2 4 2 2" xfId="38549" xr:uid="{95966BDE-FAAC-4A86-B8A8-A8EFADA86C44}"/>
    <cellStyle name="AA FRAME 8 2 4 2 3" xfId="25996" xr:uid="{32659115-1DE4-4B85-BDCD-E4A033956AE0}"/>
    <cellStyle name="AA FRAME 8 2 4 3" xfId="12321" xr:uid="{0D3A674C-7557-47E9-ADDB-64A3C437F935}"/>
    <cellStyle name="AA FRAME 8 2 4 3 2" xfId="40195" xr:uid="{FF75DE69-8D66-4212-8D03-4EBFC5DBD1ED}"/>
    <cellStyle name="AA FRAME 8 2 4 3 3" xfId="27651" xr:uid="{DA3D80DB-F066-4524-A16C-7F21053206D3}"/>
    <cellStyle name="AA FRAME 8 2 4 4" xfId="13917" xr:uid="{C8F4C39F-D98E-4277-BA1E-C8C953FC6FB8}"/>
    <cellStyle name="AA FRAME 8 2 4 4 2" xfId="41791" xr:uid="{9EE9AF78-5BF0-4090-8228-C1D88E5E210B}"/>
    <cellStyle name="AA FRAME 8 2 4 4 3" xfId="29247" xr:uid="{0EBFF3BD-6241-4E41-9FB9-56873B577EA3}"/>
    <cellStyle name="AA FRAME 8 2 4 5" xfId="35688" xr:uid="{604392DD-C14D-453A-884C-A7C0F0E44AD4}"/>
    <cellStyle name="AA FRAME 8 2 4 6" xfId="22583" xr:uid="{E22ED49D-75A1-4E9A-A162-2BFB5180DF3C}"/>
    <cellStyle name="AA FRAME 8 2 5" xfId="8784" xr:uid="{0E250A14-2405-4E98-BCC0-8C1FF3E4D454}"/>
    <cellStyle name="AA FRAME 8 2 5 2" xfId="11551" xr:uid="{E7C0341C-C791-4626-A136-CC9039683BE6}"/>
    <cellStyle name="AA FRAME 8 2 5 2 2" xfId="39425" xr:uid="{5C8A1FEB-A4C8-4223-AA73-A9A2A75F246C}"/>
    <cellStyle name="AA FRAME 8 2 5 2 3" xfId="26881" xr:uid="{5E0E6E04-8B00-42FF-8351-C1392D741800}"/>
    <cellStyle name="AA FRAME 8 2 5 3" xfId="13168" xr:uid="{514D3C20-477E-497D-A2A0-A9DBAAAF5A9D}"/>
    <cellStyle name="AA FRAME 8 2 5 3 2" xfId="41042" xr:uid="{D93B7B78-22D7-48B8-A0C6-3256A115BFD9}"/>
    <cellStyle name="AA FRAME 8 2 5 3 3" xfId="28498" xr:uid="{38948627-760A-4465-8478-ECBCA002366E}"/>
    <cellStyle name="AA FRAME 8 2 5 4" xfId="14615" xr:uid="{4A24A00E-51B7-4FD0-80FC-E8CB8FF2FD93}"/>
    <cellStyle name="AA FRAME 8 2 5 4 2" xfId="42489" xr:uid="{DE390DF8-A58A-49B4-BC55-B236CB3EDFDA}"/>
    <cellStyle name="AA FRAME 8 2 5 4 3" xfId="29945" xr:uid="{2B701CD7-5A3D-435A-92C1-3F70FA6D1BF0}"/>
    <cellStyle name="AA FRAME 8 2 5 5" xfId="36682" xr:uid="{44A10A1B-EB56-4B38-ABC0-77141AAB51A9}"/>
    <cellStyle name="AA FRAME 8 2 5 6" xfId="24116" xr:uid="{BCF6765F-2B66-4845-81A9-8060BC8BFBCC}"/>
    <cellStyle name="AA FRAME 8 2 6" xfId="10023" xr:uid="{F232E4D1-8816-4D6A-80DE-51F1D60417FA}"/>
    <cellStyle name="AA FRAME 8 2 6 2" xfId="9012" xr:uid="{A29B99F9-2ED6-4337-A445-97389AFEACCE}"/>
    <cellStyle name="AA FRAME 8 2 6 2 2" xfId="36910" xr:uid="{68A8CC30-77A2-4EAB-9379-9FCB50A8CB31}"/>
    <cellStyle name="AA FRAME 8 2 6 2 3" xfId="24344" xr:uid="{3BD36F9D-D9E8-48A2-A1CA-0999C4A223FB}"/>
    <cellStyle name="AA FRAME 8 2 6 3" xfId="9684" xr:uid="{B719F1AB-E746-49FE-A77C-1A6FCE3732F5}"/>
    <cellStyle name="AA FRAME 8 2 6 3 2" xfId="37582" xr:uid="{012336BB-0E54-47EB-AB5F-EAE98ACCBF33}"/>
    <cellStyle name="AA FRAME 8 2 6 3 3" xfId="25016" xr:uid="{1C37C082-B4C7-4246-9F2A-1A8DB57ECD4A}"/>
    <cellStyle name="AA FRAME 8 2 6 4" xfId="37920" xr:uid="{B08B66BD-3CB4-43CF-AF37-68E7EB29EAE9}"/>
    <cellStyle name="AA FRAME 8 2 6 5" xfId="25354" xr:uid="{1904CD5F-AFA0-4D2A-8C25-C33B3CDF24A2}"/>
    <cellStyle name="AA FRAME 8 2 7" xfId="6603" xr:uid="{5D4B1E15-CED4-443D-8DB6-9170D2B51D30}"/>
    <cellStyle name="AA FRAME 8 2 7 2" xfId="35086" xr:uid="{E3D8DF17-C780-4776-9F67-08244E1E3C00}"/>
    <cellStyle name="AA FRAME 8 2 7 3" xfId="21944" xr:uid="{8B308AFE-F2DA-4B89-A860-2594D4537176}"/>
    <cellStyle name="AA FRAME 8 2 8" xfId="10884" xr:uid="{19D0B901-8A00-4662-A290-6E3805330B6A}"/>
    <cellStyle name="AA FRAME 8 2 8 2" xfId="38767" xr:uid="{D594347D-7C7C-4C23-A753-BC392810D10B}"/>
    <cellStyle name="AA FRAME 8 2 8 3" xfId="26214" xr:uid="{F513DF2E-C3D1-4D9D-A0D6-10498664D7E7}"/>
    <cellStyle name="AA FRAME 8 2 9" xfId="5598" xr:uid="{B5DAD2D0-F7E8-446F-AA33-688B47B55E09}"/>
    <cellStyle name="AA FRAME 8 2 9 2" xfId="34708" xr:uid="{6FEAFAA9-D1E9-4E0A-9FCB-9585430D9B30}"/>
    <cellStyle name="AA FRAME 8 2 9 3" xfId="20942" xr:uid="{DF7D2B85-9155-4E0A-AABD-B893FF3D7F91}"/>
    <cellStyle name="AA FRAME 9" xfId="2097" xr:uid="{A0FD99BF-74ED-4EBD-9502-16F7D31FD40B}"/>
    <cellStyle name="AA FRAME 9 2" xfId="4384" xr:uid="{D8AFFB44-2B9B-4EE3-9D46-76CCF76047DC}"/>
    <cellStyle name="AA FRAME 9 2 10" xfId="16397" xr:uid="{164A3187-7F66-4945-9E38-15FFE65E4C60}"/>
    <cellStyle name="AA FRAME 9 2 10 2" xfId="43534" xr:uid="{75F2B2B6-3849-4E09-9B66-7599BB8B51FA}"/>
    <cellStyle name="AA FRAME 9 2 10 3" xfId="31699" xr:uid="{B404E5D3-49F9-4A47-BB55-8EE16C9F5964}"/>
    <cellStyle name="AA FRAME 9 2 11" xfId="18152" xr:uid="{F1192F16-8959-4772-86DA-26A18E156707}"/>
    <cellStyle name="AA FRAME 9 2 11 2" xfId="44020" xr:uid="{F4B92D77-992F-44BD-A153-1FCB14D28E7B}"/>
    <cellStyle name="AA FRAME 9 2 11 3" xfId="33450" xr:uid="{2DD22D02-56A6-40E1-AD73-3EE1497FDAD0}"/>
    <cellStyle name="AA FRAME 9 2 12" xfId="15507" xr:uid="{7950D4D2-8625-4BA5-920D-F4669BA43D94}"/>
    <cellStyle name="AA FRAME 9 2 12 2" xfId="43299" xr:uid="{6CE0F772-268E-498D-904B-0AAC068ECC54}"/>
    <cellStyle name="AA FRAME 9 2 12 3" xfId="30836" xr:uid="{2CF6788F-AE1A-48E8-B1FD-75216931ABD8}"/>
    <cellStyle name="AA FRAME 9 2 13" xfId="34187" xr:uid="{734E320A-D9F9-409B-8C63-EF1E7AB840C2}"/>
    <cellStyle name="AA FRAME 9 2 14" xfId="19782" xr:uid="{046027B5-EB85-4BE3-B9B6-E08B1AD357D6}"/>
    <cellStyle name="AA FRAME 9 2 2" xfId="8262" xr:uid="{925F6606-B33F-4A01-999D-289E310211A5}"/>
    <cellStyle name="AA FRAME 9 2 2 10" xfId="36160" xr:uid="{83E99C3A-BD2C-407B-8BC9-2B52C089A5B6}"/>
    <cellStyle name="AA FRAME 9 2 2 11" xfId="23594" xr:uid="{664F3C09-BCBC-46DA-B495-B0963074CFA4}"/>
    <cellStyle name="AA FRAME 9 2 2 2" xfId="9419" xr:uid="{7C2D8AC4-3FC3-4555-AAE5-7CAA7DA125B5}"/>
    <cellStyle name="AA FRAME 9 2 2 2 2" xfId="12002" xr:uid="{0238CB48-F5AB-4AFD-9B86-427E5B598796}"/>
    <cellStyle name="AA FRAME 9 2 2 2 2 2" xfId="39876" xr:uid="{967EFB86-7265-4EBD-AC95-2F0EDDA1DB48}"/>
    <cellStyle name="AA FRAME 9 2 2 2 2 3" xfId="27332" xr:uid="{FF5C88B4-8459-4E2B-8908-4DDDC99B043A}"/>
    <cellStyle name="AA FRAME 9 2 2 2 3" xfId="13619" xr:uid="{60680F2A-DEC7-4EBE-938E-0D24569B9F67}"/>
    <cellStyle name="AA FRAME 9 2 2 2 3 2" xfId="41493" xr:uid="{880925F2-797B-4AA4-986D-9694B601BB62}"/>
    <cellStyle name="AA FRAME 9 2 2 2 3 3" xfId="28949" xr:uid="{D107E7F0-24DC-4F19-AF6E-60862350C942}"/>
    <cellStyle name="AA FRAME 9 2 2 2 4" xfId="15066" xr:uid="{551D942A-8B40-4CC0-80BF-FEF9A6D0B6B0}"/>
    <cellStyle name="AA FRAME 9 2 2 2 4 2" xfId="42940" xr:uid="{C66EA575-A24E-4D92-AEDF-D56738265E45}"/>
    <cellStyle name="AA FRAME 9 2 2 2 4 3" xfId="30396" xr:uid="{48CA08E8-5FB4-452D-A9FE-56A4E6797592}"/>
    <cellStyle name="AA FRAME 9 2 2 2 5" xfId="37317" xr:uid="{D1E451E5-465E-43CA-AE5A-8504E6499BDC}"/>
    <cellStyle name="AA FRAME 9 2 2 2 6" xfId="24751" xr:uid="{1D49EB3E-F7EF-4CD9-A576-68F8265A013A}"/>
    <cellStyle name="AA FRAME 9 2 2 3" xfId="11305" xr:uid="{38131D80-36E4-438F-8082-C33F095CD6A7}"/>
    <cellStyle name="AA FRAME 9 2 2 3 2" xfId="12922" xr:uid="{1E0A4FC5-19A6-4396-B782-F8BF7C30F42E}"/>
    <cellStyle name="AA FRAME 9 2 2 3 2 2" xfId="40796" xr:uid="{9E4E0BE7-CCB4-4F38-8E17-A667DA1089A9}"/>
    <cellStyle name="AA FRAME 9 2 2 3 2 3" xfId="28252" xr:uid="{DDA4786A-D3B4-45A8-A37D-4374EAE3CFA9}"/>
    <cellStyle name="AA FRAME 9 2 2 3 3" xfId="14369" xr:uid="{0E1F2D35-04DF-4389-856D-1EC99718F6DA}"/>
    <cellStyle name="AA FRAME 9 2 2 3 3 2" xfId="42243" xr:uid="{B773F64C-4DB4-4C95-BFE9-D5E8B065CA6B}"/>
    <cellStyle name="AA FRAME 9 2 2 3 3 3" xfId="29699" xr:uid="{6702B994-98D8-4275-A276-073344B454E5}"/>
    <cellStyle name="AA FRAME 9 2 2 3 4" xfId="39179" xr:uid="{F35AF8C8-DDB3-403C-B9B3-7281573BE260}"/>
    <cellStyle name="AA FRAME 9 2 2 3 5" xfId="26635" xr:uid="{F80398E6-BA25-4764-A487-FF4AAF991E04}"/>
    <cellStyle name="AA FRAME 9 2 2 4" xfId="10168" xr:uid="{DB4FE257-5B69-48F0-9088-72560ACCD6B0}"/>
    <cellStyle name="AA FRAME 9 2 2 4 2" xfId="38063" xr:uid="{A27C1F6C-B430-4FDC-8303-BB447E3FA65E}"/>
    <cellStyle name="AA FRAME 9 2 2 4 3" xfId="25498" xr:uid="{1D4B8136-5296-4BBD-944F-B07BA895B382}"/>
    <cellStyle name="AA FRAME 9 2 2 5" xfId="6773" xr:uid="{692BFF23-D9F6-4A33-9EF3-5799DCDC5D0C}"/>
    <cellStyle name="AA FRAME 9 2 2 5 2" xfId="35256" xr:uid="{C31DA154-CCFE-40BF-B582-C3854545F585}"/>
    <cellStyle name="AA FRAME 9 2 2 5 3" xfId="22114" xr:uid="{A4D3FB91-3A2A-490D-9114-4F21C3BF2AA4}"/>
    <cellStyle name="AA FRAME 9 2 2 6" xfId="5369" xr:uid="{EFBC47D0-4674-439D-9A9C-BF57C740C8CE}"/>
    <cellStyle name="AA FRAME 9 2 2 6 2" xfId="34499" xr:uid="{25165AA5-47FE-4875-A6C9-98B02D16C77F}"/>
    <cellStyle name="AA FRAME 9 2 2 6 3" xfId="20713" xr:uid="{6C83D819-3471-4054-8FE7-765CF02F6BDA}"/>
    <cellStyle name="AA FRAME 9 2 2 7" xfId="17612" xr:uid="{7C36B6BE-92A6-4206-BC18-1A8920EFC9CF}"/>
    <cellStyle name="AA FRAME 9 2 2 7 2" xfId="43759" xr:uid="{7CDD2570-978C-4C8F-88A4-7B908868F380}"/>
    <cellStyle name="AA FRAME 9 2 2 7 3" xfId="32910" xr:uid="{C5012DD8-51C7-4151-868C-155EAACDE441}"/>
    <cellStyle name="AA FRAME 9 2 2 8" xfId="18402" xr:uid="{D1836C7E-323D-4D94-BE69-C749956DB7AF}"/>
    <cellStyle name="AA FRAME 9 2 2 8 2" xfId="44270" xr:uid="{9CD7D3DE-DB0B-4C64-BCC8-017C40F0A15F}"/>
    <cellStyle name="AA FRAME 9 2 2 8 3" xfId="33700" xr:uid="{5B630FFA-6793-4889-B834-39E8FFF23F36}"/>
    <cellStyle name="AA FRAME 9 2 2 9" xfId="18606" xr:uid="{E3992CF4-261C-4CE7-91BB-0B5B923801B8}"/>
    <cellStyle name="AA FRAME 9 2 2 9 2" xfId="44474" xr:uid="{1F0EE2B0-9467-429A-BF87-2672D0F0A64B}"/>
    <cellStyle name="AA FRAME 9 2 2 9 3" xfId="33904" xr:uid="{DF6AB384-A9A2-49AF-8844-3E6632EA05CB}"/>
    <cellStyle name="AA FRAME 9 2 3" xfId="8035" xr:uid="{2BA9D976-BD58-4DCF-94FD-FFB4833F4372}"/>
    <cellStyle name="AA FRAME 9 2 3 2" xfId="9197" xr:uid="{2039139B-DB9D-4ADE-A47E-E42FE665941B}"/>
    <cellStyle name="AA FRAME 9 2 3 2 2" xfId="11781" xr:uid="{5F71D7E9-EABF-479E-B83E-4B0F844B6DB4}"/>
    <cellStyle name="AA FRAME 9 2 3 2 2 2" xfId="39655" xr:uid="{F099665B-D26B-46D1-93CC-84E51058A757}"/>
    <cellStyle name="AA FRAME 9 2 3 2 2 3" xfId="27111" xr:uid="{1A0F5D1C-61D3-41B3-87D0-120EE142D411}"/>
    <cellStyle name="AA FRAME 9 2 3 2 3" xfId="13398" xr:uid="{043B55AE-E216-4A24-96FD-9F7B9C76F18C}"/>
    <cellStyle name="AA FRAME 9 2 3 2 3 2" xfId="41272" xr:uid="{D34EDB3B-E557-4DA3-B2F7-30AFB7161469}"/>
    <cellStyle name="AA FRAME 9 2 3 2 3 3" xfId="28728" xr:uid="{784B7CCA-04F9-4E71-A9AA-071E11D1E0BB}"/>
    <cellStyle name="AA FRAME 9 2 3 2 4" xfId="14845" xr:uid="{AAF75189-F564-401D-BAE3-00C47AE4DC2D}"/>
    <cellStyle name="AA FRAME 9 2 3 2 4 2" xfId="42719" xr:uid="{2E5EB9EE-35CB-4CCC-B036-C7283BA5F413}"/>
    <cellStyle name="AA FRAME 9 2 3 2 4 3" xfId="30175" xr:uid="{1DFCBB99-9CB6-4C68-AFAB-849AD156F202}"/>
    <cellStyle name="AA FRAME 9 2 3 2 5" xfId="37095" xr:uid="{8EB2C506-65B9-4983-AA81-3D4B917B2CD7}"/>
    <cellStyle name="AA FRAME 9 2 3 2 6" xfId="24529" xr:uid="{C105A90C-DA96-4081-8873-3D0D0F516DC8}"/>
    <cellStyle name="AA FRAME 9 2 3 3" xfId="11083" xr:uid="{EC58769B-6741-4842-86E9-7CBABCBAB486}"/>
    <cellStyle name="AA FRAME 9 2 3 3 2" xfId="12701" xr:uid="{B46FB6CF-62DD-4B8D-B564-1BA7BC71860F}"/>
    <cellStyle name="AA FRAME 9 2 3 3 2 2" xfId="40575" xr:uid="{BE0F2E0B-5FAA-4AAE-8C41-878F7AE0B356}"/>
    <cellStyle name="AA FRAME 9 2 3 3 2 3" xfId="28031" xr:uid="{07065BC2-516D-4EDB-9890-FF3C71A59B87}"/>
    <cellStyle name="AA FRAME 9 2 3 3 3" xfId="14148" xr:uid="{F511A8C9-9257-451B-B7F8-88959226EC85}"/>
    <cellStyle name="AA FRAME 9 2 3 3 3 2" xfId="42022" xr:uid="{BFF91A3C-3A11-40DD-845D-EFFBDC6345AC}"/>
    <cellStyle name="AA FRAME 9 2 3 3 3 3" xfId="29478" xr:uid="{E20998EA-B29B-4531-B326-E4BE1E5225F5}"/>
    <cellStyle name="AA FRAME 9 2 3 3 4" xfId="38958" xr:uid="{C521EB8D-637A-4DD8-89E4-CCD490CA213D}"/>
    <cellStyle name="AA FRAME 9 2 3 3 5" xfId="26413" xr:uid="{2ECE5ACD-EC82-4BC6-927F-776A68D6CA17}"/>
    <cellStyle name="AA FRAME 9 2 3 4" xfId="9811" xr:uid="{EDF06C14-9C1D-4D93-AD0F-D2749D6FF3F4}"/>
    <cellStyle name="AA FRAME 9 2 3 4 2" xfId="37709" xr:uid="{AD5E9AAB-6F92-4005-9984-94FD4B4EDAAF}"/>
    <cellStyle name="AA FRAME 9 2 3 4 3" xfId="25143" xr:uid="{BDC8DAD5-BBCA-4C66-BE1A-ABDB63709238}"/>
    <cellStyle name="AA FRAME 9 2 3 5" xfId="11027" xr:uid="{2EBFE94F-C2E6-42EF-A893-A421D48E6D32}"/>
    <cellStyle name="AA FRAME 9 2 3 5 2" xfId="38903" xr:uid="{7DD2695E-3D61-480C-BF1B-33802A454A4A}"/>
    <cellStyle name="AA FRAME 9 2 3 5 3" xfId="26357" xr:uid="{0806EAB4-CD1F-4C2C-9C98-E82957D18CB6}"/>
    <cellStyle name="AA FRAME 9 2 3 6" xfId="5288" xr:uid="{7B6440FF-BE13-4C4F-9B1A-389F42B6359B}"/>
    <cellStyle name="AA FRAME 9 2 3 6 2" xfId="34449" xr:uid="{85C2117F-CD45-4F2F-90C2-B7A737A9EEEC}"/>
    <cellStyle name="AA FRAME 9 2 3 6 3" xfId="20632" xr:uid="{A1670ED3-40C3-436C-B39F-679298498753}"/>
    <cellStyle name="AA FRAME 9 2 3 7" xfId="35938" xr:uid="{AED7A614-7531-46A4-9A87-34FE65CD02AE}"/>
    <cellStyle name="AA FRAME 9 2 3 8" xfId="23372" xr:uid="{0341BA65-1C40-4B0E-BC4C-A30AF520A4EE}"/>
    <cellStyle name="AA FRAME 9 2 4" xfId="7243" xr:uid="{3A742C13-FE8A-4F95-A530-97E3A2041D6E}"/>
    <cellStyle name="AA FRAME 9 2 4 2" xfId="10667" xr:uid="{D261D030-3E5C-407C-ACB6-8FFC837D066C}"/>
    <cellStyle name="AA FRAME 9 2 4 2 2" xfId="38550" xr:uid="{203F2C50-20B8-40FE-BF3F-DF157B91FC6B}"/>
    <cellStyle name="AA FRAME 9 2 4 2 3" xfId="25997" xr:uid="{AA24416F-FE99-4CF3-9F53-F1E22741CCE3}"/>
    <cellStyle name="AA FRAME 9 2 4 3" xfId="12322" xr:uid="{26919BE0-D25F-41E6-95F9-F34FC5851591}"/>
    <cellStyle name="AA FRAME 9 2 4 3 2" xfId="40196" xr:uid="{FB2B5B20-8504-49C5-91A6-E107B3AB3D9C}"/>
    <cellStyle name="AA FRAME 9 2 4 3 3" xfId="27652" xr:uid="{297395B4-EC05-4266-BA72-A18E6F437BC0}"/>
    <cellStyle name="AA FRAME 9 2 4 4" xfId="13918" xr:uid="{3D089C7D-893D-40DA-B988-B6D51ED550F0}"/>
    <cellStyle name="AA FRAME 9 2 4 4 2" xfId="41792" xr:uid="{F1FEEE85-BE41-44A7-9FD3-B8EBC3508555}"/>
    <cellStyle name="AA FRAME 9 2 4 4 3" xfId="29248" xr:uid="{FC86857C-C1DF-4109-9614-FCC6CF9BF42F}"/>
    <cellStyle name="AA FRAME 9 2 4 5" xfId="35689" xr:uid="{05AFD12F-2409-4CC8-84C7-6F0AA1E0EE68}"/>
    <cellStyle name="AA FRAME 9 2 4 6" xfId="22584" xr:uid="{9AD08BDC-2D3C-46C0-9ABD-524CBD965CBA}"/>
    <cellStyle name="AA FRAME 9 2 5" xfId="8785" xr:uid="{6FF2A6F4-4562-4675-B1B7-656EE016D5D6}"/>
    <cellStyle name="AA FRAME 9 2 5 2" xfId="11552" xr:uid="{25B027B4-4F6E-433A-A981-B504F4E4FCE7}"/>
    <cellStyle name="AA FRAME 9 2 5 2 2" xfId="39426" xr:uid="{6597FB37-339F-4C80-8469-FD73AE41F77B}"/>
    <cellStyle name="AA FRAME 9 2 5 2 3" xfId="26882" xr:uid="{17CBDD5F-2038-48EC-A9A6-6235EE5D93F0}"/>
    <cellStyle name="AA FRAME 9 2 5 3" xfId="13169" xr:uid="{E9131957-DC3C-40FB-A33E-22ECFE2638CD}"/>
    <cellStyle name="AA FRAME 9 2 5 3 2" xfId="41043" xr:uid="{CD69A03F-1749-4A36-825B-EAF9F413EAF2}"/>
    <cellStyle name="AA FRAME 9 2 5 3 3" xfId="28499" xr:uid="{7F18780E-1186-44B9-AF4B-03EFF30DDEAD}"/>
    <cellStyle name="AA FRAME 9 2 5 4" xfId="14616" xr:uid="{20C27F30-5C25-4400-914B-0DD8672377D0}"/>
    <cellStyle name="AA FRAME 9 2 5 4 2" xfId="42490" xr:uid="{6FB2A6AA-1254-4E3C-8FC2-84C724615DE5}"/>
    <cellStyle name="AA FRAME 9 2 5 4 3" xfId="29946" xr:uid="{7E32A999-40ED-4110-9378-F027938180AD}"/>
    <cellStyle name="AA FRAME 9 2 5 5" xfId="36683" xr:uid="{BD75C968-4A4F-4CFD-9C5F-F6D827A344D3}"/>
    <cellStyle name="AA FRAME 9 2 5 6" xfId="24117" xr:uid="{A8AAE19B-9221-45AA-B2CA-71A7C63E16E2}"/>
    <cellStyle name="AA FRAME 9 2 6" xfId="10024" xr:uid="{CA5387EF-4752-421C-A791-7980AFB99F93}"/>
    <cellStyle name="AA FRAME 9 2 6 2" xfId="6684" xr:uid="{7D97AA66-1D59-443A-8FA5-86AE42805030}"/>
    <cellStyle name="AA FRAME 9 2 6 2 2" xfId="35167" xr:uid="{59D3C951-73DD-4573-AB4D-2A4905DACABB}"/>
    <cellStyle name="AA FRAME 9 2 6 2 3" xfId="22025" xr:uid="{51C82BA1-ADE7-4C08-9499-18154C8603AD}"/>
    <cellStyle name="AA FRAME 9 2 6 3" xfId="12600" xr:uid="{A91C0682-67EC-42FF-B890-81EBE180CE88}"/>
    <cellStyle name="AA FRAME 9 2 6 3 2" xfId="40474" xr:uid="{8B3E1CE6-8813-44BE-B1D7-A50840077EAD}"/>
    <cellStyle name="AA FRAME 9 2 6 3 3" xfId="27930" xr:uid="{B86C3C84-730F-4223-80BF-F135E58160A3}"/>
    <cellStyle name="AA FRAME 9 2 6 4" xfId="37921" xr:uid="{0A4FEC3A-9FB0-4C99-A59F-5FF49AEA0BC3}"/>
    <cellStyle name="AA FRAME 9 2 6 5" xfId="25355" xr:uid="{7DEA326C-8374-4263-B79C-DEAF7254F0DA}"/>
    <cellStyle name="AA FRAME 9 2 7" xfId="6604" xr:uid="{48AA4C8B-6DB9-4213-B172-27EE5AB0ABD8}"/>
    <cellStyle name="AA FRAME 9 2 7 2" xfId="35087" xr:uid="{9757D711-91D7-4246-BEF0-849BC3DF4085}"/>
    <cellStyle name="AA FRAME 9 2 7 3" xfId="21945" xr:uid="{E1574031-6719-4101-A768-13F6E8CD25B5}"/>
    <cellStyle name="AA FRAME 9 2 8" xfId="8967" xr:uid="{01FC3A17-509E-45DA-B4A0-0E6C1757913F}"/>
    <cellStyle name="AA FRAME 9 2 8 2" xfId="36865" xr:uid="{1085F1EF-134B-4EB0-AB90-94D15DA989C4}"/>
    <cellStyle name="AA FRAME 9 2 8 3" xfId="24299" xr:uid="{DD859027-00D5-4D77-BA00-653A981FA2CE}"/>
    <cellStyle name="AA FRAME 9 2 9" xfId="12607" xr:uid="{6ADDF36B-9CAA-4AB4-B2B1-C351036A3FBB}"/>
    <cellStyle name="AA FRAME 9 2 9 2" xfId="40481" xr:uid="{15097415-1A4C-4028-9A6A-FC4BA7DDB36F}"/>
    <cellStyle name="AA FRAME 9 2 9 3" xfId="27937" xr:uid="{AE4CD7F3-30D1-4A08-A79C-6B4536FD6D11}"/>
    <cellStyle name="AA HEADING" xfId="255" xr:uid="{A31AC722-5CF4-4B51-AC35-3106C12F2859}"/>
    <cellStyle name="AA HEADING 10" xfId="2098" xr:uid="{BCA57498-41C4-4609-847D-F897065F43B3}"/>
    <cellStyle name="AA HEADING 11" xfId="2099" xr:uid="{3544A7BA-34DB-4EAC-88B9-E3522B21EBC8}"/>
    <cellStyle name="AA HEADING 2" xfId="2100" xr:uid="{2517FD86-E8E0-4168-96DB-F17A78FD1942}"/>
    <cellStyle name="AA HEADING 3" xfId="2101" xr:uid="{14E5014A-592E-4E2A-97F9-18A3A0BB649D}"/>
    <cellStyle name="AA HEADING 4" xfId="2102" xr:uid="{398A3552-A5B3-4F43-8D5F-B48EEC5129E7}"/>
    <cellStyle name="AA HEADING 5" xfId="2103" xr:uid="{ABCC1876-ACA4-4670-840F-3C631C938699}"/>
    <cellStyle name="AA HEADING 6" xfId="2104" xr:uid="{7272EBB6-C35C-4215-86A4-970AC0B3F090}"/>
    <cellStyle name="AA HEADING 7" xfId="2105" xr:uid="{69EC7FAC-C939-4E87-A56C-9DF829204316}"/>
    <cellStyle name="AA HEADING 8" xfId="2106" xr:uid="{18D40AE9-4057-489D-A80F-D05DBA28B63F}"/>
    <cellStyle name="AA HEADING 9" xfId="2107" xr:uid="{2AFDE633-9B23-4BA7-8376-3A9391C581EB}"/>
    <cellStyle name="AA INITIALS" xfId="256" xr:uid="{C072D58A-DFD5-4A6A-8085-B4E8EA2DA277}"/>
    <cellStyle name="AA INITIALS 10" xfId="2108" xr:uid="{4B44542A-4126-41F9-BF37-2B2F22CF3699}"/>
    <cellStyle name="AA INITIALS 11" xfId="2109" xr:uid="{6132FF28-ED55-4A6C-BB49-8B7BF2009B18}"/>
    <cellStyle name="AA INITIALS 2" xfId="2110" xr:uid="{947BE700-D509-4EA5-AB89-E9C8F9D366E7}"/>
    <cellStyle name="AA INITIALS 3" xfId="2111" xr:uid="{9579B2F0-358D-4636-A4B0-92BD4456A7A8}"/>
    <cellStyle name="AA INITIALS 4" xfId="2112" xr:uid="{B6586401-F20B-4711-87C6-0D69E2E5BCAD}"/>
    <cellStyle name="AA INITIALS 5" xfId="2113" xr:uid="{A21F612D-4FB8-43D2-B3E2-FF814EF24BF8}"/>
    <cellStyle name="AA INITIALS 6" xfId="2114" xr:uid="{31402C89-0CDD-4F9A-9A4F-15293596E3DC}"/>
    <cellStyle name="AA INITIALS 7" xfId="2115" xr:uid="{7C02F632-97AF-4C0A-998B-BF659DD6AEDB}"/>
    <cellStyle name="AA INITIALS 8" xfId="2116" xr:uid="{47EF3F09-F6CF-484A-95AB-03BE1AB496B2}"/>
    <cellStyle name="AA INITIALS 9" xfId="2117" xr:uid="{5D09D719-AD6E-43F7-84DC-71D2492E770C}"/>
    <cellStyle name="AA INPUT" xfId="257" xr:uid="{96A02959-B818-4CDA-AB46-ADE8B3F72987}"/>
    <cellStyle name="AA INPUT 10" xfId="2118" xr:uid="{2D0BB673-DB41-4DB1-9064-A62C16AFAAA4}"/>
    <cellStyle name="AA INPUT 11" xfId="2119" xr:uid="{4C6CA37C-5FC3-45B7-ABD7-B020F6CFF4BB}"/>
    <cellStyle name="AA INPUT 2" xfId="2120" xr:uid="{AA174085-BF5E-44AA-8E9C-760806B826EC}"/>
    <cellStyle name="AA INPUT 3" xfId="2121" xr:uid="{0CB2ED4B-06A4-4B95-8105-81250B7F5B0E}"/>
    <cellStyle name="AA INPUT 4" xfId="2122" xr:uid="{35D2BD0F-E903-4DF7-9F9D-6DD659380E64}"/>
    <cellStyle name="AA INPUT 5" xfId="2123" xr:uid="{E5377794-89AB-4FD8-9446-C6732CBC8584}"/>
    <cellStyle name="AA INPUT 6" xfId="2124" xr:uid="{E905F9B5-62C3-49D2-B018-EA82FAFA16CD}"/>
    <cellStyle name="AA INPUT 7" xfId="2125" xr:uid="{02D41D09-2AD5-492A-8B97-9D0545F00A26}"/>
    <cellStyle name="AA INPUT 8" xfId="2126" xr:uid="{11427014-5C1B-4C4C-9673-DF1B0B067E42}"/>
    <cellStyle name="AA INPUT 9" xfId="2127" xr:uid="{3948F1A4-2920-4E3A-BD1A-2060618916F7}"/>
    <cellStyle name="AA LOCK" xfId="258" xr:uid="{3574BB41-C762-4BD6-81D9-AD28ABCC9918}"/>
    <cellStyle name="AA LOCK 10" xfId="2128" xr:uid="{D046FC30-CF95-4626-AF9C-E59A0C9C4F32}"/>
    <cellStyle name="AA LOCK 11" xfId="2129" xr:uid="{B9E436BA-6364-4545-88EB-E0537F2C5D13}"/>
    <cellStyle name="AA LOCK 2" xfId="2130" xr:uid="{25395CB8-73C9-48C4-BA32-ACC517BFFDA1}"/>
    <cellStyle name="AA LOCK 3" xfId="2131" xr:uid="{939B6742-EE5E-45F4-A603-5540B1F49922}"/>
    <cellStyle name="AA LOCK 4" xfId="2132" xr:uid="{356BD0B6-6B84-4E69-A8DA-62085019540A}"/>
    <cellStyle name="AA LOCK 5" xfId="2133" xr:uid="{6D68278B-23A5-49D6-B03D-F3FC2A5B65F6}"/>
    <cellStyle name="AA LOCK 6" xfId="2134" xr:uid="{93767E42-68DD-4533-B9E5-805FF3292550}"/>
    <cellStyle name="AA LOCK 7" xfId="2135" xr:uid="{E97ADB8C-FBF1-464D-BC76-60EADF44E096}"/>
    <cellStyle name="AA LOCK 8" xfId="2136" xr:uid="{F397140E-0A54-4470-9F9E-BBA63D935D21}"/>
    <cellStyle name="AA LOCK 9" xfId="2137" xr:uid="{5E66C9C4-0108-474B-9190-7CD9E0445D68}"/>
    <cellStyle name="AA MGR NAME" xfId="259" xr:uid="{E50073F6-4E82-4CE2-9EA5-B85C1C4DF09B}"/>
    <cellStyle name="AA MGR NAME 10" xfId="2138" xr:uid="{C3E2A851-C354-4B59-B649-06BC74C748EC}"/>
    <cellStyle name="AA MGR NAME 11" xfId="2139" xr:uid="{E7B51813-7EC9-45F5-A00F-26DE8027A940}"/>
    <cellStyle name="AA MGR NAME 2" xfId="2140" xr:uid="{18D24734-6C38-4294-B638-E71D03B41D79}"/>
    <cellStyle name="AA MGR NAME 3" xfId="2141" xr:uid="{CCFB7D96-8F8D-40E8-8FFB-F254E54851A5}"/>
    <cellStyle name="AA MGR NAME 4" xfId="2142" xr:uid="{C897D2AD-55D2-477E-9E63-18B918860EB1}"/>
    <cellStyle name="AA MGR NAME 5" xfId="2143" xr:uid="{E217DB52-BF86-47B7-9814-B4AA680D740F}"/>
    <cellStyle name="AA MGR NAME 6" xfId="2144" xr:uid="{D53CFDF5-AB37-416E-AB65-E26580CC65A3}"/>
    <cellStyle name="AA MGR NAME 7" xfId="2145" xr:uid="{311EE53B-E0EE-4A0F-A06B-07DB5FFC34CB}"/>
    <cellStyle name="AA MGR NAME 8" xfId="2146" xr:uid="{38BD42D1-B4C0-479A-9D3B-F82EA7FFFD14}"/>
    <cellStyle name="AA MGR NAME 9" xfId="2147" xr:uid="{B7E42044-6FC5-433A-A66A-7A000E3A2A7A}"/>
    <cellStyle name="AA NORMAL" xfId="260" xr:uid="{3F94874C-9220-4323-9F46-6739B94B1997}"/>
    <cellStyle name="AA NORMAL 10" xfId="2148" xr:uid="{D9F24638-55B2-4180-BD94-7656A12ABDDE}"/>
    <cellStyle name="AA NORMAL 11" xfId="2149" xr:uid="{0966250C-CE4D-47A3-85C5-329825ECBAD5}"/>
    <cellStyle name="AA NORMAL 2" xfId="2150" xr:uid="{E76C2D7C-88BE-4FEC-BAB7-2FB4BAA88064}"/>
    <cellStyle name="AA NORMAL 3" xfId="2151" xr:uid="{64D050D3-0B69-480B-B4DD-001C6B9C1E51}"/>
    <cellStyle name="AA NORMAL 4" xfId="2152" xr:uid="{0E84D496-9F47-48A9-9B39-B6963D428C21}"/>
    <cellStyle name="AA NORMAL 5" xfId="2153" xr:uid="{69E306BA-51F3-453C-98DF-712E035D37B0}"/>
    <cellStyle name="AA NORMAL 6" xfId="2154" xr:uid="{198FB685-6366-4760-99FC-40AEB63662B6}"/>
    <cellStyle name="AA NORMAL 7" xfId="2155" xr:uid="{4211474F-5FD7-40D1-A43C-CA004881E717}"/>
    <cellStyle name="AA NORMAL 8" xfId="2156" xr:uid="{BD88F6DF-F122-4620-BA29-CCB4CA34E030}"/>
    <cellStyle name="AA NORMAL 9" xfId="2157" xr:uid="{4F748386-1E92-4DB2-B95D-836A86EAC21D}"/>
    <cellStyle name="AA NUMBER" xfId="261" xr:uid="{46A6E68F-9B52-422B-AF69-EA9087700D81}"/>
    <cellStyle name="AA NUMBER 10" xfId="2158" xr:uid="{77D42F28-F8F0-4714-8F64-7C92CCF0B5F0}"/>
    <cellStyle name="AA NUMBER 11" xfId="2159" xr:uid="{1ED8CD8D-15DA-4DB1-AA9E-548F1BB01B81}"/>
    <cellStyle name="AA NUMBER 2" xfId="2160" xr:uid="{72CD8432-0DC2-4146-ADEB-D41123CA3EF4}"/>
    <cellStyle name="AA NUMBER 3" xfId="2161" xr:uid="{D23849A9-6BFE-44DC-AB2D-B3957CDF7D3F}"/>
    <cellStyle name="AA NUMBER 4" xfId="2162" xr:uid="{B891F67D-6290-427B-BE45-8374F7BA6645}"/>
    <cellStyle name="AA NUMBER 5" xfId="2163" xr:uid="{D73F5C56-7F0A-4AA4-BB53-CE06579CDB76}"/>
    <cellStyle name="AA NUMBER 6" xfId="2164" xr:uid="{2CC90381-A693-4330-8C4B-2C12469DA3CD}"/>
    <cellStyle name="AA NUMBER 7" xfId="2165" xr:uid="{A2CE01FE-2668-4468-9EB2-67921885E742}"/>
    <cellStyle name="AA NUMBER 8" xfId="2166" xr:uid="{39E28C06-95A9-4E9F-99CE-4AA97B9400F1}"/>
    <cellStyle name="AA NUMBER 9" xfId="2167" xr:uid="{6F2FF5D8-AFEA-44B4-B251-6C6230A86B6E}"/>
    <cellStyle name="AA NUMBER2" xfId="262" xr:uid="{3464EE7D-8E35-4239-852E-46BF9FE16FD1}"/>
    <cellStyle name="AA NUMBER2 10" xfId="2168" xr:uid="{8FC2F38C-1FB0-4540-BB38-C66F33B75264}"/>
    <cellStyle name="AA NUMBER2 11" xfId="2169" xr:uid="{92224FF9-E72E-45D4-B5C3-C91A8BFD2027}"/>
    <cellStyle name="AA NUMBER2 2" xfId="2170" xr:uid="{3CE5F004-7450-4EB0-9A04-56EE88C933B6}"/>
    <cellStyle name="AA NUMBER2 3" xfId="2171" xr:uid="{B16976CB-6505-4949-AE8C-28762AB08C1A}"/>
    <cellStyle name="AA NUMBER2 4" xfId="2172" xr:uid="{8B60C4D7-7457-464B-9E41-09E805C9D2EE}"/>
    <cellStyle name="AA NUMBER2 5" xfId="2173" xr:uid="{98E05D15-CE4D-40B1-8397-0A3397797843}"/>
    <cellStyle name="AA NUMBER2 6" xfId="2174" xr:uid="{ED871E44-E401-433C-9230-5A40DCAFB2E0}"/>
    <cellStyle name="AA NUMBER2 7" xfId="2175" xr:uid="{7606DA84-E7C1-473D-810C-8B348591DCC7}"/>
    <cellStyle name="AA NUMBER2 8" xfId="2176" xr:uid="{9839EEFC-DD97-4EB5-99C4-906EA0DC048F}"/>
    <cellStyle name="AA NUMBER2 9" xfId="2177" xr:uid="{586B051D-99FD-4AEF-A0F5-4A1B68129448}"/>
    <cellStyle name="AA QUESTION" xfId="263" xr:uid="{35CD1C34-9061-44C5-98E3-6842A9DEE9A9}"/>
    <cellStyle name="AA QUESTION 10" xfId="2178" xr:uid="{1CD3B811-D191-4B9F-B48E-4AA12125A11B}"/>
    <cellStyle name="AA QUESTION 11" xfId="2179" xr:uid="{52DD4041-3B51-4B58-8A4A-9753B4CB022A}"/>
    <cellStyle name="AA QUESTION 2" xfId="2180" xr:uid="{C0F81721-A294-4223-AE23-7DAF098EA0B3}"/>
    <cellStyle name="AA QUESTION 3" xfId="2181" xr:uid="{8AB8928D-4B49-48BA-A59C-ECFB3059CC11}"/>
    <cellStyle name="AA QUESTION 4" xfId="2182" xr:uid="{67C61BB5-0B2C-430D-9EE1-637FE15B895F}"/>
    <cellStyle name="AA QUESTION 5" xfId="2183" xr:uid="{80ECD8FA-98E8-44C0-8A88-CB4FD18BB0D3}"/>
    <cellStyle name="AA QUESTION 6" xfId="2184" xr:uid="{D208DD94-5ED5-46F2-AB70-9683D4553328}"/>
    <cellStyle name="AA QUESTION 7" xfId="2185" xr:uid="{AA8F7BB1-370A-44B6-A8C3-D7F800B824C7}"/>
    <cellStyle name="AA QUESTION 8" xfId="2186" xr:uid="{38A1842D-5649-42D1-A835-F2997C34F847}"/>
    <cellStyle name="AA QUESTION 9" xfId="2187" xr:uid="{3F9BEBBB-14AB-40F8-A1B3-F387FE80C21E}"/>
    <cellStyle name="AA SHADE" xfId="264" xr:uid="{C26F8D35-11A8-4DD4-B6FD-1C1C99780E5F}"/>
    <cellStyle name="AA SHADE 10" xfId="2188" xr:uid="{201F27E2-E9AC-433F-820F-506DECF9F16B}"/>
    <cellStyle name="AA SHADE 11" xfId="2189" xr:uid="{8804FCBE-9BA2-4987-B7C3-9FCD07051575}"/>
    <cellStyle name="AA SHADE 2" xfId="2190" xr:uid="{1962DA11-8AE6-40BA-9D76-56FDAF91FE0B}"/>
    <cellStyle name="AA SHADE 3" xfId="2191" xr:uid="{8ABB2BB8-867B-438C-8589-CD8DF1F54DC4}"/>
    <cellStyle name="AA SHADE 4" xfId="2192" xr:uid="{5E651538-4CF2-43DB-8AD0-CD7176B689A6}"/>
    <cellStyle name="AA SHADE 5" xfId="2193" xr:uid="{2E0E1FC2-5FC9-49FE-9741-5DE43FAFCA15}"/>
    <cellStyle name="AA SHADE 6" xfId="2194" xr:uid="{3544FD00-46BC-4B0B-99C8-5F691CC1CC6B}"/>
    <cellStyle name="AA SHADE 7" xfId="2195" xr:uid="{6B12A5F3-652D-433F-AD44-5FA965F15C18}"/>
    <cellStyle name="AA SHADE 8" xfId="2196" xr:uid="{F6E1E7E7-7C4E-421A-A6B6-160DF2B732A2}"/>
    <cellStyle name="AA SHADE 9" xfId="2197" xr:uid="{27C18501-1C29-47FD-8D15-08A12573B44D}"/>
    <cellStyle name="abc" xfId="855" xr:uid="{4C881155-F80D-4ECB-BE94-25F24625438E}"/>
    <cellStyle name="abc 2" xfId="5548" xr:uid="{9143EFD1-3BDE-4924-A824-A248B73DE750}"/>
    <cellStyle name="abc 2 2" xfId="10446" xr:uid="{5FE3E574-DC9A-4248-A772-A26074949159}"/>
    <cellStyle name="abc 2 2 2" xfId="38336" xr:uid="{FB0B20CA-F14D-4D0E-A202-D0EA87F1CE88}"/>
    <cellStyle name="abc 2 2 3" xfId="25776" xr:uid="{CB49C0CC-2791-4695-86A2-6A9825F1DD74}"/>
    <cellStyle name="abc 2 3" xfId="5950" xr:uid="{E274D906-2F40-4FAF-8671-3F04C1246771}"/>
    <cellStyle name="abc 2 3 2" xfId="34840" xr:uid="{BF42E03D-AFDE-4CF7-A870-E3116769AC29}"/>
    <cellStyle name="abc 2 3 3" xfId="21291" xr:uid="{55FE0D38-D932-4D12-A5D7-41F2BDE377D0}"/>
    <cellStyle name="abc 2 4" xfId="8471" xr:uid="{825D0FB3-964B-4B17-AC8A-EB08AD050467}"/>
    <cellStyle name="abc 2 4 2" xfId="36369" xr:uid="{A4E9EA67-3A37-4FCE-B7EB-5937062AD2DB}"/>
    <cellStyle name="abc 2 4 3" xfId="23803" xr:uid="{8149BD6B-659B-4B76-954D-D57B2B67EB8A}"/>
    <cellStyle name="abc 2 5" xfId="34658" xr:uid="{1BBF1C43-7650-4ED3-974E-C633C7619AEC}"/>
    <cellStyle name="abc 2 6" xfId="20892" xr:uid="{132D0DE4-27BC-4564-9FCE-2089302E7A4B}"/>
    <cellStyle name="abc 3" xfId="8565" xr:uid="{9912F56F-98C9-49D4-A327-78D14B85743D}"/>
    <cellStyle name="abc 3 2" xfId="36463" xr:uid="{2D12D349-F645-45E0-9916-B73858B5BBF0}"/>
    <cellStyle name="abc 3 3" xfId="23897" xr:uid="{D240CC74-DB1C-4D14-802E-4169AEA6A65C}"/>
    <cellStyle name="abc 4" xfId="5521" xr:uid="{EAE2CA52-5564-461A-88DD-0CDD4BFFA50E}"/>
    <cellStyle name="abc 4 2" xfId="34632" xr:uid="{FCDC52DD-AE46-43D4-8AC6-4F8857611A6D}"/>
    <cellStyle name="abc 4 3" xfId="20865" xr:uid="{4A01004F-625A-42F9-812D-6582743245E1}"/>
    <cellStyle name="abc 5" xfId="34090" xr:uid="{2981FE1C-1698-4E88-9332-258ECDCC7CBE}"/>
    <cellStyle name="abc 6" xfId="18878" xr:uid="{F624566B-358D-48BF-8D1F-246E791450A3}"/>
    <cellStyle name="Accent1 2" xfId="856" xr:uid="{7A1F372A-1F90-42F0-A5E2-6F7860393800}"/>
    <cellStyle name="Accent1 2 2" xfId="2199" xr:uid="{77D0C6E6-A6CD-4F3E-8100-96674B3872C8}"/>
    <cellStyle name="Accent1 2 2 2" xfId="45225" xr:uid="{7D57DB94-5214-4000-A570-25676F8F4D5C}"/>
    <cellStyle name="Accent1 2 3" xfId="2200" xr:uid="{12300AC5-AAED-46D4-AE94-CF125F1B1BE2}"/>
    <cellStyle name="Accent1 2 4" xfId="2198" xr:uid="{93C38494-7C96-4CA2-8981-83D3203E01DE}"/>
    <cellStyle name="Accent1 3" xfId="857" xr:uid="{D213EB71-D638-48D9-A64D-985FA5E0EFE7}"/>
    <cellStyle name="Accent1 3 2" xfId="2201" xr:uid="{9F90586F-07E0-4AFB-AE36-7D08E1DA0E6E}"/>
    <cellStyle name="Accent1 4" xfId="858" xr:uid="{E5892651-FC41-41AE-A3B3-73533F24DC64}"/>
    <cellStyle name="Accent2 2" xfId="859" xr:uid="{6D9FB526-4417-4B82-AFF2-1BFBEFCE6BDB}"/>
    <cellStyle name="Accent2 2 2" xfId="2203" xr:uid="{45EF8B20-4BF9-4C14-BBA2-4E8C14DF3F53}"/>
    <cellStyle name="Accent2 2 2 2" xfId="45226" xr:uid="{9336F677-BE3D-4672-B992-98FA113824BA}"/>
    <cellStyle name="Accent2 2 3" xfId="2204" xr:uid="{64A11CC5-5E04-41FB-A5FC-6C30F7F514A4}"/>
    <cellStyle name="Accent2 2 4" xfId="2202" xr:uid="{7F15ABAC-A5F0-4733-B0A7-E545A3EA9E71}"/>
    <cellStyle name="Accent2 3" xfId="860" xr:uid="{A2273379-3E3D-4A9F-9AC8-519271258542}"/>
    <cellStyle name="Accent2 3 2" xfId="2205" xr:uid="{4FA879A3-64E9-4508-A3EC-81BDBF99490A}"/>
    <cellStyle name="Accent2 4" xfId="861" xr:uid="{3A534242-FEFB-4589-BFAC-32387E534449}"/>
    <cellStyle name="Accent3 2" xfId="862" xr:uid="{97AB57F6-A3B6-4B06-8535-70A12942F768}"/>
    <cellStyle name="Accent3 2 2" xfId="2207" xr:uid="{6FC500DD-C2ED-421D-87F2-471773AE1910}"/>
    <cellStyle name="Accent3 2 2 2" xfId="45227" xr:uid="{3455AA3A-D634-41F2-9368-574B0C2994F2}"/>
    <cellStyle name="Accent3 2 3" xfId="2208" xr:uid="{16207EE9-5E36-48DD-B34F-AE5828D30715}"/>
    <cellStyle name="Accent3 2 4" xfId="2206" xr:uid="{CDBD3399-5CBE-4AD5-8BB2-AE5B7C81489F}"/>
    <cellStyle name="Accent3 3" xfId="863" xr:uid="{B553AF0A-844E-47FE-A62C-136A847991C4}"/>
    <cellStyle name="Accent3 3 2" xfId="2209" xr:uid="{35ED4718-9A09-4105-A96D-46C79D9DEE00}"/>
    <cellStyle name="Accent3 4" xfId="864" xr:uid="{DDB4A3FA-1CE4-4AC3-9383-D721903900DB}"/>
    <cellStyle name="Accent4 2" xfId="865" xr:uid="{A7B741B6-8F9D-40CF-BAAD-D0F2A22A982A}"/>
    <cellStyle name="Accent4 2 2" xfId="2211" xr:uid="{4A03CD2E-7580-4ECC-B5AB-BBBA67D71221}"/>
    <cellStyle name="Accent4 2 2 2" xfId="45167" xr:uid="{55BC8F7F-942D-4241-AEAC-10DE34AE89AD}"/>
    <cellStyle name="Accent4 2 3" xfId="2212" xr:uid="{B69943A0-FADC-4C87-A92B-8C71881C3AE9}"/>
    <cellStyle name="Accent4 2 4" xfId="2210" xr:uid="{3AC44E2B-DCB0-4553-BF59-ECFA23EE7427}"/>
    <cellStyle name="Accent4 3" xfId="866" xr:uid="{EA56B21D-56F8-43EC-8B0C-D3BA34DD3122}"/>
    <cellStyle name="Accent4 3 2" xfId="2213" xr:uid="{F124587C-DAB9-4634-B3DE-FCA81FBABC24}"/>
    <cellStyle name="Accent4 4" xfId="867" xr:uid="{1BAA9EA7-9125-47EB-B5AE-AA316A77AAD4}"/>
    <cellStyle name="Accent5 2" xfId="868" xr:uid="{6713CB66-61B7-441E-BD01-DB18C152FD65}"/>
    <cellStyle name="Accent5 2 2" xfId="2214" xr:uid="{A3B76D71-7C3B-4428-B513-51536D78A891}"/>
    <cellStyle name="Accent5 2 2 2" xfId="45166" xr:uid="{44EF22B1-D7DD-4CC7-9FE9-DD4C03003980}"/>
    <cellStyle name="Accent5 3" xfId="869" xr:uid="{167A9A50-A1D8-4FCC-B621-A5EA7EB392C9}"/>
    <cellStyle name="Accent5 3 2" xfId="2215" xr:uid="{8DF6EF45-8D02-4B98-BF0B-4106BD316AAF}"/>
    <cellStyle name="Accent5 4" xfId="870" xr:uid="{E5E140C8-B880-4C02-A5EA-A63F23E57B7A}"/>
    <cellStyle name="Accent6 2" xfId="871" xr:uid="{1118ADAF-353B-40C1-B90F-AACD0B540ED3}"/>
    <cellStyle name="Accent6 2 2" xfId="2217" xr:uid="{C9265B14-DDE4-4D2D-B79D-CEBA8C016AA7}"/>
    <cellStyle name="Accent6 2 2 2" xfId="45165" xr:uid="{B9643B63-E250-4776-8487-03072AC71360}"/>
    <cellStyle name="Accent6 2 3" xfId="2218" xr:uid="{CC791AF5-AEEF-4631-B690-DABEDCEABA14}"/>
    <cellStyle name="Accent6 2 4" xfId="2216" xr:uid="{0E0EE467-BF91-41C7-879D-6D42945F4BD6}"/>
    <cellStyle name="Accent6 3" xfId="872" xr:uid="{67F796D8-1A78-4CE3-9667-2B996A3A734C}"/>
    <cellStyle name="Accent6 3 2" xfId="2219" xr:uid="{4871C165-488D-4C92-9155-4176D256CED9}"/>
    <cellStyle name="Accent6 4" xfId="873" xr:uid="{331FD0AC-18A5-44C6-860A-E7CCD5938367}"/>
    <cellStyle name="Account" xfId="265" xr:uid="{7297A827-6E9D-491E-9C29-9C63118CC71F}"/>
    <cellStyle name="args.style" xfId="874" xr:uid="{CA86EB20-BECF-43C4-9909-991DE15CB503}"/>
    <cellStyle name="Assumption" xfId="2220" xr:uid="{7021CE06-7902-464D-88A1-F4E62433E158}"/>
    <cellStyle name="AssumptionPercent" xfId="2221" xr:uid="{3B288E84-A7E5-4671-A74F-2E2A1E37E895}"/>
    <cellStyle name="Bad 2" xfId="875" xr:uid="{F390B666-3D78-482B-AB1D-05AD45FB99C8}"/>
    <cellStyle name="Bad 2 2" xfId="2223" xr:uid="{7115D8D8-150B-4048-B6EF-E8792448E03E}"/>
    <cellStyle name="Bad 2 2 2" xfId="45164" xr:uid="{AF32CEA2-53BC-4292-BCD1-04EC96E2C5D4}"/>
    <cellStyle name="Bad 2 3" xfId="2224" xr:uid="{BEECFFA7-188A-4218-B20D-9971D12C7B67}"/>
    <cellStyle name="Bad 2 4" xfId="2222" xr:uid="{6ADE57A5-B4C1-4545-9BAE-92F6F2861E4F}"/>
    <cellStyle name="Bad 3" xfId="876" xr:uid="{74EFE43B-6540-4D21-91FC-23BB85884C17}"/>
    <cellStyle name="Bad 3 2" xfId="2225" xr:uid="{6A3CE012-5AE3-4618-A37B-BBDBD81CB1BA}"/>
    <cellStyle name="Bad 4" xfId="877" xr:uid="{55C20695-2758-4D74-945B-7684EAFBC8EA}"/>
    <cellStyle name="Banner" xfId="2226" xr:uid="{1C13B68C-CF8E-4B91-8BB5-646047D446D5}"/>
    <cellStyle name="Banner 2" xfId="2227" xr:uid="{9B1D3471-B7D7-43D7-8552-B192BD113C01}"/>
    <cellStyle name="Banner+Inconsistent" xfId="2228" xr:uid="{858E38C8-4A15-4ACA-BECD-2E0EFFA490D0}"/>
    <cellStyle name="Banner+Inconsistent 2" xfId="4385" xr:uid="{9946C92B-2408-440A-BD5B-30FDFFCCAC8E}"/>
    <cellStyle name="Banner+Inconsistent 2 10" xfId="16398" xr:uid="{F74F4469-28DB-4C45-9C71-9C1434D61DDE}"/>
    <cellStyle name="Banner+Inconsistent 2 10 2" xfId="43535" xr:uid="{64D379A4-3097-48D6-A7BA-4B7FA1FA8812}"/>
    <cellStyle name="Banner+Inconsistent 2 10 3" xfId="31700" xr:uid="{A8450CCD-03F3-4AC9-8D2D-C2E5799EE1FC}"/>
    <cellStyle name="Banner+Inconsistent 2 11" xfId="18153" xr:uid="{BF998565-916A-4748-B8C1-9DD55754D6EB}"/>
    <cellStyle name="Banner+Inconsistent 2 11 2" xfId="44021" xr:uid="{0AB0901F-6900-4099-A0CD-DAA072CC90E3}"/>
    <cellStyle name="Banner+Inconsistent 2 11 3" xfId="33451" xr:uid="{B6EC4D3E-A060-46DB-8AA3-82C17624200A}"/>
    <cellStyle name="Banner+Inconsistent 2 12" xfId="16283" xr:uid="{039B0611-1E74-483E-B1AE-FD8583B5C536}"/>
    <cellStyle name="Banner+Inconsistent 2 12 2" xfId="43463" xr:uid="{3D8DFB0E-6D5E-4A11-A1D2-E5D2771F4E91}"/>
    <cellStyle name="Banner+Inconsistent 2 12 3" xfId="31593" xr:uid="{1BAAE54F-C58C-4459-88B0-140DE00A8F3A}"/>
    <cellStyle name="Banner+Inconsistent 2 13" xfId="34188" xr:uid="{19F00556-E376-4D9F-9875-F1814A952D0E}"/>
    <cellStyle name="Banner+Inconsistent 2 14" xfId="19783" xr:uid="{4C11478C-5A99-4ED4-9FE6-6A7A3B64505D}"/>
    <cellStyle name="Banner+Inconsistent 2 2" xfId="8263" xr:uid="{5BB09ED8-D627-4C74-8A73-25B56F3BA4A2}"/>
    <cellStyle name="Banner+Inconsistent 2 2 10" xfId="36161" xr:uid="{FE6563BF-C3AE-41FE-9CE6-37189D368A7F}"/>
    <cellStyle name="Banner+Inconsistent 2 2 11" xfId="23595" xr:uid="{D33E3210-3A76-49A0-B271-9A708B7347B8}"/>
    <cellStyle name="Banner+Inconsistent 2 2 2" xfId="9420" xr:uid="{8C18897C-547F-407E-9FE9-6857B546A92F}"/>
    <cellStyle name="Banner+Inconsistent 2 2 2 2" xfId="12003" xr:uid="{B80A4E17-12E2-4CBC-9854-98CE43A133EA}"/>
    <cellStyle name="Banner+Inconsistent 2 2 2 2 2" xfId="39877" xr:uid="{53B3BF9D-6DAF-4F5E-91D1-B6EF98D63EB9}"/>
    <cellStyle name="Banner+Inconsistent 2 2 2 2 3" xfId="27333" xr:uid="{657366C6-A652-41B1-9306-20562CED1FDA}"/>
    <cellStyle name="Banner+Inconsistent 2 2 2 3" xfId="13620" xr:uid="{A250A893-4E1C-4DDD-A300-47609BA168B8}"/>
    <cellStyle name="Banner+Inconsistent 2 2 2 3 2" xfId="41494" xr:uid="{2E8FA3F4-FABB-4D49-BA11-E88E6FF6E951}"/>
    <cellStyle name="Banner+Inconsistent 2 2 2 3 3" xfId="28950" xr:uid="{F5351409-6CDA-489E-90A0-E2D7CC146B07}"/>
    <cellStyle name="Banner+Inconsistent 2 2 2 4" xfId="15067" xr:uid="{47080309-22D3-41F8-BA2C-D85BCF38C147}"/>
    <cellStyle name="Banner+Inconsistent 2 2 2 4 2" xfId="42941" xr:uid="{8E7D9609-4A05-47F5-AF45-B624CD2ACD67}"/>
    <cellStyle name="Banner+Inconsistent 2 2 2 4 3" xfId="30397" xr:uid="{3EB6C092-D483-4280-BB61-A227630C1546}"/>
    <cellStyle name="Banner+Inconsistent 2 2 2 5" xfId="37318" xr:uid="{BE87A053-2739-40F5-9233-9D3A437BF80D}"/>
    <cellStyle name="Banner+Inconsistent 2 2 2 6" xfId="24752" xr:uid="{3E63CD48-6F27-43EC-B3CC-84BED83BAC6F}"/>
    <cellStyle name="Banner+Inconsistent 2 2 3" xfId="11306" xr:uid="{1DA7DC08-8393-4187-A198-C368A84DD21E}"/>
    <cellStyle name="Banner+Inconsistent 2 2 3 2" xfId="12923" xr:uid="{E8EFC6C7-0609-45D7-B8F8-CFA0942EB3B2}"/>
    <cellStyle name="Banner+Inconsistent 2 2 3 2 2" xfId="40797" xr:uid="{1A211E22-35D0-4AA3-8375-E62E0D28FFE2}"/>
    <cellStyle name="Banner+Inconsistent 2 2 3 2 3" xfId="28253" xr:uid="{9035E017-4A9C-4CB1-9EAE-E723D010F917}"/>
    <cellStyle name="Banner+Inconsistent 2 2 3 3" xfId="14370" xr:uid="{E8A1D14C-B5D9-4BEC-9A0F-0E85050252F9}"/>
    <cellStyle name="Banner+Inconsistent 2 2 3 3 2" xfId="42244" xr:uid="{29807D6B-7C4A-4DD5-BE44-CE318E132B75}"/>
    <cellStyle name="Banner+Inconsistent 2 2 3 3 3" xfId="29700" xr:uid="{7563D1B5-9302-4B24-934E-6BD0A1BC3916}"/>
    <cellStyle name="Banner+Inconsistent 2 2 3 4" xfId="39180" xr:uid="{F6CD095B-903F-4570-B4E4-D290855FEAA3}"/>
    <cellStyle name="Banner+Inconsistent 2 2 3 5" xfId="26636" xr:uid="{182621CD-A830-4C6C-A5F2-672459F57E8E}"/>
    <cellStyle name="Banner+Inconsistent 2 2 4" xfId="10169" xr:uid="{D21C6861-6357-4744-BA1F-31B5BCA0360F}"/>
    <cellStyle name="Banner+Inconsistent 2 2 4 2" xfId="38064" xr:uid="{EF584DF8-381E-440F-80C0-5442C5C8C0A5}"/>
    <cellStyle name="Banner+Inconsistent 2 2 4 3" xfId="25499" xr:uid="{79E21A5E-A03C-4F00-9AB7-FFE1805D5732}"/>
    <cellStyle name="Banner+Inconsistent 2 2 5" xfId="8703" xr:uid="{3B70AE11-0D65-4074-A92A-1198DA76F0D0}"/>
    <cellStyle name="Banner+Inconsistent 2 2 5 2" xfId="36601" xr:uid="{49699763-5EA9-42DB-94BC-515B917BE402}"/>
    <cellStyle name="Banner+Inconsistent 2 2 5 3" xfId="24035" xr:uid="{6DF132FC-C707-47A6-B10B-626547C9A933}"/>
    <cellStyle name="Banner+Inconsistent 2 2 6" xfId="12636" xr:uid="{8EBDFA6C-2DCB-4974-87EA-95026A7561BE}"/>
    <cellStyle name="Banner+Inconsistent 2 2 6 2" xfId="40510" xr:uid="{C8B1BF65-69E5-4676-9D34-D2559F0CFB52}"/>
    <cellStyle name="Banner+Inconsistent 2 2 6 3" xfId="27966" xr:uid="{9C88AC3E-B7BE-4C87-B2A6-2F9F393E6899}"/>
    <cellStyle name="Banner+Inconsistent 2 2 7" xfId="17613" xr:uid="{80D367EF-4AC7-435A-A653-DE1B31982653}"/>
    <cellStyle name="Banner+Inconsistent 2 2 7 2" xfId="43760" xr:uid="{5A10E178-CE9E-43BD-BBA9-0A3A0C7CC96E}"/>
    <cellStyle name="Banner+Inconsistent 2 2 7 3" xfId="32911" xr:uid="{C1D8940F-1C0B-4649-95E8-96C63A40E816}"/>
    <cellStyle name="Banner+Inconsistent 2 2 8" xfId="18403" xr:uid="{27363DA6-94A5-4EE3-A4E4-FF373F951A7F}"/>
    <cellStyle name="Banner+Inconsistent 2 2 8 2" xfId="44271" xr:uid="{4F2F881B-9A68-4B8D-A712-AAFAE958E570}"/>
    <cellStyle name="Banner+Inconsistent 2 2 8 3" xfId="33701" xr:uid="{20C18AFD-43CD-40DD-A01B-02B44E1A0E6E}"/>
    <cellStyle name="Banner+Inconsistent 2 2 9" xfId="18607" xr:uid="{5D0F1B8C-DC3C-4AD9-B8C9-B1BE0D4DEA2D}"/>
    <cellStyle name="Banner+Inconsistent 2 2 9 2" xfId="44475" xr:uid="{2144BFF0-A9F6-4EAE-AB38-38257B0B8496}"/>
    <cellStyle name="Banner+Inconsistent 2 2 9 3" xfId="33905" xr:uid="{50C009AA-45C8-4E32-AAC1-26262F6A88BA}"/>
    <cellStyle name="Banner+Inconsistent 2 3" xfId="8034" xr:uid="{D89F842D-EC4A-4FE9-8303-1DA80F49FA76}"/>
    <cellStyle name="Banner+Inconsistent 2 3 2" xfId="9196" xr:uid="{60C2A8D3-8BC4-4865-AD9A-278BBE5A6662}"/>
    <cellStyle name="Banner+Inconsistent 2 3 2 2" xfId="11780" xr:uid="{E2551E5D-523E-49F8-9779-FB55BA1F32D0}"/>
    <cellStyle name="Banner+Inconsistent 2 3 2 2 2" xfId="39654" xr:uid="{2BF29F1C-F4E4-4371-9003-622C7F5878F6}"/>
    <cellStyle name="Banner+Inconsistent 2 3 2 2 3" xfId="27110" xr:uid="{106539BF-1B09-4916-8765-FA86926D942A}"/>
    <cellStyle name="Banner+Inconsistent 2 3 2 3" xfId="13397" xr:uid="{BB029327-9DDF-4AB5-94DD-2AD6AF3A99B0}"/>
    <cellStyle name="Banner+Inconsistent 2 3 2 3 2" xfId="41271" xr:uid="{51EEF44D-DC34-48F7-A8CA-CD51DF4384CD}"/>
    <cellStyle name="Banner+Inconsistent 2 3 2 3 3" xfId="28727" xr:uid="{98A5EAE8-957B-491C-8626-AC45CF194DBF}"/>
    <cellStyle name="Banner+Inconsistent 2 3 2 4" xfId="14844" xr:uid="{4DEC0DD6-71DA-49D3-A802-3373A545B793}"/>
    <cellStyle name="Banner+Inconsistent 2 3 2 4 2" xfId="42718" xr:uid="{B852344D-2C3C-4C18-968A-8F1B138E22DB}"/>
    <cellStyle name="Banner+Inconsistent 2 3 2 4 3" xfId="30174" xr:uid="{B8A29BEA-71F2-407B-9039-67C93D53FF66}"/>
    <cellStyle name="Banner+Inconsistent 2 3 2 5" xfId="37094" xr:uid="{A33A4D8B-B9BF-4B71-B887-DD97E6222DFF}"/>
    <cellStyle name="Banner+Inconsistent 2 3 2 6" xfId="24528" xr:uid="{C2B6C901-4ACA-4B83-BEA4-EEE29981FB9F}"/>
    <cellStyle name="Banner+Inconsistent 2 3 3" xfId="11082" xr:uid="{580BDA1D-45C3-42DC-96D6-3A38D8FB4065}"/>
    <cellStyle name="Banner+Inconsistent 2 3 3 2" xfId="12700" xr:uid="{732F500E-5C6D-4E9B-A34F-6F882F9B72B2}"/>
    <cellStyle name="Banner+Inconsistent 2 3 3 2 2" xfId="40574" xr:uid="{D6E633D7-130A-4224-BB12-2C57FC833900}"/>
    <cellStyle name="Banner+Inconsistent 2 3 3 2 3" xfId="28030" xr:uid="{98846B90-0CCE-4A57-A564-006CEBB4267C}"/>
    <cellStyle name="Banner+Inconsistent 2 3 3 3" xfId="14147" xr:uid="{1046DB8F-BB1F-4F03-9594-1D8081FC387C}"/>
    <cellStyle name="Banner+Inconsistent 2 3 3 3 2" xfId="42021" xr:uid="{86A531A5-85E7-4811-9077-E582172F2AC6}"/>
    <cellStyle name="Banner+Inconsistent 2 3 3 3 3" xfId="29477" xr:uid="{722184B9-07D8-4407-8B4B-117943095850}"/>
    <cellStyle name="Banner+Inconsistent 2 3 3 4" xfId="38957" xr:uid="{FFDACD1C-0620-4533-B130-779EC04F6AE9}"/>
    <cellStyle name="Banner+Inconsistent 2 3 3 5" xfId="26412" xr:uid="{853CF3AE-7C6F-4BB1-AB12-A8204A653E63}"/>
    <cellStyle name="Banner+Inconsistent 2 3 4" xfId="9810" xr:uid="{641A65BF-02AE-4742-A01A-011485323C8A}"/>
    <cellStyle name="Banner+Inconsistent 2 3 4 2" xfId="37708" xr:uid="{4B1E86EB-1D6F-4823-89DF-E7110FF68982}"/>
    <cellStyle name="Banner+Inconsistent 2 3 4 3" xfId="25142" xr:uid="{BA258643-929B-4AB3-BC88-7B440D63B266}"/>
    <cellStyle name="Banner+Inconsistent 2 3 5" xfId="10539" xr:uid="{CF098463-94DB-40A6-9486-D268BB34412C}"/>
    <cellStyle name="Banner+Inconsistent 2 3 5 2" xfId="38422" xr:uid="{7C43BD33-1B65-4DFC-AC22-49C1D90CADBB}"/>
    <cellStyle name="Banner+Inconsistent 2 3 5 3" xfId="25869" xr:uid="{DD8B0A0E-DFBC-482F-8744-B00AB363E245}"/>
    <cellStyle name="Banner+Inconsistent 2 3 6" xfId="6986" xr:uid="{FA6B6C79-DB3B-4410-A15D-9D82BF4FDCD3}"/>
    <cellStyle name="Banner+Inconsistent 2 3 6 2" xfId="35468" xr:uid="{6B730E3C-8962-4D60-838F-72F4F5390A1F}"/>
    <cellStyle name="Banner+Inconsistent 2 3 6 3" xfId="22327" xr:uid="{927EE453-E7FD-4E80-8470-AB49F09FAB78}"/>
    <cellStyle name="Banner+Inconsistent 2 3 7" xfId="35937" xr:uid="{31C1FB8F-C992-448F-B3DB-909C1334DE13}"/>
    <cellStyle name="Banner+Inconsistent 2 3 8" xfId="23371" xr:uid="{9844F513-7A75-4022-9BDA-554182AB83BE}"/>
    <cellStyle name="Banner+Inconsistent 2 4" xfId="7244" xr:uid="{E0A59E9C-4978-442D-B4A7-706DF3F26E4A}"/>
    <cellStyle name="Banner+Inconsistent 2 4 2" xfId="10668" xr:uid="{BD130326-D97E-4DBE-AF00-0CBC50468C17}"/>
    <cellStyle name="Banner+Inconsistent 2 4 2 2" xfId="38551" xr:uid="{B63A0992-2461-433C-BF4A-8D47198F4D46}"/>
    <cellStyle name="Banner+Inconsistent 2 4 2 3" xfId="25998" xr:uid="{273DD850-F6AE-49B8-A8A0-E90A21D69C55}"/>
    <cellStyle name="Banner+Inconsistent 2 4 3" xfId="12323" xr:uid="{EB4FA44D-C619-4235-B3B3-FB407E273D49}"/>
    <cellStyle name="Banner+Inconsistent 2 4 3 2" xfId="40197" xr:uid="{106232F6-D15B-4E9B-A4FF-12C11A5F5A6B}"/>
    <cellStyle name="Banner+Inconsistent 2 4 3 3" xfId="27653" xr:uid="{53770EDE-855F-488A-9889-352B311DE0B7}"/>
    <cellStyle name="Banner+Inconsistent 2 4 4" xfId="13919" xr:uid="{0E1CF137-774C-411D-B29D-568800421F40}"/>
    <cellStyle name="Banner+Inconsistent 2 4 4 2" xfId="41793" xr:uid="{72C9392B-800E-46EE-81E3-80B9DB955A89}"/>
    <cellStyle name="Banner+Inconsistent 2 4 4 3" xfId="29249" xr:uid="{6D3CD10C-580A-4B34-98AA-F4269516E9C1}"/>
    <cellStyle name="Banner+Inconsistent 2 4 5" xfId="35690" xr:uid="{5AADC079-D5F6-461F-8CBC-AD44D1211C03}"/>
    <cellStyle name="Banner+Inconsistent 2 4 6" xfId="22585" xr:uid="{F391FA46-2077-4C47-92FC-90FF7E8F776E}"/>
    <cellStyle name="Banner+Inconsistent 2 5" xfId="8786" xr:uid="{54A7EA61-FC69-40E4-B340-6DF90AB88C46}"/>
    <cellStyle name="Banner+Inconsistent 2 5 2" xfId="11553" xr:uid="{7958DDDA-3380-4B4B-A15E-E040A9BD4C8A}"/>
    <cellStyle name="Banner+Inconsistent 2 5 2 2" xfId="39427" xr:uid="{6027510A-CCC8-4086-815A-307C4DDD1BA0}"/>
    <cellStyle name="Banner+Inconsistent 2 5 2 3" xfId="26883" xr:uid="{BD334AC3-77BE-47A3-8369-C5BBAB2937E9}"/>
    <cellStyle name="Banner+Inconsistent 2 5 3" xfId="13170" xr:uid="{72421620-34F7-41C2-976E-E76397B7185A}"/>
    <cellStyle name="Banner+Inconsistent 2 5 3 2" xfId="41044" xr:uid="{03848F29-28C4-4DC5-A8E0-4FD745994126}"/>
    <cellStyle name="Banner+Inconsistent 2 5 3 3" xfId="28500" xr:uid="{005C4443-5694-4D56-9B8B-78F76C7E8520}"/>
    <cellStyle name="Banner+Inconsistent 2 5 4" xfId="14617" xr:uid="{F55255EC-8A2A-473E-8B60-F4A179989F30}"/>
    <cellStyle name="Banner+Inconsistent 2 5 4 2" xfId="42491" xr:uid="{994FCFEA-E778-4BEE-BC66-71F6E0BE062A}"/>
    <cellStyle name="Banner+Inconsistent 2 5 4 3" xfId="29947" xr:uid="{A613FAEE-276B-410D-A82A-8BE7A27A06DD}"/>
    <cellStyle name="Banner+Inconsistent 2 5 5" xfId="36684" xr:uid="{1C5FBE10-4C84-4E75-A387-ED7D9984AEFD}"/>
    <cellStyle name="Banner+Inconsistent 2 5 6" xfId="24118" xr:uid="{C9A17AF6-59B5-4683-8443-B6CC3B95CA74}"/>
    <cellStyle name="Banner+Inconsistent 2 6" xfId="10025" xr:uid="{2492C501-7ADC-4022-A4C4-804D62E8F00E}"/>
    <cellStyle name="Banner+Inconsistent 2 6 2" xfId="6750" xr:uid="{BC65D131-5D4B-4B55-8BFE-7407C15B0938}"/>
    <cellStyle name="Banner+Inconsistent 2 6 2 2" xfId="35233" xr:uid="{1A103E9B-7F34-4E67-85A5-03D80915B1E3}"/>
    <cellStyle name="Banner+Inconsistent 2 6 2 3" xfId="22091" xr:uid="{26DB876A-DF8F-43C4-9C1D-EDB98FC6B388}"/>
    <cellStyle name="Banner+Inconsistent 2 6 3" xfId="7149" xr:uid="{F6DA51AF-8BBC-47A2-BE38-AAB9FA6A868E}"/>
    <cellStyle name="Banner+Inconsistent 2 6 3 2" xfId="35631" xr:uid="{74386B6A-FF6E-4DAE-8177-F5CF8D60A7CE}"/>
    <cellStyle name="Banner+Inconsistent 2 6 3 3" xfId="22490" xr:uid="{F2DF15B9-1D6E-4695-B32D-DB351FD3956B}"/>
    <cellStyle name="Banner+Inconsistent 2 6 4" xfId="37922" xr:uid="{B6A65AC6-D9C2-4A22-8177-DE9182CA63CC}"/>
    <cellStyle name="Banner+Inconsistent 2 6 5" xfId="25356" xr:uid="{2DCA3523-9F38-4D6D-802C-F99A8D31A80B}"/>
    <cellStyle name="Banner+Inconsistent 2 7" xfId="6605" xr:uid="{34EE7BC6-8935-4E83-AEE4-FFD7E69E057E}"/>
    <cellStyle name="Banner+Inconsistent 2 7 2" xfId="35088" xr:uid="{3183BD66-1E65-4DA0-8806-08DB4377E2B3}"/>
    <cellStyle name="Banner+Inconsistent 2 7 3" xfId="21946" xr:uid="{B91DB379-CF93-4CDF-81A8-A602DEFED0AF}"/>
    <cellStyle name="Banner+Inconsistent 2 8" xfId="10542" xr:uid="{28BC3E78-4D67-48E7-B188-B992056AFF49}"/>
    <cellStyle name="Banner+Inconsistent 2 8 2" xfId="38425" xr:uid="{3FCD1CB4-049A-424B-A767-2E309BAD694D}"/>
    <cellStyle name="Banner+Inconsistent 2 8 3" xfId="25872" xr:uid="{FCCF3529-37E4-42ED-96EE-48C48AB1A672}"/>
    <cellStyle name="Banner+Inconsistent 2 9" xfId="8567" xr:uid="{B63B332A-1383-45EC-9EB4-4D55497F8D1E}"/>
    <cellStyle name="Banner+Inconsistent 2 9 2" xfId="36465" xr:uid="{13B9A3CA-47E5-4E47-A59A-CA6B45A907F6}"/>
    <cellStyle name="Banner+Inconsistent 2 9 3" xfId="23899" xr:uid="{A2FC5EAC-9B9A-426A-97DA-3554421DF7E9}"/>
    <cellStyle name="Banner+Inconsistent 3" xfId="19178" xr:uid="{C1900754-0E71-4083-B50A-CE55F8FEDD1B}"/>
    <cellStyle name="ber of montd" xfId="878" xr:uid="{F1C440F2-5A0C-4827-BCAB-A49560918642}"/>
    <cellStyle name="BL - Style2" xfId="266" xr:uid="{BAAE6E2B-C245-4A16-80DD-A8CF42C430E9}"/>
    <cellStyle name="Body" xfId="879" xr:uid="{A07D6CBA-A02A-4676-91A5-8C37772050BC}"/>
    <cellStyle name="Body 2" xfId="2230" xr:uid="{AE5CBBE6-8BDF-408A-A86F-C36E841C20E4}"/>
    <cellStyle name="Body 3" xfId="2229" xr:uid="{A1E0B3F6-092C-4744-99AF-4872F792825F}"/>
    <cellStyle name="BOLD10 - Style1" xfId="267" xr:uid="{935630F1-A28F-4923-8280-29D15C83935A}"/>
    <cellStyle name="BOLD12 - Style3" xfId="268" xr:uid="{35FD5D50-4452-4DD0-A876-902E0B5D8D67}"/>
    <cellStyle name="Border" xfId="880" xr:uid="{11E31936-DD5E-4C25-A371-085F414A9CB0}"/>
    <cellStyle name="Border 10" xfId="18879" xr:uid="{8616B806-9F30-4A24-89E9-B161021B0006}"/>
    <cellStyle name="Border 11" xfId="44807" xr:uid="{67D74D8F-FC1F-483A-AE26-C6480DE90AB3}"/>
    <cellStyle name="Border 12" xfId="45576" xr:uid="{A1AED764-2B65-4325-8CEC-7781E96A69CB}"/>
    <cellStyle name="Border 13" xfId="45560" xr:uid="{4CD22A48-74D5-4675-B705-07EACD7340BC}"/>
    <cellStyle name="Border 2" xfId="4386" xr:uid="{801B0261-4D9D-4102-BEE0-35FB7A57F406}"/>
    <cellStyle name="Border 2 10" xfId="16399" xr:uid="{ACFB1914-D4DA-4E97-878B-A2FB9E65E9EA}"/>
    <cellStyle name="Border 2 10 2" xfId="43536" xr:uid="{8B098375-9A64-485B-A377-05E52F9BAB9D}"/>
    <cellStyle name="Border 2 10 3" xfId="31701" xr:uid="{3FA7FA1C-5CF7-4FDC-A541-21A4A6916F4C}"/>
    <cellStyle name="Border 2 11" xfId="18154" xr:uid="{6FC289D1-6E0A-44DC-87B8-67D6775B4E70}"/>
    <cellStyle name="Border 2 11 2" xfId="44022" xr:uid="{4F0B36EE-93CF-45D9-8EE0-F774460A4C36}"/>
    <cellStyle name="Border 2 11 3" xfId="33452" xr:uid="{DA15A114-F017-47D2-A839-FB63438D7F84}"/>
    <cellStyle name="Border 2 12" xfId="16123" xr:uid="{A3FCF9EA-4513-4F05-8380-DA3027BA9012}"/>
    <cellStyle name="Border 2 12 2" xfId="43323" xr:uid="{36CBD276-B54C-49CC-AF2A-3BDD9D528EAE}"/>
    <cellStyle name="Border 2 12 3" xfId="31452" xr:uid="{8DDD6853-B11E-483A-A3CF-95DCDC59CA64}"/>
    <cellStyle name="Border 2 13" xfId="34189" xr:uid="{264F4F4E-E4A3-4D56-97E0-89B545B875DE}"/>
    <cellStyle name="Border 2 14" xfId="19784" xr:uid="{30E89157-19E1-4E3D-9BBB-FD2A1068C07F}"/>
    <cellStyle name="Border 2 2" xfId="8264" xr:uid="{E3603315-7E7B-4450-9CD8-49F4E2DBBFE3}"/>
    <cellStyle name="Border 2 2 10" xfId="36162" xr:uid="{86A2BFEA-44A1-4A65-874F-B72A5A3ABCB6}"/>
    <cellStyle name="Border 2 2 11" xfId="23596" xr:uid="{57A0A543-1409-4F4E-A37F-37FE6445D0B9}"/>
    <cellStyle name="Border 2 2 2" xfId="9421" xr:uid="{BACBB739-FBDF-4EE2-95C1-09105A4491AD}"/>
    <cellStyle name="Border 2 2 2 2" xfId="12004" xr:uid="{C7D329FC-07E5-47D1-9D12-D6F189B7D52A}"/>
    <cellStyle name="Border 2 2 2 2 2" xfId="39878" xr:uid="{C479FE55-08C4-40F7-A3BA-C3EA0007F92A}"/>
    <cellStyle name="Border 2 2 2 2 3" xfId="27334" xr:uid="{BC17698E-87AD-473A-BB7B-FB505C35ACC9}"/>
    <cellStyle name="Border 2 2 2 3" xfId="13621" xr:uid="{01802B06-3885-42C9-9411-0765481B2B4B}"/>
    <cellStyle name="Border 2 2 2 3 2" xfId="41495" xr:uid="{7C62A10E-C02A-4226-BD64-049202104E32}"/>
    <cellStyle name="Border 2 2 2 3 3" xfId="28951" xr:uid="{60CEDC0C-7C04-423F-8195-271DF31F17E5}"/>
    <cellStyle name="Border 2 2 2 4" xfId="15068" xr:uid="{DE71A913-057B-4E24-B975-EDD3E38EB7A3}"/>
    <cellStyle name="Border 2 2 2 4 2" xfId="42942" xr:uid="{FA60CA0E-1B9B-4530-A0D7-850732268EDB}"/>
    <cellStyle name="Border 2 2 2 4 3" xfId="30398" xr:uid="{ED77AD8D-8577-4EA8-8C29-8DED6BB63827}"/>
    <cellStyle name="Border 2 2 2 5" xfId="37319" xr:uid="{84A5774D-FC17-4937-AEAE-41E2305F60A4}"/>
    <cellStyle name="Border 2 2 2 6" xfId="24753" xr:uid="{D7757BCB-8558-4806-A68A-FA2EA8DCE878}"/>
    <cellStyle name="Border 2 2 3" xfId="11307" xr:uid="{CBDC3150-5D29-40B8-900C-21D7F6C15CD8}"/>
    <cellStyle name="Border 2 2 3 2" xfId="12924" xr:uid="{32E31F8D-CEF4-4467-B93F-E61B7024A7D6}"/>
    <cellStyle name="Border 2 2 3 2 2" xfId="40798" xr:uid="{391B922A-46D8-46B6-9706-57F4FF16F671}"/>
    <cellStyle name="Border 2 2 3 2 3" xfId="28254" xr:uid="{09949AB5-FE0E-45EB-B29F-1A70C9D7747A}"/>
    <cellStyle name="Border 2 2 3 3" xfId="14371" xr:uid="{7B4AC4D8-2F22-4A75-B48F-48FBEABEDA25}"/>
    <cellStyle name="Border 2 2 3 3 2" xfId="42245" xr:uid="{0BEE34B0-A1C7-47BA-9586-0214C5C9D3E8}"/>
    <cellStyle name="Border 2 2 3 3 3" xfId="29701" xr:uid="{9E22F672-310B-4351-A678-468C67690E7E}"/>
    <cellStyle name="Border 2 2 3 4" xfId="39181" xr:uid="{328B20D5-32D8-40AA-BA7A-7E886E54953E}"/>
    <cellStyle name="Border 2 2 3 5" xfId="26637" xr:uid="{D60C2B58-9658-45DD-A6F0-B9439ADE4D54}"/>
    <cellStyle name="Border 2 2 4" xfId="10170" xr:uid="{F21F4A23-8B78-44A7-9637-D95CE99A6954}"/>
    <cellStyle name="Border 2 2 4 2" xfId="38065" xr:uid="{A67F7875-1051-4EBB-8E7C-8BA2347B7551}"/>
    <cellStyle name="Border 2 2 4 3" xfId="25500" xr:uid="{8210FAE8-DFDA-4319-A2F8-563D16892E82}"/>
    <cellStyle name="Border 2 2 5" xfId="5304" xr:uid="{1C4BD500-E887-4BFF-BBA7-447AA98DE3DA}"/>
    <cellStyle name="Border 2 2 5 2" xfId="34464" xr:uid="{7E0E21B0-B28D-45BB-B9A8-662071E44F03}"/>
    <cellStyle name="Border 2 2 5 3" xfId="20648" xr:uid="{6E11F62F-175B-466F-A14F-F271B021C741}"/>
    <cellStyle name="Border 2 2 6" xfId="5627" xr:uid="{4AF5D877-8770-47ED-A16E-D21FFFF17430}"/>
    <cellStyle name="Border 2 2 6 2" xfId="34737" xr:uid="{6ABA4640-2F54-433E-80E0-8395E700D2DD}"/>
    <cellStyle name="Border 2 2 6 3" xfId="20971" xr:uid="{377A65DE-010C-4707-A6B5-E2DBABDD96D0}"/>
    <cellStyle name="Border 2 2 7" xfId="17614" xr:uid="{6D8B3AFE-F069-4DA2-9A42-7D3D149B0FEF}"/>
    <cellStyle name="Border 2 2 7 2" xfId="43761" xr:uid="{944761DE-2EB7-42BC-824D-439290C43CA3}"/>
    <cellStyle name="Border 2 2 7 3" xfId="32912" xr:uid="{B4A8BB90-8E67-4732-B018-C523C41A473C}"/>
    <cellStyle name="Border 2 2 8" xfId="18404" xr:uid="{553F1276-2096-4076-B115-B93AEE8E2E3E}"/>
    <cellStyle name="Border 2 2 8 2" xfId="44272" xr:uid="{937F4C21-604B-4D85-93AB-0DC0046DFE6F}"/>
    <cellStyle name="Border 2 2 8 3" xfId="33702" xr:uid="{E7DF501C-345F-440F-AA27-E35774B7296C}"/>
    <cellStyle name="Border 2 2 9" xfId="18608" xr:uid="{A04A841C-8B41-4F09-A3F8-2D739BEC49C5}"/>
    <cellStyle name="Border 2 2 9 2" xfId="44476" xr:uid="{D8DE5428-6F6A-410D-B5C5-F9E27384C368}"/>
    <cellStyle name="Border 2 2 9 3" xfId="33906" xr:uid="{D9BE5E3B-B22B-4D17-BCBF-64B254508B63}"/>
    <cellStyle name="Border 2 3" xfId="8033" xr:uid="{49B7097E-C590-4C82-A5AD-C32474B89E61}"/>
    <cellStyle name="Border 2 3 2" xfId="9195" xr:uid="{04B6A568-566B-4CB3-8484-878003E31138}"/>
    <cellStyle name="Border 2 3 2 2" xfId="11779" xr:uid="{37848297-E87E-403A-8013-C171221059D7}"/>
    <cellStyle name="Border 2 3 2 2 2" xfId="39653" xr:uid="{0D01AFCB-F0FF-4ABA-BB3D-76B513B1663E}"/>
    <cellStyle name="Border 2 3 2 2 3" xfId="27109" xr:uid="{9BD82426-9FD3-4990-BC9E-8FE1F2FA93ED}"/>
    <cellStyle name="Border 2 3 2 3" xfId="13396" xr:uid="{9C8970EA-4282-4098-A715-4129A6CFEA89}"/>
    <cellStyle name="Border 2 3 2 3 2" xfId="41270" xr:uid="{0F05AC47-1F5F-45AB-85CD-F513C79AB27A}"/>
    <cellStyle name="Border 2 3 2 3 3" xfId="28726" xr:uid="{98B49FDF-6F0B-43B1-96FA-D682718EAD0C}"/>
    <cellStyle name="Border 2 3 2 4" xfId="14843" xr:uid="{3CD9484D-5FC6-4DC4-BB97-F2C8C694C764}"/>
    <cellStyle name="Border 2 3 2 4 2" xfId="42717" xr:uid="{F1B3159A-929F-41F6-94C8-D68B325BFB6E}"/>
    <cellStyle name="Border 2 3 2 4 3" xfId="30173" xr:uid="{4CC03FD1-013F-4BA7-8800-3633F4459B00}"/>
    <cellStyle name="Border 2 3 2 5" xfId="37093" xr:uid="{B5AEC57B-2F3F-48EB-AEA0-E04549F4FAFB}"/>
    <cellStyle name="Border 2 3 2 6" xfId="24527" xr:uid="{4AB30508-A1D3-4396-AAB6-A3F223ABFB79}"/>
    <cellStyle name="Border 2 3 3" xfId="11081" xr:uid="{EFCC0DCA-31E6-4165-A562-FF02384ABEC4}"/>
    <cellStyle name="Border 2 3 3 2" xfId="12699" xr:uid="{552B0CBB-36E4-4339-A024-CFA967FD7878}"/>
    <cellStyle name="Border 2 3 3 2 2" xfId="40573" xr:uid="{80CEEF6C-24B3-428F-81DA-76D1D4E95C3B}"/>
    <cellStyle name="Border 2 3 3 2 3" xfId="28029" xr:uid="{FE60C3AB-7AEE-4F7D-9949-33911B8246D4}"/>
    <cellStyle name="Border 2 3 3 3" xfId="14146" xr:uid="{EEB4612C-CB6F-4E73-A7DD-E99EF4F455A5}"/>
    <cellStyle name="Border 2 3 3 3 2" xfId="42020" xr:uid="{A438D292-A002-4491-807D-199DF11B2BFF}"/>
    <cellStyle name="Border 2 3 3 3 3" xfId="29476" xr:uid="{9B36802A-ABAA-40AA-9DA8-C522309680A4}"/>
    <cellStyle name="Border 2 3 3 4" xfId="38956" xr:uid="{CE44FC57-3829-4112-B45C-2733514E0228}"/>
    <cellStyle name="Border 2 3 3 5" xfId="26411" xr:uid="{DE37424E-6563-45C4-878E-6441C8E6E445}"/>
    <cellStyle name="Border 2 3 4" xfId="9809" xr:uid="{C3F92E7C-0C29-45D7-9F4F-FDEEB1ED7ACE}"/>
    <cellStyle name="Border 2 3 4 2" xfId="37707" xr:uid="{B30ABE93-64A4-4041-803B-882DDA3C9471}"/>
    <cellStyle name="Border 2 3 4 3" xfId="25141" xr:uid="{128ED1C9-9A35-47A6-811C-97CFC955D60F}"/>
    <cellStyle name="Border 2 3 5" xfId="9120" xr:uid="{57CB6F4B-6E30-482B-86A3-5399D58C9996}"/>
    <cellStyle name="Border 2 3 5 2" xfId="37018" xr:uid="{9909A17F-FDFC-487B-A8A5-64FE08219181}"/>
    <cellStyle name="Border 2 3 5 3" xfId="24452" xr:uid="{02E89C0B-C215-4918-B7D4-6A5E1F75BEAA}"/>
    <cellStyle name="Border 2 3 6" xfId="6581" xr:uid="{8FFC7269-5DAC-4C03-BF88-D3007FEF2D30}"/>
    <cellStyle name="Border 2 3 6 2" xfId="35064" xr:uid="{15D79B98-C337-40E7-9B66-B529A4859A1F}"/>
    <cellStyle name="Border 2 3 6 3" xfId="21922" xr:uid="{D0D39DAD-BEB3-4C82-B234-0B21918E677E}"/>
    <cellStyle name="Border 2 3 7" xfId="35936" xr:uid="{EE20F764-385B-4026-9984-59C223A47353}"/>
    <cellStyle name="Border 2 3 8" xfId="23370" xr:uid="{DE764001-FCBE-42E0-A93E-4031D967A465}"/>
    <cellStyle name="Border 2 4" xfId="7245" xr:uid="{C2A3DFB2-3ED1-4D97-B3A1-1698F93F14F5}"/>
    <cellStyle name="Border 2 4 2" xfId="10669" xr:uid="{2457D3BB-06E1-4A19-8444-2CC18B02B609}"/>
    <cellStyle name="Border 2 4 2 2" xfId="38552" xr:uid="{2E090764-4193-456B-9EF0-968BF3DF0730}"/>
    <cellStyle name="Border 2 4 2 3" xfId="25999" xr:uid="{9E0BAEC5-39CF-4ED7-ACC5-1E1DE11F9116}"/>
    <cellStyle name="Border 2 4 3" xfId="12324" xr:uid="{440C2CDA-B7D1-4D79-A8C6-77219B1EB0CD}"/>
    <cellStyle name="Border 2 4 3 2" xfId="40198" xr:uid="{7980A0AC-518D-4AC5-B22D-98F728D6A543}"/>
    <cellStyle name="Border 2 4 3 3" xfId="27654" xr:uid="{59CBF852-3A98-450E-B0FB-65123C57BD4E}"/>
    <cellStyle name="Border 2 4 4" xfId="13920" xr:uid="{34FE246D-F967-465C-BC9D-DE7A17E81480}"/>
    <cellStyle name="Border 2 4 4 2" xfId="41794" xr:uid="{28B70F94-C369-4A29-870D-B292F3A7CBDC}"/>
    <cellStyle name="Border 2 4 4 3" xfId="29250" xr:uid="{0639ECAE-792F-4452-A8EB-EA9D0CE12E77}"/>
    <cellStyle name="Border 2 4 5" xfId="35691" xr:uid="{2FDD6D5C-FF41-4264-84DF-DA39B939D8CF}"/>
    <cellStyle name="Border 2 4 6" xfId="22586" xr:uid="{3EBEC187-3736-4BAB-8EBF-BEDFB54C5CA2}"/>
    <cellStyle name="Border 2 5" xfId="8787" xr:uid="{E001A681-42A8-422B-8685-7734CDE603B8}"/>
    <cellStyle name="Border 2 5 2" xfId="11554" xr:uid="{03688676-CAD7-4CDC-8676-972B6C93034C}"/>
    <cellStyle name="Border 2 5 2 2" xfId="39428" xr:uid="{99877E40-F201-4165-81CD-29560BB89C90}"/>
    <cellStyle name="Border 2 5 2 3" xfId="26884" xr:uid="{AD9E5910-B537-4E56-9456-ADC3987B4323}"/>
    <cellStyle name="Border 2 5 3" xfId="13171" xr:uid="{2396E426-AE1A-48A5-9610-8E3FE51F7254}"/>
    <cellStyle name="Border 2 5 3 2" xfId="41045" xr:uid="{83ABE32F-DD10-4BFD-A133-3AA945F9C41E}"/>
    <cellStyle name="Border 2 5 3 3" xfId="28501" xr:uid="{CE786AC5-3E54-4F6C-804B-EAD466EC8D8E}"/>
    <cellStyle name="Border 2 5 4" xfId="14618" xr:uid="{AB5466C0-1E03-472B-8C56-E9E2C3E1237B}"/>
    <cellStyle name="Border 2 5 4 2" xfId="42492" xr:uid="{683A286B-7BFA-44E3-B116-322EEEF3665C}"/>
    <cellStyle name="Border 2 5 4 3" xfId="29948" xr:uid="{25E93308-D21E-4C04-806E-51FEA3E716BF}"/>
    <cellStyle name="Border 2 5 5" xfId="36685" xr:uid="{636F8C1F-303D-4B25-B899-18289E028995}"/>
    <cellStyle name="Border 2 5 6" xfId="24119" xr:uid="{CE517EB8-04DD-429B-8995-632F2A88D11D}"/>
    <cellStyle name="Border 2 6" xfId="10026" xr:uid="{D5E7FF1B-2571-4A3F-AE6F-E1124D9CB2BF}"/>
    <cellStyle name="Border 2 6 2" xfId="6733" xr:uid="{C59C25FD-762F-4281-BE0F-D2ED161D82F1}"/>
    <cellStyle name="Border 2 6 2 2" xfId="35216" xr:uid="{20ADD64D-7B03-47B4-8A3F-5788990D04D4}"/>
    <cellStyle name="Border 2 6 2 3" xfId="22074" xr:uid="{9D9E9CDD-384E-4AC5-A982-37CFC00B09CC}"/>
    <cellStyle name="Border 2 6 3" xfId="12507" xr:uid="{837F9744-2B8C-4F4A-AA3C-4B56EBAE5603}"/>
    <cellStyle name="Border 2 6 3 2" xfId="40381" xr:uid="{D78609B2-1A00-43F1-9EAF-4153F373B7E7}"/>
    <cellStyle name="Border 2 6 3 3" xfId="27837" xr:uid="{B0E8D305-B444-4E54-AD47-C4DD965F9879}"/>
    <cellStyle name="Border 2 6 4" xfId="37923" xr:uid="{45F9F715-7112-460D-B5EB-2C15D77E12AF}"/>
    <cellStyle name="Border 2 6 5" xfId="25357" xr:uid="{F589A5EF-7DA0-4031-80B2-B02D80748500}"/>
    <cellStyle name="Border 2 7" xfId="6606" xr:uid="{99FB0848-49CA-4C94-82E9-D4A133DB3536}"/>
    <cellStyle name="Border 2 7 2" xfId="35089" xr:uid="{413E1C54-3973-4E1A-BFE0-A220EEF7D9FD}"/>
    <cellStyle name="Border 2 7 3" xfId="21947" xr:uid="{7390042B-B286-4B90-A3BA-512B976ED41D}"/>
    <cellStyle name="Border 2 8" xfId="11030" xr:uid="{E6862BB6-927E-4C98-8346-AB6E28DB2762}"/>
    <cellStyle name="Border 2 8 2" xfId="38906" xr:uid="{A3C43C52-3EF2-4241-A572-25035E5668B7}"/>
    <cellStyle name="Border 2 8 3" xfId="26360" xr:uid="{3ECBA8F0-9D6D-4096-961B-3C7C793BF07C}"/>
    <cellStyle name="Border 2 9" xfId="12531" xr:uid="{6356F155-DE94-4EE7-BC5E-69EB4FBA345A}"/>
    <cellStyle name="Border 2 9 2" xfId="40405" xr:uid="{69F89F93-1305-4D9F-99F3-5A6FF92CA214}"/>
    <cellStyle name="Border 2 9 3" xfId="27861" xr:uid="{28E4168B-B645-45E5-8ADE-AF4DECA60748}"/>
    <cellStyle name="Border 3" xfId="2231" xr:uid="{9DBECBF1-16A9-4CDE-90D5-0DD6669B3B03}"/>
    <cellStyle name="Border 3 2" xfId="5259" xr:uid="{FEE751C3-AAB4-4F4E-BDFD-6A60DEB5D903}"/>
    <cellStyle name="Border 3 2 2" xfId="10407" xr:uid="{AD098862-9B48-4182-83B8-6346AB3D5FB2}"/>
    <cellStyle name="Border 3 2 2 2" xfId="38298" xr:uid="{155DEF83-9B1E-4E66-9B56-355D69913AB1}"/>
    <cellStyle name="Border 3 2 2 3" xfId="25737" xr:uid="{C63E0C76-FBCA-43DD-9895-DCD5F1A6C880}"/>
    <cellStyle name="Border 3 2 3" xfId="6769" xr:uid="{3DE005D5-906B-49B7-9E82-D94241B50FB5}"/>
    <cellStyle name="Border 3 2 3 2" xfId="35252" xr:uid="{EE12DF00-A904-49AB-A913-FFAC830F35EE}"/>
    <cellStyle name="Border 3 2 3 3" xfId="22110" xr:uid="{A198E213-8850-40B2-9A5B-D6013FD872CD}"/>
    <cellStyle name="Border 3 2 4" xfId="9132" xr:uid="{3EF59303-04C1-4487-BC25-0BE86A76C79C}"/>
    <cellStyle name="Border 3 2 4 2" xfId="37030" xr:uid="{B07E11FF-1C79-4E74-86D1-6F468A9BBE29}"/>
    <cellStyle name="Border 3 2 4 3" xfId="24464" xr:uid="{7765A8EB-3A93-4272-8BDB-1DB4001E5A25}"/>
    <cellStyle name="Border 3 2 5" xfId="34421" xr:uid="{DBC85459-2E06-469E-9E6A-10DD5BDF52FC}"/>
    <cellStyle name="Border 3 2 6" xfId="20603" xr:uid="{35477757-AD34-48BC-8C95-3C8E44D9F660}"/>
    <cellStyle name="Border 3 3" xfId="7180" xr:uid="{C56CEF3C-ABD9-4E52-A40F-D42771FCA4CD}"/>
    <cellStyle name="Border 3 3 2" xfId="35634" xr:uid="{3AFEBCB2-F76D-45E1-83F8-57A219EDF3AA}"/>
    <cellStyle name="Border 3 3 3" xfId="22521" xr:uid="{F92B4CC8-BE8B-46BE-85A4-A8C809E6C054}"/>
    <cellStyle name="Border 3 4" xfId="10515" xr:uid="{29915160-1459-4F77-B941-C1AD3D2D088D}"/>
    <cellStyle name="Border 3 4 2" xfId="38398" xr:uid="{9DFB7619-6C73-474A-B6C1-B8EB2A313D49}"/>
    <cellStyle name="Border 3 4 3" xfId="25845" xr:uid="{8B8ED0EB-3B47-4CE0-8E8C-DC3C82541D53}"/>
    <cellStyle name="Border 3 5" xfId="15707" xr:uid="{1F1F2433-4BC2-4392-A666-EC9FB10D0EF1}"/>
    <cellStyle name="Border 3 5 2" xfId="43314" xr:uid="{98A40C26-859B-4A8D-AD3F-757062008F65}"/>
    <cellStyle name="Border 3 5 3" xfId="31036" xr:uid="{FD952749-C41F-4738-B8A6-B1135954A434}"/>
    <cellStyle name="Border 3 6" xfId="15368" xr:uid="{B4FC1313-1EDE-4DF0-8FED-BABCB114AFA2}"/>
    <cellStyle name="Border 3 6 2" xfId="43176" xr:uid="{6CABAC5F-A322-4051-BBF8-F0F6B319D769}"/>
    <cellStyle name="Border 3 6 3" xfId="30697" xr:uid="{B691A9FB-F315-4AAB-A1B9-E5E951F25351}"/>
    <cellStyle name="Border 3 7" xfId="34135" xr:uid="{E1596898-EC35-4B94-AF54-B1660140BD74}"/>
    <cellStyle name="Border 3 8" xfId="19179" xr:uid="{10EF5F6C-6F11-4141-B601-DF9B94E27D92}"/>
    <cellStyle name="Border 4" xfId="6970" xr:uid="{F53C8784-63C8-4092-B87A-D0CD524A21B6}"/>
    <cellStyle name="Border 4 2" xfId="10628" xr:uid="{C951FF78-7F81-40D8-8841-273C3D410A89}"/>
    <cellStyle name="Border 4 2 2" xfId="38511" xr:uid="{CA429820-1FFC-4C4F-8B4B-9E348B6E15E6}"/>
    <cellStyle name="Border 4 2 3" xfId="25958" xr:uid="{B2DCC5A5-EBCF-4B5D-87BD-56E525EB8313}"/>
    <cellStyle name="Border 4 3" xfId="12283" xr:uid="{DB09BE87-CBCE-450F-8B14-7A9A99768028}"/>
    <cellStyle name="Border 4 3 2" xfId="40157" xr:uid="{97C7646D-2CA7-4B9B-9FB6-DDAE894E97D6}"/>
    <cellStyle name="Border 4 3 3" xfId="27613" xr:uid="{346EC258-5889-4258-8A69-66374742D4C1}"/>
    <cellStyle name="Border 4 4" xfId="13879" xr:uid="{82EDF198-9FB9-4815-8808-FBE43E049E13}"/>
    <cellStyle name="Border 4 4 2" xfId="41753" xr:uid="{AD738EC1-07B7-4DC9-8EE1-4327DBADBF22}"/>
    <cellStyle name="Border 4 4 3" xfId="29209" xr:uid="{57AD3D29-3BCA-42F2-85F6-E834C3714E45}"/>
    <cellStyle name="Border 4 5" xfId="35452" xr:uid="{53D21978-C998-41DA-AA61-3988ABE897F7}"/>
    <cellStyle name="Border 4 6" xfId="22311" xr:uid="{1C6DAB91-53EA-4EBE-87EF-F2B3587E7E90}"/>
    <cellStyle name="Border 5" xfId="8556" xr:uid="{F11C62ED-0973-4C60-9E87-9D6AB122661F}"/>
    <cellStyle name="Border 5 2" xfId="36454" xr:uid="{A8D4BED7-F364-4187-9247-32CA32AD4AB2}"/>
    <cellStyle name="Border 5 3" xfId="23888" xr:uid="{E359D79F-6A72-452F-85E1-2E4695C10797}"/>
    <cellStyle name="Border 6" xfId="8569" xr:uid="{DCC266FF-CE05-48E5-88B4-37E8606A5FD9}"/>
    <cellStyle name="Border 6 2" xfId="36467" xr:uid="{B38895C7-6A75-46EF-BE1D-A97CC8218AD7}"/>
    <cellStyle name="Border 6 3" xfId="23901" xr:uid="{A200C178-5E3A-4CF1-8B85-C1B31B9D1922}"/>
    <cellStyle name="Border 7" xfId="15369" xr:uid="{B814200B-E3CA-4227-A9F4-77127F0E56DE}"/>
    <cellStyle name="Border 7 2" xfId="43177" xr:uid="{71A57D5E-167E-4248-B5AE-55A9DD95F3FC}"/>
    <cellStyle name="Border 7 3" xfId="30698" xr:uid="{A8B85A22-0C77-468A-B3AD-0295FFAFEEDA}"/>
    <cellStyle name="Border 8" xfId="18114" xr:uid="{04E72227-E929-4740-BD60-AD217A75A8B8}"/>
    <cellStyle name="Border 8 2" xfId="43982" xr:uid="{D184E04E-CDA4-4E7A-92D6-457E05F5F2F3}"/>
    <cellStyle name="Border 8 3" xfId="33412" xr:uid="{4879B0D4-B6DD-4098-9CC6-BD1A6F43CBB5}"/>
    <cellStyle name="Border 9" xfId="34091" xr:uid="{E0F87757-B602-435A-B321-4942B0EAE84F}"/>
    <cellStyle name="Calc Currency (0)" xfId="269" xr:uid="{821CA320-E4C6-4240-89FD-23E3AC1694D6}"/>
    <cellStyle name="Calc Currency (0) 2" xfId="881" xr:uid="{3F1DD78C-59A6-4765-8FB4-03AFE98BDAD2}"/>
    <cellStyle name="Calc Currency (0) 3" xfId="882" xr:uid="{8C3AB857-3A50-4FC1-8E66-1D047393A811}"/>
    <cellStyle name="Calc Currency (0) 4" xfId="883" xr:uid="{FCED2A4B-DB76-4921-B33E-653CA3990F07}"/>
    <cellStyle name="Calc Currency (0) 5" xfId="2232" xr:uid="{2AC62A21-159E-4749-9186-8401527844C8}"/>
    <cellStyle name="Calc Currency (0)_Aging AR" xfId="884" xr:uid="{E96F3A2E-B964-42CA-A440-E8200BADDC8D}"/>
    <cellStyle name="Calc Currency (2)" xfId="270" xr:uid="{EB7391F7-B60A-4179-A12B-BB3EAD5941A4}"/>
    <cellStyle name="Calc Currency (2) 2" xfId="885" xr:uid="{143F09C9-40F7-402F-A20D-A2D86FE2960C}"/>
    <cellStyle name="Calc Currency (2) 3" xfId="886" xr:uid="{9633CD35-37B6-4FEC-87D3-F56FE657DAC0}"/>
    <cellStyle name="Calc Currency (2) 4" xfId="887" xr:uid="{6EBA5CF8-BDA0-4364-B263-3396D74FDFDD}"/>
    <cellStyle name="Calc Currency (2) 5" xfId="2233" xr:uid="{102ACA82-0A10-48A4-A739-12B3E2DE255B}"/>
    <cellStyle name="Calc Percent (0)" xfId="271" xr:uid="{0A788555-DDD7-4F42-9BA2-F1FD2C8E3D07}"/>
    <cellStyle name="Calc Percent (0) 2" xfId="888" xr:uid="{50515E69-BAEE-47EC-9DC2-EFC6EA7466BE}"/>
    <cellStyle name="Calc Percent (0) 3" xfId="889" xr:uid="{1DB704E2-E008-4868-8FD5-3FD980F8950B}"/>
    <cellStyle name="Calc Percent (0) 4" xfId="890" xr:uid="{674BAAE2-065E-43F5-812C-3CE6BA4460B0}"/>
    <cellStyle name="Calc Percent (0) 5" xfId="2234" xr:uid="{3BA53908-1764-4D59-AD82-C6ECC718ADD3}"/>
    <cellStyle name="Calc Percent (1)" xfId="272" xr:uid="{828C5A74-F2FC-4CA8-A526-3CEA89218515}"/>
    <cellStyle name="Calc Percent (1) 2" xfId="891" xr:uid="{C9DBE54F-73A9-4B6E-B36C-C1C744EA0AC9}"/>
    <cellStyle name="Calc Percent (1) 3" xfId="892" xr:uid="{795E0045-A651-46AC-A7A7-984DA47F62BA}"/>
    <cellStyle name="Calc Percent (1) 4" xfId="893" xr:uid="{4D89D8A4-235A-4781-B9E1-79602A5CCC4A}"/>
    <cellStyle name="Calc Percent (1) 5" xfId="2235" xr:uid="{6F49D16F-E68C-41B1-9CF3-1A92054A62CD}"/>
    <cellStyle name="Calc Percent (1)_Aging AR" xfId="894" xr:uid="{C639C099-5FC8-495F-A65B-8A34C7C2EB3C}"/>
    <cellStyle name="Calc Percent (2)" xfId="273" xr:uid="{B58AEBF6-0218-4330-BEC4-EB459B182F3B}"/>
    <cellStyle name="Calc Percent (2) 2" xfId="895" xr:uid="{35A5E07F-55FA-462A-9278-614E6B3771B5}"/>
    <cellStyle name="Calc Percent (2) 3" xfId="896" xr:uid="{94460BC2-2BCC-43AE-A1C0-2ABAB07DFF3D}"/>
    <cellStyle name="Calc Percent (2) 4" xfId="897" xr:uid="{F79C3544-D33E-49C9-A4A4-9221367E5452}"/>
    <cellStyle name="Calc Percent (2) 5" xfId="2236" xr:uid="{B0602D9A-84E5-4DE5-B0E5-2ADB3D710AF6}"/>
    <cellStyle name="Calc Percent (2)_Aging AR" xfId="898" xr:uid="{012F3E60-0F4A-483B-BB22-B973A19F25DC}"/>
    <cellStyle name="Calc Units (0)" xfId="274" xr:uid="{0EFC98FE-5B62-476F-9F23-8855585742F5}"/>
    <cellStyle name="Calc Units (0) 2" xfId="899" xr:uid="{BC5838BE-3880-4D69-B608-528444EA34A7}"/>
    <cellStyle name="Calc Units (0) 3" xfId="900" xr:uid="{7AACA467-DD6B-4846-AE5F-76CE795291C7}"/>
    <cellStyle name="Calc Units (0) 4" xfId="901" xr:uid="{FC816478-1A51-42D3-A8F7-FAAE9BA810E9}"/>
    <cellStyle name="Calc Units (0) 5" xfId="2237" xr:uid="{7639F2B1-1F8B-4193-BB83-7C3754367B4F}"/>
    <cellStyle name="Calc Units (0)_Aging AR" xfId="902" xr:uid="{7B204961-5595-48D5-9363-287B181B238D}"/>
    <cellStyle name="Calc Units (1)" xfId="275" xr:uid="{DFB5722C-378B-468D-BBB4-3DEE3BC00712}"/>
    <cellStyle name="Calc Units (1) 2" xfId="903" xr:uid="{3210DC06-977A-4B88-82AB-2D510A1BF0C3}"/>
    <cellStyle name="Calc Units (1) 3" xfId="904" xr:uid="{2AF5A0F6-592A-4366-A1B1-B94BD852F025}"/>
    <cellStyle name="Calc Units (1) 4" xfId="905" xr:uid="{4444E473-E4CB-4BC3-9012-D777B022F311}"/>
    <cellStyle name="Calc Units (1) 5" xfId="2238" xr:uid="{56BE8048-1C55-455A-9813-CF589F987B8E}"/>
    <cellStyle name="Calc Units (1)_Aging AR" xfId="906" xr:uid="{1CF197D5-9228-4326-9B38-CBE21ECD8BA6}"/>
    <cellStyle name="Calc Units (2)" xfId="276" xr:uid="{E05AA2CA-DDAD-4094-AE69-F0682590387C}"/>
    <cellStyle name="Calc Units (2) 2" xfId="907" xr:uid="{DEFF71C5-8058-4EFF-BC47-B52A515968CA}"/>
    <cellStyle name="Calc Units (2) 3" xfId="908" xr:uid="{0D475A8C-1661-49C9-9C3B-4DA5E7470870}"/>
    <cellStyle name="Calc Units (2) 4" xfId="909" xr:uid="{DA68CA54-CD0E-4411-8E66-4234BF8A08A9}"/>
    <cellStyle name="Calc Units (2) 5" xfId="2239" xr:uid="{B2F7C23B-24B2-4E8F-AF41-C152F67B1907}"/>
    <cellStyle name="Calculation 2" xfId="910" xr:uid="{2FE07845-0F15-4425-8630-F5995224D785}"/>
    <cellStyle name="Calculation 2 10" xfId="18880" xr:uid="{AA894097-B021-4A4B-A99B-881DEA08A3AF}"/>
    <cellStyle name="Calculation 2 2" xfId="2241" xr:uid="{3750FFDD-D611-41C4-A4EF-573AA8261E02}"/>
    <cellStyle name="Calculation 2 2 2" xfId="4388" xr:uid="{3D774344-0169-4272-997F-D75E95307855}"/>
    <cellStyle name="Calculation 2 2 2 10" xfId="16401" xr:uid="{4491251C-4117-4EC0-95A2-A8F1057CC0DD}"/>
    <cellStyle name="Calculation 2 2 2 10 2" xfId="43538" xr:uid="{567A2022-53C2-4D5B-8635-DEE80E1CAADA}"/>
    <cellStyle name="Calculation 2 2 2 10 3" xfId="31703" xr:uid="{B5862D60-1580-4A3E-8321-AF8ADC51B077}"/>
    <cellStyle name="Calculation 2 2 2 11" xfId="18156" xr:uid="{CDF8C5D4-AF21-4E39-83DC-F730E9E63EC2}"/>
    <cellStyle name="Calculation 2 2 2 11 2" xfId="44024" xr:uid="{EDE24F66-07C2-4AD5-AA2A-AFCB084D3904}"/>
    <cellStyle name="Calculation 2 2 2 11 3" xfId="33454" xr:uid="{5D6B93A2-2EEF-4447-8202-A011B4BA6978}"/>
    <cellStyle name="Calculation 2 2 2 12" xfId="15390" xr:uid="{B24F1241-11DD-41D6-B2B2-8A7326124163}"/>
    <cellStyle name="Calculation 2 2 2 12 2" xfId="43186" xr:uid="{ED8F5136-86E8-4F31-95C8-1C80B158E59C}"/>
    <cellStyle name="Calculation 2 2 2 12 3" xfId="30719" xr:uid="{EA9EB8D1-B716-43EB-B0A1-C86888A18608}"/>
    <cellStyle name="Calculation 2 2 2 13" xfId="34191" xr:uid="{D1A1E845-F0F7-43F5-BB00-5FE2C3EBECC0}"/>
    <cellStyle name="Calculation 2 2 2 14" xfId="19786" xr:uid="{7BA63432-543E-47A7-B9CE-E8556CF6F22E}"/>
    <cellStyle name="Calculation 2 2 2 2" xfId="8266" xr:uid="{68B5A922-745F-4628-A640-54C5BFCCB307}"/>
    <cellStyle name="Calculation 2 2 2 2 10" xfId="36164" xr:uid="{3E9E81B4-16AD-4DD5-83AA-1180035065BA}"/>
    <cellStyle name="Calculation 2 2 2 2 11" xfId="23598" xr:uid="{77D8BDB7-8B5C-4F62-A43C-AFF381B54449}"/>
    <cellStyle name="Calculation 2 2 2 2 2" xfId="9423" xr:uid="{9DD45BEA-ADE7-42EC-9B86-C4757BAAC695}"/>
    <cellStyle name="Calculation 2 2 2 2 2 2" xfId="12006" xr:uid="{AF550F4C-3AFC-4EBD-B729-A62AB8E37C7F}"/>
    <cellStyle name="Calculation 2 2 2 2 2 2 2" xfId="39880" xr:uid="{F3FD9FC1-DA55-4A03-BBAC-28771F96CC2D}"/>
    <cellStyle name="Calculation 2 2 2 2 2 2 3" xfId="27336" xr:uid="{7FA21F38-BAD3-4EC1-8B64-07110F212EC6}"/>
    <cellStyle name="Calculation 2 2 2 2 2 3" xfId="13623" xr:uid="{2ECC8F8B-DB8C-4015-86FE-511DD36072B6}"/>
    <cellStyle name="Calculation 2 2 2 2 2 3 2" xfId="41497" xr:uid="{C525C7C0-71C2-4359-9EB4-A03208067712}"/>
    <cellStyle name="Calculation 2 2 2 2 2 3 3" xfId="28953" xr:uid="{404DBB5E-5425-4FAF-8F17-9AB1BEB338EB}"/>
    <cellStyle name="Calculation 2 2 2 2 2 4" xfId="15070" xr:uid="{D00821FB-8810-44ED-8A32-E43D87AE7A01}"/>
    <cellStyle name="Calculation 2 2 2 2 2 4 2" xfId="42944" xr:uid="{FBFFCB96-118E-47E0-94E1-8E49427F60D8}"/>
    <cellStyle name="Calculation 2 2 2 2 2 4 3" xfId="30400" xr:uid="{AD8B9250-AF05-4665-B910-4C6D8736C427}"/>
    <cellStyle name="Calculation 2 2 2 2 2 5" xfId="37321" xr:uid="{C368C38D-9DAF-4502-BA43-62C9A18AE751}"/>
    <cellStyle name="Calculation 2 2 2 2 2 6" xfId="24755" xr:uid="{D88F478B-2DF7-4306-9167-A57E7DD7EA69}"/>
    <cellStyle name="Calculation 2 2 2 2 3" xfId="11309" xr:uid="{9B56413B-CE60-41BD-AFE9-8A925FD80401}"/>
    <cellStyle name="Calculation 2 2 2 2 3 2" xfId="12926" xr:uid="{CDB44E51-8102-4201-9311-12B37402C783}"/>
    <cellStyle name="Calculation 2 2 2 2 3 2 2" xfId="40800" xr:uid="{1BD7B298-6E63-4937-B875-435FFC6E0FA4}"/>
    <cellStyle name="Calculation 2 2 2 2 3 2 3" xfId="28256" xr:uid="{22B01562-C764-43CE-BA26-46C9FFA90A55}"/>
    <cellStyle name="Calculation 2 2 2 2 3 3" xfId="14373" xr:uid="{5BC062B3-DE0F-458E-8790-79F46F67433E}"/>
    <cellStyle name="Calculation 2 2 2 2 3 3 2" xfId="42247" xr:uid="{7D2DCE1D-E17F-409D-B7FF-13BA9FC88330}"/>
    <cellStyle name="Calculation 2 2 2 2 3 3 3" xfId="29703" xr:uid="{53B83BDE-E84C-45CD-86BF-A11B9BD77316}"/>
    <cellStyle name="Calculation 2 2 2 2 3 4" xfId="39183" xr:uid="{33F17CD7-DC99-4346-B018-0D43F113AF5C}"/>
    <cellStyle name="Calculation 2 2 2 2 3 5" xfId="26639" xr:uid="{F1AD0169-318D-48E2-9ED7-FAE8843621C1}"/>
    <cellStyle name="Calculation 2 2 2 2 4" xfId="10172" xr:uid="{58F56269-31C0-462C-B7A4-CA7CD2A7D1C3}"/>
    <cellStyle name="Calculation 2 2 2 2 4 2" xfId="38067" xr:uid="{EFB88881-1865-4368-96F7-890A077BE2FB}"/>
    <cellStyle name="Calculation 2 2 2 2 4 3" xfId="25502" xr:uid="{DC7DA3BC-420F-4954-8993-F66FED780E25}"/>
    <cellStyle name="Calculation 2 2 2 2 5" xfId="10424" xr:uid="{91572A24-6F42-437A-BF4E-0A14546B8315}"/>
    <cellStyle name="Calculation 2 2 2 2 5 2" xfId="38314" xr:uid="{0E9F9C4D-2E29-474B-93EF-DEFF666C9EA9}"/>
    <cellStyle name="Calculation 2 2 2 2 5 3" xfId="25754" xr:uid="{1F67E637-2EA6-42DC-B5AC-17FBE04E4CD1}"/>
    <cellStyle name="Calculation 2 2 2 2 6" xfId="8561" xr:uid="{A867B9D9-4775-4EC4-BE1F-0B57E2C8EF03}"/>
    <cellStyle name="Calculation 2 2 2 2 6 2" xfId="36459" xr:uid="{ECFE3075-DFF6-4902-9480-CA18E747BC45}"/>
    <cellStyle name="Calculation 2 2 2 2 6 3" xfId="23893" xr:uid="{5C7FFD36-F8B2-4996-AFD9-1294BAA4C638}"/>
    <cellStyle name="Calculation 2 2 2 2 7" xfId="17616" xr:uid="{AAC9FC4A-9BA6-400A-8AA5-425B01ABF2E1}"/>
    <cellStyle name="Calculation 2 2 2 2 7 2" xfId="43763" xr:uid="{54A0450E-7D6C-463F-B173-75C28581A179}"/>
    <cellStyle name="Calculation 2 2 2 2 7 3" xfId="32914" xr:uid="{F4AAFC9A-15F9-44C5-998C-6E5DE1F9DC93}"/>
    <cellStyle name="Calculation 2 2 2 2 8" xfId="18406" xr:uid="{2EF73525-763E-4666-AE40-630CC818F38F}"/>
    <cellStyle name="Calculation 2 2 2 2 8 2" xfId="44274" xr:uid="{9A247FB1-5ECC-48B2-87A1-6DC0AD8F392E}"/>
    <cellStyle name="Calculation 2 2 2 2 8 3" xfId="33704" xr:uid="{6947C946-38EA-407A-8956-DD94B71794CA}"/>
    <cellStyle name="Calculation 2 2 2 2 9" xfId="18610" xr:uid="{652CB04E-A302-4BD5-AE3B-BE0F23FAFC47}"/>
    <cellStyle name="Calculation 2 2 2 2 9 2" xfId="44478" xr:uid="{96CB72A5-ADDE-4C22-ACD4-BB6692653778}"/>
    <cellStyle name="Calculation 2 2 2 2 9 3" xfId="33908" xr:uid="{AD66337D-ACE7-4A0C-A6DC-EC5A6C15DACD}"/>
    <cellStyle name="Calculation 2 2 2 3" xfId="8031" xr:uid="{3837EB1F-949D-469E-B6F7-0CFE2FAD004C}"/>
    <cellStyle name="Calculation 2 2 2 3 2" xfId="9193" xr:uid="{E1C43287-7266-4ABF-9772-20160F3100A0}"/>
    <cellStyle name="Calculation 2 2 2 3 2 2" xfId="11777" xr:uid="{96BE0BBE-A121-468C-94EF-88E459621EF6}"/>
    <cellStyle name="Calculation 2 2 2 3 2 2 2" xfId="39651" xr:uid="{F118276F-DC02-4EFD-9AC3-FFDC6256AD02}"/>
    <cellStyle name="Calculation 2 2 2 3 2 2 3" xfId="27107" xr:uid="{86F5643A-E027-4419-861A-78AFF141F2E6}"/>
    <cellStyle name="Calculation 2 2 2 3 2 3" xfId="13394" xr:uid="{16377254-F0E4-4765-8A0D-DF76A7756784}"/>
    <cellStyle name="Calculation 2 2 2 3 2 3 2" xfId="41268" xr:uid="{8A1F58CE-3332-4293-B296-7D03B7BFE868}"/>
    <cellStyle name="Calculation 2 2 2 3 2 3 3" xfId="28724" xr:uid="{D872D4ED-BA67-4B83-B651-76959EFFC657}"/>
    <cellStyle name="Calculation 2 2 2 3 2 4" xfId="14841" xr:uid="{86B33CDC-3BA7-4DA3-B53E-FB87ED521B77}"/>
    <cellStyle name="Calculation 2 2 2 3 2 4 2" xfId="42715" xr:uid="{2651F53A-1A08-461B-B633-F98C22B97881}"/>
    <cellStyle name="Calculation 2 2 2 3 2 4 3" xfId="30171" xr:uid="{949D08C8-88C6-4095-873E-CF2C35A677AB}"/>
    <cellStyle name="Calculation 2 2 2 3 2 5" xfId="37091" xr:uid="{3871A90A-D2F6-45A9-8FB2-2ADA7A3FF202}"/>
    <cellStyle name="Calculation 2 2 2 3 2 6" xfId="24525" xr:uid="{8F71CCBD-84E1-40A6-8231-10481C2FF153}"/>
    <cellStyle name="Calculation 2 2 2 3 3" xfId="11079" xr:uid="{52DF217D-3D30-419A-939D-F5BA3B5F638D}"/>
    <cellStyle name="Calculation 2 2 2 3 3 2" xfId="12697" xr:uid="{B4279B91-5D74-4071-B685-27E4D8C46860}"/>
    <cellStyle name="Calculation 2 2 2 3 3 2 2" xfId="40571" xr:uid="{73981F2D-A56E-415A-9434-06178646A5D1}"/>
    <cellStyle name="Calculation 2 2 2 3 3 2 3" xfId="28027" xr:uid="{6BBE8881-AD01-4B9D-B52B-9C3EEE6AD5AF}"/>
    <cellStyle name="Calculation 2 2 2 3 3 3" xfId="14144" xr:uid="{B734C08A-A542-4FE6-8618-0D833D229ADE}"/>
    <cellStyle name="Calculation 2 2 2 3 3 3 2" xfId="42018" xr:uid="{2E86C7A9-A2BA-40B9-8CFA-7DE82E32D923}"/>
    <cellStyle name="Calculation 2 2 2 3 3 3 3" xfId="29474" xr:uid="{4D08A3C9-301B-4D8B-A21E-59BA5FFBB519}"/>
    <cellStyle name="Calculation 2 2 2 3 3 4" xfId="38954" xr:uid="{3B0FAD1F-A041-453C-BD05-09E6C79E73B1}"/>
    <cellStyle name="Calculation 2 2 2 3 3 5" xfId="26409" xr:uid="{9E1D2EF1-EA4F-4A37-B13A-E3FC6B3DD93D}"/>
    <cellStyle name="Calculation 2 2 2 3 4" xfId="9807" xr:uid="{861072E7-2D64-49C6-9A40-869A27D1C697}"/>
    <cellStyle name="Calculation 2 2 2 3 4 2" xfId="37705" xr:uid="{A459B494-B3D4-4FD4-8D8D-A29A27F5D3E6}"/>
    <cellStyle name="Calculation 2 2 2 3 4 3" xfId="25139" xr:uid="{B7F64E71-EBD2-4025-AA5F-5AE23702D233}"/>
    <cellStyle name="Calculation 2 2 2 3 5" xfId="9656" xr:uid="{49D4B6C0-1C36-4AA1-A7F1-7B4C69D08D74}"/>
    <cellStyle name="Calculation 2 2 2 3 5 2" xfId="37554" xr:uid="{90D8F3AD-5311-4273-B034-94046EAECCEB}"/>
    <cellStyle name="Calculation 2 2 2 3 5 3" xfId="24988" xr:uid="{E417CCA7-2A55-47D1-81DD-C043A022B607}"/>
    <cellStyle name="Calculation 2 2 2 3 6" xfId="8524" xr:uid="{31BBF198-89C3-4A63-B6ED-4A54099A6C94}"/>
    <cellStyle name="Calculation 2 2 2 3 6 2" xfId="36422" xr:uid="{F799881C-4861-4A68-B674-62E35B1486ED}"/>
    <cellStyle name="Calculation 2 2 2 3 6 3" xfId="23856" xr:uid="{180325BF-AC74-4F90-AFFE-A6B1F41E0E23}"/>
    <cellStyle name="Calculation 2 2 2 3 7" xfId="35934" xr:uid="{2FBD8548-9D0A-4BF4-982C-BD48ADB6E753}"/>
    <cellStyle name="Calculation 2 2 2 3 8" xfId="23368" xr:uid="{6D9594D7-55C4-4617-928A-22AF7DA55E0F}"/>
    <cellStyle name="Calculation 2 2 2 4" xfId="7247" xr:uid="{C4161F14-B4C2-44D3-85D5-7A2D5917ED63}"/>
    <cellStyle name="Calculation 2 2 2 4 2" xfId="10671" xr:uid="{8D8B378A-7EA5-4AD5-879C-4A999B8B8F87}"/>
    <cellStyle name="Calculation 2 2 2 4 2 2" xfId="38554" xr:uid="{02573D13-C68D-4F5A-9E60-ED7973A930C5}"/>
    <cellStyle name="Calculation 2 2 2 4 2 3" xfId="26001" xr:uid="{AE91F24B-024D-46EE-992E-719367D8E2AB}"/>
    <cellStyle name="Calculation 2 2 2 4 3" xfId="12326" xr:uid="{C0C331E6-7820-4E9E-AD68-49121D0A8EB0}"/>
    <cellStyle name="Calculation 2 2 2 4 3 2" xfId="40200" xr:uid="{1E3D1088-E52F-4EA2-AB13-D3CA1C5B34F8}"/>
    <cellStyle name="Calculation 2 2 2 4 3 3" xfId="27656" xr:uid="{BBB89E4A-E052-41B5-BA47-306FDE6EDE60}"/>
    <cellStyle name="Calculation 2 2 2 4 4" xfId="13922" xr:uid="{BAEBDB26-E235-4D72-B9EE-21291ACDE0FB}"/>
    <cellStyle name="Calculation 2 2 2 4 4 2" xfId="41796" xr:uid="{506E6C61-8165-417A-B5F9-1AB4768BC600}"/>
    <cellStyle name="Calculation 2 2 2 4 4 3" xfId="29252" xr:uid="{0DCDB43A-3513-4A89-B7A3-ABA67AE21671}"/>
    <cellStyle name="Calculation 2 2 2 4 5" xfId="35693" xr:uid="{97123CF5-C77A-4853-A69E-F6CAE2282944}"/>
    <cellStyle name="Calculation 2 2 2 4 6" xfId="22588" xr:uid="{B57089B1-4A55-49A9-BECA-14C87A7BC9E2}"/>
    <cellStyle name="Calculation 2 2 2 5" xfId="8789" xr:uid="{F2A4DC43-5DB9-4B62-8105-E8712B75A27F}"/>
    <cellStyle name="Calculation 2 2 2 5 2" xfId="11556" xr:uid="{FB26FE50-AA76-4B5C-8C2D-1E455A7CD36E}"/>
    <cellStyle name="Calculation 2 2 2 5 2 2" xfId="39430" xr:uid="{53265D0A-7FD3-4EF9-BC9F-DD0568E1AB1A}"/>
    <cellStyle name="Calculation 2 2 2 5 2 3" xfId="26886" xr:uid="{D329AB82-8304-47AB-9439-98283E043AE5}"/>
    <cellStyle name="Calculation 2 2 2 5 3" xfId="13173" xr:uid="{9D82EDB9-D42E-4848-8E7C-B37D032E7C61}"/>
    <cellStyle name="Calculation 2 2 2 5 3 2" xfId="41047" xr:uid="{9609E513-0463-40DA-94D6-5E7AB25DC9ED}"/>
    <cellStyle name="Calculation 2 2 2 5 3 3" xfId="28503" xr:uid="{B586E462-5912-4DAF-BFA6-80290FD69D6C}"/>
    <cellStyle name="Calculation 2 2 2 5 4" xfId="14620" xr:uid="{929EB919-65E7-4CA8-9D57-34D78E10CAD2}"/>
    <cellStyle name="Calculation 2 2 2 5 4 2" xfId="42494" xr:uid="{5891AA68-6990-437C-8609-6C7D7D91446F}"/>
    <cellStyle name="Calculation 2 2 2 5 4 3" xfId="29950" xr:uid="{5D4E8F7E-04DA-4821-A95B-6F0DE01D3353}"/>
    <cellStyle name="Calculation 2 2 2 5 5" xfId="36687" xr:uid="{3324C7AB-FC2E-4F53-9A44-F91BB5F29870}"/>
    <cellStyle name="Calculation 2 2 2 5 6" xfId="24121" xr:uid="{08CDB74E-59C2-44C2-83D5-F36B7DE06A91}"/>
    <cellStyle name="Calculation 2 2 2 6" xfId="9764" xr:uid="{0B9CACD3-E7E6-4421-B850-3C16D8AA8918}"/>
    <cellStyle name="Calculation 2 2 2 6 2" xfId="5603" xr:uid="{0AB3B255-1138-4960-81E3-6D67191C44FC}"/>
    <cellStyle name="Calculation 2 2 2 6 2 2" xfId="34713" xr:uid="{7F812061-4074-400C-93EC-2FD88807405A}"/>
    <cellStyle name="Calculation 2 2 2 6 2 3" xfId="20947" xr:uid="{A20BD65F-B7AE-43C1-AA2D-E80A581AD1F9}"/>
    <cellStyle name="Calculation 2 2 2 6 3" xfId="6815" xr:uid="{102C5360-46F4-490B-AE0D-126B2A3DA786}"/>
    <cellStyle name="Calculation 2 2 2 6 3 2" xfId="35297" xr:uid="{7AB37578-B8EF-4D43-BC71-00F78F7B3A19}"/>
    <cellStyle name="Calculation 2 2 2 6 3 3" xfId="22156" xr:uid="{884E4481-CABC-4222-8506-82EFDC54B572}"/>
    <cellStyle name="Calculation 2 2 2 6 4" xfId="37662" xr:uid="{416DAA10-B898-4737-89D9-C27A21287A0C}"/>
    <cellStyle name="Calculation 2 2 2 6 5" xfId="25096" xr:uid="{ECDE96AD-6205-4538-A7A1-12D5EE65CB1E}"/>
    <cellStyle name="Calculation 2 2 2 7" xfId="6608" xr:uid="{BAB40362-475D-4A00-964C-2E138316C0FA}"/>
    <cellStyle name="Calculation 2 2 2 7 2" xfId="35091" xr:uid="{47309299-7A59-4062-BCC4-E0C5CD47502B}"/>
    <cellStyle name="Calculation 2 2 2 7 3" xfId="21949" xr:uid="{531A31D1-8E3B-4585-BD4B-7BC3CB574A69}"/>
    <cellStyle name="Calculation 2 2 2 8" xfId="10935" xr:uid="{2667B118-211B-4282-98F8-D86586A38D71}"/>
    <cellStyle name="Calculation 2 2 2 8 2" xfId="38818" xr:uid="{84397644-EB67-481B-80FF-6D0905E06127}"/>
    <cellStyle name="Calculation 2 2 2 8 3" xfId="26265" xr:uid="{BD54F0AA-A808-454D-9607-2FACE7177F37}"/>
    <cellStyle name="Calculation 2 2 2 9" xfId="12207" xr:uid="{2EDC45C7-2A54-4C27-8D99-FCC8B2D10855}"/>
    <cellStyle name="Calculation 2 2 2 9 2" xfId="40081" xr:uid="{90A0F76F-0DFC-4517-AA7D-C31212426A12}"/>
    <cellStyle name="Calculation 2 2 2 9 3" xfId="27537" xr:uid="{B7855BCB-22E5-4F4C-8A69-38D57A98CCBC}"/>
    <cellStyle name="Calculation 2 2 3" xfId="19181" xr:uid="{469EFDB6-487E-4673-B379-E14E94D52566}"/>
    <cellStyle name="Calculation 2 2 4" xfId="45228" xr:uid="{F28471ED-A5BA-417A-BD1F-2915144AD680}"/>
    <cellStyle name="Calculation 2 3" xfId="2242" xr:uid="{CF2229BB-703D-4DE1-A5EE-A339FA8252F1}"/>
    <cellStyle name="Calculation 2 3 2" xfId="4389" xr:uid="{267B57D3-0223-4D97-9B38-4895502DEAFC}"/>
    <cellStyle name="Calculation 2 3 2 10" xfId="16402" xr:uid="{6604FBC7-BEA8-453C-9AA8-1FBC46E0ACEC}"/>
    <cellStyle name="Calculation 2 3 2 10 2" xfId="43539" xr:uid="{0DCC1836-4A5B-490C-B392-CFC397005187}"/>
    <cellStyle name="Calculation 2 3 2 10 3" xfId="31704" xr:uid="{2A05FBF5-0E97-4C17-856B-3A0B2814C540}"/>
    <cellStyle name="Calculation 2 3 2 11" xfId="18157" xr:uid="{3B6F70CC-8A00-4ADD-9AB1-EEDE404CD417}"/>
    <cellStyle name="Calculation 2 3 2 11 2" xfId="44025" xr:uid="{B3CAFAF2-56B8-450B-8F42-9B8C5DF62560}"/>
    <cellStyle name="Calculation 2 3 2 11 3" xfId="33455" xr:uid="{9DB7AADE-9169-4DE1-BDB8-8B861F5B7B9C}"/>
    <cellStyle name="Calculation 2 3 2 12" xfId="16124" xr:uid="{960B5862-06FB-4F22-97EE-4011B62EC67B}"/>
    <cellStyle name="Calculation 2 3 2 12 2" xfId="43324" xr:uid="{2F017174-99E6-4F1A-99D7-B8BAFB6A6F8C}"/>
    <cellStyle name="Calculation 2 3 2 12 3" xfId="31453" xr:uid="{EDF0C38E-C342-49CC-B242-23F5DF4412BE}"/>
    <cellStyle name="Calculation 2 3 2 13" xfId="34192" xr:uid="{2EF4447F-8CD9-4F82-B810-680F1285D6D1}"/>
    <cellStyle name="Calculation 2 3 2 14" xfId="19787" xr:uid="{6891E89E-2309-4CDD-8DEE-2AE3FA93109B}"/>
    <cellStyle name="Calculation 2 3 2 2" xfId="8267" xr:uid="{4C396690-2C1C-4FD8-8C36-7E6B999E12C1}"/>
    <cellStyle name="Calculation 2 3 2 2 10" xfId="36165" xr:uid="{2A9FF984-FDCE-4295-8066-C5A0ABEB2944}"/>
    <cellStyle name="Calculation 2 3 2 2 11" xfId="23599" xr:uid="{A279DCFC-53BD-4F93-95AE-21782E3A4DA7}"/>
    <cellStyle name="Calculation 2 3 2 2 2" xfId="9424" xr:uid="{346168B0-6876-4C4A-BC0E-C8B2AA693EF6}"/>
    <cellStyle name="Calculation 2 3 2 2 2 2" xfId="12007" xr:uid="{B97513B4-3FE8-4FC1-8AD4-7A6D53DB310B}"/>
    <cellStyle name="Calculation 2 3 2 2 2 2 2" xfId="39881" xr:uid="{E12FC24B-C8EB-4947-9A34-3170D2B692C1}"/>
    <cellStyle name="Calculation 2 3 2 2 2 2 3" xfId="27337" xr:uid="{D0D67866-E327-4B2F-9D1E-CFB6CE0C5EE8}"/>
    <cellStyle name="Calculation 2 3 2 2 2 3" xfId="13624" xr:uid="{E9FD8F17-9EE5-4FCD-B6C9-41071AD63528}"/>
    <cellStyle name="Calculation 2 3 2 2 2 3 2" xfId="41498" xr:uid="{FCF2C865-0E57-4832-A64D-5D4D95A6C82F}"/>
    <cellStyle name="Calculation 2 3 2 2 2 3 3" xfId="28954" xr:uid="{CCA18E3E-2E4D-4461-B14B-0D7A402C8282}"/>
    <cellStyle name="Calculation 2 3 2 2 2 4" xfId="15071" xr:uid="{9FF33869-1187-4347-9287-2677B837D617}"/>
    <cellStyle name="Calculation 2 3 2 2 2 4 2" xfId="42945" xr:uid="{129F8FC2-B9DD-4160-B5CA-119324C2E609}"/>
    <cellStyle name="Calculation 2 3 2 2 2 4 3" xfId="30401" xr:uid="{C90C10F2-035A-414F-9B6C-70EDA799774A}"/>
    <cellStyle name="Calculation 2 3 2 2 2 5" xfId="37322" xr:uid="{34BCD616-49FC-4C52-AB35-4DD45478F66C}"/>
    <cellStyle name="Calculation 2 3 2 2 2 6" xfId="24756" xr:uid="{3EC7F685-03A1-4204-A593-BC5A34B58A18}"/>
    <cellStyle name="Calculation 2 3 2 2 3" xfId="11310" xr:uid="{7597B6B6-3CAB-4A92-89B3-6262259B452E}"/>
    <cellStyle name="Calculation 2 3 2 2 3 2" xfId="12927" xr:uid="{9A8BCF13-5128-4D1B-A4C0-D137204787AA}"/>
    <cellStyle name="Calculation 2 3 2 2 3 2 2" xfId="40801" xr:uid="{72D6830C-E70F-4BA5-854F-72C254240250}"/>
    <cellStyle name="Calculation 2 3 2 2 3 2 3" xfId="28257" xr:uid="{A0FAEED7-6C82-4ACA-8CF6-4C60D037570B}"/>
    <cellStyle name="Calculation 2 3 2 2 3 3" xfId="14374" xr:uid="{8599DA07-3A87-40E8-A1B2-02059EEAB4FF}"/>
    <cellStyle name="Calculation 2 3 2 2 3 3 2" xfId="42248" xr:uid="{FA1582B4-5351-4AEB-B3B6-05423B76F429}"/>
    <cellStyle name="Calculation 2 3 2 2 3 3 3" xfId="29704" xr:uid="{27F5E175-0EA1-4DF5-9E2D-06D35A254C94}"/>
    <cellStyle name="Calculation 2 3 2 2 3 4" xfId="39184" xr:uid="{8E77AEDA-8307-45E8-A50B-2827E75E6018}"/>
    <cellStyle name="Calculation 2 3 2 2 3 5" xfId="26640" xr:uid="{5E1A84C1-78B2-4151-9C0F-E4A69DA9F8FE}"/>
    <cellStyle name="Calculation 2 3 2 2 4" xfId="10173" xr:uid="{96BD2610-7B17-48FD-B522-173DBE754307}"/>
    <cellStyle name="Calculation 2 3 2 2 4 2" xfId="38068" xr:uid="{B6F23D94-3D51-4932-9051-69822BD22336}"/>
    <cellStyle name="Calculation 2 3 2 2 4 3" xfId="25503" xr:uid="{943D506D-8C86-4010-BB72-065559C785CE}"/>
    <cellStyle name="Calculation 2 3 2 2 5" xfId="10962" xr:uid="{40657658-6D1C-4AD0-BDA5-3FA6A355FE60}"/>
    <cellStyle name="Calculation 2 3 2 2 5 2" xfId="38844" xr:uid="{BF1B4167-C9D7-4DA4-8BBC-2DD66FF8B7B3}"/>
    <cellStyle name="Calculation 2 3 2 2 5 3" xfId="26292" xr:uid="{D1CB9F0A-6A78-41D5-8ACF-F887C852387E}"/>
    <cellStyle name="Calculation 2 3 2 2 6" xfId="9079" xr:uid="{1448F66D-F011-468C-9696-A8514FA29FC3}"/>
    <cellStyle name="Calculation 2 3 2 2 6 2" xfId="36977" xr:uid="{12DD8FB4-6433-49A6-9181-C449F8861E5E}"/>
    <cellStyle name="Calculation 2 3 2 2 6 3" xfId="24411" xr:uid="{3D4BC552-8CE7-42BD-96AB-355B78E1F826}"/>
    <cellStyle name="Calculation 2 3 2 2 7" xfId="17617" xr:uid="{0D069405-28E1-4D2F-86E1-A3CB9148EB1E}"/>
    <cellStyle name="Calculation 2 3 2 2 7 2" xfId="43764" xr:uid="{9B85BAFB-DEF0-4406-B978-496546609740}"/>
    <cellStyle name="Calculation 2 3 2 2 7 3" xfId="32915" xr:uid="{8A7DAC93-A165-42C8-B3F6-FF3BFAAB0CE6}"/>
    <cellStyle name="Calculation 2 3 2 2 8" xfId="18407" xr:uid="{455ED8AD-BD67-4A75-B053-A7270CEF990F}"/>
    <cellStyle name="Calculation 2 3 2 2 8 2" xfId="44275" xr:uid="{8C8D757F-9C6D-40D4-A37B-576B60079B00}"/>
    <cellStyle name="Calculation 2 3 2 2 8 3" xfId="33705" xr:uid="{97EE1932-1557-4B49-81D8-CB1ABC4EEF27}"/>
    <cellStyle name="Calculation 2 3 2 2 9" xfId="18611" xr:uid="{D7808A75-79F1-4208-B1C8-3C5BA17C8289}"/>
    <cellStyle name="Calculation 2 3 2 2 9 2" xfId="44479" xr:uid="{9621016D-4D31-4948-BCDA-098F96676559}"/>
    <cellStyle name="Calculation 2 3 2 2 9 3" xfId="33909" xr:uid="{4B2250FA-04B0-45EC-A12D-F0FCDD152BC4}"/>
    <cellStyle name="Calculation 2 3 2 3" xfId="8030" xr:uid="{8D6765FE-1505-4ADD-AD6C-A2C466D2F2FF}"/>
    <cellStyle name="Calculation 2 3 2 3 2" xfId="9192" xr:uid="{0AEAD35D-C902-4BC4-8586-A3E6E47E816F}"/>
    <cellStyle name="Calculation 2 3 2 3 2 2" xfId="11776" xr:uid="{C531412E-18F3-44E9-B99D-696DE0CF54CA}"/>
    <cellStyle name="Calculation 2 3 2 3 2 2 2" xfId="39650" xr:uid="{BF03635F-3165-4E00-BD2C-C8AB2619F1CB}"/>
    <cellStyle name="Calculation 2 3 2 3 2 2 3" xfId="27106" xr:uid="{4BA9A645-DEFB-4701-AAAA-EAF09C2D5293}"/>
    <cellStyle name="Calculation 2 3 2 3 2 3" xfId="13393" xr:uid="{D4373F99-398D-4F1A-A528-8D12ABD00F36}"/>
    <cellStyle name="Calculation 2 3 2 3 2 3 2" xfId="41267" xr:uid="{8585D09F-4024-4784-A273-864F0CD4E8D7}"/>
    <cellStyle name="Calculation 2 3 2 3 2 3 3" xfId="28723" xr:uid="{9864C8FD-B17C-4CA1-9C19-FB565FF9089A}"/>
    <cellStyle name="Calculation 2 3 2 3 2 4" xfId="14840" xr:uid="{B9EA4E99-E865-4757-860B-72360891D323}"/>
    <cellStyle name="Calculation 2 3 2 3 2 4 2" xfId="42714" xr:uid="{D73947E1-65F9-4FF6-9AA6-2E0F0C30C5C4}"/>
    <cellStyle name="Calculation 2 3 2 3 2 4 3" xfId="30170" xr:uid="{4A269CC5-AE78-48C4-B3E9-9CE5ED4073F3}"/>
    <cellStyle name="Calculation 2 3 2 3 2 5" xfId="37090" xr:uid="{98CBBE25-7D30-47DD-8212-3AFF86691244}"/>
    <cellStyle name="Calculation 2 3 2 3 2 6" xfId="24524" xr:uid="{D5AEBECD-0F7E-4967-9AF1-93626DCB3D29}"/>
    <cellStyle name="Calculation 2 3 2 3 3" xfId="11078" xr:uid="{37142EEB-6398-40D9-AB18-D6DD2537AFAE}"/>
    <cellStyle name="Calculation 2 3 2 3 3 2" xfId="12696" xr:uid="{E4735A88-02D0-43EC-8B95-5924E2A619DF}"/>
    <cellStyle name="Calculation 2 3 2 3 3 2 2" xfId="40570" xr:uid="{F5A5FBAF-73C5-46C3-9B89-B17276C9F6E5}"/>
    <cellStyle name="Calculation 2 3 2 3 3 2 3" xfId="28026" xr:uid="{88CB9A6F-C31A-46AA-8D0B-C902BBB94F86}"/>
    <cellStyle name="Calculation 2 3 2 3 3 3" xfId="14143" xr:uid="{2E94F959-6279-4AEE-9FC2-A9206B9A5E76}"/>
    <cellStyle name="Calculation 2 3 2 3 3 3 2" xfId="42017" xr:uid="{C7132509-2F15-4AA3-81A9-D7821FC94B08}"/>
    <cellStyle name="Calculation 2 3 2 3 3 3 3" xfId="29473" xr:uid="{433F0EB8-7CF4-4DA2-A0D4-A16DE704CAD9}"/>
    <cellStyle name="Calculation 2 3 2 3 3 4" xfId="38953" xr:uid="{8823B783-68FB-4C6F-B46C-8C7D460305DC}"/>
    <cellStyle name="Calculation 2 3 2 3 3 5" xfId="26408" xr:uid="{5B2B34D9-2AC2-4BF3-8E9C-2D446D473283}"/>
    <cellStyle name="Calculation 2 3 2 3 4" xfId="9806" xr:uid="{AC388BB7-058C-4F32-840C-EF74ED3A2BA9}"/>
    <cellStyle name="Calculation 2 3 2 3 4 2" xfId="37704" xr:uid="{9B7D025F-4E51-4148-B47A-B2CB5E0E7797}"/>
    <cellStyle name="Calculation 2 3 2 3 4 3" xfId="25138" xr:uid="{F713E7F6-3DF8-4BE3-A608-2F5D1B997E00}"/>
    <cellStyle name="Calculation 2 3 2 3 5" xfId="10974" xr:uid="{1F68C7C4-18FE-4610-8803-87639D2951E6}"/>
    <cellStyle name="Calculation 2 3 2 3 5 2" xfId="38856" xr:uid="{701A974E-CE6F-4EEC-BAC9-63A0888806D8}"/>
    <cellStyle name="Calculation 2 3 2 3 5 3" xfId="26304" xr:uid="{2B3B95DD-3F25-45CD-8BD6-FA1703978112}"/>
    <cellStyle name="Calculation 2 3 2 3 6" xfId="6251" xr:uid="{E5C55E50-063D-4294-AFC2-6F27A3918BD5}"/>
    <cellStyle name="Calculation 2 3 2 3 6 2" xfId="34986" xr:uid="{87EF3664-BFE3-4A45-9396-70E6A4CCEF1B}"/>
    <cellStyle name="Calculation 2 3 2 3 6 3" xfId="21592" xr:uid="{673B2176-7AFB-438F-A0DB-808EE135DBE1}"/>
    <cellStyle name="Calculation 2 3 2 3 7" xfId="35933" xr:uid="{76085680-36A9-405D-8ED2-490B728B0B7B}"/>
    <cellStyle name="Calculation 2 3 2 3 8" xfId="23367" xr:uid="{5833A76D-4D01-4FEE-AE3E-85C070F96686}"/>
    <cellStyle name="Calculation 2 3 2 4" xfId="7248" xr:uid="{20CCB922-EF24-433D-B0F5-948C2812A608}"/>
    <cellStyle name="Calculation 2 3 2 4 2" xfId="10672" xr:uid="{8C7DA8B6-6F9C-4CCC-B957-2F02400A9AEC}"/>
    <cellStyle name="Calculation 2 3 2 4 2 2" xfId="38555" xr:uid="{3FF011D0-AFC9-4396-BFAC-663B7562FB41}"/>
    <cellStyle name="Calculation 2 3 2 4 2 3" xfId="26002" xr:uid="{E00FE15B-36ED-414B-989B-6771FADE7E36}"/>
    <cellStyle name="Calculation 2 3 2 4 3" xfId="12327" xr:uid="{A0139AF9-0578-4BBB-93A5-5C2B281E2A4C}"/>
    <cellStyle name="Calculation 2 3 2 4 3 2" xfId="40201" xr:uid="{9AF00140-60EE-4D66-A7D8-54F8ACE83481}"/>
    <cellStyle name="Calculation 2 3 2 4 3 3" xfId="27657" xr:uid="{47AC2E31-E32E-4B53-BA42-0863082E89F1}"/>
    <cellStyle name="Calculation 2 3 2 4 4" xfId="13923" xr:uid="{FE133CA2-536E-4B0A-9C48-AF483503CDC0}"/>
    <cellStyle name="Calculation 2 3 2 4 4 2" xfId="41797" xr:uid="{868A178B-0205-4F7E-B918-9C7B6575B050}"/>
    <cellStyle name="Calculation 2 3 2 4 4 3" xfId="29253" xr:uid="{8C5C62D9-2280-43C7-B8EA-C60818334D69}"/>
    <cellStyle name="Calculation 2 3 2 4 5" xfId="35694" xr:uid="{ADB7A0D9-ACE0-4A89-9068-A9C1FC2FEB8E}"/>
    <cellStyle name="Calculation 2 3 2 4 6" xfId="22589" xr:uid="{ED09CEB2-04D1-402C-A5FB-8BAF89324811}"/>
    <cellStyle name="Calculation 2 3 2 5" xfId="8790" xr:uid="{F636B3F7-796C-486C-8250-894E8396BF4B}"/>
    <cellStyle name="Calculation 2 3 2 5 2" xfId="11557" xr:uid="{35438E00-8C63-438F-A78E-32A1AC9ADDBC}"/>
    <cellStyle name="Calculation 2 3 2 5 2 2" xfId="39431" xr:uid="{F9D7275F-BC96-45C8-9467-8A47ABAAA4A3}"/>
    <cellStyle name="Calculation 2 3 2 5 2 3" xfId="26887" xr:uid="{9E005939-9532-4DE9-B74C-C8DAF928D3BC}"/>
    <cellStyle name="Calculation 2 3 2 5 3" xfId="13174" xr:uid="{21A95F2F-5647-4664-8F87-318CFBAC32C4}"/>
    <cellStyle name="Calculation 2 3 2 5 3 2" xfId="41048" xr:uid="{4387975F-449B-4082-B62D-335D17594142}"/>
    <cellStyle name="Calculation 2 3 2 5 3 3" xfId="28504" xr:uid="{D75FF8C0-E922-4CBF-A5B2-CE486CD8C7D8}"/>
    <cellStyle name="Calculation 2 3 2 5 4" xfId="14621" xr:uid="{DA93FFC6-BA69-4349-B42A-E36CB49451BC}"/>
    <cellStyle name="Calculation 2 3 2 5 4 2" xfId="42495" xr:uid="{7195B4BA-4EC2-4ABC-99D7-4774F732B773}"/>
    <cellStyle name="Calculation 2 3 2 5 4 3" xfId="29951" xr:uid="{5AC7A475-1A64-40AB-A6AC-FE1EAD8ADCFF}"/>
    <cellStyle name="Calculation 2 3 2 5 5" xfId="36688" xr:uid="{239A2BB4-708C-4864-9CE3-8261302A4DFF}"/>
    <cellStyle name="Calculation 2 3 2 5 6" xfId="24122" xr:uid="{C97020C4-2BEA-4F68-B28F-57E194DCC697}"/>
    <cellStyle name="Calculation 2 3 2 6" xfId="10028" xr:uid="{E62C8BDD-BAC1-496D-B17D-386F35916D64}"/>
    <cellStyle name="Calculation 2 3 2 6 2" xfId="5431" xr:uid="{45122228-8D6A-4235-8853-4F3339853212}"/>
    <cellStyle name="Calculation 2 3 2 6 2 2" xfId="34555" xr:uid="{A2EE2D59-C075-4B2E-B255-7721144B5E61}"/>
    <cellStyle name="Calculation 2 3 2 6 2 3" xfId="20775" xr:uid="{B5DA6ABA-CC53-4BE6-9436-B64CF45DAD08}"/>
    <cellStyle name="Calculation 2 3 2 6 3" xfId="6825" xr:uid="{D25CD8E5-7BC6-4529-A7A6-652656D5223C}"/>
    <cellStyle name="Calculation 2 3 2 6 3 2" xfId="35307" xr:uid="{ADEC3C5E-FA43-4FF3-BAE3-785039A30D57}"/>
    <cellStyle name="Calculation 2 3 2 6 3 3" xfId="22166" xr:uid="{E3FA75C4-1FB0-4397-AA6B-7B0FB0A43AD2}"/>
    <cellStyle name="Calculation 2 3 2 6 4" xfId="37925" xr:uid="{1594C047-F7FB-4BDD-8B17-8E346B506802}"/>
    <cellStyle name="Calculation 2 3 2 6 5" xfId="25359" xr:uid="{F6B5200C-65BC-4D03-89DC-0567A34B9A98}"/>
    <cellStyle name="Calculation 2 3 2 7" xfId="6609" xr:uid="{ACECD9E0-2827-45C4-A294-794FEC7D07CD}"/>
    <cellStyle name="Calculation 2 3 2 7 2" xfId="35092" xr:uid="{B18E61E4-DED5-474D-8EB0-7E4309385571}"/>
    <cellStyle name="Calculation 2 3 2 7 3" xfId="21950" xr:uid="{A530C53B-754D-4C66-A61F-54B1F4714923}"/>
    <cellStyle name="Calculation 2 3 2 8" xfId="5586" xr:uid="{98797462-652D-4C33-B13B-CB14C3F2DFE4}"/>
    <cellStyle name="Calculation 2 3 2 8 2" xfId="34696" xr:uid="{040646DD-DFE0-423A-BA0E-587E1553CB72}"/>
    <cellStyle name="Calculation 2 3 2 8 3" xfId="20930" xr:uid="{4900C396-5AB9-4B86-BE36-4F25237341A4}"/>
    <cellStyle name="Calculation 2 3 2 9" xfId="12647" xr:uid="{2B6E9021-69CF-4E03-9E22-9FED037EC814}"/>
    <cellStyle name="Calculation 2 3 2 9 2" xfId="40521" xr:uid="{5CC50381-F861-4BF0-91E8-2862229644BA}"/>
    <cellStyle name="Calculation 2 3 2 9 3" xfId="27977" xr:uid="{588F695A-F5B1-4AD3-97CE-AE54D8D74E1C}"/>
    <cellStyle name="Calculation 2 3 3" xfId="19182" xr:uid="{114E1D30-25B6-47D1-96AD-FDBDDBD0E961}"/>
    <cellStyle name="Calculation 2 4" xfId="2243" xr:uid="{BB537526-77F8-4A1E-8901-1059DDC1D9FB}"/>
    <cellStyle name="Calculation 2 4 2" xfId="4390" xr:uid="{407AD661-8168-4C53-9674-7BDB9C45ADFD}"/>
    <cellStyle name="Calculation 2 4 2 10" xfId="16403" xr:uid="{38591FD4-E25E-47A6-9DB6-C20F389EB740}"/>
    <cellStyle name="Calculation 2 4 2 10 2" xfId="43540" xr:uid="{9F491F40-331F-4DA9-ACF3-7D226208BB07}"/>
    <cellStyle name="Calculation 2 4 2 10 3" xfId="31705" xr:uid="{4F06522D-5612-4879-A57E-C75A829D380B}"/>
    <cellStyle name="Calculation 2 4 2 11" xfId="18158" xr:uid="{9D39D131-D835-4073-B156-5071898AA1D8}"/>
    <cellStyle name="Calculation 2 4 2 11 2" xfId="44026" xr:uid="{1ECEC229-EA47-4CE7-A815-AA17A836814B}"/>
    <cellStyle name="Calculation 2 4 2 11 3" xfId="33456" xr:uid="{70536266-14CA-42D9-B664-282BF0F0DC63}"/>
    <cellStyle name="Calculation 2 4 2 12" xfId="16125" xr:uid="{7C735EFC-E9D0-4E40-B1D8-63DF371A5CD1}"/>
    <cellStyle name="Calculation 2 4 2 12 2" xfId="43325" xr:uid="{18F4DE0D-A19B-4806-95AD-9884A1B0B6DB}"/>
    <cellStyle name="Calculation 2 4 2 12 3" xfId="31454" xr:uid="{9448A359-CD89-4728-A750-BC16970A2E45}"/>
    <cellStyle name="Calculation 2 4 2 13" xfId="34193" xr:uid="{B206B9A4-A2BF-4FA3-96CF-4BC9F69694F8}"/>
    <cellStyle name="Calculation 2 4 2 14" xfId="19788" xr:uid="{95C9EA40-F86C-4B45-B530-4467929301EB}"/>
    <cellStyle name="Calculation 2 4 2 2" xfId="8268" xr:uid="{40FE2966-CA6C-45F1-A69B-36ED9E00AABB}"/>
    <cellStyle name="Calculation 2 4 2 2 10" xfId="36166" xr:uid="{16C3581F-1E53-4CDF-B080-E6E6C706C9DA}"/>
    <cellStyle name="Calculation 2 4 2 2 11" xfId="23600" xr:uid="{A683D085-3F34-4BCB-A5E5-015B771784AF}"/>
    <cellStyle name="Calculation 2 4 2 2 2" xfId="9425" xr:uid="{13285693-475D-435B-B349-9FA9AE5CA1C9}"/>
    <cellStyle name="Calculation 2 4 2 2 2 2" xfId="12008" xr:uid="{F9C0D51C-054E-48D2-8229-1ECE364C8D15}"/>
    <cellStyle name="Calculation 2 4 2 2 2 2 2" xfId="39882" xr:uid="{BDC2FD8B-6F49-4C71-B549-2BA273D394B1}"/>
    <cellStyle name="Calculation 2 4 2 2 2 2 3" xfId="27338" xr:uid="{362B68FB-5A14-4063-95EA-997874384919}"/>
    <cellStyle name="Calculation 2 4 2 2 2 3" xfId="13625" xr:uid="{FCD28D58-1170-491A-AB15-5E7036454F65}"/>
    <cellStyle name="Calculation 2 4 2 2 2 3 2" xfId="41499" xr:uid="{1EE8CED0-01AB-40D7-8F7E-7F2272F6AF2E}"/>
    <cellStyle name="Calculation 2 4 2 2 2 3 3" xfId="28955" xr:uid="{8A2FD09C-B0CF-42F9-B80C-509AEC878C6F}"/>
    <cellStyle name="Calculation 2 4 2 2 2 4" xfId="15072" xr:uid="{734EC532-4013-453F-BF29-811DAE134F2D}"/>
    <cellStyle name="Calculation 2 4 2 2 2 4 2" xfId="42946" xr:uid="{CE0F5216-478D-4E2E-B22C-132A72D823E5}"/>
    <cellStyle name="Calculation 2 4 2 2 2 4 3" xfId="30402" xr:uid="{87758BDC-FFC4-4E19-B765-28A004B8FC79}"/>
    <cellStyle name="Calculation 2 4 2 2 2 5" xfId="37323" xr:uid="{4CCA8F45-FD7D-4E7D-AC75-CC3D7ECD41E1}"/>
    <cellStyle name="Calculation 2 4 2 2 2 6" xfId="24757" xr:uid="{1EF32618-53EA-48A5-BE93-699297AAFAF9}"/>
    <cellStyle name="Calculation 2 4 2 2 3" xfId="11311" xr:uid="{CD1EA167-04BC-47C6-9D82-FB823354EEF6}"/>
    <cellStyle name="Calculation 2 4 2 2 3 2" xfId="12928" xr:uid="{822582C5-6A8F-4CED-95F6-A8E87C101732}"/>
    <cellStyle name="Calculation 2 4 2 2 3 2 2" xfId="40802" xr:uid="{7E00CB85-0754-47AD-A0F0-BFE42D2A3671}"/>
    <cellStyle name="Calculation 2 4 2 2 3 2 3" xfId="28258" xr:uid="{B48527CB-93EF-4E4B-82B8-71BFF8AE17E5}"/>
    <cellStyle name="Calculation 2 4 2 2 3 3" xfId="14375" xr:uid="{7D37A706-A9A8-4EF6-825C-B0E599B595C0}"/>
    <cellStyle name="Calculation 2 4 2 2 3 3 2" xfId="42249" xr:uid="{CE1F71E2-F0F5-4E96-A408-1CF65BF55C0F}"/>
    <cellStyle name="Calculation 2 4 2 2 3 3 3" xfId="29705" xr:uid="{E2FAC35B-FA3E-4D4B-9B2D-9D440DADE215}"/>
    <cellStyle name="Calculation 2 4 2 2 3 4" xfId="39185" xr:uid="{CC32CA02-29DF-4CE2-99D6-0D0C537C8E4C}"/>
    <cellStyle name="Calculation 2 4 2 2 3 5" xfId="26641" xr:uid="{9C929A0F-F120-407B-9000-9214090DEBBA}"/>
    <cellStyle name="Calculation 2 4 2 2 4" xfId="10174" xr:uid="{EC0EE833-6B53-418B-BDF9-491633D1607D}"/>
    <cellStyle name="Calculation 2 4 2 2 4 2" xfId="38069" xr:uid="{07C40F58-D66B-44AE-9998-A384694E60B3}"/>
    <cellStyle name="Calculation 2 4 2 2 4 3" xfId="25504" xr:uid="{AB02197E-7675-4019-AA48-F1BF82C3C0AE}"/>
    <cellStyle name="Calculation 2 4 2 2 5" xfId="9644" xr:uid="{3F17B662-2B27-4AB8-838A-AB00B7CCAF30}"/>
    <cellStyle name="Calculation 2 4 2 2 5 2" xfId="37542" xr:uid="{3C089D13-E613-49ED-A6F5-E03DD1F88E97}"/>
    <cellStyle name="Calculation 2 4 2 2 5 3" xfId="24976" xr:uid="{DFBA3FD9-1C72-44ED-8852-AF0BBD0318C6}"/>
    <cellStyle name="Calculation 2 4 2 2 6" xfId="8766" xr:uid="{4CE51B37-1D81-4ADA-9EBC-A460DAEED4E4}"/>
    <cellStyle name="Calculation 2 4 2 2 6 2" xfId="36664" xr:uid="{9115B494-3868-47F7-B607-7EC7CB06AED2}"/>
    <cellStyle name="Calculation 2 4 2 2 6 3" xfId="24098" xr:uid="{1ED2A2B5-2945-4721-A681-4044C49BCB4F}"/>
    <cellStyle name="Calculation 2 4 2 2 7" xfId="17618" xr:uid="{44B3BEB3-F115-43C6-A4E0-A6E2BD2693F3}"/>
    <cellStyle name="Calculation 2 4 2 2 7 2" xfId="43765" xr:uid="{D20CBF5E-6093-448E-9DEE-2AD450F56AF9}"/>
    <cellStyle name="Calculation 2 4 2 2 7 3" xfId="32916" xr:uid="{E3D3F528-F8AD-4337-AEA2-554F93E6D02D}"/>
    <cellStyle name="Calculation 2 4 2 2 8" xfId="18408" xr:uid="{5FFE4792-2A72-44FC-AEB9-4FCAFD052771}"/>
    <cellStyle name="Calculation 2 4 2 2 8 2" xfId="44276" xr:uid="{F190E20A-A068-4E1F-8FDA-85A801A1D920}"/>
    <cellStyle name="Calculation 2 4 2 2 8 3" xfId="33706" xr:uid="{A3326A3F-50B7-4AC2-9706-C90B43329101}"/>
    <cellStyle name="Calculation 2 4 2 2 9" xfId="18612" xr:uid="{691F11F5-EBBA-40CC-8FE6-85C76CD45990}"/>
    <cellStyle name="Calculation 2 4 2 2 9 2" xfId="44480" xr:uid="{6DA09042-6BDE-4A49-8BFB-361360DEF207}"/>
    <cellStyle name="Calculation 2 4 2 2 9 3" xfId="33910" xr:uid="{63232F84-39F8-4710-814B-B458D9A104AC}"/>
    <cellStyle name="Calculation 2 4 2 3" xfId="8029" xr:uid="{B921D539-04F7-41EB-B6F4-EE9B91DA999E}"/>
    <cellStyle name="Calculation 2 4 2 3 2" xfId="9191" xr:uid="{67308380-3B7B-498E-8190-C1841C443AA5}"/>
    <cellStyle name="Calculation 2 4 2 3 2 2" xfId="11775" xr:uid="{F89A8F07-864D-43E5-8218-8C1FFB26B55D}"/>
    <cellStyle name="Calculation 2 4 2 3 2 2 2" xfId="39649" xr:uid="{7081D9FE-166C-410F-84FA-EEEF7231FBE8}"/>
    <cellStyle name="Calculation 2 4 2 3 2 2 3" xfId="27105" xr:uid="{A725336B-C6B8-4502-8833-CFA00D0B8EBD}"/>
    <cellStyle name="Calculation 2 4 2 3 2 3" xfId="13392" xr:uid="{8CE44271-4A89-4DB4-88DE-0F2A3252FED4}"/>
    <cellStyle name="Calculation 2 4 2 3 2 3 2" xfId="41266" xr:uid="{E06A1AAB-DA6B-44E0-A3AF-BE15B07965A3}"/>
    <cellStyle name="Calculation 2 4 2 3 2 3 3" xfId="28722" xr:uid="{956A9584-D687-4A8A-96A2-43E2FB6375EE}"/>
    <cellStyle name="Calculation 2 4 2 3 2 4" xfId="14839" xr:uid="{5D8451B8-A381-4A19-B34E-D0E5E15C5FBB}"/>
    <cellStyle name="Calculation 2 4 2 3 2 4 2" xfId="42713" xr:uid="{4ACB5A0A-19CD-49D8-8BC5-DEC355BB7780}"/>
    <cellStyle name="Calculation 2 4 2 3 2 4 3" xfId="30169" xr:uid="{ED505C1F-5CDE-427B-8120-07904A66FA69}"/>
    <cellStyle name="Calculation 2 4 2 3 2 5" xfId="37089" xr:uid="{5C5DD3EA-A8B0-482B-9831-03D1352CDA1B}"/>
    <cellStyle name="Calculation 2 4 2 3 2 6" xfId="24523" xr:uid="{69AECAB6-81B3-45FC-BD11-5F1D182BCBB8}"/>
    <cellStyle name="Calculation 2 4 2 3 3" xfId="11077" xr:uid="{8CB0F0D2-693B-45FE-8C3E-3E31CFBB26BD}"/>
    <cellStyle name="Calculation 2 4 2 3 3 2" xfId="12695" xr:uid="{AF30F915-9582-42E5-BA38-24DE238ED027}"/>
    <cellStyle name="Calculation 2 4 2 3 3 2 2" xfId="40569" xr:uid="{80671433-D4C5-4217-B2A7-CFD12437001D}"/>
    <cellStyle name="Calculation 2 4 2 3 3 2 3" xfId="28025" xr:uid="{4F70E196-23B7-49BB-BFF0-0B6BDE5482FF}"/>
    <cellStyle name="Calculation 2 4 2 3 3 3" xfId="14142" xr:uid="{6621DC1A-22A6-4DD3-8084-A2776BE7F832}"/>
    <cellStyle name="Calculation 2 4 2 3 3 3 2" xfId="42016" xr:uid="{0227A8E8-CB7F-4486-BB2B-F0506A2FB45A}"/>
    <cellStyle name="Calculation 2 4 2 3 3 3 3" xfId="29472" xr:uid="{BA2F4618-E0E5-4A0A-876B-1B8261BE0603}"/>
    <cellStyle name="Calculation 2 4 2 3 3 4" xfId="38952" xr:uid="{AFE223A7-616F-4E3A-B863-410942DDDAD2}"/>
    <cellStyle name="Calculation 2 4 2 3 3 5" xfId="26407" xr:uid="{39CE7749-F931-4290-8595-54E5FB8F02D1}"/>
    <cellStyle name="Calculation 2 4 2 3 4" xfId="9805" xr:uid="{AC72942C-17C4-4C40-9024-2F5A2BBC4CCF}"/>
    <cellStyle name="Calculation 2 4 2 3 4 2" xfId="37703" xr:uid="{D8DF1611-399C-47CA-BF44-FBDF3BD4A750}"/>
    <cellStyle name="Calculation 2 4 2 3 4 3" xfId="25137" xr:uid="{C813DF6F-39E2-4A35-997F-9E28ECEE2EC2}"/>
    <cellStyle name="Calculation 2 4 2 3 5" xfId="10436" xr:uid="{A56C516B-3586-4B7A-858B-22E78042B06D}"/>
    <cellStyle name="Calculation 2 4 2 3 5 2" xfId="38326" xr:uid="{92160973-973C-46F1-85E4-414AEFF82259}"/>
    <cellStyle name="Calculation 2 4 2 3 5 3" xfId="25766" xr:uid="{B466AF2D-C219-4EBB-8D7A-61C6B263F6DE}"/>
    <cellStyle name="Calculation 2 4 2 3 6" xfId="6253" xr:uid="{B57DC7BC-3812-4460-A3AC-56CFC558F123}"/>
    <cellStyle name="Calculation 2 4 2 3 6 2" xfId="34988" xr:uid="{81845583-DE0C-4FF7-B676-A37B6318825A}"/>
    <cellStyle name="Calculation 2 4 2 3 6 3" xfId="21594" xr:uid="{EFF2F862-C707-49B6-B0C3-3BA22457471A}"/>
    <cellStyle name="Calculation 2 4 2 3 7" xfId="35932" xr:uid="{E3150771-3E5E-4634-95D0-09608CB52878}"/>
    <cellStyle name="Calculation 2 4 2 3 8" xfId="23366" xr:uid="{121C4983-F6D1-4C91-BD92-9D1D7ABDF2EF}"/>
    <cellStyle name="Calculation 2 4 2 4" xfId="7249" xr:uid="{4492C160-2BD8-422D-8ED1-574FD8C89670}"/>
    <cellStyle name="Calculation 2 4 2 4 2" xfId="10673" xr:uid="{7463F212-4CE7-47A0-A2AA-3D6DD5377F1A}"/>
    <cellStyle name="Calculation 2 4 2 4 2 2" xfId="38556" xr:uid="{C42D7C24-6519-40F4-A74A-7C33217AFBF9}"/>
    <cellStyle name="Calculation 2 4 2 4 2 3" xfId="26003" xr:uid="{69CAF138-E37C-4B3F-B681-028EE456A822}"/>
    <cellStyle name="Calculation 2 4 2 4 3" xfId="12328" xr:uid="{F8A71E7B-B99B-4186-B9EE-47019768E700}"/>
    <cellStyle name="Calculation 2 4 2 4 3 2" xfId="40202" xr:uid="{BA6F3AD7-5F7B-41B2-9025-2D7986F09C7C}"/>
    <cellStyle name="Calculation 2 4 2 4 3 3" xfId="27658" xr:uid="{0CF294B3-D0B8-4F7D-9006-482AE4D841BB}"/>
    <cellStyle name="Calculation 2 4 2 4 4" xfId="13924" xr:uid="{89FA6F45-8975-4FA9-9DA9-50BF6906896B}"/>
    <cellStyle name="Calculation 2 4 2 4 4 2" xfId="41798" xr:uid="{51203F49-77C8-4A52-83F0-020724F66803}"/>
    <cellStyle name="Calculation 2 4 2 4 4 3" xfId="29254" xr:uid="{A59CAE2C-D11E-4C5E-92C4-E6BD93BEC65A}"/>
    <cellStyle name="Calculation 2 4 2 4 5" xfId="35695" xr:uid="{F682BBDD-EA06-4435-A24D-8FAD9766878E}"/>
    <cellStyle name="Calculation 2 4 2 4 6" xfId="22590" xr:uid="{02C03D55-37CE-40E3-B27B-0D781F0C6E13}"/>
    <cellStyle name="Calculation 2 4 2 5" xfId="8791" xr:uid="{4890CA5C-48BF-4E21-BD3F-31BFC999B545}"/>
    <cellStyle name="Calculation 2 4 2 5 2" xfId="11558" xr:uid="{5D19D9AC-6D5E-4872-AD9F-A7FDD0003795}"/>
    <cellStyle name="Calculation 2 4 2 5 2 2" xfId="39432" xr:uid="{B4C557E1-E64C-47A4-B59B-FA116ECEAE6D}"/>
    <cellStyle name="Calculation 2 4 2 5 2 3" xfId="26888" xr:uid="{8505FD84-35DC-4E2E-A046-6926E61200D4}"/>
    <cellStyle name="Calculation 2 4 2 5 3" xfId="13175" xr:uid="{0A610799-9A91-48BA-A7BC-E8F6D850FBEC}"/>
    <cellStyle name="Calculation 2 4 2 5 3 2" xfId="41049" xr:uid="{37527480-1391-48C1-AEA5-B50E83E6CA3E}"/>
    <cellStyle name="Calculation 2 4 2 5 3 3" xfId="28505" xr:uid="{DF22A23A-7615-416D-B1CD-58094DC78937}"/>
    <cellStyle name="Calculation 2 4 2 5 4" xfId="14622" xr:uid="{D82F1E08-6B65-4AC5-8E34-AEAA7152C9B0}"/>
    <cellStyle name="Calculation 2 4 2 5 4 2" xfId="42496" xr:uid="{C6049681-90EE-4332-AE0F-FADB7B1EF14C}"/>
    <cellStyle name="Calculation 2 4 2 5 4 3" xfId="29952" xr:uid="{4EBFC6FC-3C8F-4617-A4DD-A05C8298CB54}"/>
    <cellStyle name="Calculation 2 4 2 5 5" xfId="36689" xr:uid="{6092A68D-4FEC-46A1-914B-F061077161FF}"/>
    <cellStyle name="Calculation 2 4 2 5 6" xfId="24123" xr:uid="{7A33F63C-59CA-42C2-849F-3906F53B8AE4}"/>
    <cellStyle name="Calculation 2 4 2 6" xfId="10029" xr:uid="{FFD7395F-03D5-4403-9942-DC5427CB5B53}"/>
    <cellStyle name="Calculation 2 4 2 6 2" xfId="6745" xr:uid="{56ABC0AC-4EB0-474C-8460-6FC0476D0E7E}"/>
    <cellStyle name="Calculation 2 4 2 6 2 2" xfId="35228" xr:uid="{08304ABD-2A54-4BD7-80B9-3CA2B4FD1796}"/>
    <cellStyle name="Calculation 2 4 2 6 2 3" xfId="22086" xr:uid="{A56646F5-54EA-489B-871F-D26112962E1D}"/>
    <cellStyle name="Calculation 2 4 2 6 3" xfId="12639" xr:uid="{58203DB5-3132-4BC9-BCC0-4D7D50F745DF}"/>
    <cellStyle name="Calculation 2 4 2 6 3 2" xfId="40513" xr:uid="{EE5A15DB-DCD1-43F5-9567-C6A7FE896733}"/>
    <cellStyle name="Calculation 2 4 2 6 3 3" xfId="27969" xr:uid="{5226F911-0A82-4B83-8FD3-EE1EB83A079E}"/>
    <cellStyle name="Calculation 2 4 2 6 4" xfId="37926" xr:uid="{64A3EFB7-482D-495D-BC58-5AB98DE03FAC}"/>
    <cellStyle name="Calculation 2 4 2 6 5" xfId="25360" xr:uid="{A4B8E61A-127E-4304-90B9-234E415DC99A}"/>
    <cellStyle name="Calculation 2 4 2 7" xfId="6610" xr:uid="{9DA8511B-A332-4904-A452-48FC13B8D83B}"/>
    <cellStyle name="Calculation 2 4 2 7 2" xfId="35093" xr:uid="{A015344D-A0CC-47F7-BD95-76CE8FB9B7CF}"/>
    <cellStyle name="Calculation 2 4 2 7 3" xfId="21951" xr:uid="{C2E3B431-6C45-4CB8-8ADF-1CEF8A4683EF}"/>
    <cellStyle name="Calculation 2 4 2 8" xfId="5160" xr:uid="{E25D9B34-2C6E-40A4-85BE-4363DE953C58}"/>
    <cellStyle name="Calculation 2 4 2 8 2" xfId="34371" xr:uid="{76AE4566-EDF1-4602-9E02-4C4C0DDAD8F7}"/>
    <cellStyle name="Calculation 2 4 2 8 3" xfId="20506" xr:uid="{15526C20-460F-478B-A17A-9F21B596264E}"/>
    <cellStyle name="Calculation 2 4 2 9" xfId="8590" xr:uid="{03AD392C-F5B9-4E17-9580-F3445F76C4AE}"/>
    <cellStyle name="Calculation 2 4 2 9 2" xfId="36488" xr:uid="{B7FBD755-2575-4CF6-9CF3-FC010DAF918B}"/>
    <cellStyle name="Calculation 2 4 2 9 3" xfId="23922" xr:uid="{5B03B015-B0E4-4BC6-BDCC-B31246D853B2}"/>
    <cellStyle name="Calculation 2 4 3" xfId="19183" xr:uid="{2E823C3C-A65F-49FF-9999-EE6129A9D353}"/>
    <cellStyle name="Calculation 2 5" xfId="2244" xr:uid="{029F7443-5141-49FD-8AD1-41CC5E696398}"/>
    <cellStyle name="Calculation 2 5 2" xfId="4391" xr:uid="{FE527854-30E9-4F6F-B84A-088D070E9822}"/>
    <cellStyle name="Calculation 2 5 2 10" xfId="16404" xr:uid="{C598A40B-1D24-4821-BB0C-6EBC4B9C362C}"/>
    <cellStyle name="Calculation 2 5 2 10 2" xfId="43541" xr:uid="{63CC73A0-9158-4915-9896-CDBF37B9EA77}"/>
    <cellStyle name="Calculation 2 5 2 10 3" xfId="31706" xr:uid="{5F9D3757-EF4A-4BDF-8825-126E2D27C43E}"/>
    <cellStyle name="Calculation 2 5 2 11" xfId="18159" xr:uid="{DF9BB82F-5FD0-400F-8342-FD89AC22A67C}"/>
    <cellStyle name="Calculation 2 5 2 11 2" xfId="44027" xr:uid="{EC8E9D71-6068-4E8F-A1B9-042674436315}"/>
    <cellStyle name="Calculation 2 5 2 11 3" xfId="33457" xr:uid="{B50E5AE0-6FA0-468D-8733-0F9524002D73}"/>
    <cellStyle name="Calculation 2 5 2 12" xfId="16285" xr:uid="{7EE926E2-CDEF-4F5D-8491-1F8E7A8F43B5}"/>
    <cellStyle name="Calculation 2 5 2 12 2" xfId="43465" xr:uid="{EC387351-32E3-4776-A59A-DC539171360C}"/>
    <cellStyle name="Calculation 2 5 2 12 3" xfId="31595" xr:uid="{F5908555-D96C-4E03-8BFD-AD8588F743DF}"/>
    <cellStyle name="Calculation 2 5 2 13" xfId="34194" xr:uid="{68037405-CDBF-48C2-8605-3C19768C493D}"/>
    <cellStyle name="Calculation 2 5 2 14" xfId="19789" xr:uid="{92E42E60-2C3A-4DA4-A230-E9ED0EE437C6}"/>
    <cellStyle name="Calculation 2 5 2 2" xfId="8269" xr:uid="{B421D3DC-0E03-4A28-AB30-9F6608694933}"/>
    <cellStyle name="Calculation 2 5 2 2 10" xfId="36167" xr:uid="{C09E0E99-0B36-4CDE-ABE4-7B2DC651078F}"/>
    <cellStyle name="Calculation 2 5 2 2 11" xfId="23601" xr:uid="{A6C59F0F-7741-4C84-BC6E-529C2CD4F14B}"/>
    <cellStyle name="Calculation 2 5 2 2 2" xfId="9426" xr:uid="{C1DAA5E1-BD80-4F7B-BD8F-F78567609256}"/>
    <cellStyle name="Calculation 2 5 2 2 2 2" xfId="12009" xr:uid="{E655A017-77DD-4AB6-8027-1A87EB9C405F}"/>
    <cellStyle name="Calculation 2 5 2 2 2 2 2" xfId="39883" xr:uid="{0292D7B2-DFEF-47E8-A8EE-81D2A0A09F93}"/>
    <cellStyle name="Calculation 2 5 2 2 2 2 3" xfId="27339" xr:uid="{7A954F9B-72C4-4BA5-835B-27FFF427217B}"/>
    <cellStyle name="Calculation 2 5 2 2 2 3" xfId="13626" xr:uid="{BABEA8B1-0688-45DE-BF6C-6F74F7E8781C}"/>
    <cellStyle name="Calculation 2 5 2 2 2 3 2" xfId="41500" xr:uid="{027AE962-3C60-4656-9DAC-94657CFCC013}"/>
    <cellStyle name="Calculation 2 5 2 2 2 3 3" xfId="28956" xr:uid="{BE40424F-127B-4301-8E39-7C866AC0E13A}"/>
    <cellStyle name="Calculation 2 5 2 2 2 4" xfId="15073" xr:uid="{23C4C438-7CD8-4AC8-8A0D-F1B9A7E280AD}"/>
    <cellStyle name="Calculation 2 5 2 2 2 4 2" xfId="42947" xr:uid="{69D9EB6E-39C5-44F9-9FFA-A047E18DCBDD}"/>
    <cellStyle name="Calculation 2 5 2 2 2 4 3" xfId="30403" xr:uid="{796752BB-9202-4855-8DCF-DB2D8AE94D85}"/>
    <cellStyle name="Calculation 2 5 2 2 2 5" xfId="37324" xr:uid="{A8EB0AE9-37F9-49C6-87E4-306DA79E9134}"/>
    <cellStyle name="Calculation 2 5 2 2 2 6" xfId="24758" xr:uid="{A5A0F368-7ECC-4B0B-81C3-039D412A5B83}"/>
    <cellStyle name="Calculation 2 5 2 2 3" xfId="11312" xr:uid="{0C9B2A0E-E4F5-4D95-B148-94411CE13086}"/>
    <cellStyle name="Calculation 2 5 2 2 3 2" xfId="12929" xr:uid="{3723C8EA-CBDC-428F-AA35-50BF5B73DB6B}"/>
    <cellStyle name="Calculation 2 5 2 2 3 2 2" xfId="40803" xr:uid="{43EAD998-F956-4EE8-A862-2F49205DAFE9}"/>
    <cellStyle name="Calculation 2 5 2 2 3 2 3" xfId="28259" xr:uid="{F40A3203-F696-49F0-A534-02DEF9415D5D}"/>
    <cellStyle name="Calculation 2 5 2 2 3 3" xfId="14376" xr:uid="{673A85F0-E48F-42A2-B138-D4651D0C0008}"/>
    <cellStyle name="Calculation 2 5 2 2 3 3 2" xfId="42250" xr:uid="{E1F777B5-A3FA-44E6-8E17-CAE0AA2EB556}"/>
    <cellStyle name="Calculation 2 5 2 2 3 3 3" xfId="29706" xr:uid="{6EBD56C0-F8AC-4264-BBE1-809A58D0D97B}"/>
    <cellStyle name="Calculation 2 5 2 2 3 4" xfId="39186" xr:uid="{1FF25D5F-C154-4CE5-B201-DC94892A816B}"/>
    <cellStyle name="Calculation 2 5 2 2 3 5" xfId="26642" xr:uid="{091D9898-CCE0-4733-A370-6FF895313B07}"/>
    <cellStyle name="Calculation 2 5 2 2 4" xfId="10175" xr:uid="{321B9AF9-F032-4F49-964A-24F670F2FDF8}"/>
    <cellStyle name="Calculation 2 5 2 2 4 2" xfId="38070" xr:uid="{214AA653-6C23-4025-BFFE-A26271917A29}"/>
    <cellStyle name="Calculation 2 5 2 2 4 3" xfId="25505" xr:uid="{06BC08A5-83DC-46E0-9241-B039EA85CAAB}"/>
    <cellStyle name="Calculation 2 5 2 2 5" xfId="10852" xr:uid="{3B140C97-6845-4766-A04B-E5FDCA3089D3}"/>
    <cellStyle name="Calculation 2 5 2 2 5 2" xfId="38735" xr:uid="{8A2CA46F-A060-41B6-B7A3-64AF98C1F6E0}"/>
    <cellStyle name="Calculation 2 5 2 2 5 3" xfId="26182" xr:uid="{06C440C2-C894-4656-B0BA-41D5FD435513}"/>
    <cellStyle name="Calculation 2 5 2 2 6" xfId="6539" xr:uid="{6627D620-FF1F-42C7-B49D-843BAA186160}"/>
    <cellStyle name="Calculation 2 5 2 2 6 2" xfId="35028" xr:uid="{94B858E8-0FA1-4EF9-8BD9-EC81AF9DBBC2}"/>
    <cellStyle name="Calculation 2 5 2 2 6 3" xfId="21880" xr:uid="{7B93C303-43AE-4883-A199-FB00A3ED4A4B}"/>
    <cellStyle name="Calculation 2 5 2 2 7" xfId="17619" xr:uid="{6194F284-BC12-4DA5-AC9B-DEB9D640F4B9}"/>
    <cellStyle name="Calculation 2 5 2 2 7 2" xfId="43766" xr:uid="{81C035F2-B620-42FA-BB66-6CB5768733BB}"/>
    <cellStyle name="Calculation 2 5 2 2 7 3" xfId="32917" xr:uid="{25C3F922-8795-4F2E-84AF-B7B1B91A6ABD}"/>
    <cellStyle name="Calculation 2 5 2 2 8" xfId="18409" xr:uid="{F22B0CFB-B911-4537-86F4-E1B48859F324}"/>
    <cellStyle name="Calculation 2 5 2 2 8 2" xfId="44277" xr:uid="{152A2F41-9521-47EE-9852-D433CACBF403}"/>
    <cellStyle name="Calculation 2 5 2 2 8 3" xfId="33707" xr:uid="{CB72C3A3-DF36-467A-8FEA-7132F6EEA12A}"/>
    <cellStyle name="Calculation 2 5 2 2 9" xfId="18613" xr:uid="{1045C2A9-84A6-459E-854A-D29443940C9E}"/>
    <cellStyle name="Calculation 2 5 2 2 9 2" xfId="44481" xr:uid="{2F97104C-4FD6-4378-BB63-05CD6D2E4B05}"/>
    <cellStyle name="Calculation 2 5 2 2 9 3" xfId="33911" xr:uid="{4683DAE3-AC2D-406C-B40A-CB77395DBCB5}"/>
    <cellStyle name="Calculation 2 5 2 3" xfId="8028" xr:uid="{CED1B653-BA96-4A37-B1A8-4C9D33BF52DB}"/>
    <cellStyle name="Calculation 2 5 2 3 2" xfId="9190" xr:uid="{1A52A70D-B72C-45EA-BAAC-A2336BD0603B}"/>
    <cellStyle name="Calculation 2 5 2 3 2 2" xfId="11774" xr:uid="{B16FA15A-A9D8-4AFB-88CC-E70FAA78A296}"/>
    <cellStyle name="Calculation 2 5 2 3 2 2 2" xfId="39648" xr:uid="{34022EA4-6378-4553-9BEE-DDB1962E46E1}"/>
    <cellStyle name="Calculation 2 5 2 3 2 2 3" xfId="27104" xr:uid="{51E29DD5-1904-4C46-AC5F-38A0259AE362}"/>
    <cellStyle name="Calculation 2 5 2 3 2 3" xfId="13391" xr:uid="{F7434B8D-8F2A-4DD3-A831-E0EFF4A13028}"/>
    <cellStyle name="Calculation 2 5 2 3 2 3 2" xfId="41265" xr:uid="{F5BCFECA-18C2-43B1-8E7B-2C9EA485F94C}"/>
    <cellStyle name="Calculation 2 5 2 3 2 3 3" xfId="28721" xr:uid="{B418993B-592F-457A-91E5-9FEAD9619DEA}"/>
    <cellStyle name="Calculation 2 5 2 3 2 4" xfId="14838" xr:uid="{46DE7DC3-7380-4430-B801-DA6C80C88597}"/>
    <cellStyle name="Calculation 2 5 2 3 2 4 2" xfId="42712" xr:uid="{685C8D80-68BB-4D30-8EA0-2A73E7E6D02B}"/>
    <cellStyle name="Calculation 2 5 2 3 2 4 3" xfId="30168" xr:uid="{AAA71AC2-94FF-412E-A3B7-E0A3B4E16B4D}"/>
    <cellStyle name="Calculation 2 5 2 3 2 5" xfId="37088" xr:uid="{6151A6B9-9636-410C-B54E-825B5BF8E1F0}"/>
    <cellStyle name="Calculation 2 5 2 3 2 6" xfId="24522" xr:uid="{1DED3E27-AEBC-41E7-9C14-47992F95AA3B}"/>
    <cellStyle name="Calculation 2 5 2 3 3" xfId="11076" xr:uid="{52800C6E-37A0-48D0-AB5F-D297F27F91D7}"/>
    <cellStyle name="Calculation 2 5 2 3 3 2" xfId="12694" xr:uid="{BC8AA9F4-096A-43E1-94A4-95FFC09C1D61}"/>
    <cellStyle name="Calculation 2 5 2 3 3 2 2" xfId="40568" xr:uid="{95C5569B-6B12-47B8-A5F9-A764AEBE0460}"/>
    <cellStyle name="Calculation 2 5 2 3 3 2 3" xfId="28024" xr:uid="{E6F4F2B9-90D9-46EE-9C3C-26C0E3CC96DD}"/>
    <cellStyle name="Calculation 2 5 2 3 3 3" xfId="14141" xr:uid="{2A562E67-6599-4089-9ED2-934A2CCA28CF}"/>
    <cellStyle name="Calculation 2 5 2 3 3 3 2" xfId="42015" xr:uid="{08902CFB-8E50-4A39-B05A-36D5E72DBB7C}"/>
    <cellStyle name="Calculation 2 5 2 3 3 3 3" xfId="29471" xr:uid="{9007A7D8-2194-439D-A7C2-113DEC272795}"/>
    <cellStyle name="Calculation 2 5 2 3 3 4" xfId="38951" xr:uid="{C683176A-F1CD-4116-82DB-3BFBDDA1E57A}"/>
    <cellStyle name="Calculation 2 5 2 3 3 5" xfId="26406" xr:uid="{45D5F10F-9175-49FB-B067-3028502735B4}"/>
    <cellStyle name="Calculation 2 5 2 3 4" xfId="9804" xr:uid="{EC59A623-8B53-44B8-9B57-5043B0EA18D1}"/>
    <cellStyle name="Calculation 2 5 2 3 4 2" xfId="37702" xr:uid="{29A47569-F658-4829-8A31-AF7EF31A8CE0}"/>
    <cellStyle name="Calculation 2 5 2 3 4 3" xfId="25136" xr:uid="{6217CE3A-80A9-4CF1-B4E3-E9D92E55496F}"/>
    <cellStyle name="Calculation 2 5 2 3 5" xfId="7136" xr:uid="{4B3BCFAC-6206-47B9-8680-36CFE97B1724}"/>
    <cellStyle name="Calculation 2 5 2 3 5 2" xfId="35618" xr:uid="{FAF3B6D8-7F18-4DEF-BBF7-20912DC9B1A8}"/>
    <cellStyle name="Calculation 2 5 2 3 5 3" xfId="22477" xr:uid="{17BCE1C1-2097-47C0-9D75-971166F2E5FB}"/>
    <cellStyle name="Calculation 2 5 2 3 6" xfId="6985" xr:uid="{9C3D1563-3AAC-434C-A727-F2A2592D1E5C}"/>
    <cellStyle name="Calculation 2 5 2 3 6 2" xfId="35467" xr:uid="{6D4D8A16-8E2D-4E59-9962-05D6E7F788A6}"/>
    <cellStyle name="Calculation 2 5 2 3 6 3" xfId="22326" xr:uid="{C9F262BB-DFB4-4C6B-844A-06472D26E29D}"/>
    <cellStyle name="Calculation 2 5 2 3 7" xfId="35931" xr:uid="{000EA4F8-1337-4356-8303-7CE6BC12BAFD}"/>
    <cellStyle name="Calculation 2 5 2 3 8" xfId="23365" xr:uid="{C4503139-6A98-437B-9D33-AA9375E53E8C}"/>
    <cellStyle name="Calculation 2 5 2 4" xfId="7250" xr:uid="{0F8A735C-F79C-4FE5-9B56-26347DE8AAC1}"/>
    <cellStyle name="Calculation 2 5 2 4 2" xfId="10674" xr:uid="{235CB327-036C-451B-8C52-67BEEA7567C2}"/>
    <cellStyle name="Calculation 2 5 2 4 2 2" xfId="38557" xr:uid="{6D5D7DBB-A994-4A5E-9222-31C2EFC8C382}"/>
    <cellStyle name="Calculation 2 5 2 4 2 3" xfId="26004" xr:uid="{456B8829-3354-4771-9366-4D171CFBE04A}"/>
    <cellStyle name="Calculation 2 5 2 4 3" xfId="12329" xr:uid="{8E51EC74-50ED-4541-9939-04924AF21FEF}"/>
    <cellStyle name="Calculation 2 5 2 4 3 2" xfId="40203" xr:uid="{569CE96D-F139-4814-90AF-BA311E166BF4}"/>
    <cellStyle name="Calculation 2 5 2 4 3 3" xfId="27659" xr:uid="{B1D9EAD5-238B-43DE-BECC-7B18495E6303}"/>
    <cellStyle name="Calculation 2 5 2 4 4" xfId="13925" xr:uid="{CEB1FF42-64A2-4539-9341-A148418F84BE}"/>
    <cellStyle name="Calculation 2 5 2 4 4 2" xfId="41799" xr:uid="{6D708ACD-8441-4ACE-84BB-66FE393249F0}"/>
    <cellStyle name="Calculation 2 5 2 4 4 3" xfId="29255" xr:uid="{E3529C67-7F8C-451E-AD2D-83E002D09103}"/>
    <cellStyle name="Calculation 2 5 2 4 5" xfId="35696" xr:uid="{0C4B77AA-C915-4774-9955-F94144D23702}"/>
    <cellStyle name="Calculation 2 5 2 4 6" xfId="22591" xr:uid="{98783A9D-9129-4119-96EC-458EE7B82265}"/>
    <cellStyle name="Calculation 2 5 2 5" xfId="8792" xr:uid="{336719AF-D514-47BD-A274-7221DD56A8B5}"/>
    <cellStyle name="Calculation 2 5 2 5 2" xfId="11559" xr:uid="{EFBF1BAF-DFAB-494F-91A4-2D97B5DDC233}"/>
    <cellStyle name="Calculation 2 5 2 5 2 2" xfId="39433" xr:uid="{A97DC203-B21F-439F-BA13-D64E651332A6}"/>
    <cellStyle name="Calculation 2 5 2 5 2 3" xfId="26889" xr:uid="{AEEAE0C1-FAAC-41A6-AB15-EB78CC1DFDBB}"/>
    <cellStyle name="Calculation 2 5 2 5 3" xfId="13176" xr:uid="{6A4CBE11-4999-4FD7-959D-83FE4B62FB6F}"/>
    <cellStyle name="Calculation 2 5 2 5 3 2" xfId="41050" xr:uid="{C859177D-C576-42D9-B3C5-C82B2BB63193}"/>
    <cellStyle name="Calculation 2 5 2 5 3 3" xfId="28506" xr:uid="{9D9CD93C-D2B2-42B8-9AE4-E83FF6B86F11}"/>
    <cellStyle name="Calculation 2 5 2 5 4" xfId="14623" xr:uid="{51067DD9-BCDF-49ED-959A-F8B989DF869C}"/>
    <cellStyle name="Calculation 2 5 2 5 4 2" xfId="42497" xr:uid="{D7EB361E-9BE1-43D2-B26A-E1D2BB82DD37}"/>
    <cellStyle name="Calculation 2 5 2 5 4 3" xfId="29953" xr:uid="{4786A1CA-D79F-4831-B1BD-21DC0D0AB97B}"/>
    <cellStyle name="Calculation 2 5 2 5 5" xfId="36690" xr:uid="{B089D40E-9EE9-49A3-B79D-CDCC482C6175}"/>
    <cellStyle name="Calculation 2 5 2 5 6" xfId="24124" xr:uid="{23C111D0-83F3-400F-8CEF-C1EAA44600FC}"/>
    <cellStyle name="Calculation 2 5 2 6" xfId="10030" xr:uid="{BD8B1A62-8A0D-4355-BEDB-2FAAFACDB942}"/>
    <cellStyle name="Calculation 2 5 2 6 2" xfId="9007" xr:uid="{2793E949-1FEA-4502-B7FD-1F3821A69A3F}"/>
    <cellStyle name="Calculation 2 5 2 6 2 2" xfId="36905" xr:uid="{5B61974B-8778-4195-A058-04C9B01901A4}"/>
    <cellStyle name="Calculation 2 5 2 6 2 3" xfId="24339" xr:uid="{ABD1BF8C-09CF-40B6-9FEF-A3F23A489C8E}"/>
    <cellStyle name="Calculation 2 5 2 6 3" xfId="8584" xr:uid="{150104FA-E0BC-4D10-AE24-4DF070D8F9AD}"/>
    <cellStyle name="Calculation 2 5 2 6 3 2" xfId="36482" xr:uid="{EC39574E-7344-4728-A56A-B7B2829E579A}"/>
    <cellStyle name="Calculation 2 5 2 6 3 3" xfId="23916" xr:uid="{41A08404-9B22-4291-B87E-B412E71E9512}"/>
    <cellStyle name="Calculation 2 5 2 6 4" xfId="37927" xr:uid="{49661F39-BA41-4C65-A88C-A052C3E5AC9A}"/>
    <cellStyle name="Calculation 2 5 2 6 5" xfId="25361" xr:uid="{8C9F60C8-FF0D-49E1-AFD1-7F14FA44B4D8}"/>
    <cellStyle name="Calculation 2 5 2 7" xfId="6611" xr:uid="{939BBD9C-8A12-4460-9E1D-787BD3EA3C95}"/>
    <cellStyle name="Calculation 2 5 2 7 2" xfId="35094" xr:uid="{C3C12E71-A89C-4817-B3C9-4BDA9C4F0806}"/>
    <cellStyle name="Calculation 2 5 2 7 3" xfId="21952" xr:uid="{3869FB6F-4D5F-4301-B7BA-54967031BBA6}"/>
    <cellStyle name="Calculation 2 5 2 8" xfId="10502" xr:uid="{093EDC97-884D-467E-95C8-636BDFD57735}"/>
    <cellStyle name="Calculation 2 5 2 8 2" xfId="38385" xr:uid="{EE24DC62-C0DA-4716-B436-9E73D4AD81D0}"/>
    <cellStyle name="Calculation 2 5 2 8 3" xfId="25832" xr:uid="{E05E9F70-6717-4421-A7CC-0B04F6E5C523}"/>
    <cellStyle name="Calculation 2 5 2 9" xfId="12571" xr:uid="{35408D72-CD41-421E-B7DC-AF333F522AE0}"/>
    <cellStyle name="Calculation 2 5 2 9 2" xfId="40445" xr:uid="{12C7EF86-31F4-496D-9EA8-26B5B9BCA2D2}"/>
    <cellStyle name="Calculation 2 5 2 9 3" xfId="27901" xr:uid="{6E5C60B2-B17A-46A3-B62A-77840FF6AFDA}"/>
    <cellStyle name="Calculation 2 5 3" xfId="19184" xr:uid="{6ABE5F0B-7381-4170-A9E8-05290DC1B9D3}"/>
    <cellStyle name="Calculation 2 6" xfId="2245" xr:uid="{6AAFA79F-37C2-43B8-B184-4D81ACF98F2A}"/>
    <cellStyle name="Calculation 2 6 2" xfId="4392" xr:uid="{F6D35FEA-F8B1-4238-B1CC-9EEAA62FCA88}"/>
    <cellStyle name="Calculation 2 6 2 10" xfId="16405" xr:uid="{6E196904-6D3B-40DC-81CD-5686DBB2D5B2}"/>
    <cellStyle name="Calculation 2 6 2 10 2" xfId="43542" xr:uid="{274F0587-850D-46F8-9776-CE8F875E8C0D}"/>
    <cellStyle name="Calculation 2 6 2 10 3" xfId="31707" xr:uid="{DDE93BE1-2B1F-40EB-A6F7-444840920625}"/>
    <cellStyle name="Calculation 2 6 2 11" xfId="18160" xr:uid="{E0509C5A-B6AF-413D-ADBA-397186F86E9F}"/>
    <cellStyle name="Calculation 2 6 2 11 2" xfId="44028" xr:uid="{BF4FB474-30F3-4C15-8DD8-932014B3FCEC}"/>
    <cellStyle name="Calculation 2 6 2 11 3" xfId="33458" xr:uid="{9CD81027-D349-4D9C-A508-49523EFAA6DE}"/>
    <cellStyle name="Calculation 2 6 2 12" xfId="16286" xr:uid="{146337EF-06EC-497C-A6C9-E441798BABF6}"/>
    <cellStyle name="Calculation 2 6 2 12 2" xfId="43466" xr:uid="{EB91FF03-57B6-4FDB-A2BC-445E14A1159A}"/>
    <cellStyle name="Calculation 2 6 2 12 3" xfId="31596" xr:uid="{74780DF0-1675-4609-AA45-1B695B8F7580}"/>
    <cellStyle name="Calculation 2 6 2 13" xfId="34195" xr:uid="{A0800DD9-2385-46B6-906D-330E6120C9C6}"/>
    <cellStyle name="Calculation 2 6 2 14" xfId="19790" xr:uid="{61B88F4C-28E1-4BDC-A234-BFC5C23E86BC}"/>
    <cellStyle name="Calculation 2 6 2 2" xfId="8270" xr:uid="{F39D1E12-4C31-4922-8243-530FCD0423B1}"/>
    <cellStyle name="Calculation 2 6 2 2 10" xfId="36168" xr:uid="{81C07B36-57C1-47F6-9746-818A4DB649F5}"/>
    <cellStyle name="Calculation 2 6 2 2 11" xfId="23602" xr:uid="{8BACB14D-2F5B-4083-BE56-8F95DCB44C2D}"/>
    <cellStyle name="Calculation 2 6 2 2 2" xfId="9427" xr:uid="{38140FD6-8AA5-4249-B5E7-0676D36AEED6}"/>
    <cellStyle name="Calculation 2 6 2 2 2 2" xfId="12010" xr:uid="{29AA977A-9676-4CED-9B18-97B889C9B27A}"/>
    <cellStyle name="Calculation 2 6 2 2 2 2 2" xfId="39884" xr:uid="{3EFF95BD-517B-43A2-B2A9-3B41B12CB817}"/>
    <cellStyle name="Calculation 2 6 2 2 2 2 3" xfId="27340" xr:uid="{D5091444-C121-45EB-9C1C-274C6C628495}"/>
    <cellStyle name="Calculation 2 6 2 2 2 3" xfId="13627" xr:uid="{92FF88CE-C934-4A92-9DE0-BE452401B298}"/>
    <cellStyle name="Calculation 2 6 2 2 2 3 2" xfId="41501" xr:uid="{892E71CC-4806-4DE2-B6F6-ED5201C89100}"/>
    <cellStyle name="Calculation 2 6 2 2 2 3 3" xfId="28957" xr:uid="{681C0595-95F4-4CC7-9224-85CF5432781F}"/>
    <cellStyle name="Calculation 2 6 2 2 2 4" xfId="15074" xr:uid="{260DEBE8-6736-4B4D-A21D-BC266C1816CE}"/>
    <cellStyle name="Calculation 2 6 2 2 2 4 2" xfId="42948" xr:uid="{17ADE0A9-9194-4048-9717-494FB8C1068E}"/>
    <cellStyle name="Calculation 2 6 2 2 2 4 3" xfId="30404" xr:uid="{37A362A7-70ED-43E9-AE8E-490C6EF1D1EE}"/>
    <cellStyle name="Calculation 2 6 2 2 2 5" xfId="37325" xr:uid="{AB9B95B6-03A6-4AEA-8D40-6ED444BCAC10}"/>
    <cellStyle name="Calculation 2 6 2 2 2 6" xfId="24759" xr:uid="{A1EFFE1E-058C-45A1-8384-6F7799755AC0}"/>
    <cellStyle name="Calculation 2 6 2 2 3" xfId="11313" xr:uid="{364F68F3-E55E-4D0C-AB88-5B833D7C3D38}"/>
    <cellStyle name="Calculation 2 6 2 2 3 2" xfId="12930" xr:uid="{DC60FC04-F68C-4D38-BFFB-381382C52EC8}"/>
    <cellStyle name="Calculation 2 6 2 2 3 2 2" xfId="40804" xr:uid="{1E87F742-7455-4F50-86AF-148DD804476C}"/>
    <cellStyle name="Calculation 2 6 2 2 3 2 3" xfId="28260" xr:uid="{E92C2211-3A18-4859-9E13-E2749387393D}"/>
    <cellStyle name="Calculation 2 6 2 2 3 3" xfId="14377" xr:uid="{D0FB00D1-8E0F-4489-A1D9-CB214D27F9D4}"/>
    <cellStyle name="Calculation 2 6 2 2 3 3 2" xfId="42251" xr:uid="{6D433CED-B067-4292-AC42-8716815919D0}"/>
    <cellStyle name="Calculation 2 6 2 2 3 3 3" xfId="29707" xr:uid="{4784C2A4-D796-4793-A150-02406472733F}"/>
    <cellStyle name="Calculation 2 6 2 2 3 4" xfId="39187" xr:uid="{6E915277-A6D8-49A2-A116-83A474022085}"/>
    <cellStyle name="Calculation 2 6 2 2 3 5" xfId="26643" xr:uid="{0B8263C7-1459-4B4D-AFE4-8E2BA7BB467E}"/>
    <cellStyle name="Calculation 2 6 2 2 4" xfId="10176" xr:uid="{D8FE83E7-8883-49D9-B88E-DA2E96BC2AD8}"/>
    <cellStyle name="Calculation 2 6 2 2 4 2" xfId="38071" xr:uid="{4614CB37-5619-4252-990B-0E5AC768FCB7}"/>
    <cellStyle name="Calculation 2 6 2 2 4 3" xfId="25506" xr:uid="{34825541-1486-47C6-AC3E-B89EAC07845B}"/>
    <cellStyle name="Calculation 2 6 2 2 5" xfId="6709" xr:uid="{F1B9BCB5-2540-4BCA-9909-94973486E1CA}"/>
    <cellStyle name="Calculation 2 6 2 2 5 2" xfId="35192" xr:uid="{2C9689C8-AAAD-4EC9-B5B9-5255C64029BD}"/>
    <cellStyle name="Calculation 2 6 2 2 5 3" xfId="22050" xr:uid="{AC821062-9202-4AED-84E7-BD77AA0B21D7}"/>
    <cellStyle name="Calculation 2 6 2 2 6" xfId="5505" xr:uid="{43A46DC5-889D-497D-A093-0FE029122CA8}"/>
    <cellStyle name="Calculation 2 6 2 2 6 2" xfId="34616" xr:uid="{B2077821-B7B8-4F0A-9B68-812C90631253}"/>
    <cellStyle name="Calculation 2 6 2 2 6 3" xfId="20849" xr:uid="{FFA1FC1D-55B9-4C8C-A9B5-3F43F99131EB}"/>
    <cellStyle name="Calculation 2 6 2 2 7" xfId="17620" xr:uid="{EFC24796-C30E-4EB1-8D20-D51D1AE1C8E9}"/>
    <cellStyle name="Calculation 2 6 2 2 7 2" xfId="43767" xr:uid="{81725246-69AF-49FB-9D57-3360E3B888F9}"/>
    <cellStyle name="Calculation 2 6 2 2 7 3" xfId="32918" xr:uid="{30755A29-70CE-4E04-BFF7-0866304767A4}"/>
    <cellStyle name="Calculation 2 6 2 2 8" xfId="18410" xr:uid="{72191BED-3F5C-44D3-A41F-40E66B3F4383}"/>
    <cellStyle name="Calculation 2 6 2 2 8 2" xfId="44278" xr:uid="{2216A245-F032-452C-ADEA-FEB478C52DCE}"/>
    <cellStyle name="Calculation 2 6 2 2 8 3" xfId="33708" xr:uid="{0F6EEC59-FDC7-4955-83A7-68022A226493}"/>
    <cellStyle name="Calculation 2 6 2 2 9" xfId="18614" xr:uid="{D6AFF9D4-480B-4389-9E75-F3B9397F33C7}"/>
    <cellStyle name="Calculation 2 6 2 2 9 2" xfId="44482" xr:uid="{FAB74BDC-2C21-4BF2-81D1-E50165E56708}"/>
    <cellStyle name="Calculation 2 6 2 2 9 3" xfId="33912" xr:uid="{F672E1C9-E2F7-4CF5-9D01-82741C463880}"/>
    <cellStyle name="Calculation 2 6 2 3" xfId="8027" xr:uid="{48A6164E-E559-464C-A6B1-231F3D3A3BCD}"/>
    <cellStyle name="Calculation 2 6 2 3 2" xfId="9189" xr:uid="{E78DC440-C3CE-473B-AFA4-61668506C997}"/>
    <cellStyle name="Calculation 2 6 2 3 2 2" xfId="11773" xr:uid="{15157121-0302-4385-9B32-11EDCBA8395F}"/>
    <cellStyle name="Calculation 2 6 2 3 2 2 2" xfId="39647" xr:uid="{8D6EA701-F527-45EA-9895-8A62CD665A9D}"/>
    <cellStyle name="Calculation 2 6 2 3 2 2 3" xfId="27103" xr:uid="{BE9B3251-C385-4756-883C-125E7F03C782}"/>
    <cellStyle name="Calculation 2 6 2 3 2 3" xfId="13390" xr:uid="{6DAE2A19-5679-4101-BA5F-401BA08C88C4}"/>
    <cellStyle name="Calculation 2 6 2 3 2 3 2" xfId="41264" xr:uid="{3265959B-39A1-4F1D-8D33-EC5E8315A10F}"/>
    <cellStyle name="Calculation 2 6 2 3 2 3 3" xfId="28720" xr:uid="{9F5FF69E-D6F6-46B7-A039-063455602573}"/>
    <cellStyle name="Calculation 2 6 2 3 2 4" xfId="14837" xr:uid="{AED23A87-2B7B-4C76-A97F-5F846C294847}"/>
    <cellStyle name="Calculation 2 6 2 3 2 4 2" xfId="42711" xr:uid="{B078329E-6B05-4948-A935-F2E97E558928}"/>
    <cellStyle name="Calculation 2 6 2 3 2 4 3" xfId="30167" xr:uid="{62746970-C661-4D21-87D6-4D75CA759B5C}"/>
    <cellStyle name="Calculation 2 6 2 3 2 5" xfId="37087" xr:uid="{09B98774-8750-496D-968D-DBB6C31EF8C1}"/>
    <cellStyle name="Calculation 2 6 2 3 2 6" xfId="24521" xr:uid="{8B00FA64-0BC6-41B2-997E-63DD38A460B4}"/>
    <cellStyle name="Calculation 2 6 2 3 3" xfId="11075" xr:uid="{43D166B1-594E-4A37-BB84-57AAAF5AA10F}"/>
    <cellStyle name="Calculation 2 6 2 3 3 2" xfId="12693" xr:uid="{6068D0E9-2CE8-4A84-8FB0-C61685A126F4}"/>
    <cellStyle name="Calculation 2 6 2 3 3 2 2" xfId="40567" xr:uid="{78AF6BBD-3651-48BA-8C79-4F3B148CD678}"/>
    <cellStyle name="Calculation 2 6 2 3 3 2 3" xfId="28023" xr:uid="{EA989694-5BB1-47DF-A9D5-F9687EC4FD9A}"/>
    <cellStyle name="Calculation 2 6 2 3 3 3" xfId="14140" xr:uid="{53D100A3-CB68-4080-92D8-3CCACC67F02B}"/>
    <cellStyle name="Calculation 2 6 2 3 3 3 2" xfId="42014" xr:uid="{952417A7-531A-438F-A72C-7D5D8943ACCC}"/>
    <cellStyle name="Calculation 2 6 2 3 3 3 3" xfId="29470" xr:uid="{ED8996FB-4120-474E-9D72-0C2570AA4F27}"/>
    <cellStyle name="Calculation 2 6 2 3 3 4" xfId="38950" xr:uid="{DCE7545E-76FF-49D4-8A79-74B79FA63AE0}"/>
    <cellStyle name="Calculation 2 6 2 3 3 5" xfId="26405" xr:uid="{73E2255D-758D-456C-9206-097DC8595BF8}"/>
    <cellStyle name="Calculation 2 6 2 3 4" xfId="9803" xr:uid="{CF009CA5-057F-4984-AF9B-DCB1E6528492}"/>
    <cellStyle name="Calculation 2 6 2 3 4 2" xfId="37701" xr:uid="{748F72C8-7C8B-4733-A57F-967AADE477D7}"/>
    <cellStyle name="Calculation 2 6 2 3 4 3" xfId="25135" xr:uid="{1AB7586A-CFE0-4508-AE2E-68D5C4A94A69}"/>
    <cellStyle name="Calculation 2 6 2 3 5" xfId="5601" xr:uid="{6C4F7F5A-4298-4B77-ACB3-E586F11EB204}"/>
    <cellStyle name="Calculation 2 6 2 3 5 2" xfId="34711" xr:uid="{83DBBE34-4BA2-4D56-953B-33C4C1711FFE}"/>
    <cellStyle name="Calculation 2 6 2 3 5 3" xfId="20945" xr:uid="{592D4E39-FC78-4CCB-9D06-1537D4583385}"/>
    <cellStyle name="Calculation 2 6 2 3 6" xfId="6984" xr:uid="{7BA09C86-1D5B-47F8-B8DF-5DF4ED578A22}"/>
    <cellStyle name="Calculation 2 6 2 3 6 2" xfId="35466" xr:uid="{6409FA99-1EF9-4DD9-91D2-78C809238262}"/>
    <cellStyle name="Calculation 2 6 2 3 6 3" xfId="22325" xr:uid="{CF499C75-3A95-4C95-AEB1-6D2958A85C64}"/>
    <cellStyle name="Calculation 2 6 2 3 7" xfId="35930" xr:uid="{582CF409-C891-4E5E-82BA-CDF0F18A135F}"/>
    <cellStyle name="Calculation 2 6 2 3 8" xfId="23364" xr:uid="{13AE9BB5-AAEE-468A-B31F-09596C8CB2EE}"/>
    <cellStyle name="Calculation 2 6 2 4" xfId="7251" xr:uid="{1502C3DC-2C21-4DDE-8C29-A49675CD0018}"/>
    <cellStyle name="Calculation 2 6 2 4 2" xfId="10675" xr:uid="{93604BEE-0074-4042-8E28-FFD78D498663}"/>
    <cellStyle name="Calculation 2 6 2 4 2 2" xfId="38558" xr:uid="{914A695A-5380-4E9E-9B5B-46ED2AEE1462}"/>
    <cellStyle name="Calculation 2 6 2 4 2 3" xfId="26005" xr:uid="{679DA1F7-E304-41DF-B67C-279C51641D8F}"/>
    <cellStyle name="Calculation 2 6 2 4 3" xfId="12330" xr:uid="{CD8A4BF9-027A-4AC3-93FA-ADD4DFB995A7}"/>
    <cellStyle name="Calculation 2 6 2 4 3 2" xfId="40204" xr:uid="{F4869CFD-B86B-481A-92F7-37F3EF2D3F27}"/>
    <cellStyle name="Calculation 2 6 2 4 3 3" xfId="27660" xr:uid="{039CB8CD-5788-4C36-9F15-E378CF69E8EA}"/>
    <cellStyle name="Calculation 2 6 2 4 4" xfId="13926" xr:uid="{B11B6D7E-A20E-4C23-93C2-5CA3ED9D20AD}"/>
    <cellStyle name="Calculation 2 6 2 4 4 2" xfId="41800" xr:uid="{247BA6EA-677A-4442-9279-A68FD182DF64}"/>
    <cellStyle name="Calculation 2 6 2 4 4 3" xfId="29256" xr:uid="{2450541D-E819-46A7-990F-4C8C31D8A346}"/>
    <cellStyle name="Calculation 2 6 2 4 5" xfId="35697" xr:uid="{018A3414-B2C8-4420-863D-DBF3159B71DC}"/>
    <cellStyle name="Calculation 2 6 2 4 6" xfId="22592" xr:uid="{F512B48F-E864-4862-9357-1139CA619C4A}"/>
    <cellStyle name="Calculation 2 6 2 5" xfId="8793" xr:uid="{0037769C-AA1D-44CA-B865-4EA0CBAC29A1}"/>
    <cellStyle name="Calculation 2 6 2 5 2" xfId="11560" xr:uid="{C07F90EE-E130-4EA8-9C7A-22B076C92246}"/>
    <cellStyle name="Calculation 2 6 2 5 2 2" xfId="39434" xr:uid="{76B297B1-ADF7-4A76-BEDB-20829038CD70}"/>
    <cellStyle name="Calculation 2 6 2 5 2 3" xfId="26890" xr:uid="{1E49E6EB-3086-4B6B-9C2F-C0010B40027C}"/>
    <cellStyle name="Calculation 2 6 2 5 3" xfId="13177" xr:uid="{3B54BDCA-EAB8-4FE2-BB27-3E1191FB754C}"/>
    <cellStyle name="Calculation 2 6 2 5 3 2" xfId="41051" xr:uid="{22228E91-6448-4A5D-A6C8-3FD3E4733FB5}"/>
    <cellStyle name="Calculation 2 6 2 5 3 3" xfId="28507" xr:uid="{507527AB-62B6-4F22-8E64-6CD823416ED3}"/>
    <cellStyle name="Calculation 2 6 2 5 4" xfId="14624" xr:uid="{40D55FC0-31BF-4890-8429-B5AA1531B1DE}"/>
    <cellStyle name="Calculation 2 6 2 5 4 2" xfId="42498" xr:uid="{71BBF4A2-291B-4201-8E18-F77E4C24A291}"/>
    <cellStyle name="Calculation 2 6 2 5 4 3" xfId="29954" xr:uid="{FC3854A7-188E-40BE-A6E4-1DA1F3F4A1D2}"/>
    <cellStyle name="Calculation 2 6 2 5 5" xfId="36691" xr:uid="{11DC392F-5477-42C9-9319-9DD5D763E774}"/>
    <cellStyle name="Calculation 2 6 2 5 6" xfId="24125" xr:uid="{A99F526E-9C0E-4E23-9D32-2083D051E55A}"/>
    <cellStyle name="Calculation 2 6 2 6" xfId="10031" xr:uid="{7DCDEF86-A6C2-4BB5-90AE-8C1E920EDC27}"/>
    <cellStyle name="Calculation 2 6 2 6 2" xfId="6690" xr:uid="{03EFE158-BDC8-4CDE-9E39-1ED0CBACA9C4}"/>
    <cellStyle name="Calculation 2 6 2 6 2 2" xfId="35173" xr:uid="{10B8C2B8-B31F-478B-A000-E28A067B3368}"/>
    <cellStyle name="Calculation 2 6 2 6 2 3" xfId="22031" xr:uid="{368C8E95-145E-405E-BD39-8F1985B585FA}"/>
    <cellStyle name="Calculation 2 6 2 6 3" xfId="12563" xr:uid="{B02ABD13-F7E0-4F57-ACC7-2376B1B93279}"/>
    <cellStyle name="Calculation 2 6 2 6 3 2" xfId="40437" xr:uid="{ACA6BE9D-4329-41EC-B5E3-0AF9EEB68331}"/>
    <cellStyle name="Calculation 2 6 2 6 3 3" xfId="27893" xr:uid="{2F371C9B-E155-4EC6-AB94-3944EB7E7C69}"/>
    <cellStyle name="Calculation 2 6 2 6 4" xfId="37928" xr:uid="{AB3DC792-9FF9-4352-9150-B3D4AF35D639}"/>
    <cellStyle name="Calculation 2 6 2 6 5" xfId="25362" xr:uid="{564C1881-ECE2-4873-8864-EF58A83960B2}"/>
    <cellStyle name="Calculation 2 6 2 7" xfId="6612" xr:uid="{0EF584C1-63D3-4A5B-8EFB-FEA002C2511A}"/>
    <cellStyle name="Calculation 2 6 2 7 2" xfId="35095" xr:uid="{2B174035-10DC-4399-B378-9E3B69D4F4A9}"/>
    <cellStyle name="Calculation 2 6 2 7 3" xfId="21953" xr:uid="{FBA9D074-83EA-4F78-A568-DB48BAD49313}"/>
    <cellStyle name="Calculation 2 6 2 8" xfId="10990" xr:uid="{3059D9C8-9084-4210-B990-9E6CD3A5BAEB}"/>
    <cellStyle name="Calculation 2 6 2 8 2" xfId="38866" xr:uid="{2F787CA6-DC4A-4977-BF80-CF10AC4FF905}"/>
    <cellStyle name="Calculation 2 6 2 8 3" xfId="26320" xr:uid="{DE3AECDF-C301-40BE-A509-F329EFEC28E4}"/>
    <cellStyle name="Calculation 2 6 2 9" xfId="5478" xr:uid="{B6F48340-E7FC-469B-BD04-B1CFA8422EB3}"/>
    <cellStyle name="Calculation 2 6 2 9 2" xfId="34601" xr:uid="{941AEE9E-3893-4517-BA84-09367770AF03}"/>
    <cellStyle name="Calculation 2 6 2 9 3" xfId="20822" xr:uid="{53EA2714-73CC-4E12-9D99-192BD60DEF4B}"/>
    <cellStyle name="Calculation 2 6 3" xfId="19185" xr:uid="{37286194-0894-43EB-9BCA-DA3A3F1B5099}"/>
    <cellStyle name="Calculation 2 7" xfId="4387" xr:uid="{4A491E9F-5E1C-4356-846D-95E99158CE85}"/>
    <cellStyle name="Calculation 2 7 10" xfId="16400" xr:uid="{668D36E3-8AF5-411B-AA3F-30859106B269}"/>
    <cellStyle name="Calculation 2 7 10 2" xfId="43537" xr:uid="{EDFF2AF2-AF43-42B1-9FF0-C0BE3A353C75}"/>
    <cellStyle name="Calculation 2 7 10 3" xfId="31702" xr:uid="{6EFF0DA9-E3F3-4193-89B8-847BBF33B2B0}"/>
    <cellStyle name="Calculation 2 7 11" xfId="18155" xr:uid="{8E76569B-50ED-4349-8224-4172349F47F0}"/>
    <cellStyle name="Calculation 2 7 11 2" xfId="44023" xr:uid="{7F22A3D1-C451-4095-AA5C-9809E2A1EF8B}"/>
    <cellStyle name="Calculation 2 7 11 3" xfId="33453" xr:uid="{C64A8FCF-5AC3-4D4D-9E6A-899EEA16E478}"/>
    <cellStyle name="Calculation 2 7 12" xfId="16284" xr:uid="{E27EE305-A438-49F8-938B-9869FD648610}"/>
    <cellStyle name="Calculation 2 7 12 2" xfId="43464" xr:uid="{29D7D4F4-661F-4016-84EB-283E7F7268D8}"/>
    <cellStyle name="Calculation 2 7 12 3" xfId="31594" xr:uid="{89AEA906-F11C-4282-B60D-167B85BC636A}"/>
    <cellStyle name="Calculation 2 7 13" xfId="34190" xr:uid="{F199E119-2972-4F9D-B124-B4F7367E63BD}"/>
    <cellStyle name="Calculation 2 7 14" xfId="19785" xr:uid="{F46D3F37-65B9-4B31-9FBD-F138F9A71BAE}"/>
    <cellStyle name="Calculation 2 7 2" xfId="8265" xr:uid="{184CA66E-F713-4803-A8B1-F321CA75CAE2}"/>
    <cellStyle name="Calculation 2 7 2 10" xfId="36163" xr:uid="{A33A5B7E-05F8-4BFB-A584-DF096F7A41B1}"/>
    <cellStyle name="Calculation 2 7 2 11" xfId="23597" xr:uid="{E5B228B7-4840-4999-B8F9-FF77C46EF2C1}"/>
    <cellStyle name="Calculation 2 7 2 2" xfId="9422" xr:uid="{24FDC136-376A-4615-8C14-BD06D2434E3B}"/>
    <cellStyle name="Calculation 2 7 2 2 2" xfId="12005" xr:uid="{1EA44EE5-058C-48D7-A45D-5393D53D15CE}"/>
    <cellStyle name="Calculation 2 7 2 2 2 2" xfId="39879" xr:uid="{BF927518-B02B-46C6-9D38-794F2B623568}"/>
    <cellStyle name="Calculation 2 7 2 2 2 3" xfId="27335" xr:uid="{B15BA8E3-67AF-4949-8966-47687246C58C}"/>
    <cellStyle name="Calculation 2 7 2 2 3" xfId="13622" xr:uid="{40769FCC-7350-4FF8-90D7-AAE5D42D1BDD}"/>
    <cellStyle name="Calculation 2 7 2 2 3 2" xfId="41496" xr:uid="{84DC324C-8188-4E52-B272-685C4C032A94}"/>
    <cellStyle name="Calculation 2 7 2 2 3 3" xfId="28952" xr:uid="{A85456F9-AC50-4CBC-B86F-4E14BD835D19}"/>
    <cellStyle name="Calculation 2 7 2 2 4" xfId="15069" xr:uid="{E6E37A3A-0F87-44D0-916F-C0F46635A074}"/>
    <cellStyle name="Calculation 2 7 2 2 4 2" xfId="42943" xr:uid="{509630E8-2327-4404-B089-7128F1E02F03}"/>
    <cellStyle name="Calculation 2 7 2 2 4 3" xfId="30399" xr:uid="{10716E05-A004-43B8-8709-F558974EEFE1}"/>
    <cellStyle name="Calculation 2 7 2 2 5" xfId="37320" xr:uid="{11BCE970-8E00-4B02-B86D-AC1B2FBA097C}"/>
    <cellStyle name="Calculation 2 7 2 2 6" xfId="24754" xr:uid="{9BAED7B1-B03D-412C-B524-5003DE298595}"/>
    <cellStyle name="Calculation 2 7 2 3" xfId="11308" xr:uid="{8E3B2E53-E4A8-4422-B2D9-8AC87810B151}"/>
    <cellStyle name="Calculation 2 7 2 3 2" xfId="12925" xr:uid="{2ADC3DE3-7055-47F0-8FA6-30B70B4416FE}"/>
    <cellStyle name="Calculation 2 7 2 3 2 2" xfId="40799" xr:uid="{A96F917E-152E-4975-A957-573D2F038EEF}"/>
    <cellStyle name="Calculation 2 7 2 3 2 3" xfId="28255" xr:uid="{E75CD579-2946-4EB7-BC4B-D750DFBF4DC6}"/>
    <cellStyle name="Calculation 2 7 2 3 3" xfId="14372" xr:uid="{25AA80BC-E730-4090-BEC2-8D2D7ECEF36E}"/>
    <cellStyle name="Calculation 2 7 2 3 3 2" xfId="42246" xr:uid="{47CF6C32-6E96-4C28-B5AC-617BE7BB3355}"/>
    <cellStyle name="Calculation 2 7 2 3 3 3" xfId="29702" xr:uid="{6141DF6E-DC9E-4AF2-828D-3ED688967EC8}"/>
    <cellStyle name="Calculation 2 7 2 3 4" xfId="39182" xr:uid="{C2883024-BCD5-43A6-B1DF-AFFC86E4B68B}"/>
    <cellStyle name="Calculation 2 7 2 3 5" xfId="26638" xr:uid="{B2510D6A-8F5B-45A6-99C5-6355751E4C46}"/>
    <cellStyle name="Calculation 2 7 2 4" xfId="10171" xr:uid="{13EEE636-4529-404F-A196-B91D01CCBBF0}"/>
    <cellStyle name="Calculation 2 7 2 4 2" xfId="38066" xr:uid="{02859778-63FD-4F46-8D9F-0884F3976B97}"/>
    <cellStyle name="Calculation 2 7 2 4 3" xfId="25501" xr:uid="{7E2E9C94-3F29-464B-8E05-E898EDB58E69}"/>
    <cellStyle name="Calculation 2 7 2 5" xfId="5660" xr:uid="{FD5E4D83-7941-4AB4-A228-EDDC67EB977A}"/>
    <cellStyle name="Calculation 2 7 2 5 2" xfId="34767" xr:uid="{C96036E5-A973-40A6-A0C1-48AEE2B4274D}"/>
    <cellStyle name="Calculation 2 7 2 5 3" xfId="21004" xr:uid="{16EC326F-C89A-4016-A557-8D5860127352}"/>
    <cellStyle name="Calculation 2 7 2 6" xfId="12560" xr:uid="{26FF5EA1-A910-4AE6-836D-1B7F3D91871D}"/>
    <cellStyle name="Calculation 2 7 2 6 2" xfId="40434" xr:uid="{4C55664F-6E4A-4AE9-85A8-460B30ED4220}"/>
    <cellStyle name="Calculation 2 7 2 6 3" xfId="27890" xr:uid="{80B384F8-E61D-4B20-8027-84A488DA5774}"/>
    <cellStyle name="Calculation 2 7 2 7" xfId="17615" xr:uid="{3885C194-8E53-4011-8D5E-EE38E890B217}"/>
    <cellStyle name="Calculation 2 7 2 7 2" xfId="43762" xr:uid="{EAEFC375-6187-4FB0-A358-5FAB52CA7A5D}"/>
    <cellStyle name="Calculation 2 7 2 7 3" xfId="32913" xr:uid="{AF10E8BB-6CC7-44EB-BC16-D32D94DF63BF}"/>
    <cellStyle name="Calculation 2 7 2 8" xfId="18405" xr:uid="{B83668FA-3D9C-4B52-A208-43E0AAD8912E}"/>
    <cellStyle name="Calculation 2 7 2 8 2" xfId="44273" xr:uid="{757BABBD-1ABD-49A9-9E64-0DADA42F9BF0}"/>
    <cellStyle name="Calculation 2 7 2 8 3" xfId="33703" xr:uid="{C905A404-FA82-4E91-8BB4-31483ECD7CE3}"/>
    <cellStyle name="Calculation 2 7 2 9" xfId="18609" xr:uid="{12A70C5B-5F39-413A-B0E0-12A11805FE67}"/>
    <cellStyle name="Calculation 2 7 2 9 2" xfId="44477" xr:uid="{023E15BC-530E-40B7-A930-7F26C36E2311}"/>
    <cellStyle name="Calculation 2 7 2 9 3" xfId="33907" xr:uid="{DF0D806B-21BD-4104-A2A9-DBE0679EDCA7}"/>
    <cellStyle name="Calculation 2 7 3" xfId="8032" xr:uid="{59FBAE1E-2DBA-4FEE-9765-DE42D8F0C5D0}"/>
    <cellStyle name="Calculation 2 7 3 2" xfId="9194" xr:uid="{BDB45AD3-D39B-4E9A-8F22-DEBC85918358}"/>
    <cellStyle name="Calculation 2 7 3 2 2" xfId="11778" xr:uid="{E707B5E4-BA39-4F8B-BCB8-0A3676816629}"/>
    <cellStyle name="Calculation 2 7 3 2 2 2" xfId="39652" xr:uid="{92107137-CEA9-42C2-8F01-835691E74C16}"/>
    <cellStyle name="Calculation 2 7 3 2 2 3" xfId="27108" xr:uid="{D7A30ED9-B3F8-4AED-B820-FFC04112782E}"/>
    <cellStyle name="Calculation 2 7 3 2 3" xfId="13395" xr:uid="{7E76452B-0144-4485-B620-BFFD967B3109}"/>
    <cellStyle name="Calculation 2 7 3 2 3 2" xfId="41269" xr:uid="{85CEBD2F-C2E9-46D4-B0B1-CCB7D4B3ECF4}"/>
    <cellStyle name="Calculation 2 7 3 2 3 3" xfId="28725" xr:uid="{907CE80B-1E97-42DB-A5AA-0463B5542E1E}"/>
    <cellStyle name="Calculation 2 7 3 2 4" xfId="14842" xr:uid="{21A568AE-E614-4B70-A2E4-0EEDE9084164}"/>
    <cellStyle name="Calculation 2 7 3 2 4 2" xfId="42716" xr:uid="{E9F97839-E090-48C7-92D6-DDD41E8B7F55}"/>
    <cellStyle name="Calculation 2 7 3 2 4 3" xfId="30172" xr:uid="{F89F72D3-EEE7-4190-BC01-96119A0E62A7}"/>
    <cellStyle name="Calculation 2 7 3 2 5" xfId="37092" xr:uid="{570988E7-7227-45A4-838B-AFA982920624}"/>
    <cellStyle name="Calculation 2 7 3 2 6" xfId="24526" xr:uid="{22516128-0819-45B6-88E4-546D74BF1037}"/>
    <cellStyle name="Calculation 2 7 3 3" xfId="11080" xr:uid="{2C83A7DF-B549-411B-B528-6358550F80ED}"/>
    <cellStyle name="Calculation 2 7 3 3 2" xfId="12698" xr:uid="{C3511917-BC7E-4D8E-AAB8-F902C61F59D1}"/>
    <cellStyle name="Calculation 2 7 3 3 2 2" xfId="40572" xr:uid="{8757D3BD-4694-4865-B33B-AE01CD0D06AB}"/>
    <cellStyle name="Calculation 2 7 3 3 2 3" xfId="28028" xr:uid="{3CAC7485-21F7-47EA-8393-60B19CD985C3}"/>
    <cellStyle name="Calculation 2 7 3 3 3" xfId="14145" xr:uid="{393F9690-D0AD-4C4B-B6C0-979126BCE245}"/>
    <cellStyle name="Calculation 2 7 3 3 3 2" xfId="42019" xr:uid="{FE30F096-29FE-42E3-94F9-354A81E16417}"/>
    <cellStyle name="Calculation 2 7 3 3 3 3" xfId="29475" xr:uid="{59D941D1-194E-4DBA-BA11-39817794970D}"/>
    <cellStyle name="Calculation 2 7 3 3 4" xfId="38955" xr:uid="{B2A3AD8D-3BB2-4C7E-9740-D1E98BE3457D}"/>
    <cellStyle name="Calculation 2 7 3 3 5" xfId="26410" xr:uid="{F0E553D7-81BE-4C53-89E0-23067B2134B9}"/>
    <cellStyle name="Calculation 2 7 3 4" xfId="9808" xr:uid="{775BEF38-20C9-4364-BE30-4FEF386DF4FE}"/>
    <cellStyle name="Calculation 2 7 3 4 2" xfId="37706" xr:uid="{1956C92D-0F6C-4B05-BA59-631EFB020D6C}"/>
    <cellStyle name="Calculation 2 7 3 4 3" xfId="25140" xr:uid="{3995C206-9BD6-453B-B4D0-7ECC81E57C4B}"/>
    <cellStyle name="Calculation 2 7 3 5" xfId="10864" xr:uid="{FD4E8B1F-9DA4-4CFB-BC46-B8B40656E4A5}"/>
    <cellStyle name="Calculation 2 7 3 5 2" xfId="38747" xr:uid="{204CC83B-6D3B-4745-9D08-415B52CD0B86}"/>
    <cellStyle name="Calculation 2 7 3 5 3" xfId="26194" xr:uid="{FA3FBC39-AC0A-434E-83FE-BD7DC7D2B95A}"/>
    <cellStyle name="Calculation 2 7 3 6" xfId="6252" xr:uid="{2A0BDAA6-FDF0-44A7-87C9-4D5C34FA5AF3}"/>
    <cellStyle name="Calculation 2 7 3 6 2" xfId="34987" xr:uid="{7D8A50E4-F1BB-4E5C-97AA-18AAB798F383}"/>
    <cellStyle name="Calculation 2 7 3 6 3" xfId="21593" xr:uid="{6054C5BF-73EF-4D50-BFCF-B46B7A937EC2}"/>
    <cellStyle name="Calculation 2 7 3 7" xfId="35935" xr:uid="{7FFDCF78-6BA3-4CF1-B97F-286E0A262EBD}"/>
    <cellStyle name="Calculation 2 7 3 8" xfId="23369" xr:uid="{7273A822-C364-4EE6-AEE6-1F9A281D5DAC}"/>
    <cellStyle name="Calculation 2 7 4" xfId="7246" xr:uid="{821AAE06-3BC4-4EF6-B3FA-F753EBF8FAD4}"/>
    <cellStyle name="Calculation 2 7 4 2" xfId="10670" xr:uid="{F1586729-364A-4ACA-B40B-8BD17A83F84B}"/>
    <cellStyle name="Calculation 2 7 4 2 2" xfId="38553" xr:uid="{9F73ACC2-2EA4-422B-907B-481B5D86E2F2}"/>
    <cellStyle name="Calculation 2 7 4 2 3" xfId="26000" xr:uid="{44FC6874-A107-4F8D-ACD7-DC7BDDD8BD71}"/>
    <cellStyle name="Calculation 2 7 4 3" xfId="12325" xr:uid="{70122B40-00DD-478C-81E8-8D304E60C8D6}"/>
    <cellStyle name="Calculation 2 7 4 3 2" xfId="40199" xr:uid="{A1D126DE-5AE8-4A43-B32C-F21E308F7F26}"/>
    <cellStyle name="Calculation 2 7 4 3 3" xfId="27655" xr:uid="{862E3644-A617-4B3C-90BB-DAAAE2E1C3CA}"/>
    <cellStyle name="Calculation 2 7 4 4" xfId="13921" xr:uid="{C93F200E-642F-4084-A6CA-CA3FAE56132D}"/>
    <cellStyle name="Calculation 2 7 4 4 2" xfId="41795" xr:uid="{58E8E570-15AC-4C21-8538-740C1407EA3D}"/>
    <cellStyle name="Calculation 2 7 4 4 3" xfId="29251" xr:uid="{D7F2701F-8D33-493E-8BE3-5AA8CA8BDD80}"/>
    <cellStyle name="Calculation 2 7 4 5" xfId="35692" xr:uid="{D3E29346-A7C2-41ED-ADF8-17DEAA0D61AA}"/>
    <cellStyle name="Calculation 2 7 4 6" xfId="22587" xr:uid="{FC4BE0E1-B47F-4810-81C4-82AFA41F14A8}"/>
    <cellStyle name="Calculation 2 7 5" xfId="8788" xr:uid="{391980BE-502B-4C59-9D67-78783F4F171F}"/>
    <cellStyle name="Calculation 2 7 5 2" xfId="11555" xr:uid="{B7334CD5-A739-43FF-BEDD-4342885365F2}"/>
    <cellStyle name="Calculation 2 7 5 2 2" xfId="39429" xr:uid="{125EE896-2A4D-48AE-A135-30A4FE041EAD}"/>
    <cellStyle name="Calculation 2 7 5 2 3" xfId="26885" xr:uid="{692726AC-3529-4E1A-83BD-04DFA19341C6}"/>
    <cellStyle name="Calculation 2 7 5 3" xfId="13172" xr:uid="{B62D5D44-0605-4938-A3C7-53542FB2FC59}"/>
    <cellStyle name="Calculation 2 7 5 3 2" xfId="41046" xr:uid="{B63D4531-7113-462D-840A-1863AA97B08C}"/>
    <cellStyle name="Calculation 2 7 5 3 3" xfId="28502" xr:uid="{CA0C54F9-DE9D-433D-B242-95D377C1D970}"/>
    <cellStyle name="Calculation 2 7 5 4" xfId="14619" xr:uid="{5B0CFA0B-933A-4EA5-9ED3-51BE9D8DD507}"/>
    <cellStyle name="Calculation 2 7 5 4 2" xfId="42493" xr:uid="{BD32BA0F-6188-4A7E-AE09-35E906CAFEA1}"/>
    <cellStyle name="Calculation 2 7 5 4 3" xfId="29949" xr:uid="{004C3859-3194-49C7-9021-BCB5129DDD3C}"/>
    <cellStyle name="Calculation 2 7 5 5" xfId="36686" xr:uid="{D8B997A8-D491-4937-B60A-637D89598637}"/>
    <cellStyle name="Calculation 2 7 5 6" xfId="24120" xr:uid="{7D705A7E-3907-4500-A3C6-7E00ED04BBD5}"/>
    <cellStyle name="Calculation 2 7 6" xfId="10022" xr:uid="{BC11AE29-3039-421F-926F-8DDC4A31340F}"/>
    <cellStyle name="Calculation 2 7 6 2" xfId="6741" xr:uid="{272683CF-9CD4-4F24-B519-CD4E724B9BF3}"/>
    <cellStyle name="Calculation 2 7 6 2 2" xfId="35224" xr:uid="{4B1F6ED3-2EFB-4F3E-A076-3ADDCA62EB83}"/>
    <cellStyle name="Calculation 2 7 6 2 3" xfId="22082" xr:uid="{4877629B-6C7E-4F19-8F65-9C6201C91B08}"/>
    <cellStyle name="Calculation 2 7 6 3" xfId="8762" xr:uid="{F3AD782F-7594-4C2F-A4E6-702F4FA29E02}"/>
    <cellStyle name="Calculation 2 7 6 3 2" xfId="36660" xr:uid="{FE2134FE-E503-4FD3-BE4D-F53F0F42878C}"/>
    <cellStyle name="Calculation 2 7 6 3 3" xfId="24094" xr:uid="{3AA40FA9-FD85-4C56-8DB3-DA6F7409FADA}"/>
    <cellStyle name="Calculation 2 7 6 4" xfId="37919" xr:uid="{D81FB86A-B772-488E-80FC-C119C8554698}"/>
    <cellStyle name="Calculation 2 7 6 5" xfId="25353" xr:uid="{1000D786-6AA4-4CC0-9C33-31CFC4B7E0D1}"/>
    <cellStyle name="Calculation 2 7 7" xfId="6607" xr:uid="{18E0B60E-36D1-437C-8E3D-8CBBA0B6A3ED}"/>
    <cellStyle name="Calculation 2 7 7 2" xfId="35090" xr:uid="{4C15D8B0-0A32-4541-9771-731F5C728EE7}"/>
    <cellStyle name="Calculation 2 7 7 3" xfId="21948" xr:uid="{B5DF375E-2882-493E-B647-97934BAE09DB}"/>
    <cellStyle name="Calculation 2 7 8" xfId="9709" xr:uid="{0D5A0B83-E819-4A0A-970F-5AA8CA7EEE2D}"/>
    <cellStyle name="Calculation 2 7 8 2" xfId="37607" xr:uid="{A534643A-D3DB-42AD-91F3-DBDBE9CF9AB5}"/>
    <cellStyle name="Calculation 2 7 8 3" xfId="25041" xr:uid="{8139815E-BF03-4693-BFFA-8759D95B91C0}"/>
    <cellStyle name="Calculation 2 7 9" xfId="7194" xr:uid="{C6221C3C-0500-49AF-885C-7109F509B5F4}"/>
    <cellStyle name="Calculation 2 7 9 2" xfId="35648" xr:uid="{0923FE5A-D246-46EC-AB38-23AB193205C6}"/>
    <cellStyle name="Calculation 2 7 9 3" xfId="22535" xr:uid="{0496E9F8-26AA-44A2-8307-64F209516CCF}"/>
    <cellStyle name="Calculation 2 8" xfId="2240" xr:uid="{F4956BFE-1910-4B58-938B-541D1C893477}"/>
    <cellStyle name="Calculation 2 8 10" xfId="18349" xr:uid="{E56B024A-3646-4A96-8408-F8F0B82FCE74}"/>
    <cellStyle name="Calculation 2 8 10 2" xfId="44217" xr:uid="{22DD5193-7103-43C3-B8AC-57C9DF8EA7B0}"/>
    <cellStyle name="Calculation 2 8 10 3" xfId="33647" xr:uid="{F45B8CC0-590C-481F-BB87-B35EF36C56AE}"/>
    <cellStyle name="Calculation 2 8 11" xfId="34136" xr:uid="{0A4D08AA-5C24-4706-8EB0-191A06C1DE56}"/>
    <cellStyle name="Calculation 2 8 12" xfId="19180" xr:uid="{767044C2-6936-4546-A4C3-B998463E995A}"/>
    <cellStyle name="Calculation 2 8 2" xfId="8207" xr:uid="{5D5191A0-3BAD-4237-BCC3-9503CFEE0CBA}"/>
    <cellStyle name="Calculation 2 8 2 10" xfId="36106" xr:uid="{44607E50-BC12-497D-8F2B-12EC895670EB}"/>
    <cellStyle name="Calculation 2 8 2 11" xfId="23540" xr:uid="{653DF1A4-DBFA-4A1C-BA1D-FAC414833689}"/>
    <cellStyle name="Calculation 2 8 2 2" xfId="9365" xr:uid="{3BE0FC21-518E-43FF-A043-4F43AB4F574A}"/>
    <cellStyle name="Calculation 2 8 2 2 2" xfId="11948" xr:uid="{9EE48818-223C-4819-8691-AF6BDD9C7C30}"/>
    <cellStyle name="Calculation 2 8 2 2 2 2" xfId="39822" xr:uid="{2292BC34-1B99-47AC-9DF1-D2190F361D1A}"/>
    <cellStyle name="Calculation 2 8 2 2 2 3" xfId="27278" xr:uid="{90BC5C7E-4E3C-4A04-9DDC-E037E8358979}"/>
    <cellStyle name="Calculation 2 8 2 2 3" xfId="13565" xr:uid="{80222C5C-C5C9-4D4F-AD16-F4ACA471352B}"/>
    <cellStyle name="Calculation 2 8 2 2 3 2" xfId="41439" xr:uid="{3A6EB00F-0E62-4C58-8303-EF783B735CAE}"/>
    <cellStyle name="Calculation 2 8 2 2 3 3" xfId="28895" xr:uid="{56A40920-FB10-4001-A302-79FE6494E2ED}"/>
    <cellStyle name="Calculation 2 8 2 2 4" xfId="15012" xr:uid="{26B1AA49-B395-40A1-94DA-1C90D3D92A7E}"/>
    <cellStyle name="Calculation 2 8 2 2 4 2" xfId="42886" xr:uid="{2919673A-ACA3-45C7-9859-D8F1086AF957}"/>
    <cellStyle name="Calculation 2 8 2 2 4 3" xfId="30342" xr:uid="{BE96037B-513C-4C4C-A103-05FC811D7E35}"/>
    <cellStyle name="Calculation 2 8 2 2 5" xfId="37263" xr:uid="{7F1D8FA8-822E-4EAC-966D-7787CEB6D4F7}"/>
    <cellStyle name="Calculation 2 8 2 2 6" xfId="24697" xr:uid="{24F55D9E-7BB1-4A02-8E6C-DC78E70AA1C5}"/>
    <cellStyle name="Calculation 2 8 2 3" xfId="11251" xr:uid="{33CA219C-4FCD-42D8-B6F8-D1CFC3E18538}"/>
    <cellStyle name="Calculation 2 8 2 3 2" xfId="12868" xr:uid="{11F3B0D1-F1E4-4934-88BC-CB17D0322FBD}"/>
    <cellStyle name="Calculation 2 8 2 3 2 2" xfId="40742" xr:uid="{744C3775-B318-459D-A46D-6D349CAE636D}"/>
    <cellStyle name="Calculation 2 8 2 3 2 3" xfId="28198" xr:uid="{A24951FD-DEC5-4465-B3D3-F2757B80BD57}"/>
    <cellStyle name="Calculation 2 8 2 3 3" xfId="14315" xr:uid="{2F94CE9D-AFFD-4C0E-8116-725D46EC34B1}"/>
    <cellStyle name="Calculation 2 8 2 3 3 2" xfId="42189" xr:uid="{52DAC03B-1390-4904-B930-3C4D98D0AC2B}"/>
    <cellStyle name="Calculation 2 8 2 3 3 3" xfId="29645" xr:uid="{A9E35F77-CB3C-4C9D-8AEC-4C5DAABE68BC}"/>
    <cellStyle name="Calculation 2 8 2 3 4" xfId="39125" xr:uid="{06EE9FB4-2BDB-42D2-AAB3-CD00D80F94A1}"/>
    <cellStyle name="Calculation 2 8 2 3 5" xfId="26581" xr:uid="{5C65E8B8-9A2B-4262-AA7E-BD46D3AEBB9F}"/>
    <cellStyle name="Calculation 2 8 2 4" xfId="10013" xr:uid="{431ABAC8-C1C5-4CDD-ACF8-DEA8FDD1B990}"/>
    <cellStyle name="Calculation 2 8 2 4 2" xfId="37910" xr:uid="{CAA2F390-D558-42CF-A5C5-2F1AF6394815}"/>
    <cellStyle name="Calculation 2 8 2 4 3" xfId="25344" xr:uid="{A6E0CFD9-6B3C-4042-B0B3-BAE488B57998}"/>
    <cellStyle name="Calculation 2 8 2 5" xfId="6015" xr:uid="{11990F7F-F0BC-4465-8922-E40FEFC0675D}"/>
    <cellStyle name="Calculation 2 8 2 5 2" xfId="34905" xr:uid="{04D22BF8-FB63-4728-BDA6-246E5EE01336}"/>
    <cellStyle name="Calculation 2 8 2 5 3" xfId="21356" xr:uid="{093C8381-DA28-4A42-8F34-233B9923E257}"/>
    <cellStyle name="Calculation 2 8 2 6" xfId="5885" xr:uid="{691A2460-12F5-4298-BC37-C9DB1D2AD938}"/>
    <cellStyle name="Calculation 2 8 2 6 2" xfId="34805" xr:uid="{D54E23C0-093C-4E74-991B-BA5B85DB239A}"/>
    <cellStyle name="Calculation 2 8 2 6 3" xfId="21228" xr:uid="{5D9F94F5-2012-493C-B8DE-279AAA0FA6E4}"/>
    <cellStyle name="Calculation 2 8 2 7" xfId="17128" xr:uid="{944FD798-A7CB-4C17-BCB1-0A6AB84EEF4F}"/>
    <cellStyle name="Calculation 2 8 2 7 2" xfId="43717" xr:uid="{52665D8A-32EE-4001-BD85-7A788D605C09}"/>
    <cellStyle name="Calculation 2 8 2 7 3" xfId="32426" xr:uid="{114F47CD-4870-4CB6-A1A2-3236FC79E48C}"/>
    <cellStyle name="Calculation 2 8 2 8" xfId="18356" xr:uid="{FC4672A9-03A8-4A7B-91D0-8DA7E6E8EE33}"/>
    <cellStyle name="Calculation 2 8 2 8 2" xfId="44224" xr:uid="{B29A6902-167D-49B5-B7ED-0049EC3BEBA9}"/>
    <cellStyle name="Calculation 2 8 2 8 3" xfId="33654" xr:uid="{E5DD19F2-3DA9-4902-AFB7-6F7E8D331776}"/>
    <cellStyle name="Calculation 2 8 2 9" xfId="18351" xr:uid="{021126F3-3B9A-429C-B987-04E0078C9D56}"/>
    <cellStyle name="Calculation 2 8 2 9 2" xfId="44219" xr:uid="{D6790610-08C5-4CCF-8626-B59EE052BDEF}"/>
    <cellStyle name="Calculation 2 8 2 9 3" xfId="33649" xr:uid="{1448529B-A291-4D68-95D1-CDA38D9F21C0}"/>
    <cellStyle name="Calculation 2 8 3" xfId="6059" xr:uid="{BF2F40B4-0927-4474-9F33-C45702D115BB}"/>
    <cellStyle name="Calculation 2 8 3 2" xfId="10553" xr:uid="{B693D477-52B5-4D02-B90D-2FA691BBBCC1}"/>
    <cellStyle name="Calculation 2 8 3 2 2" xfId="38436" xr:uid="{5ED5D60A-0F76-4C16-9CC3-128F39CBD186}"/>
    <cellStyle name="Calculation 2 8 3 2 3" xfId="25883" xr:uid="{BC455219-02E0-48E0-9014-527E975556E1}"/>
    <cellStyle name="Calculation 2 8 3 3" xfId="12216" xr:uid="{30F5A99A-46E7-4476-BD33-E63F1A605D70}"/>
    <cellStyle name="Calculation 2 8 3 3 2" xfId="40090" xr:uid="{C8F92818-73F1-416C-93F7-F65610CE7891}"/>
    <cellStyle name="Calculation 2 8 3 3 3" xfId="27546" xr:uid="{07B82307-0342-4028-A87B-529B3FB9222D}"/>
    <cellStyle name="Calculation 2 8 3 4" xfId="6703" xr:uid="{BD57C060-7C18-4AA9-A3F4-DC99013CD2AD}"/>
    <cellStyle name="Calculation 2 8 3 4 2" xfId="35186" xr:uid="{876F16FD-10C3-4F4D-9387-CD2E63FAE90C}"/>
    <cellStyle name="Calculation 2 8 3 4 3" xfId="22044" xr:uid="{D7FFE306-E6AE-484C-9209-A61958B1DB02}"/>
    <cellStyle name="Calculation 2 8 3 5" xfId="34949" xr:uid="{9E9E1926-CCD4-4C94-B928-7C8DEE32B787}"/>
    <cellStyle name="Calculation 2 8 3 6" xfId="21400" xr:uid="{A7EEEDE0-DD8A-4D25-BCB3-3D8997D55051}"/>
    <cellStyle name="Calculation 2 8 4" xfId="5520" xr:uid="{E35B7BFC-B314-46BB-B586-A96627565FB2}"/>
    <cellStyle name="Calculation 2 8 4 2" xfId="10442" xr:uid="{7909F4C5-5358-4D15-8F74-CAC24E30B8C9}"/>
    <cellStyle name="Calculation 2 8 4 2 2" xfId="38332" xr:uid="{451AE76C-0325-4E14-A527-6596E3BEFD9B}"/>
    <cellStyle name="Calculation 2 8 4 2 3" xfId="25772" xr:uid="{E2204DD1-3F77-416F-8174-419DC4E46925}"/>
    <cellStyle name="Calculation 2 8 4 3" xfId="10518" xr:uid="{0A6DD426-70B8-46AF-8BEB-5BCE8662E3A4}"/>
    <cellStyle name="Calculation 2 8 4 3 2" xfId="38401" xr:uid="{845D64E1-FF75-4428-BC62-23FDBB0D6D46}"/>
    <cellStyle name="Calculation 2 8 4 3 3" xfId="25848" xr:uid="{FAAB626A-5209-4DBC-9D61-FD2647E07D5D}"/>
    <cellStyle name="Calculation 2 8 4 4" xfId="9133" xr:uid="{AD28EFEB-F5AF-4A9D-AB41-D04FD34A5B2C}"/>
    <cellStyle name="Calculation 2 8 4 4 2" xfId="37031" xr:uid="{41388375-933E-4321-9AED-622E3A2C1CA5}"/>
    <cellStyle name="Calculation 2 8 4 4 3" xfId="24465" xr:uid="{97309A0A-7D8C-47C7-A532-1C766B645F1D}"/>
    <cellStyle name="Calculation 2 8 4 5" xfId="34631" xr:uid="{DF07C187-4A8B-4056-91B3-E85C782A82A9}"/>
    <cellStyle name="Calculation 2 8 4 6" xfId="20864" xr:uid="{7A2B81C4-77A0-4EAB-BD22-3C15076C8DA8}"/>
    <cellStyle name="Calculation 2 8 5" xfId="6049" xr:uid="{C69F8030-9198-4651-B88B-71C07E13982F}"/>
    <cellStyle name="Calculation 2 8 5 2" xfId="34939" xr:uid="{5BD0AF3F-D131-4FE3-943A-67877BDB2789}"/>
    <cellStyle name="Calculation 2 8 5 3" xfId="21390" xr:uid="{76A0B788-8276-4407-B812-4A3732B9BB40}"/>
    <cellStyle name="Calculation 2 8 6" xfId="6726" xr:uid="{C2F00679-61BD-4309-98A6-7C2247867769}"/>
    <cellStyle name="Calculation 2 8 6 2" xfId="35209" xr:uid="{67B249C5-042D-43D2-AB59-60BC334E5A85}"/>
    <cellStyle name="Calculation 2 8 6 3" xfId="22067" xr:uid="{F8340DF3-EB9D-4AC7-A16E-A64C79090DFD}"/>
    <cellStyle name="Calculation 2 8 7" xfId="6058" xr:uid="{38F88F9B-D231-41CC-A689-6D67D1B654C0}"/>
    <cellStyle name="Calculation 2 8 7 2" xfId="34948" xr:uid="{BFE9EB11-24AB-47B7-8723-B72D99FBB6E8}"/>
    <cellStyle name="Calculation 2 8 7 3" xfId="21399" xr:uid="{49598666-AE3D-42D1-81D8-67BD675CBB90}"/>
    <cellStyle name="Calculation 2 8 8" xfId="15708" xr:uid="{A5E5DAD0-CA6A-4201-9774-BA61BA18CD27}"/>
    <cellStyle name="Calculation 2 8 8 2" xfId="43315" xr:uid="{02A4AF1F-D062-478E-8CDB-4062A713AAB6}"/>
    <cellStyle name="Calculation 2 8 8 3" xfId="31037" xr:uid="{7FCFAFE9-A3D7-43BE-9DA8-3FA2A4BF8BCE}"/>
    <cellStyle name="Calculation 2 8 9" xfId="15304" xr:uid="{C4D25591-235B-497D-8DAC-5BBC202A9922}"/>
    <cellStyle name="Calculation 2 8 9 2" xfId="43151" xr:uid="{49C7A95D-EF43-4E1E-9604-261665397CD2}"/>
    <cellStyle name="Calculation 2 8 9 3" xfId="30633" xr:uid="{5BDC6B37-5640-47BB-8B0D-C7AC10A13689}"/>
    <cellStyle name="Calculation 2 9" xfId="4622" xr:uid="{D171DCC0-FD2A-4169-AD2C-996F696815D9}"/>
    <cellStyle name="Calculation 2 9 10" xfId="16630" xr:uid="{89A1AC51-F1F6-4283-B419-44C70BF4219B}"/>
    <cellStyle name="Calculation 2 9 10 2" xfId="43700" xr:uid="{EFC83966-08F9-4832-9538-3C5C21225954}"/>
    <cellStyle name="Calculation 2 9 10 3" xfId="31932" xr:uid="{A94D99EF-2EE5-4046-97B0-DA74BF452606}"/>
    <cellStyle name="Calculation 2 9 11" xfId="18320" xr:uid="{73B34873-FE88-4930-A4F4-BADB70B01DB8}"/>
    <cellStyle name="Calculation 2 9 11 2" xfId="44188" xr:uid="{69281E59-F75E-41A2-A5A5-01E8BE713945}"/>
    <cellStyle name="Calculation 2 9 11 3" xfId="33618" xr:uid="{3A78A4B0-BB8B-4142-A166-F43158A8AAB8}"/>
    <cellStyle name="Calculation 2 9 12" xfId="15445" xr:uid="{FE7F72F5-9EBB-4456-B9B3-4B0ABAEDB0E7}"/>
    <cellStyle name="Calculation 2 9 12 2" xfId="43240" xr:uid="{0F8A5C26-CE77-499D-8A39-B30E27BE5AFF}"/>
    <cellStyle name="Calculation 2 9 12 3" xfId="30774" xr:uid="{5EDEDA66-69CA-4DC2-96E1-C08452D1A322}"/>
    <cellStyle name="Calculation 2 9 13" xfId="34353" xr:uid="{B3119021-E1CC-4A7A-800A-651FB79C5A93}"/>
    <cellStyle name="Calculation 2 9 14" xfId="20015" xr:uid="{2D846E82-D724-429F-A9FE-86E616A994C1}"/>
    <cellStyle name="Calculation 2 9 2" xfId="8433" xr:uid="{7380B910-1808-4D6E-B285-6C35F5611691}"/>
    <cellStyle name="Calculation 2 9 2 10" xfId="36331" xr:uid="{EA80C27A-2834-48B1-A052-4076C372F6CB}"/>
    <cellStyle name="Calculation 2 9 2 11" xfId="23765" xr:uid="{7FDC3A21-0D1A-4FC0-A461-C181C9C2628C}"/>
    <cellStyle name="Calculation 2 9 2 2" xfId="9590" xr:uid="{36148435-52DD-4F6F-907A-F24AD87475FB}"/>
    <cellStyle name="Calculation 2 9 2 2 2" xfId="12173" xr:uid="{D46A0D92-1FCF-4F3B-A966-CB4E9FF199AB}"/>
    <cellStyle name="Calculation 2 9 2 2 2 2" xfId="40047" xr:uid="{5E4F37E8-DBAA-42C0-B23E-80BFCD2B3361}"/>
    <cellStyle name="Calculation 2 9 2 2 2 3" xfId="27503" xr:uid="{2CBE8D00-D834-44A2-862D-5D1144E56263}"/>
    <cellStyle name="Calculation 2 9 2 2 3" xfId="13790" xr:uid="{1E1E9B50-016D-4B23-A270-21107A5CCC4F}"/>
    <cellStyle name="Calculation 2 9 2 2 3 2" xfId="41664" xr:uid="{9C8BA212-6F3A-4317-916F-4194ECC3B4EA}"/>
    <cellStyle name="Calculation 2 9 2 2 3 3" xfId="29120" xr:uid="{E59F9C8D-5330-4FF5-AE42-531D18E06F6C}"/>
    <cellStyle name="Calculation 2 9 2 2 4" xfId="15237" xr:uid="{20F24F38-3FB7-4A49-8C0B-6D4AA1C1A744}"/>
    <cellStyle name="Calculation 2 9 2 2 4 2" xfId="43111" xr:uid="{0CEAE6BD-D45E-4FF7-B516-09B8024832FE}"/>
    <cellStyle name="Calculation 2 9 2 2 4 3" xfId="30567" xr:uid="{5177348F-F99F-43DB-A3E0-B4A3F1F56EA4}"/>
    <cellStyle name="Calculation 2 9 2 2 5" xfId="37488" xr:uid="{035F0EFC-4C55-4768-BB75-5DFA08379A36}"/>
    <cellStyle name="Calculation 2 9 2 2 6" xfId="24922" xr:uid="{A74A12A5-FD98-4697-9A16-289A998FAFF8}"/>
    <cellStyle name="Calculation 2 9 2 3" xfId="11476" xr:uid="{04A14E1F-9CCE-479E-AC30-BCAC7D3B2A6B}"/>
    <cellStyle name="Calculation 2 9 2 3 2" xfId="13093" xr:uid="{46455C76-D402-4385-8461-F5D64D32D3C7}"/>
    <cellStyle name="Calculation 2 9 2 3 2 2" xfId="40967" xr:uid="{37B989A9-AB97-4979-A789-70776BE02B5F}"/>
    <cellStyle name="Calculation 2 9 2 3 2 3" xfId="28423" xr:uid="{C10DC393-454A-4243-A358-C84F3634576F}"/>
    <cellStyle name="Calculation 2 9 2 3 3" xfId="14540" xr:uid="{62526AD5-D81B-4A88-88F8-0E7256A9D420}"/>
    <cellStyle name="Calculation 2 9 2 3 3 2" xfId="42414" xr:uid="{635F7331-0D67-4DE6-9C44-7F61D4B15194}"/>
    <cellStyle name="Calculation 2 9 2 3 3 3" xfId="29870" xr:uid="{10203A98-027E-45A0-A95D-21E487DF3DA7}"/>
    <cellStyle name="Calculation 2 9 2 3 4" xfId="39350" xr:uid="{DDE8297D-EA8C-4549-B9CC-7C5B34926E21}"/>
    <cellStyle name="Calculation 2 9 2 3 5" xfId="26806" xr:uid="{B69B583E-E8DB-41C0-94AA-2797DD6207A2}"/>
    <cellStyle name="Calculation 2 9 2 4" xfId="10341" xr:uid="{654E4BD7-F6A2-4231-A959-7C6A34DEA283}"/>
    <cellStyle name="Calculation 2 9 2 4 2" xfId="38236" xr:uid="{0067B0C8-42D7-4D58-B864-6DC2F8607C21}"/>
    <cellStyle name="Calculation 2 9 2 4 3" xfId="25671" xr:uid="{B1A3D077-4179-4A38-B6AF-85AFB63E0774}"/>
    <cellStyle name="Calculation 2 9 2 5" xfId="5307" xr:uid="{DC097904-3909-4F63-88A0-588D41F1BF06}"/>
    <cellStyle name="Calculation 2 9 2 5 2" xfId="34467" xr:uid="{83464B9E-7EB1-4765-BDF4-A6E0D53F345A}"/>
    <cellStyle name="Calculation 2 9 2 5 3" xfId="20651" xr:uid="{87A0D43E-89D7-47A9-9416-093287857DFF}"/>
    <cellStyle name="Calculation 2 9 2 6" xfId="6562" xr:uid="{CA671040-19FE-48B0-A7A8-CBB375C59DF3}"/>
    <cellStyle name="Calculation 2 9 2 6 2" xfId="35049" xr:uid="{7C7A92D4-D43D-422E-83B9-C696B457C116}"/>
    <cellStyle name="Calculation 2 9 2 6 3" xfId="21903" xr:uid="{1B16ED7F-65DE-4741-B3B6-D436F18CF97A}"/>
    <cellStyle name="Calculation 2 9 2 7" xfId="17845" xr:uid="{7E050ABD-6B43-4D5C-9F86-2A52F62BD492}"/>
    <cellStyle name="Calculation 2 9 2 7 2" xfId="43925" xr:uid="{794DB028-725D-4053-A7E8-2BA21339935D}"/>
    <cellStyle name="Calculation 2 9 2 7 3" xfId="33143" xr:uid="{B6BCBF27-B6B8-405F-8E0E-497816D183A6}"/>
    <cellStyle name="Calculation 2 9 2 8" xfId="18568" xr:uid="{C3345A97-CEF8-46B5-A7F6-3F7D10E2E1DC}"/>
    <cellStyle name="Calculation 2 9 2 8 2" xfId="44436" xr:uid="{E2D063CD-1DF5-4381-98FD-471EF3A44166}"/>
    <cellStyle name="Calculation 2 9 2 8 3" xfId="33866" xr:uid="{E3A04B4E-528B-471C-BCB0-45A20C056E8A}"/>
    <cellStyle name="Calculation 2 9 2 9" xfId="18772" xr:uid="{C7BEA5BE-6AA3-4E41-9F01-E027C5B27C50}"/>
    <cellStyle name="Calculation 2 9 2 9 2" xfId="44640" xr:uid="{9542C44B-CD83-4734-BAC9-5334CE28D120}"/>
    <cellStyle name="Calculation 2 9 2 9 3" xfId="34070" xr:uid="{DC7B8206-0A52-4199-8ACC-8864D8870D6C}"/>
    <cellStyle name="Calculation 2 9 3" xfId="8087" xr:uid="{3A51B2A5-2489-452E-8BB3-80E098C7AFDD}"/>
    <cellStyle name="Calculation 2 9 3 2" xfId="9247" xr:uid="{C10A7E65-1547-41FB-9A8F-03921045E961}"/>
    <cellStyle name="Calculation 2 9 3 2 2" xfId="11830" xr:uid="{2B144199-30F0-4C98-83A8-144B35CA094B}"/>
    <cellStyle name="Calculation 2 9 3 2 2 2" xfId="39704" xr:uid="{1E0D4A2D-C33F-4020-B4AF-92CCC8D82767}"/>
    <cellStyle name="Calculation 2 9 3 2 2 3" xfId="27160" xr:uid="{6B16EA16-C0E5-434A-821D-C183937F4E87}"/>
    <cellStyle name="Calculation 2 9 3 2 3" xfId="13447" xr:uid="{AFD9BC37-87A4-44E8-BFE0-8B61F0E9F033}"/>
    <cellStyle name="Calculation 2 9 3 2 3 2" xfId="41321" xr:uid="{C0DF42A0-C69D-44E6-A54B-061FEEA4A335}"/>
    <cellStyle name="Calculation 2 9 3 2 3 3" xfId="28777" xr:uid="{6AA55B27-68AF-41A8-A021-356E88D195D8}"/>
    <cellStyle name="Calculation 2 9 3 2 4" xfId="14894" xr:uid="{FC3A9255-B09A-4E46-B7DC-ADC265BE5277}"/>
    <cellStyle name="Calculation 2 9 3 2 4 2" xfId="42768" xr:uid="{4AFA4DEF-B574-4667-8F45-7C775FC5FCA8}"/>
    <cellStyle name="Calculation 2 9 3 2 4 3" xfId="30224" xr:uid="{FE74F2B8-E364-4CFC-931A-0D58B437B3F4}"/>
    <cellStyle name="Calculation 2 9 3 2 5" xfId="37145" xr:uid="{B716EF96-E142-4C1B-988E-3CAD37D4ADD8}"/>
    <cellStyle name="Calculation 2 9 3 2 6" xfId="24579" xr:uid="{8B28895B-D415-41D2-8DD3-0378E93FF2EE}"/>
    <cellStyle name="Calculation 2 9 3 3" xfId="11133" xr:uid="{11E32073-A5E2-4DA4-A5E2-4D6F46951112}"/>
    <cellStyle name="Calculation 2 9 3 3 2" xfId="12750" xr:uid="{92BF0C54-CCD1-4A2C-9BDF-63277CC96C81}"/>
    <cellStyle name="Calculation 2 9 3 3 2 2" xfId="40624" xr:uid="{6A84C5E6-1B0F-4C50-8A16-5F8BBD9938F9}"/>
    <cellStyle name="Calculation 2 9 3 3 2 3" xfId="28080" xr:uid="{600220C1-AB92-4AED-B5C8-E6FCE5220E48}"/>
    <cellStyle name="Calculation 2 9 3 3 3" xfId="14197" xr:uid="{FBA8C325-8D05-4ECF-A821-689E4796C2F6}"/>
    <cellStyle name="Calculation 2 9 3 3 3 2" xfId="42071" xr:uid="{0D58FE11-49C2-446A-9965-BBA72EB8D873}"/>
    <cellStyle name="Calculation 2 9 3 3 3 3" xfId="29527" xr:uid="{98375266-8AA7-4308-AAF8-1EF55B88B7A9}"/>
    <cellStyle name="Calculation 2 9 3 3 4" xfId="39007" xr:uid="{6375E323-DF5D-4A19-A4F9-0798F230E17F}"/>
    <cellStyle name="Calculation 2 9 3 3 5" xfId="26463" xr:uid="{C89B0A5E-2EFB-422E-8860-33490765BFCD}"/>
    <cellStyle name="Calculation 2 9 3 4" xfId="9886" xr:uid="{1B560DB5-E314-4A68-BC06-81B761FEE40B}"/>
    <cellStyle name="Calculation 2 9 3 4 2" xfId="37783" xr:uid="{FD0AC02E-197F-4A9E-8BC7-D7F929AAD4E5}"/>
    <cellStyle name="Calculation 2 9 3 4 3" xfId="25217" xr:uid="{A3968896-0EAD-402A-ABE6-85D925B1DBD0}"/>
    <cellStyle name="Calculation 2 9 3 5" xfId="6876" xr:uid="{1E377C4C-C2CC-4602-933D-3EFDE3A2582E}"/>
    <cellStyle name="Calculation 2 9 3 5 2" xfId="35358" xr:uid="{15A8DA22-F0ED-4CAA-9062-DC4F323EEC4C}"/>
    <cellStyle name="Calculation 2 9 3 5 3" xfId="22217" xr:uid="{F0CBF51F-F40B-4080-A326-A8AD1D8F4EA8}"/>
    <cellStyle name="Calculation 2 9 3 6" xfId="12604" xr:uid="{18534711-E6C4-47F7-AC33-9715F06BFCE6}"/>
    <cellStyle name="Calculation 2 9 3 6 2" xfId="40478" xr:uid="{5ACE3937-8D48-42D9-8F85-E80248B8B830}"/>
    <cellStyle name="Calculation 2 9 3 6 3" xfId="27934" xr:uid="{35F04C1F-7E97-40A5-A0F7-A5D1B6EEB3CC}"/>
    <cellStyle name="Calculation 2 9 3 7" xfId="35988" xr:uid="{A0CB7442-4E67-444C-ADAE-283199112EB5}"/>
    <cellStyle name="Calculation 2 9 3 8" xfId="23422" xr:uid="{781AD302-E929-48D6-AF4C-189935680C73}"/>
    <cellStyle name="Calculation 2 9 4" xfId="7478" xr:uid="{20269D54-CF20-43A1-A7BC-D88C8BF92419}"/>
    <cellStyle name="Calculation 2 9 4 2" xfId="10866" xr:uid="{BEE3C91D-E02B-4E84-80CF-14429278BABF}"/>
    <cellStyle name="Calculation 2 9 4 2 2" xfId="38749" xr:uid="{01C52551-D0B9-42F1-BD68-E122ADDD2BD2}"/>
    <cellStyle name="Calculation 2 9 4 2 3" xfId="26196" xr:uid="{408369FC-9218-4559-89F6-13091675B7BF}"/>
    <cellStyle name="Calculation 2 9 4 3" xfId="12513" xr:uid="{4F152F2E-1764-4ADD-963D-E7C4352B2761}"/>
    <cellStyle name="Calculation 2 9 4 3 2" xfId="40387" xr:uid="{89185999-A9D9-433F-A1A8-A8652B520E2B}"/>
    <cellStyle name="Calculation 2 9 4 3 3" xfId="27843" xr:uid="{C245719C-18E9-4A9E-801D-8F290D183C93}"/>
    <cellStyle name="Calculation 2 9 4 4" xfId="14084" xr:uid="{232918D2-07DD-481B-9AB1-3454F5FBDA60}"/>
    <cellStyle name="Calculation 2 9 4 4 2" xfId="41958" xr:uid="{3F576C86-F79B-470E-8096-70719BAC07AD}"/>
    <cellStyle name="Calculation 2 9 4 4 3" xfId="29414" xr:uid="{7FDDFC1F-BA7D-44D8-BEB0-4DD7671C0273}"/>
    <cellStyle name="Calculation 2 9 4 5" xfId="35857" xr:uid="{159FF908-4D36-471C-A6AD-C53A3B9FFF80}"/>
    <cellStyle name="Calculation 2 9 4 6" xfId="22819" xr:uid="{CF12398E-1EFD-4DCF-AA32-0520DFF7F2CC}"/>
    <cellStyle name="Calculation 2 9 5" xfId="8979" xr:uid="{8ED8F748-20BF-4166-B74E-41827EEFCF57}"/>
    <cellStyle name="Calculation 2 9 5 2" xfId="11718" xr:uid="{79885CD9-9845-4760-BEF5-B84E977C57A0}"/>
    <cellStyle name="Calculation 2 9 5 2 2" xfId="39592" xr:uid="{72CF55F1-2FC2-4524-91B2-7B67E6602D05}"/>
    <cellStyle name="Calculation 2 9 5 2 3" xfId="27048" xr:uid="{9A1F7A2A-361B-4E1F-9BDA-E5369AA6FDE8}"/>
    <cellStyle name="Calculation 2 9 5 3" xfId="13335" xr:uid="{9297ED52-AC5E-40E4-972B-58AEB8710E8E}"/>
    <cellStyle name="Calculation 2 9 5 3 2" xfId="41209" xr:uid="{AE6C9FB9-BF28-4F41-9C40-B625C201D7B7}"/>
    <cellStyle name="Calculation 2 9 5 3 3" xfId="28665" xr:uid="{8A4644C3-6791-4B0B-AAE1-1F18E38C7DF2}"/>
    <cellStyle name="Calculation 2 9 5 4" xfId="14782" xr:uid="{85207F70-2E7B-4612-8BFA-39F9558DFCFF}"/>
    <cellStyle name="Calculation 2 9 5 4 2" xfId="42656" xr:uid="{F2DAAD1D-EF16-4DC9-8A40-D1AC34DA551F}"/>
    <cellStyle name="Calculation 2 9 5 4 3" xfId="30112" xr:uid="{942E514B-91AB-4AD5-91BF-FE692AD3C636}"/>
    <cellStyle name="Calculation 2 9 5 5" xfId="36877" xr:uid="{1F7444E4-6395-4E58-9781-86FCADE52CAA}"/>
    <cellStyle name="Calculation 2 9 5 6" xfId="24311" xr:uid="{600FF869-E90F-49E3-889E-5027A8253EFD}"/>
    <cellStyle name="Calculation 2 9 6" xfId="10148" xr:uid="{5D1140AD-095C-4181-AA14-0CC571EC9A0F}"/>
    <cellStyle name="Calculation 2 9 6 2" xfId="5632" xr:uid="{31408C7E-E4CE-4DAB-AA59-552D0C429E9B}"/>
    <cellStyle name="Calculation 2 9 6 2 2" xfId="34739" xr:uid="{2DE366B1-96BA-4A6F-8AB7-A82613663F2E}"/>
    <cellStyle name="Calculation 2 9 6 2 3" xfId="20976" xr:uid="{D6EE8196-68A6-4BA2-BA5A-DA7BDE8F0B9E}"/>
    <cellStyle name="Calculation 2 9 6 3" xfId="9105" xr:uid="{E553D877-3609-4E31-AAAD-FF1923C62A52}"/>
    <cellStyle name="Calculation 2 9 6 3 2" xfId="37003" xr:uid="{EE163CE7-4674-4C8A-ACB9-8FD47A9EF684}"/>
    <cellStyle name="Calculation 2 9 6 3 3" xfId="24437" xr:uid="{DF2D08BA-81F4-4667-825E-72F54AC182A0}"/>
    <cellStyle name="Calculation 2 9 6 4" xfId="38044" xr:uid="{EE4B8B31-636F-4025-BB31-54DA05518C1A}"/>
    <cellStyle name="Calculation 2 9 6 5" xfId="25479" xr:uid="{E22FCCBC-9B31-4018-A2D4-5FC448EC2E1B}"/>
    <cellStyle name="Calculation 2 9 7" xfId="6710" xr:uid="{3203AC67-B521-49CA-AB69-C544DD34A3FD}"/>
    <cellStyle name="Calculation 2 9 7 2" xfId="35193" xr:uid="{C6C2FCC0-789A-4F7E-92E4-C89B8AD39AA2}"/>
    <cellStyle name="Calculation 2 9 7 3" xfId="22051" xr:uid="{230BF3E9-D524-4D65-8331-07495C98555B}"/>
    <cellStyle name="Calculation 2 9 8" xfId="10546" xr:uid="{A4434384-0606-46A2-940D-BD6036C857BB}"/>
    <cellStyle name="Calculation 2 9 8 2" xfId="38429" xr:uid="{64E78B16-9374-4E4A-96A3-9E2EF6406130}"/>
    <cellStyle name="Calculation 2 9 8 3" xfId="25876" xr:uid="{7714F69B-97D2-49D8-9D11-769BD6F028FF}"/>
    <cellStyle name="Calculation 2 9 9" xfId="6081" xr:uid="{97EA890A-4FE0-49E3-B588-B4CDB388B5CC}"/>
    <cellStyle name="Calculation 2 9 9 2" xfId="34957" xr:uid="{91695D5E-39F0-4E58-8858-640D1B746BD3}"/>
    <cellStyle name="Calculation 2 9 9 3" xfId="21422" xr:uid="{4F0E941B-EB4B-49BC-A47F-11F6E56CEDDA}"/>
    <cellStyle name="Calculation 3" xfId="911" xr:uid="{796F1DD6-BD40-45F6-8264-7483E6FE0A46}"/>
    <cellStyle name="Calculation 3 2" xfId="4393" xr:uid="{979448CE-C1DA-4C4A-9D3C-C8E70D5B01CB}"/>
    <cellStyle name="Calculation 3 2 10" xfId="16406" xr:uid="{D46A8969-E9CA-4A07-B959-9A4952E59A7A}"/>
    <cellStyle name="Calculation 3 2 10 2" xfId="43543" xr:uid="{F6F04787-A942-4F67-8F19-5ABE72A7738C}"/>
    <cellStyle name="Calculation 3 2 10 3" xfId="31708" xr:uid="{C984262E-5C82-4B89-8948-53364326DA04}"/>
    <cellStyle name="Calculation 3 2 11" xfId="18161" xr:uid="{1695E70D-69C5-4698-9937-C3EAA951D530}"/>
    <cellStyle name="Calculation 3 2 11 2" xfId="44029" xr:uid="{CC289E86-9556-4591-8758-65AD908386E9}"/>
    <cellStyle name="Calculation 3 2 11 3" xfId="33459" xr:uid="{EFCFDBEA-B478-4CC3-930E-374D07FDDCC7}"/>
    <cellStyle name="Calculation 3 2 12" xfId="16126" xr:uid="{361E7FE3-AF47-4BCF-9D41-24C1EFBC62AA}"/>
    <cellStyle name="Calculation 3 2 12 2" xfId="43326" xr:uid="{9B5A2F27-C3B1-4BBA-878B-358835D7F3E5}"/>
    <cellStyle name="Calculation 3 2 12 3" xfId="31455" xr:uid="{EA1E7260-8979-4864-8122-A5525B8396EE}"/>
    <cellStyle name="Calculation 3 2 13" xfId="34196" xr:uid="{47867A07-F27B-4219-B305-6DFE942FE029}"/>
    <cellStyle name="Calculation 3 2 14" xfId="19791" xr:uid="{07EBD886-E122-41D7-B1AD-A661CCD123C7}"/>
    <cellStyle name="Calculation 3 2 2" xfId="8271" xr:uid="{BC4CC169-FF23-4A55-BEA6-1453AF1E1573}"/>
    <cellStyle name="Calculation 3 2 2 10" xfId="36169" xr:uid="{589E8080-2E6E-4832-B77D-6B047D48369E}"/>
    <cellStyle name="Calculation 3 2 2 11" xfId="23603" xr:uid="{588BD930-3283-4AC0-86F4-DF379D7D0838}"/>
    <cellStyle name="Calculation 3 2 2 2" xfId="9428" xr:uid="{8FBE5585-2DAB-411E-A967-A1D33764CC97}"/>
    <cellStyle name="Calculation 3 2 2 2 2" xfId="12011" xr:uid="{96DFBAD7-ACEB-4E5A-BC89-AE20186111BB}"/>
    <cellStyle name="Calculation 3 2 2 2 2 2" xfId="39885" xr:uid="{B0406EF5-0115-45B7-ABA8-AD5D87385265}"/>
    <cellStyle name="Calculation 3 2 2 2 2 3" xfId="27341" xr:uid="{3B398B5A-2E8B-4381-9F8C-414F8EE3174A}"/>
    <cellStyle name="Calculation 3 2 2 2 3" xfId="13628" xr:uid="{D4325ADA-5734-43F3-9097-A61994E838BE}"/>
    <cellStyle name="Calculation 3 2 2 2 3 2" xfId="41502" xr:uid="{5A27373B-DF33-49E0-AA94-DC6A6429B878}"/>
    <cellStyle name="Calculation 3 2 2 2 3 3" xfId="28958" xr:uid="{79B571C7-DD6A-4F26-9AA4-7105A23B1959}"/>
    <cellStyle name="Calculation 3 2 2 2 4" xfId="15075" xr:uid="{E503750D-71D1-4C37-8CD0-A9FA6495FD07}"/>
    <cellStyle name="Calculation 3 2 2 2 4 2" xfId="42949" xr:uid="{FC8D358A-B4F4-4168-B168-625FE50F44E6}"/>
    <cellStyle name="Calculation 3 2 2 2 4 3" xfId="30405" xr:uid="{D14CDA47-FBA7-4EA4-B4D2-7A50D181AC08}"/>
    <cellStyle name="Calculation 3 2 2 2 5" xfId="37326" xr:uid="{03F666A3-FB91-44C6-A611-9CDA208B2FC9}"/>
    <cellStyle name="Calculation 3 2 2 2 6" xfId="24760" xr:uid="{8F3655ED-1D4F-417E-AD73-259FACF24E6C}"/>
    <cellStyle name="Calculation 3 2 2 3" xfId="11314" xr:uid="{CF67C0B8-9D6A-42D1-A5BB-2C8696FDFB53}"/>
    <cellStyle name="Calculation 3 2 2 3 2" xfId="12931" xr:uid="{F30CF6FE-CFBD-4778-B07B-3091F00E9F37}"/>
    <cellStyle name="Calculation 3 2 2 3 2 2" xfId="40805" xr:uid="{CAFC2216-2300-402F-9F1F-986736197B60}"/>
    <cellStyle name="Calculation 3 2 2 3 2 3" xfId="28261" xr:uid="{281B4B9D-6E90-4DAE-817B-8C5BD719A180}"/>
    <cellStyle name="Calculation 3 2 2 3 3" xfId="14378" xr:uid="{E1087C3E-595C-4801-85CD-7A2FCE38D847}"/>
    <cellStyle name="Calculation 3 2 2 3 3 2" xfId="42252" xr:uid="{50568C2A-2250-481C-9C4E-420068F72DD0}"/>
    <cellStyle name="Calculation 3 2 2 3 3 3" xfId="29708" xr:uid="{C03528EF-25FE-41F0-AA16-CCC8DB1BE267}"/>
    <cellStyle name="Calculation 3 2 2 3 4" xfId="39188" xr:uid="{214BB3C3-99F8-4DA1-BF4A-4D762122D004}"/>
    <cellStyle name="Calculation 3 2 2 3 5" xfId="26644" xr:uid="{6335DB77-CCA4-4478-9916-F5D88E0559FD}"/>
    <cellStyle name="Calculation 3 2 2 4" xfId="10177" xr:uid="{46A061A7-3F6F-4060-9FFF-0F063412A76C}"/>
    <cellStyle name="Calculation 3 2 2 4 2" xfId="38072" xr:uid="{F7A7528D-31B7-41A0-97FD-15693EF223C3}"/>
    <cellStyle name="Calculation 3 2 2 4 3" xfId="25507" xr:uid="{C60203C3-2581-4881-BDFD-2B95FD27B4D6}"/>
    <cellStyle name="Calculation 3 2 2 5" xfId="10528" xr:uid="{76E9F902-825C-4E91-9BB5-30E700B29A57}"/>
    <cellStyle name="Calculation 3 2 2 5 2" xfId="38411" xr:uid="{2CB7F73E-20CF-433A-BB45-3FD28F292588}"/>
    <cellStyle name="Calculation 3 2 2 5 3" xfId="25858" xr:uid="{1015D9F9-FABE-4D77-B52C-39BDE44125FE}"/>
    <cellStyle name="Calculation 3 2 2 6" xfId="8727" xr:uid="{1DBB1CB0-0382-4FF4-B8DC-D5CD18808AFA}"/>
    <cellStyle name="Calculation 3 2 2 6 2" xfId="36625" xr:uid="{B0193AF0-D252-4C0A-AE7E-F18AE1D6ACDD}"/>
    <cellStyle name="Calculation 3 2 2 6 3" xfId="24059" xr:uid="{72B74679-47FB-4172-90B1-064B68595AAE}"/>
    <cellStyle name="Calculation 3 2 2 7" xfId="17621" xr:uid="{64253515-B7A4-4138-9AC7-31ECA4B028CC}"/>
    <cellStyle name="Calculation 3 2 2 7 2" xfId="43768" xr:uid="{13D32B0C-B831-4E03-B4F3-DBDC72F877D5}"/>
    <cellStyle name="Calculation 3 2 2 7 3" xfId="32919" xr:uid="{D93E226A-B72D-4651-B7BB-DE23D428E30F}"/>
    <cellStyle name="Calculation 3 2 2 8" xfId="18411" xr:uid="{71667B49-C2FE-4367-AB11-09A3EC7F4B85}"/>
    <cellStyle name="Calculation 3 2 2 8 2" xfId="44279" xr:uid="{B0BA2ADB-83F0-4F4A-8344-E3C65AD1F789}"/>
    <cellStyle name="Calculation 3 2 2 8 3" xfId="33709" xr:uid="{C481ADB8-1F36-40AC-A9D3-C00B459FB916}"/>
    <cellStyle name="Calculation 3 2 2 9" xfId="18615" xr:uid="{B6B293D7-E75E-4038-AA9B-ABC84080120F}"/>
    <cellStyle name="Calculation 3 2 2 9 2" xfId="44483" xr:uid="{9E1031B5-298B-42DB-A9DB-FFFB7F10F509}"/>
    <cellStyle name="Calculation 3 2 2 9 3" xfId="33913" xr:uid="{CC3174C9-1D6A-4994-9512-D2BF6E2B8CB7}"/>
    <cellStyle name="Calculation 3 2 3" xfId="8026" xr:uid="{A680B7E4-174A-4E92-804D-9EF63E53D7EE}"/>
    <cellStyle name="Calculation 3 2 3 2" xfId="9188" xr:uid="{F92B2755-0FCF-48AE-AA46-57EA17956918}"/>
    <cellStyle name="Calculation 3 2 3 2 2" xfId="11772" xr:uid="{249C1C54-A20C-437C-9053-DF5781E14D71}"/>
    <cellStyle name="Calculation 3 2 3 2 2 2" xfId="39646" xr:uid="{082D67B7-0A72-4C8A-8D87-8FAE94ED1B3A}"/>
    <cellStyle name="Calculation 3 2 3 2 2 3" xfId="27102" xr:uid="{EFE57F6D-B7A2-4D81-A9E9-27BE925ACE99}"/>
    <cellStyle name="Calculation 3 2 3 2 3" xfId="13389" xr:uid="{8C6202DA-9D72-4DE1-AA1A-8DA4FA7BC3FF}"/>
    <cellStyle name="Calculation 3 2 3 2 3 2" xfId="41263" xr:uid="{948A673C-539D-456A-9F3B-1D3358A0E9CB}"/>
    <cellStyle name="Calculation 3 2 3 2 3 3" xfId="28719" xr:uid="{A60F5FF3-C7D0-4C22-BD4A-0EF1B5CF5129}"/>
    <cellStyle name="Calculation 3 2 3 2 4" xfId="14836" xr:uid="{B872E0A1-4222-4E62-BB6C-6999AC02CE0C}"/>
    <cellStyle name="Calculation 3 2 3 2 4 2" xfId="42710" xr:uid="{7CFA523E-0970-40BB-B555-5BB3E0FCD1DE}"/>
    <cellStyle name="Calculation 3 2 3 2 4 3" xfId="30166" xr:uid="{7BF24537-4347-4E85-9393-5088AB3ACC0D}"/>
    <cellStyle name="Calculation 3 2 3 2 5" xfId="37086" xr:uid="{56581AFB-8E63-489E-93A0-F845301FB5D1}"/>
    <cellStyle name="Calculation 3 2 3 2 6" xfId="24520" xr:uid="{13A84757-3FA2-40A9-8AB1-1B442284752C}"/>
    <cellStyle name="Calculation 3 2 3 3" xfId="11074" xr:uid="{1D8ED76F-7158-491F-9027-BBA2A074A9C8}"/>
    <cellStyle name="Calculation 3 2 3 3 2" xfId="12692" xr:uid="{B2C8CC72-EFC1-4BE5-93FE-D280439A43FE}"/>
    <cellStyle name="Calculation 3 2 3 3 2 2" xfId="40566" xr:uid="{C9B97D69-BF6A-4A4D-A223-E1FD8442B3D1}"/>
    <cellStyle name="Calculation 3 2 3 3 2 3" xfId="28022" xr:uid="{2C1A80FB-5099-44AE-9ACD-05A7BB9CE640}"/>
    <cellStyle name="Calculation 3 2 3 3 3" xfId="14139" xr:uid="{C4F34711-73B3-4856-8D08-A6B609FD443D}"/>
    <cellStyle name="Calculation 3 2 3 3 3 2" xfId="42013" xr:uid="{EC28DD67-4820-4C91-80E9-9B0B919A629C}"/>
    <cellStyle name="Calculation 3 2 3 3 3 3" xfId="29469" xr:uid="{757CEAC7-FE59-4CD9-A16E-80B8A7A4AF1C}"/>
    <cellStyle name="Calculation 3 2 3 3 4" xfId="38949" xr:uid="{C488CBB5-A002-4C40-85FB-E99D6C1F70EF}"/>
    <cellStyle name="Calculation 3 2 3 3 5" xfId="26404" xr:uid="{E2FA1B0B-DB78-4D65-94CF-A6F2FA311CD1}"/>
    <cellStyle name="Calculation 3 2 3 4" xfId="9802" xr:uid="{0FF7A0B5-FE9A-4B04-8DDD-A215E9CFC867}"/>
    <cellStyle name="Calculation 3 2 3 4 2" xfId="37700" xr:uid="{DCE33B49-C53F-4646-BCE0-92AFE1E56D75}"/>
    <cellStyle name="Calculation 3 2 3 4 3" xfId="25134" xr:uid="{5B838D3E-2711-48AA-A517-46A293D279AA}"/>
    <cellStyle name="Calculation 3 2 3 5" xfId="8742" xr:uid="{A37B1EFA-6A66-48B5-9C8A-C2608AA52B5F}"/>
    <cellStyle name="Calculation 3 2 3 5 2" xfId="36640" xr:uid="{25DE2003-6EE8-4D03-BBD8-AE097BA09F4A}"/>
    <cellStyle name="Calculation 3 2 3 5 3" xfId="24074" xr:uid="{61C7314E-5116-453C-8699-F39A673EA1FE}"/>
    <cellStyle name="Calculation 3 2 3 6" xfId="6983" xr:uid="{6E112A3A-3384-45B1-8810-7EF656EC0087}"/>
    <cellStyle name="Calculation 3 2 3 6 2" xfId="35465" xr:uid="{F45A32E0-632D-4CF5-B0F9-EFF6B0DB42C8}"/>
    <cellStyle name="Calculation 3 2 3 6 3" xfId="22324" xr:uid="{4114893A-E388-4CF9-B4CB-624EEA84AC0F}"/>
    <cellStyle name="Calculation 3 2 3 7" xfId="35929" xr:uid="{DB6AEC38-2A88-439C-B9E9-40593CD97C42}"/>
    <cellStyle name="Calculation 3 2 3 8" xfId="23363" xr:uid="{4DB7E8F8-7702-42C7-9045-547B01EBAB68}"/>
    <cellStyle name="Calculation 3 2 4" xfId="7252" xr:uid="{9D38EEFD-7F32-4B07-8F79-D6C03442B306}"/>
    <cellStyle name="Calculation 3 2 4 2" xfId="10676" xr:uid="{1D7C86E4-9E2F-48CA-BE82-974F3BDC2600}"/>
    <cellStyle name="Calculation 3 2 4 2 2" xfId="38559" xr:uid="{21805CB9-C2BC-4129-9C0D-02C0EA3281A8}"/>
    <cellStyle name="Calculation 3 2 4 2 3" xfId="26006" xr:uid="{FAF73619-DD5D-4ADA-8124-997ABBBCEB37}"/>
    <cellStyle name="Calculation 3 2 4 3" xfId="12331" xr:uid="{D0B677BA-E097-4EEA-BE8A-A6B5AB3542CC}"/>
    <cellStyle name="Calculation 3 2 4 3 2" xfId="40205" xr:uid="{94A8A9A1-DD58-4F79-9268-8B5B1C90C4B4}"/>
    <cellStyle name="Calculation 3 2 4 3 3" xfId="27661" xr:uid="{21B208B1-F9FE-4C50-B60E-E25C0147A1C2}"/>
    <cellStyle name="Calculation 3 2 4 4" xfId="13927" xr:uid="{A8E4A1ED-0D1E-4F5C-A001-281AA5654CFC}"/>
    <cellStyle name="Calculation 3 2 4 4 2" xfId="41801" xr:uid="{CC9F6F11-43A4-4F6E-9BB5-CCA473960FD7}"/>
    <cellStyle name="Calculation 3 2 4 4 3" xfId="29257" xr:uid="{FE5B9240-9A8A-4506-BEE8-DCC64E62C47D}"/>
    <cellStyle name="Calculation 3 2 4 5" xfId="35698" xr:uid="{4ABE8EB9-8B40-4516-9C99-EB769907FCC1}"/>
    <cellStyle name="Calculation 3 2 4 6" xfId="22593" xr:uid="{B93096CB-B848-4E7A-81AB-2CE188B721D2}"/>
    <cellStyle name="Calculation 3 2 5" xfId="8794" xr:uid="{C6D0EEB7-D112-42FF-B34B-26EFB52D56EC}"/>
    <cellStyle name="Calculation 3 2 5 2" xfId="11561" xr:uid="{79F90C11-8292-45E8-A52A-7521B3199CE6}"/>
    <cellStyle name="Calculation 3 2 5 2 2" xfId="39435" xr:uid="{0BBD4D69-13E9-4B8A-B320-99F5B5888E3C}"/>
    <cellStyle name="Calculation 3 2 5 2 3" xfId="26891" xr:uid="{BFEA2F71-D48E-4672-AECE-A0C6E3CEC4DF}"/>
    <cellStyle name="Calculation 3 2 5 3" xfId="13178" xr:uid="{77968869-4AA1-4035-84C2-DB1AD6937831}"/>
    <cellStyle name="Calculation 3 2 5 3 2" xfId="41052" xr:uid="{2C59560E-9821-4811-A8D0-89E5F1A2E866}"/>
    <cellStyle name="Calculation 3 2 5 3 3" xfId="28508" xr:uid="{67CC593D-EDCE-4D03-B35F-FEE3E578CD4A}"/>
    <cellStyle name="Calculation 3 2 5 4" xfId="14625" xr:uid="{57D81951-40E0-453B-84A8-0714822FECD8}"/>
    <cellStyle name="Calculation 3 2 5 4 2" xfId="42499" xr:uid="{04CE1AD5-F6F3-4819-87B0-B248E9F4CB58}"/>
    <cellStyle name="Calculation 3 2 5 4 3" xfId="29955" xr:uid="{126DC71E-1348-4B36-93B4-DB192E1ECCA1}"/>
    <cellStyle name="Calculation 3 2 5 5" xfId="36692" xr:uid="{22EF052C-31EC-42AD-98E1-3740D691D23F}"/>
    <cellStyle name="Calculation 3 2 5 6" xfId="24126" xr:uid="{C4C0C0BB-2B5A-4F5B-BDD5-8918B834DCB7}"/>
    <cellStyle name="Calculation 3 2 6" xfId="10032" xr:uid="{1E74965D-857D-4175-B9EF-EE83B8029718}"/>
    <cellStyle name="Calculation 3 2 6 2" xfId="5233" xr:uid="{F27EFBC8-D933-42F2-ABE0-991D020E9E04}"/>
    <cellStyle name="Calculation 3 2 6 2 2" xfId="34411" xr:uid="{4ED2CB9C-296A-4BE5-8C54-9E1DC157567A}"/>
    <cellStyle name="Calculation 3 2 6 2 3" xfId="20577" xr:uid="{5365125E-7473-4874-AFDB-D4BB67046FE4}"/>
    <cellStyle name="Calculation 3 2 6 3" xfId="5481" xr:uid="{8F6E3AA4-F6A7-463F-B934-9C03D891AD37}"/>
    <cellStyle name="Calculation 3 2 6 3 2" xfId="34604" xr:uid="{89881005-921C-4EEA-B321-5B7C76E6367A}"/>
    <cellStyle name="Calculation 3 2 6 3 3" xfId="20825" xr:uid="{77D65831-0FED-4E14-A538-9B8CAC2A2985}"/>
    <cellStyle name="Calculation 3 2 6 4" xfId="37929" xr:uid="{5E145FB6-29E9-45C2-A5F5-F89B4698DADF}"/>
    <cellStyle name="Calculation 3 2 6 5" xfId="25363" xr:uid="{74176933-E833-465F-BFD0-562591CC9BED}"/>
    <cellStyle name="Calculation 3 2 7" xfId="6613" xr:uid="{DEFE3710-5029-42FB-A52C-2526F9CA979B}"/>
    <cellStyle name="Calculation 3 2 7 2" xfId="35096" xr:uid="{19FB6734-2ABE-4C7E-B65C-74BDE9880724}"/>
    <cellStyle name="Calculation 3 2 7 3" xfId="21954" xr:uid="{318EA383-177B-42C7-A64F-990A4432DFDC}"/>
    <cellStyle name="Calculation 3 2 8" xfId="9666" xr:uid="{6CE3CE9C-1BE3-40C6-B25E-8EDD6D9BECC6}"/>
    <cellStyle name="Calculation 3 2 8 2" xfId="37564" xr:uid="{96B115CF-82B5-480C-AF04-CD679F6E60BC}"/>
    <cellStyle name="Calculation 3 2 8 3" xfId="24998" xr:uid="{FF39D544-804A-4130-8FB9-B7B39F8AF800}"/>
    <cellStyle name="Calculation 3 2 9" xfId="9009" xr:uid="{9596D1FA-160B-4330-A6C9-5C0F11C34262}"/>
    <cellStyle name="Calculation 3 2 9 2" xfId="36907" xr:uid="{DAF38831-A9FF-4BCF-9618-8FFF42FB921C}"/>
    <cellStyle name="Calculation 3 2 9 3" xfId="24341" xr:uid="{1EF935E9-3411-463B-AB59-999C5EF33DDC}"/>
    <cellStyle name="Calculation 3 3" xfId="2246" xr:uid="{004DB5A3-C062-483B-A589-FE359F402307}"/>
    <cellStyle name="Calculation 3 3 10" xfId="16272" xr:uid="{50D09358-E148-49AE-9932-FC4F2B2F68F4}"/>
    <cellStyle name="Calculation 3 3 10 2" xfId="43452" xr:uid="{0FB61448-66AB-4DCA-BE59-6F4C2AFBBF34}"/>
    <cellStyle name="Calculation 3 3 10 3" xfId="31582" xr:uid="{01454E26-B0E8-4BA8-9CB4-42FEB0CD227F}"/>
    <cellStyle name="Calculation 3 3 11" xfId="34137" xr:uid="{60E98291-6E76-4DFC-8319-07966EB1E52A}"/>
    <cellStyle name="Calculation 3 3 12" xfId="19186" xr:uid="{B1848C9F-5841-4C12-8867-2446EA348F10}"/>
    <cellStyle name="Calculation 3 3 2" xfId="8206" xr:uid="{BC784F84-7B68-48E5-A954-8BE87027AA12}"/>
    <cellStyle name="Calculation 3 3 2 10" xfId="36105" xr:uid="{11DFDF21-B3FF-4273-92EB-FB7DF93BB61C}"/>
    <cellStyle name="Calculation 3 3 2 11" xfId="23539" xr:uid="{5428BE5A-F594-4F18-868D-922BFBD5CAD2}"/>
    <cellStyle name="Calculation 3 3 2 2" xfId="9364" xr:uid="{91472105-5E72-44B1-98AE-3F68E752562A}"/>
    <cellStyle name="Calculation 3 3 2 2 2" xfId="11947" xr:uid="{459951A5-D49D-4EFA-9BDA-31B883A09D66}"/>
    <cellStyle name="Calculation 3 3 2 2 2 2" xfId="39821" xr:uid="{3AEB2EAB-F58A-420B-BFDE-DBF45403312D}"/>
    <cellStyle name="Calculation 3 3 2 2 2 3" xfId="27277" xr:uid="{F4FF774B-9E36-42FE-A10C-4DC1844710C7}"/>
    <cellStyle name="Calculation 3 3 2 2 3" xfId="13564" xr:uid="{F5B1A027-CAF0-4DC8-870B-C69A49F2E598}"/>
    <cellStyle name="Calculation 3 3 2 2 3 2" xfId="41438" xr:uid="{1F66DA1C-0D54-4CB4-AB4C-8A5D624F37C1}"/>
    <cellStyle name="Calculation 3 3 2 2 3 3" xfId="28894" xr:uid="{39B12F3F-5D0B-4910-8A7D-346AA2CFF175}"/>
    <cellStyle name="Calculation 3 3 2 2 4" xfId="15011" xr:uid="{FA281411-D34F-44A1-988B-FBAB119A24B1}"/>
    <cellStyle name="Calculation 3 3 2 2 4 2" xfId="42885" xr:uid="{D559BC96-D469-43F9-A18E-BFA33FAB86E4}"/>
    <cellStyle name="Calculation 3 3 2 2 4 3" xfId="30341" xr:uid="{D37DF34C-F2BE-4857-8516-86DAD5C2938E}"/>
    <cellStyle name="Calculation 3 3 2 2 5" xfId="37262" xr:uid="{38D6D2FA-E02C-4B0E-A862-04C1E8A64376}"/>
    <cellStyle name="Calculation 3 3 2 2 6" xfId="24696" xr:uid="{96B99AE5-B89A-45A7-8B05-814AD02EEFD3}"/>
    <cellStyle name="Calculation 3 3 2 3" xfId="11250" xr:uid="{B86844B9-D814-4A25-A515-230CFEC0D41A}"/>
    <cellStyle name="Calculation 3 3 2 3 2" xfId="12867" xr:uid="{C5DC48FF-DE57-4B33-B77D-330E0305A153}"/>
    <cellStyle name="Calculation 3 3 2 3 2 2" xfId="40741" xr:uid="{28CEF51E-CF96-4266-9E9A-48F857270495}"/>
    <cellStyle name="Calculation 3 3 2 3 2 3" xfId="28197" xr:uid="{E837C770-867E-447F-A437-646776CF6B61}"/>
    <cellStyle name="Calculation 3 3 2 3 3" xfId="14314" xr:uid="{BE67A8EA-CC00-4035-BE70-CE7376C870C2}"/>
    <cellStyle name="Calculation 3 3 2 3 3 2" xfId="42188" xr:uid="{20EEC430-718F-4199-92F5-CA607E1806D7}"/>
    <cellStyle name="Calculation 3 3 2 3 3 3" xfId="29644" xr:uid="{CB523417-AC61-4E58-8A2B-150DAC5BC132}"/>
    <cellStyle name="Calculation 3 3 2 3 4" xfId="39124" xr:uid="{D6AF4350-C6DA-48B0-9A8C-2CCD2B932ECE}"/>
    <cellStyle name="Calculation 3 3 2 3 5" xfId="26580" xr:uid="{4FD5EC8B-3B63-4779-9CFD-8F2430C7810B}"/>
    <cellStyle name="Calculation 3 3 2 4" xfId="10012" xr:uid="{0247AC26-D587-48DE-9B09-C4E49D115BFF}"/>
    <cellStyle name="Calculation 3 3 2 4 2" xfId="37909" xr:uid="{FE014EB7-B795-49C9-9E44-3844CAF7A30A}"/>
    <cellStyle name="Calculation 3 3 2 4 3" xfId="25343" xr:uid="{E9DA6F45-2426-47E0-A7D8-81F47D39E87A}"/>
    <cellStyle name="Calculation 3 3 2 5" xfId="5440" xr:uid="{10462B00-17CB-404A-A6B8-A584895F627D}"/>
    <cellStyle name="Calculation 3 3 2 5 2" xfId="34563" xr:uid="{4BC26967-032F-426C-AD81-567B93FD5A58}"/>
    <cellStyle name="Calculation 3 3 2 5 3" xfId="20784" xr:uid="{982574BA-934A-4155-A075-A0C80BDAEB53}"/>
    <cellStyle name="Calculation 3 3 2 6" xfId="8761" xr:uid="{B231B0B1-3D41-499C-9234-C5EAF6F5EE3D}"/>
    <cellStyle name="Calculation 3 3 2 6 2" xfId="36659" xr:uid="{FFBFCB35-9CCB-4981-B7D5-31BECB0B87C0}"/>
    <cellStyle name="Calculation 3 3 2 6 3" xfId="24093" xr:uid="{1684D390-D86B-4184-9778-A15887E1783B}"/>
    <cellStyle name="Calculation 3 3 2 7" xfId="17129" xr:uid="{3DFEBF56-B976-4CA5-B09E-9A0314346BEF}"/>
    <cellStyle name="Calculation 3 3 2 7 2" xfId="43718" xr:uid="{97408348-A433-4F64-85C9-AEB0B1A3D763}"/>
    <cellStyle name="Calculation 3 3 2 7 3" xfId="32427" xr:uid="{6B98B414-A305-480B-8112-63E354A7AAAE}"/>
    <cellStyle name="Calculation 3 3 2 8" xfId="18357" xr:uid="{8591D326-A952-4561-9B90-D43231FAC858}"/>
    <cellStyle name="Calculation 3 3 2 8 2" xfId="44225" xr:uid="{133EEB64-82D3-483F-8C0C-1DCC515A8FFA}"/>
    <cellStyle name="Calculation 3 3 2 8 3" xfId="33655" xr:uid="{8AEFFA0F-FBAD-422B-BF7A-8C96A2C667C1}"/>
    <cellStyle name="Calculation 3 3 2 9" xfId="18590" xr:uid="{54FBC9AC-E429-43B4-A4F3-4A4EF10B4475}"/>
    <cellStyle name="Calculation 3 3 2 9 2" xfId="44458" xr:uid="{EE3F28BF-29D4-4D32-BBE0-974E17F67553}"/>
    <cellStyle name="Calculation 3 3 2 9 3" xfId="33888" xr:uid="{6B701617-1FCD-4A69-9A53-342A07B4E818}"/>
    <cellStyle name="Calculation 3 3 3" xfId="6060" xr:uid="{CD5FD0D9-8BF4-4763-8C98-0482E64449B1}"/>
    <cellStyle name="Calculation 3 3 3 2" xfId="10554" xr:uid="{CBB4EF41-07E3-4149-B195-2796FBD5EE65}"/>
    <cellStyle name="Calculation 3 3 3 2 2" xfId="38437" xr:uid="{12F70104-8916-42F9-ABE3-5EF0BBE41F09}"/>
    <cellStyle name="Calculation 3 3 3 2 3" xfId="25884" xr:uid="{A8EE33A7-BCD6-49FD-9CDB-AA9BD72B2703}"/>
    <cellStyle name="Calculation 3 3 3 3" xfId="12217" xr:uid="{6C425666-27D8-4B08-9D4E-03FC69C23A71}"/>
    <cellStyle name="Calculation 3 3 3 3 2" xfId="40091" xr:uid="{EBCF079B-CC9A-4C7C-8398-F13060948F41}"/>
    <cellStyle name="Calculation 3 3 3 3 3" xfId="27547" xr:uid="{E7EBE950-3749-4EBB-BD40-6406E2760C3E}"/>
    <cellStyle name="Calculation 3 3 3 4" xfId="5516" xr:uid="{F6D9A14C-78A4-46F4-9B18-DDBB22F5367E}"/>
    <cellStyle name="Calculation 3 3 3 4 2" xfId="34627" xr:uid="{3783BAE6-3C03-4D66-AC44-A5D97C25134F}"/>
    <cellStyle name="Calculation 3 3 3 4 3" xfId="20860" xr:uid="{7C698241-648F-4381-82E0-72F49D6C4922}"/>
    <cellStyle name="Calculation 3 3 3 5" xfId="34950" xr:uid="{EF539786-F87F-4995-839A-71B5B00A18B1}"/>
    <cellStyle name="Calculation 3 3 3 6" xfId="21401" xr:uid="{34673085-2A6B-41C8-AFE7-828D8CB19028}"/>
    <cellStyle name="Calculation 3 3 4" xfId="5519" xr:uid="{6988366D-C74A-4072-9383-934EFF63DA5C}"/>
    <cellStyle name="Calculation 3 3 4 2" xfId="10441" xr:uid="{39E6431C-E73C-4380-8D7C-CE699DFC716B}"/>
    <cellStyle name="Calculation 3 3 4 2 2" xfId="38331" xr:uid="{02C00136-C2D6-4BC2-88C7-F3D4E22724B0}"/>
    <cellStyle name="Calculation 3 3 4 2 3" xfId="25771" xr:uid="{70495745-490D-408D-BEF3-714A0B0EE40B}"/>
    <cellStyle name="Calculation 3 3 4 3" xfId="9085" xr:uid="{C2940B83-B6AB-4790-B196-F31D4A216652}"/>
    <cellStyle name="Calculation 3 3 4 3 2" xfId="36983" xr:uid="{2B072592-FDDF-405E-8D94-FEFC3BAC5F48}"/>
    <cellStyle name="Calculation 3 3 4 3 3" xfId="24417" xr:uid="{AC9C57E6-E215-4DDE-8589-22B56CA327EE}"/>
    <cellStyle name="Calculation 3 3 4 4" xfId="5514" xr:uid="{F86FBC7D-A536-45D6-8943-06112E9F16E7}"/>
    <cellStyle name="Calculation 3 3 4 4 2" xfId="34625" xr:uid="{8092DC95-5F7A-491A-AB47-1D8DF0C13BF4}"/>
    <cellStyle name="Calculation 3 3 4 4 3" xfId="20858" xr:uid="{6B285CC5-B17B-40E9-A6E2-DE1922658CCA}"/>
    <cellStyle name="Calculation 3 3 4 5" xfId="34630" xr:uid="{991B389A-8D58-4415-8FC3-7001583446EF}"/>
    <cellStyle name="Calculation 3 3 4 6" xfId="20863" xr:uid="{68F1C2EC-1CD1-4BA4-90F1-C424DBE442FF}"/>
    <cellStyle name="Calculation 3 3 5" xfId="5485" xr:uid="{BD5FA4AA-71AF-4A51-98B0-B4F60F588680}"/>
    <cellStyle name="Calculation 3 3 5 2" xfId="34608" xr:uid="{F675BA30-3BF1-4744-96BF-438634582D49}"/>
    <cellStyle name="Calculation 3 3 5 3" xfId="20829" xr:uid="{B6C52E98-5A09-43C2-BFA3-B35E5FA4BF3E}"/>
    <cellStyle name="Calculation 3 3 6" xfId="6145" xr:uid="{5CA52D3C-5734-40EF-A46A-3AB7B8CD5141}"/>
    <cellStyle name="Calculation 3 3 6 2" xfId="34964" xr:uid="{CD5EA570-C0D8-47D6-987B-B8E6601796A5}"/>
    <cellStyle name="Calculation 3 3 6 3" xfId="21486" xr:uid="{7C6173DA-1F69-47BA-A8E3-CD27ED117655}"/>
    <cellStyle name="Calculation 3 3 7" xfId="10571" xr:uid="{C4E208E6-BE7E-417F-B158-6772FAF92DD1}"/>
    <cellStyle name="Calculation 3 3 7 2" xfId="38454" xr:uid="{3AA1400B-5CE8-4E27-A67E-0191FEF37E14}"/>
    <cellStyle name="Calculation 3 3 7 3" xfId="25901" xr:uid="{C75E9365-470E-4E3D-BFD2-964EF056AF7B}"/>
    <cellStyle name="Calculation 3 3 8" xfId="15709" xr:uid="{A6990D28-AD50-4310-BB39-371CA3F0D505}"/>
    <cellStyle name="Calculation 3 3 8 2" xfId="43316" xr:uid="{2FB5FB73-C2A9-4513-B213-98ACBA9E2DB7}"/>
    <cellStyle name="Calculation 3 3 8 3" xfId="31038" xr:uid="{876B4E01-BA21-4B88-9050-C9CFCF3A3718}"/>
    <cellStyle name="Calculation 3 3 9" xfId="15386" xr:uid="{65D5B3FF-A1B0-4747-BE57-C7303B4D74C3}"/>
    <cellStyle name="Calculation 3 3 9 2" xfId="43182" xr:uid="{1BD661D9-E416-48D2-86A8-A73DDC0BA351}"/>
    <cellStyle name="Calculation 3 3 9 3" xfId="30715" xr:uid="{2EC67EDA-5C1D-4B39-AA3F-A9B4E907AF4A}"/>
    <cellStyle name="Calculation 3 4" xfId="4623" xr:uid="{DFDE15E8-0D94-4FA6-9957-84C0E4440902}"/>
    <cellStyle name="Calculation 3 4 10" xfId="16631" xr:uid="{CEA8845D-1DF9-4E81-A4FC-18FFC00ECB81}"/>
    <cellStyle name="Calculation 3 4 10 2" xfId="43701" xr:uid="{A4FF0637-1735-493B-88D5-5636999CF703}"/>
    <cellStyle name="Calculation 3 4 10 3" xfId="31933" xr:uid="{6563F15E-DCC5-434A-8924-4B5964617DAA}"/>
    <cellStyle name="Calculation 3 4 11" xfId="18321" xr:uid="{2C90EFA3-510A-479C-804E-BA43DBA973E0}"/>
    <cellStyle name="Calculation 3 4 11 2" xfId="44189" xr:uid="{28502FC1-C5BA-4423-B784-BA5A4F3E17CD}"/>
    <cellStyle name="Calculation 3 4 11 3" xfId="33619" xr:uid="{68E6162C-1815-44BA-BBF9-34CA68E8EB2C}"/>
    <cellStyle name="Calculation 3 4 12" xfId="16199" xr:uid="{BF849181-A32F-4F42-8BC1-20357B4DF552}"/>
    <cellStyle name="Calculation 3 4 12 2" xfId="43387" xr:uid="{7DFFA115-5B71-46E7-9F7D-45B77F292DCB}"/>
    <cellStyle name="Calculation 3 4 12 3" xfId="31516" xr:uid="{277AC7F5-974D-4952-9BAD-10D145B4A195}"/>
    <cellStyle name="Calculation 3 4 13" xfId="34354" xr:uid="{F23D196B-E710-4427-93E9-07EF521DC3A4}"/>
    <cellStyle name="Calculation 3 4 14" xfId="20016" xr:uid="{BDA1BA53-CEF4-440F-9BA4-06EF34FF9E00}"/>
    <cellStyle name="Calculation 3 4 2" xfId="8434" xr:uid="{E5124E19-F22F-4964-AA35-910CF928BB5C}"/>
    <cellStyle name="Calculation 3 4 2 10" xfId="36332" xr:uid="{11A4A900-9A34-4190-8BB1-08E1B019E132}"/>
    <cellStyle name="Calculation 3 4 2 11" xfId="23766" xr:uid="{A993759A-C216-4007-B727-8969264DCF6C}"/>
    <cellStyle name="Calculation 3 4 2 2" xfId="9591" xr:uid="{F7701641-EC47-4516-A92A-89BAED2A3890}"/>
    <cellStyle name="Calculation 3 4 2 2 2" xfId="12174" xr:uid="{5242A11F-5AE2-4C9D-BC9B-586E52C34919}"/>
    <cellStyle name="Calculation 3 4 2 2 2 2" xfId="40048" xr:uid="{10078A98-80C4-4C47-838F-03F7C2D57CD2}"/>
    <cellStyle name="Calculation 3 4 2 2 2 3" xfId="27504" xr:uid="{98C30488-D663-4038-B6FF-3FC9A798BE90}"/>
    <cellStyle name="Calculation 3 4 2 2 3" xfId="13791" xr:uid="{132324EC-5B2A-48B4-8D60-57FBE231EE77}"/>
    <cellStyle name="Calculation 3 4 2 2 3 2" xfId="41665" xr:uid="{CD93AE0E-E8D0-4557-ABB7-8B4BDD20CA0F}"/>
    <cellStyle name="Calculation 3 4 2 2 3 3" xfId="29121" xr:uid="{CA99F346-9C16-435C-AA67-B8D31EBE652B}"/>
    <cellStyle name="Calculation 3 4 2 2 4" xfId="15238" xr:uid="{40187219-1BF5-40C5-BBAB-5FABB4E71745}"/>
    <cellStyle name="Calculation 3 4 2 2 4 2" xfId="43112" xr:uid="{5FAEBF50-A9BB-4E72-824D-12A076D3F858}"/>
    <cellStyle name="Calculation 3 4 2 2 4 3" xfId="30568" xr:uid="{A92665D7-A101-4737-AC3E-0359DC66F5FF}"/>
    <cellStyle name="Calculation 3 4 2 2 5" xfId="37489" xr:uid="{588F62CE-612A-4CE8-9330-FD8A1BDF3CD1}"/>
    <cellStyle name="Calculation 3 4 2 2 6" xfId="24923" xr:uid="{571ACBF9-8C2F-4EC4-A05D-9693A3B0E365}"/>
    <cellStyle name="Calculation 3 4 2 3" xfId="11477" xr:uid="{176D97D5-59E1-4E45-BA5F-8363A1E4339F}"/>
    <cellStyle name="Calculation 3 4 2 3 2" xfId="13094" xr:uid="{8CD708E9-3A7D-4B92-A637-5608E5916A70}"/>
    <cellStyle name="Calculation 3 4 2 3 2 2" xfId="40968" xr:uid="{82F53DE6-F0FA-4DC7-B322-DACE4E85973F}"/>
    <cellStyle name="Calculation 3 4 2 3 2 3" xfId="28424" xr:uid="{391C66B3-83B0-4EC5-970A-65AE43E4B7E8}"/>
    <cellStyle name="Calculation 3 4 2 3 3" xfId="14541" xr:uid="{4AF83A91-4241-4386-B553-26A5168A7454}"/>
    <cellStyle name="Calculation 3 4 2 3 3 2" xfId="42415" xr:uid="{0BCD1173-5B08-494D-9CB3-1BC40BE19AAB}"/>
    <cellStyle name="Calculation 3 4 2 3 3 3" xfId="29871" xr:uid="{FD2B455E-4FF0-44EE-9772-A02225D0BEE4}"/>
    <cellStyle name="Calculation 3 4 2 3 4" xfId="39351" xr:uid="{E32979E8-A7D3-4DC7-9978-453796AFE7B0}"/>
    <cellStyle name="Calculation 3 4 2 3 5" xfId="26807" xr:uid="{7C9FE3E8-E54B-4246-8539-2A78D21998E0}"/>
    <cellStyle name="Calculation 3 4 2 4" xfId="10342" xr:uid="{48F2C476-9D73-410C-8D01-099C2864A5FE}"/>
    <cellStyle name="Calculation 3 4 2 4 2" xfId="38237" xr:uid="{8054AC1A-B703-4809-B0DE-6640252E717C}"/>
    <cellStyle name="Calculation 3 4 2 4 3" xfId="25672" xr:uid="{166A369C-16AC-4E97-BF83-8931008E05D0}"/>
    <cellStyle name="Calculation 3 4 2 5" xfId="5649" xr:uid="{50A80C19-4499-40A9-96B5-1521B69D53DA}"/>
    <cellStyle name="Calculation 3 4 2 5 2" xfId="34756" xr:uid="{276587A5-1DA3-462E-A4FC-5DC1CCE54DFD}"/>
    <cellStyle name="Calculation 3 4 2 5 3" xfId="20993" xr:uid="{26894D6E-C603-4073-9CD5-A1F39F5278BE}"/>
    <cellStyle name="Calculation 3 4 2 6" xfId="6729" xr:uid="{DFBBFF82-3D9D-4F20-B6F3-B3BEB38B93AB}"/>
    <cellStyle name="Calculation 3 4 2 6 2" xfId="35212" xr:uid="{6F55AE6F-6534-43F6-8F83-B91F71213D99}"/>
    <cellStyle name="Calculation 3 4 2 6 3" xfId="22070" xr:uid="{5B2F5C80-DC7F-46DC-96C2-85A50BB5E168}"/>
    <cellStyle name="Calculation 3 4 2 7" xfId="17846" xr:uid="{DE2EA55A-351A-4EC6-91F9-327C8990C1FB}"/>
    <cellStyle name="Calculation 3 4 2 7 2" xfId="43926" xr:uid="{D513075D-ADDB-4458-9F2D-479D69683F43}"/>
    <cellStyle name="Calculation 3 4 2 7 3" xfId="33144" xr:uid="{9223193F-5B84-4780-94D3-77810AAB3FF7}"/>
    <cellStyle name="Calculation 3 4 2 8" xfId="18569" xr:uid="{34FDA6F8-E687-47E9-A808-E0842B6AB9C8}"/>
    <cellStyle name="Calculation 3 4 2 8 2" xfId="44437" xr:uid="{2DA3BB0A-5956-4390-83CE-41E92BC2D66D}"/>
    <cellStyle name="Calculation 3 4 2 8 3" xfId="33867" xr:uid="{61DA3C0B-4FF1-468E-B92B-DF95D447C098}"/>
    <cellStyle name="Calculation 3 4 2 9" xfId="18773" xr:uid="{B44D860C-76FE-4D03-B764-78D4F5633EBD}"/>
    <cellStyle name="Calculation 3 4 2 9 2" xfId="44641" xr:uid="{EF784943-EE69-4434-B70F-7A907F093D1A}"/>
    <cellStyle name="Calculation 3 4 2 9 3" xfId="34071" xr:uid="{3E2DCD0C-5CDA-490C-9431-674EAE5569EB}"/>
    <cellStyle name="Calculation 3 4 3" xfId="8086" xr:uid="{CF2EE241-F4EA-4AFD-B2DA-7ADD812F10A2}"/>
    <cellStyle name="Calculation 3 4 3 2" xfId="9246" xr:uid="{CC8E494A-6C98-423C-B918-0DF9D091D5B4}"/>
    <cellStyle name="Calculation 3 4 3 2 2" xfId="11829" xr:uid="{960F2F26-23F7-4049-B66B-650A38715F44}"/>
    <cellStyle name="Calculation 3 4 3 2 2 2" xfId="39703" xr:uid="{8097AC64-B49F-4233-A9D0-C7FEBCB7662E}"/>
    <cellStyle name="Calculation 3 4 3 2 2 3" xfId="27159" xr:uid="{1466BFF4-8A68-4ABE-A415-AB27531A6FA5}"/>
    <cellStyle name="Calculation 3 4 3 2 3" xfId="13446" xr:uid="{BB16C36D-EA04-4C8D-BF0F-33FA5E6AC4A0}"/>
    <cellStyle name="Calculation 3 4 3 2 3 2" xfId="41320" xr:uid="{3BAEC0C4-A8CB-4FFF-8C1F-FF907E459866}"/>
    <cellStyle name="Calculation 3 4 3 2 3 3" xfId="28776" xr:uid="{26F89C56-2770-4456-BC97-0C1F9E6F8E23}"/>
    <cellStyle name="Calculation 3 4 3 2 4" xfId="14893" xr:uid="{9DB889B7-8AF1-42CD-9A17-89DFF3BE5B37}"/>
    <cellStyle name="Calculation 3 4 3 2 4 2" xfId="42767" xr:uid="{E42822DA-352C-48B3-B6D8-57752A475FB2}"/>
    <cellStyle name="Calculation 3 4 3 2 4 3" xfId="30223" xr:uid="{0DA29EC8-151B-4625-BCEE-DCCF66C31094}"/>
    <cellStyle name="Calculation 3 4 3 2 5" xfId="37144" xr:uid="{4177F4A1-D002-4304-BAC3-EB023C7D8C64}"/>
    <cellStyle name="Calculation 3 4 3 2 6" xfId="24578" xr:uid="{8DE954B6-8376-41B2-89F9-4F1CB20C7C5F}"/>
    <cellStyle name="Calculation 3 4 3 3" xfId="11132" xr:uid="{AA6C4F24-B1AE-4B43-AB3C-A5C1A458C623}"/>
    <cellStyle name="Calculation 3 4 3 3 2" xfId="12749" xr:uid="{C3F49154-26C4-427A-8F98-B55781BFC4EB}"/>
    <cellStyle name="Calculation 3 4 3 3 2 2" xfId="40623" xr:uid="{6BE97CEB-814F-4854-A35A-36F7B4E9DC2F}"/>
    <cellStyle name="Calculation 3 4 3 3 2 3" xfId="28079" xr:uid="{06443B5F-5299-4D54-AB4A-B91138A443BE}"/>
    <cellStyle name="Calculation 3 4 3 3 3" xfId="14196" xr:uid="{439A5256-7304-49B3-AA13-564BC24FDE47}"/>
    <cellStyle name="Calculation 3 4 3 3 3 2" xfId="42070" xr:uid="{1E0AC2FC-C445-40F6-88FF-DF427DB98F85}"/>
    <cellStyle name="Calculation 3 4 3 3 3 3" xfId="29526" xr:uid="{35D08DF9-CDE9-4C55-ACA9-6F31C28E9383}"/>
    <cellStyle name="Calculation 3 4 3 3 4" xfId="39006" xr:uid="{CF2C9606-7281-4A1A-9A48-CBF2A2249882}"/>
    <cellStyle name="Calculation 3 4 3 3 5" xfId="26462" xr:uid="{B1730DF2-3E93-4E8F-A1C1-128B4E49C3B0}"/>
    <cellStyle name="Calculation 3 4 3 4" xfId="9885" xr:uid="{B6DC3762-DE55-457F-858A-7713C20037E7}"/>
    <cellStyle name="Calculation 3 4 3 4 2" xfId="37782" xr:uid="{ACDE5EC1-D3D2-463F-A81F-26830479086B}"/>
    <cellStyle name="Calculation 3 4 3 4 3" xfId="25216" xr:uid="{2320A8F9-55D3-44D8-ADAA-F3DD63B8D97A}"/>
    <cellStyle name="Calculation 3 4 3 5" xfId="8616" xr:uid="{F87E9DEE-F0F5-4459-A67B-D6966B73009E}"/>
    <cellStyle name="Calculation 3 4 3 5 2" xfId="36514" xr:uid="{FA72852B-2197-49B7-A985-2C100483886A}"/>
    <cellStyle name="Calculation 3 4 3 5 3" xfId="23948" xr:uid="{39E1157D-50CE-442B-8C15-17389EB8CD0B}"/>
    <cellStyle name="Calculation 3 4 3 6" xfId="6836" xr:uid="{47DE6ABC-78A6-483D-B841-3FF378EA49A2}"/>
    <cellStyle name="Calculation 3 4 3 6 2" xfId="35318" xr:uid="{0712C7F4-9E7F-43D2-9905-65125ECAEAA4}"/>
    <cellStyle name="Calculation 3 4 3 6 3" xfId="22177" xr:uid="{A5A49F15-8BFB-43F5-A44C-EEE3B02FA1F3}"/>
    <cellStyle name="Calculation 3 4 3 7" xfId="35987" xr:uid="{57C01867-09C0-4C99-8A7F-5C9C69593B51}"/>
    <cellStyle name="Calculation 3 4 3 8" xfId="23421" xr:uid="{265CF40F-4249-44FD-A523-CACAFDF2C041}"/>
    <cellStyle name="Calculation 3 4 4" xfId="7479" xr:uid="{D8B8E3D7-D22F-42F9-874A-4D7FA589267E}"/>
    <cellStyle name="Calculation 3 4 4 2" xfId="10867" xr:uid="{288F0C2A-EA15-4455-B029-5FC74ED4C9B5}"/>
    <cellStyle name="Calculation 3 4 4 2 2" xfId="38750" xr:uid="{42BB5854-2C48-4109-BADC-518F0EFBF4F4}"/>
    <cellStyle name="Calculation 3 4 4 2 3" xfId="26197" xr:uid="{E9AC2D07-8C73-4E3C-8F56-0067EC20A956}"/>
    <cellStyle name="Calculation 3 4 4 3" xfId="12514" xr:uid="{01DF8AA9-85AD-42DE-8854-429CD11E7B0C}"/>
    <cellStyle name="Calculation 3 4 4 3 2" xfId="40388" xr:uid="{60476310-D6FC-4BB0-B071-1148D37781D6}"/>
    <cellStyle name="Calculation 3 4 4 3 3" xfId="27844" xr:uid="{54B962CC-B217-4443-B7A9-7B72EB01609A}"/>
    <cellStyle name="Calculation 3 4 4 4" xfId="14085" xr:uid="{DC901241-F3A2-4008-9170-4989F3A94626}"/>
    <cellStyle name="Calculation 3 4 4 4 2" xfId="41959" xr:uid="{B961B7D9-83D0-4748-B8CE-BB0BD0979DB0}"/>
    <cellStyle name="Calculation 3 4 4 4 3" xfId="29415" xr:uid="{D6FB1CF6-D0DE-4982-B724-0E86C6BA199E}"/>
    <cellStyle name="Calculation 3 4 4 5" xfId="35858" xr:uid="{ED281B62-E596-4622-B583-192A3CFBAC91}"/>
    <cellStyle name="Calculation 3 4 4 6" xfId="22820" xr:uid="{6C2BA883-39C6-478C-A8AD-B673FD3CB63B}"/>
    <cellStyle name="Calculation 3 4 5" xfId="8980" xr:uid="{F4B330EF-92A7-44CA-AC4A-18AAFD0D8FA6}"/>
    <cellStyle name="Calculation 3 4 5 2" xfId="11719" xr:uid="{9B463A7F-2704-4D83-A43C-3044AFFE22AE}"/>
    <cellStyle name="Calculation 3 4 5 2 2" xfId="39593" xr:uid="{EE3EDFC0-F4CB-4917-B808-77809954D164}"/>
    <cellStyle name="Calculation 3 4 5 2 3" xfId="27049" xr:uid="{5900FF1F-CFBA-4C53-8D58-4DDDEB528004}"/>
    <cellStyle name="Calculation 3 4 5 3" xfId="13336" xr:uid="{C67513E6-94BD-4703-B47C-EFFB3CB1AEEB}"/>
    <cellStyle name="Calculation 3 4 5 3 2" xfId="41210" xr:uid="{4400C692-D562-424A-8F50-29C5CBCD59AD}"/>
    <cellStyle name="Calculation 3 4 5 3 3" xfId="28666" xr:uid="{E1A18320-4645-4D19-8CD1-AEF0FD985608}"/>
    <cellStyle name="Calculation 3 4 5 4" xfId="14783" xr:uid="{8A6EDE59-C6EA-48EA-8C98-E40960B63F3B}"/>
    <cellStyle name="Calculation 3 4 5 4 2" xfId="42657" xr:uid="{84C63B70-10FC-46FF-8736-FFB9A2D4E8D8}"/>
    <cellStyle name="Calculation 3 4 5 4 3" xfId="30113" xr:uid="{BD58C93D-664D-4925-9DDE-A045ADB34B7F}"/>
    <cellStyle name="Calculation 3 4 5 5" xfId="36878" xr:uid="{B3CE5EDA-C684-46D9-BF58-C1C435F90BB4}"/>
    <cellStyle name="Calculation 3 4 5 6" xfId="24312" xr:uid="{599EA911-894A-416A-9BDF-977BFC2D451E}"/>
    <cellStyle name="Calculation 3 4 6" xfId="9772" xr:uid="{A613ADD6-ECCE-4DFB-B1D2-8750B4EEF092}"/>
    <cellStyle name="Calculation 3 4 6 2" xfId="8600" xr:uid="{CC4116B3-F8C1-48E3-9AEE-1132793372FF}"/>
    <cellStyle name="Calculation 3 4 6 2 2" xfId="36498" xr:uid="{01810E4C-DDBE-4F41-8D09-939CD2AA0C8A}"/>
    <cellStyle name="Calculation 3 4 6 2 3" xfId="23932" xr:uid="{6D2A6DD8-CBBE-4463-8777-E4852FF85A09}"/>
    <cellStyle name="Calculation 3 4 6 3" xfId="5593" xr:uid="{095C34F2-3F9E-4336-A5DA-6D6A37977B97}"/>
    <cellStyle name="Calculation 3 4 6 3 2" xfId="34703" xr:uid="{273E2797-E7E3-423B-90CB-8CFE86D796E8}"/>
    <cellStyle name="Calculation 3 4 6 3 3" xfId="20937" xr:uid="{F7729AAB-33A0-4660-8214-AE872A3F2E82}"/>
    <cellStyle name="Calculation 3 4 6 4" xfId="37670" xr:uid="{F02DD93E-B7BA-4643-BDF3-8DA0A8901796}"/>
    <cellStyle name="Calculation 3 4 6 5" xfId="25104" xr:uid="{17A4714E-8250-42E3-968C-34DA9458C0AB}"/>
    <cellStyle name="Calculation 3 4 7" xfId="7104" xr:uid="{90C4B40A-C8FE-4F81-A4CE-392419B11AAE}"/>
    <cellStyle name="Calculation 3 4 7 2" xfId="35586" xr:uid="{3C576371-F658-44B8-AA1A-80A658D3C452}"/>
    <cellStyle name="Calculation 3 4 7 3" xfId="22445" xr:uid="{195A6B7B-95B6-45D5-BEC3-46F8C5D76542}"/>
    <cellStyle name="Calculation 3 4 8" xfId="11034" xr:uid="{1679E1C0-2381-4069-955F-92D35CC8369F}"/>
    <cellStyle name="Calculation 3 4 8 2" xfId="38910" xr:uid="{10D336DC-1210-4B60-9724-F2F24EEE21FA}"/>
    <cellStyle name="Calculation 3 4 8 3" xfId="26364" xr:uid="{18963A95-27A4-44CB-AB66-862E94CDAB68}"/>
    <cellStyle name="Calculation 3 4 9" xfId="8954" xr:uid="{ECE9FC54-8449-41A5-AD52-BC4547CDDE37}"/>
    <cellStyle name="Calculation 3 4 9 2" xfId="36852" xr:uid="{365C84AC-EDC5-434A-A135-0FE32ACD0AD1}"/>
    <cellStyle name="Calculation 3 4 9 3" xfId="24286" xr:uid="{8858495D-2F11-4E0A-A2F6-6DDA485B11EF}"/>
    <cellStyle name="Calculation 3 5" xfId="18881" xr:uid="{24CA8ED6-7DA6-4ABD-BB69-247732669222}"/>
    <cellStyle name="Calculation 4" xfId="912" xr:uid="{9A69484A-54EA-4A79-B4E0-F2EEDE600332}"/>
    <cellStyle name="Calculation 4 2" xfId="4394" xr:uid="{1D573988-5C68-4BEF-A7DE-E709A6292070}"/>
    <cellStyle name="Calculation 4 2 10" xfId="16407" xr:uid="{E64D75E5-DB16-46A9-A22F-853B86EBE06B}"/>
    <cellStyle name="Calculation 4 2 10 2" xfId="43544" xr:uid="{A7B9F504-281D-4BDA-AAA7-BBB56829A363}"/>
    <cellStyle name="Calculation 4 2 10 3" xfId="31709" xr:uid="{CC4AA2DE-79E3-4642-A664-52E1DBB08ED9}"/>
    <cellStyle name="Calculation 4 2 11" xfId="18162" xr:uid="{360106C2-171A-4E4B-8891-84F0E81355AF}"/>
    <cellStyle name="Calculation 4 2 11 2" xfId="44030" xr:uid="{E75CFEA2-3B56-4D8F-A0C0-030BDCABD482}"/>
    <cellStyle name="Calculation 4 2 11 3" xfId="33460" xr:uid="{A58DC436-FDE1-49CA-B324-6635C0498AC4}"/>
    <cellStyle name="Calculation 4 2 12" xfId="16287" xr:uid="{1ACD7677-274E-455D-9AB2-D1F16CDFCB7A}"/>
    <cellStyle name="Calculation 4 2 12 2" xfId="43467" xr:uid="{1237B507-0928-492A-943E-357FE3F30E08}"/>
    <cellStyle name="Calculation 4 2 12 3" xfId="31597" xr:uid="{15DE54E4-BA1E-4253-A47A-F3BA93D9E609}"/>
    <cellStyle name="Calculation 4 2 13" xfId="34197" xr:uid="{504E0055-409C-4D03-BDCF-C185DEC26F2C}"/>
    <cellStyle name="Calculation 4 2 14" xfId="19792" xr:uid="{4596FE3C-270A-4894-9201-FF0CE942E568}"/>
    <cellStyle name="Calculation 4 2 2" xfId="8272" xr:uid="{26BBFB10-7C2E-4785-BABC-64A0BC283461}"/>
    <cellStyle name="Calculation 4 2 2 10" xfId="36170" xr:uid="{66DF8F3B-F84F-48AF-9641-ACF511C717D2}"/>
    <cellStyle name="Calculation 4 2 2 11" xfId="23604" xr:uid="{CAB2EC3D-2038-40DC-849F-970CE963F0DF}"/>
    <cellStyle name="Calculation 4 2 2 2" xfId="9429" xr:uid="{B8CC9032-815A-42E0-BFA6-B3DC86C6AEF9}"/>
    <cellStyle name="Calculation 4 2 2 2 2" xfId="12012" xr:uid="{3D044CF6-8236-4098-B65B-1B6AAF4FAC53}"/>
    <cellStyle name="Calculation 4 2 2 2 2 2" xfId="39886" xr:uid="{46964C60-D8A4-4FD1-BD63-0F8C1B3623A9}"/>
    <cellStyle name="Calculation 4 2 2 2 2 3" xfId="27342" xr:uid="{BAFCBE89-DAA0-4AD1-B1D9-153A3DE09064}"/>
    <cellStyle name="Calculation 4 2 2 2 3" xfId="13629" xr:uid="{290B7DE2-8E98-463D-BE0B-7831F15D1E17}"/>
    <cellStyle name="Calculation 4 2 2 2 3 2" xfId="41503" xr:uid="{A08F3F61-425A-4D3B-B105-56ABE89B864D}"/>
    <cellStyle name="Calculation 4 2 2 2 3 3" xfId="28959" xr:uid="{8FCD9A91-EEB7-4822-9640-7AC4AFAD1228}"/>
    <cellStyle name="Calculation 4 2 2 2 4" xfId="15076" xr:uid="{5ECA5D3F-C28B-4C15-9233-FBD9A942011A}"/>
    <cellStyle name="Calculation 4 2 2 2 4 2" xfId="42950" xr:uid="{E48FBEDE-818B-4230-AF01-C3D0F9F12755}"/>
    <cellStyle name="Calculation 4 2 2 2 4 3" xfId="30406" xr:uid="{0C9062DB-20AE-4E26-B25C-3797FC6C662F}"/>
    <cellStyle name="Calculation 4 2 2 2 5" xfId="37327" xr:uid="{6DB0E063-8A2E-42B9-8480-23E0D3F816EB}"/>
    <cellStyle name="Calculation 4 2 2 2 6" xfId="24761" xr:uid="{DF12F3C8-3133-4B8E-9CF4-ED9BFDCA9C55}"/>
    <cellStyle name="Calculation 4 2 2 3" xfId="11315" xr:uid="{2C7E7914-917B-4834-A318-97C4B864B654}"/>
    <cellStyle name="Calculation 4 2 2 3 2" xfId="12932" xr:uid="{4C75D268-89F8-4192-8C7D-FBE956B3DEDF}"/>
    <cellStyle name="Calculation 4 2 2 3 2 2" xfId="40806" xr:uid="{C08E96AC-6091-46D7-ADB3-01AE9DA6F173}"/>
    <cellStyle name="Calculation 4 2 2 3 2 3" xfId="28262" xr:uid="{9527839C-A7D8-4E04-B80C-A4CD31262964}"/>
    <cellStyle name="Calculation 4 2 2 3 3" xfId="14379" xr:uid="{FA7D1B22-7C7E-4C4E-9ECD-6D1A22C64CA3}"/>
    <cellStyle name="Calculation 4 2 2 3 3 2" xfId="42253" xr:uid="{68B218C4-81E6-47D6-AC05-85A34A98308B}"/>
    <cellStyle name="Calculation 4 2 2 3 3 3" xfId="29709" xr:uid="{0D49A575-9696-4150-B3BC-783C7B1D755D}"/>
    <cellStyle name="Calculation 4 2 2 3 4" xfId="39189" xr:uid="{DA2CE037-BE7F-4B2A-B2B1-2A67946FE72A}"/>
    <cellStyle name="Calculation 4 2 2 3 5" xfId="26645" xr:uid="{F851B8E5-802B-49EB-967C-4E510E272A52}"/>
    <cellStyle name="Calculation 4 2 2 4" xfId="10178" xr:uid="{D7EC4A6A-12BD-447F-8D49-46BD0261E7F2}"/>
    <cellStyle name="Calculation 4 2 2 4 2" xfId="38073" xr:uid="{12887FBF-3B1D-438B-AE21-CF588816480E}"/>
    <cellStyle name="Calculation 4 2 2 4 3" xfId="25508" xr:uid="{8DA2732F-F0BD-4863-A014-241A054A98DD}"/>
    <cellStyle name="Calculation 4 2 2 5" xfId="11015" xr:uid="{A84B60CA-196F-449A-8461-001CF52D07D4}"/>
    <cellStyle name="Calculation 4 2 2 5 2" xfId="38891" xr:uid="{463195DD-6208-492F-AF12-D42E5E1DD1AE}"/>
    <cellStyle name="Calculation 4 2 2 5 3" xfId="26345" xr:uid="{1FD4ABAF-4EF5-485E-BD2D-363AD77FF5E0}"/>
    <cellStyle name="Calculation 4 2 2 6" xfId="5155" xr:uid="{25905750-979B-4B4D-929B-3C259A9C11BC}"/>
    <cellStyle name="Calculation 4 2 2 6 2" xfId="34370" xr:uid="{185D2B09-EDAF-4CE3-B713-57A0CBF3F4D2}"/>
    <cellStyle name="Calculation 4 2 2 6 3" xfId="20504" xr:uid="{5C3B0239-CF65-4F50-8818-B78755F4F1CC}"/>
    <cellStyle name="Calculation 4 2 2 7" xfId="17622" xr:uid="{B1F1AA32-4A16-4BC9-9D8A-7B1DA94D6A36}"/>
    <cellStyle name="Calculation 4 2 2 7 2" xfId="43769" xr:uid="{E8B7ED56-6CE2-4560-8EB6-A1420E37E43B}"/>
    <cellStyle name="Calculation 4 2 2 7 3" xfId="32920" xr:uid="{CB8BE91E-61B9-498E-A7FA-9C3828442F75}"/>
    <cellStyle name="Calculation 4 2 2 8" xfId="18412" xr:uid="{5565435D-D3E7-47AB-BF82-2215A9DCA8DD}"/>
    <cellStyle name="Calculation 4 2 2 8 2" xfId="44280" xr:uid="{D5E4FC05-FC50-486A-91BC-B270F8D162A3}"/>
    <cellStyle name="Calculation 4 2 2 8 3" xfId="33710" xr:uid="{E9E8ECD1-0DFC-44CD-811A-C3114C1A74F3}"/>
    <cellStyle name="Calculation 4 2 2 9" xfId="18616" xr:uid="{C59049F5-92B8-425B-821D-42324F188EAD}"/>
    <cellStyle name="Calculation 4 2 2 9 2" xfId="44484" xr:uid="{F4516989-EFC4-4817-987F-D88C356BF84F}"/>
    <cellStyle name="Calculation 4 2 2 9 3" xfId="33914" xr:uid="{A7DB00D8-6124-4531-8466-194A6106F8DB}"/>
    <cellStyle name="Calculation 4 2 3" xfId="8025" xr:uid="{81B709CA-5FE2-4BB1-A3FD-CA0025BF5BFC}"/>
    <cellStyle name="Calculation 4 2 3 2" xfId="9187" xr:uid="{C925EE3B-46C6-499E-9B90-AB498CDBBE56}"/>
    <cellStyle name="Calculation 4 2 3 2 2" xfId="11771" xr:uid="{EC0D2DCC-B3E7-4387-86AB-2A3EADC6F509}"/>
    <cellStyle name="Calculation 4 2 3 2 2 2" xfId="39645" xr:uid="{E034AB37-CE6F-4A88-B353-183109700085}"/>
    <cellStyle name="Calculation 4 2 3 2 2 3" xfId="27101" xr:uid="{CCC22C8A-6D7F-42EC-9ACC-CB54CEBB3D9F}"/>
    <cellStyle name="Calculation 4 2 3 2 3" xfId="13388" xr:uid="{78B5D9E6-8DFC-417C-AA42-3FB603A82577}"/>
    <cellStyle name="Calculation 4 2 3 2 3 2" xfId="41262" xr:uid="{51C87CB4-5198-4880-A2CC-7B832B4C8792}"/>
    <cellStyle name="Calculation 4 2 3 2 3 3" xfId="28718" xr:uid="{E33C476C-A521-43D5-A43B-E6E2B279464F}"/>
    <cellStyle name="Calculation 4 2 3 2 4" xfId="14835" xr:uid="{524D7BEE-9D92-4246-928B-DCB6C104E2FC}"/>
    <cellStyle name="Calculation 4 2 3 2 4 2" xfId="42709" xr:uid="{A8FC1374-C26D-4393-9798-251372DF9137}"/>
    <cellStyle name="Calculation 4 2 3 2 4 3" xfId="30165" xr:uid="{F087A889-4B0F-4515-8171-AD4220928AC0}"/>
    <cellStyle name="Calculation 4 2 3 2 5" xfId="37085" xr:uid="{E29C8C7D-EC97-401F-905E-991474AB8F91}"/>
    <cellStyle name="Calculation 4 2 3 2 6" xfId="24519" xr:uid="{2C04374A-8FC8-40A2-8D6E-18572DC5F059}"/>
    <cellStyle name="Calculation 4 2 3 3" xfId="11073" xr:uid="{0F20BB6D-90BF-4867-8EBA-DA77E913E658}"/>
    <cellStyle name="Calculation 4 2 3 3 2" xfId="12691" xr:uid="{1E9AD1F8-0C8D-43D0-B581-757B68020723}"/>
    <cellStyle name="Calculation 4 2 3 3 2 2" xfId="40565" xr:uid="{D1252647-402B-43FB-86E9-15575D088007}"/>
    <cellStyle name="Calculation 4 2 3 3 2 3" xfId="28021" xr:uid="{41E28BDC-537B-4525-9F99-3DE56B5CE529}"/>
    <cellStyle name="Calculation 4 2 3 3 3" xfId="14138" xr:uid="{05DE9B41-BC8B-4F8C-8EBD-241A4FB8582C}"/>
    <cellStyle name="Calculation 4 2 3 3 3 2" xfId="42012" xr:uid="{F7DB8E45-B97C-40E6-A338-58B94C0C8DE2}"/>
    <cellStyle name="Calculation 4 2 3 3 3 3" xfId="29468" xr:uid="{48CD7555-FAD4-4E49-9155-1D50C4618F26}"/>
    <cellStyle name="Calculation 4 2 3 3 4" xfId="38948" xr:uid="{22D64393-3C46-4E46-BDFC-C0CAE9A8F4C7}"/>
    <cellStyle name="Calculation 4 2 3 3 5" xfId="26403" xr:uid="{6D6407E2-3718-4A45-BD8D-7247BF8C4CF7}"/>
    <cellStyle name="Calculation 4 2 3 4" xfId="9801" xr:uid="{A93B83BB-37A8-4741-86D3-9361FCD7C085}"/>
    <cellStyle name="Calculation 4 2 3 4 2" xfId="37699" xr:uid="{FADA4A1C-22AA-47F7-802C-BF715227EFDF}"/>
    <cellStyle name="Calculation 4 2 3 4 3" xfId="25133" xr:uid="{90483182-851B-43EB-A871-8C6C54A7797F}"/>
    <cellStyle name="Calculation 4 2 3 5" xfId="7138" xr:uid="{EF47D1AC-0147-4320-8D6C-612DF419C760}"/>
    <cellStyle name="Calculation 4 2 3 5 2" xfId="35620" xr:uid="{F2B408E7-E0FC-4442-AB27-29FA7C3745C0}"/>
    <cellStyle name="Calculation 4 2 3 5 3" xfId="22479" xr:uid="{738550D1-1923-425D-80DB-1CF74A4CAEA0}"/>
    <cellStyle name="Calculation 4 2 3 6" xfId="6250" xr:uid="{24E97334-6F02-4477-B7C5-D739B8163059}"/>
    <cellStyle name="Calculation 4 2 3 6 2" xfId="34985" xr:uid="{CAAC0EFD-616B-4BB6-B615-72D97D6D8ACE}"/>
    <cellStyle name="Calculation 4 2 3 6 3" xfId="21591" xr:uid="{2FDC48E7-8EBE-4A8F-BB28-46674D62D342}"/>
    <cellStyle name="Calculation 4 2 3 7" xfId="35928" xr:uid="{B1AF627C-431E-49DF-AEF7-37A1EB06B78D}"/>
    <cellStyle name="Calculation 4 2 3 8" xfId="23362" xr:uid="{C1441745-77A6-46FC-B0F5-300164D14EBF}"/>
    <cellStyle name="Calculation 4 2 4" xfId="7253" xr:uid="{68DCDF34-0C2E-4045-96CA-DAD0CB173CFE}"/>
    <cellStyle name="Calculation 4 2 4 2" xfId="10677" xr:uid="{96E998CE-0C23-4D6F-B5B4-805F53A251EB}"/>
    <cellStyle name="Calculation 4 2 4 2 2" xfId="38560" xr:uid="{F9FBA9E5-7072-49F8-8A77-1EE9C03CEF30}"/>
    <cellStyle name="Calculation 4 2 4 2 3" xfId="26007" xr:uid="{C75DB133-335A-4FBF-B96D-558764260F5C}"/>
    <cellStyle name="Calculation 4 2 4 3" xfId="12332" xr:uid="{12DDF334-930D-4033-BE10-96106CEDF2C5}"/>
    <cellStyle name="Calculation 4 2 4 3 2" xfId="40206" xr:uid="{850023E4-5785-403B-B8D5-C4442BA85634}"/>
    <cellStyle name="Calculation 4 2 4 3 3" xfId="27662" xr:uid="{47A4A004-33EC-4491-8DA7-B9D6C9ED83C4}"/>
    <cellStyle name="Calculation 4 2 4 4" xfId="13928" xr:uid="{4E22E368-5054-4949-B8F9-26BDDDD61B1F}"/>
    <cellStyle name="Calculation 4 2 4 4 2" xfId="41802" xr:uid="{28810E3C-BF2E-46FE-AE60-36619068C6B5}"/>
    <cellStyle name="Calculation 4 2 4 4 3" xfId="29258" xr:uid="{096FA9A6-607D-4839-B27A-AEAF0CD4F2C4}"/>
    <cellStyle name="Calculation 4 2 4 5" xfId="35699" xr:uid="{87F6E69D-2E2A-4993-B1A5-AAD10BF65EAB}"/>
    <cellStyle name="Calculation 4 2 4 6" xfId="22594" xr:uid="{22D262C4-E114-4D52-ABCA-EDCCC0279AD6}"/>
    <cellStyle name="Calculation 4 2 5" xfId="8795" xr:uid="{01B654CE-5CBA-4D68-854A-75DD739A6769}"/>
    <cellStyle name="Calculation 4 2 5 2" xfId="11562" xr:uid="{DCCC7217-3DE1-4AB0-9F34-21420C3D5B9F}"/>
    <cellStyle name="Calculation 4 2 5 2 2" xfId="39436" xr:uid="{D0DDF782-AE9C-42CB-92D5-6D6AF6E87689}"/>
    <cellStyle name="Calculation 4 2 5 2 3" xfId="26892" xr:uid="{509DBFF8-8A8C-4357-8C75-8A790FA113DB}"/>
    <cellStyle name="Calculation 4 2 5 3" xfId="13179" xr:uid="{FCA9FDB1-196E-4B90-8936-3BF40485F874}"/>
    <cellStyle name="Calculation 4 2 5 3 2" xfId="41053" xr:uid="{4D44707A-0A2F-4876-8040-A0316C852634}"/>
    <cellStyle name="Calculation 4 2 5 3 3" xfId="28509" xr:uid="{3BA25909-439D-4E92-ADB8-46212AEC7B47}"/>
    <cellStyle name="Calculation 4 2 5 4" xfId="14626" xr:uid="{46368FD7-5C70-476B-8822-4CE54529FF5B}"/>
    <cellStyle name="Calculation 4 2 5 4 2" xfId="42500" xr:uid="{CC838043-D66A-4F2E-9A64-A8FED42CDD6F}"/>
    <cellStyle name="Calculation 4 2 5 4 3" xfId="29956" xr:uid="{FCAAEBB4-E4E7-47FC-9778-1DF8437E3970}"/>
    <cellStyle name="Calculation 4 2 5 5" xfId="36693" xr:uid="{142AF4EE-6E80-46C5-B869-552B7C38EF71}"/>
    <cellStyle name="Calculation 4 2 5 6" xfId="24127" xr:uid="{F72E246C-436C-414F-8377-1532A7768AE5}"/>
    <cellStyle name="Calculation 4 2 6" xfId="10033" xr:uid="{60C42450-7441-4334-9359-3EA81251BDB5}"/>
    <cellStyle name="Calculation 4 2 6 2" xfId="5430" xr:uid="{A2147814-C1CF-4CC4-A337-00E4F3F4C478}"/>
    <cellStyle name="Calculation 4 2 6 2 2" xfId="34554" xr:uid="{AB295B15-1994-44DC-8ADF-8365D68243E7}"/>
    <cellStyle name="Calculation 4 2 6 2 3" xfId="20774" xr:uid="{D068337E-61CA-45D2-AF42-FC5CF03017B1}"/>
    <cellStyle name="Calculation 4 2 6 3" xfId="6568" xr:uid="{2D9585D9-4906-4C1B-A34A-574D4FC8A17E}"/>
    <cellStyle name="Calculation 4 2 6 3 2" xfId="35051" xr:uid="{5242CEB3-2803-49DD-9C9F-899776FA9577}"/>
    <cellStyle name="Calculation 4 2 6 3 3" xfId="21909" xr:uid="{3ED5DD1F-B130-45D0-AD62-CCDAC2F08878}"/>
    <cellStyle name="Calculation 4 2 6 4" xfId="37930" xr:uid="{05EE0922-EC57-453E-BDC2-2361BEF7DD36}"/>
    <cellStyle name="Calculation 4 2 6 5" xfId="25364" xr:uid="{CA5859F5-D82C-4ABE-9301-8D2B8F22A75D}"/>
    <cellStyle name="Calculation 4 2 7" xfId="6614" xr:uid="{DBD4BC59-C734-4651-800D-7C94D754BE80}"/>
    <cellStyle name="Calculation 4 2 7 2" xfId="35097" xr:uid="{D3BA206A-0A50-4E4F-A7B0-7AEA0F297924}"/>
    <cellStyle name="Calculation 4 2 7 3" xfId="21955" xr:uid="{24F483EE-6AA0-46B3-8C0A-CF2397C614C5}"/>
    <cellStyle name="Calculation 4 2 8" xfId="10892" xr:uid="{19433391-AF36-449C-A2DD-648157B8E415}"/>
    <cellStyle name="Calculation 4 2 8 2" xfId="38775" xr:uid="{88CE021D-33CE-45AA-B996-F00685564462}"/>
    <cellStyle name="Calculation 4 2 8 3" xfId="26222" xr:uid="{D18E319A-34A6-4449-9A69-B2E799212946}"/>
    <cellStyle name="Calculation 4 2 9" xfId="6787" xr:uid="{2222CB83-BBD0-45A1-BD49-C2141D8FFD9C}"/>
    <cellStyle name="Calculation 4 2 9 2" xfId="35269" xr:uid="{FB399F6B-38F4-4049-BA1F-BD1F14E7308C}"/>
    <cellStyle name="Calculation 4 2 9 3" xfId="22128" xr:uid="{1226C4EE-8BAF-4D9B-9328-436C4E75277A}"/>
    <cellStyle name="Calculation 4 3" xfId="2247" xr:uid="{EFE9A2A7-88FD-432F-9911-3619D6F8BBDE}"/>
    <cellStyle name="Calculation 4 3 10" xfId="18347" xr:uid="{FC801D6D-F388-4C86-8EBA-5B655F321C23}"/>
    <cellStyle name="Calculation 4 3 10 2" xfId="44215" xr:uid="{19B68E87-37DE-4E18-8E55-8E51B44D47EF}"/>
    <cellStyle name="Calculation 4 3 10 3" xfId="33645" xr:uid="{2C864F96-892F-4791-9C0B-5EDDD9965A26}"/>
    <cellStyle name="Calculation 4 3 11" xfId="34138" xr:uid="{99663E02-EC22-45E5-850B-516F07B77720}"/>
    <cellStyle name="Calculation 4 3 12" xfId="19187" xr:uid="{82A3DFD0-A4F3-418C-9150-D51587F81121}"/>
    <cellStyle name="Calculation 4 3 2" xfId="8205" xr:uid="{0E49E2E5-D3BC-48EF-8BDC-587F2E6733EF}"/>
    <cellStyle name="Calculation 4 3 2 10" xfId="36104" xr:uid="{75F5ACF8-E65C-41FE-A249-1CCA90CABD3F}"/>
    <cellStyle name="Calculation 4 3 2 11" xfId="23538" xr:uid="{0F2F866D-D64D-4792-B2E3-CCEFAFB97932}"/>
    <cellStyle name="Calculation 4 3 2 2" xfId="9363" xr:uid="{C70FAB2B-CF95-45A3-BEB3-DF1774CD543C}"/>
    <cellStyle name="Calculation 4 3 2 2 2" xfId="11946" xr:uid="{572405EC-420F-4F0F-8D7A-5B36DF82EDBD}"/>
    <cellStyle name="Calculation 4 3 2 2 2 2" xfId="39820" xr:uid="{197B27AC-A0D2-4B76-B303-A9D628266E1D}"/>
    <cellStyle name="Calculation 4 3 2 2 2 3" xfId="27276" xr:uid="{028E12E3-3B03-4857-9CB4-FFA62A64FAC1}"/>
    <cellStyle name="Calculation 4 3 2 2 3" xfId="13563" xr:uid="{808F5B0D-49CF-4085-B5D1-FF8F3AAAD3AF}"/>
    <cellStyle name="Calculation 4 3 2 2 3 2" xfId="41437" xr:uid="{BA661930-7470-4EF3-9BE5-D2F806D22A52}"/>
    <cellStyle name="Calculation 4 3 2 2 3 3" xfId="28893" xr:uid="{EDB15A6E-FCAF-4AA0-AC6C-571E39BDCB9C}"/>
    <cellStyle name="Calculation 4 3 2 2 4" xfId="15010" xr:uid="{F8E1E8C9-739E-43FF-8487-1668F668F257}"/>
    <cellStyle name="Calculation 4 3 2 2 4 2" xfId="42884" xr:uid="{6F09A01F-ED27-4F36-B670-883D8EAE1E79}"/>
    <cellStyle name="Calculation 4 3 2 2 4 3" xfId="30340" xr:uid="{0B15CD46-D8E4-4AAE-BFA9-95EEB13F1D96}"/>
    <cellStyle name="Calculation 4 3 2 2 5" xfId="37261" xr:uid="{CB1BBBFF-5D3D-4327-9EE5-3B1ABB195ADF}"/>
    <cellStyle name="Calculation 4 3 2 2 6" xfId="24695" xr:uid="{B84C014D-D66D-49CD-8931-46F083B40B22}"/>
    <cellStyle name="Calculation 4 3 2 3" xfId="11249" xr:uid="{78F3F437-FDBA-4F77-AEA9-1237771DB077}"/>
    <cellStyle name="Calculation 4 3 2 3 2" xfId="12866" xr:uid="{11C64A8B-2241-4CF7-9758-E99E1EA0AFF5}"/>
    <cellStyle name="Calculation 4 3 2 3 2 2" xfId="40740" xr:uid="{E9ECB5AD-FA27-4685-9DF9-915E6574A058}"/>
    <cellStyle name="Calculation 4 3 2 3 2 3" xfId="28196" xr:uid="{65A4E5EC-66A4-45A0-B9ED-5CDE8C016C7F}"/>
    <cellStyle name="Calculation 4 3 2 3 3" xfId="14313" xr:uid="{389438B9-7BDC-4E4A-966B-CB9495676606}"/>
    <cellStyle name="Calculation 4 3 2 3 3 2" xfId="42187" xr:uid="{20F63ED9-0B8E-40FC-8409-4BE16F2A713D}"/>
    <cellStyle name="Calculation 4 3 2 3 3 3" xfId="29643" xr:uid="{F16D8870-6BC2-4502-888E-BAF0F4330E3A}"/>
    <cellStyle name="Calculation 4 3 2 3 4" xfId="39123" xr:uid="{1D4FF903-E8DB-4A10-A0E6-D572370D354D}"/>
    <cellStyle name="Calculation 4 3 2 3 5" xfId="26579" xr:uid="{F18F7E2C-24F0-4F58-B8CD-7F79729273BD}"/>
    <cellStyle name="Calculation 4 3 2 4" xfId="10011" xr:uid="{88D9577D-16CB-4AB7-BF54-642A040673EC}"/>
    <cellStyle name="Calculation 4 3 2 4 2" xfId="37908" xr:uid="{6E2819BE-C007-4DC6-A246-41894F0C2828}"/>
    <cellStyle name="Calculation 4 3 2 4 3" xfId="25342" xr:uid="{968B345C-260D-493F-B300-1FC5FEF7D633}"/>
    <cellStyle name="Calculation 4 3 2 5" xfId="5433" xr:uid="{C9724033-5EBA-4B0A-ABF0-8DB7DE3D7864}"/>
    <cellStyle name="Calculation 4 3 2 5 2" xfId="34557" xr:uid="{ED3714D9-7831-4A33-A321-371059C4FEDE}"/>
    <cellStyle name="Calculation 4 3 2 5 3" xfId="20777" xr:uid="{DF928C53-6A9E-471C-89CC-1A5A5A4D641A}"/>
    <cellStyle name="Calculation 4 3 2 6" xfId="8763" xr:uid="{88DB0D6F-22C6-4209-8712-926685833C02}"/>
    <cellStyle name="Calculation 4 3 2 6 2" xfId="36661" xr:uid="{74F2430E-D02F-4913-A267-7091D25A1845}"/>
    <cellStyle name="Calculation 4 3 2 6 3" xfId="24095" xr:uid="{273819EC-313A-455A-B48C-2BE02F87355A}"/>
    <cellStyle name="Calculation 4 3 2 7" xfId="17130" xr:uid="{0D333A41-0F84-42C5-81D0-2F3D6055AF58}"/>
    <cellStyle name="Calculation 4 3 2 7 2" xfId="43719" xr:uid="{4DC7D322-3D0F-4468-BA85-5F53611D18F9}"/>
    <cellStyle name="Calculation 4 3 2 7 3" xfId="32428" xr:uid="{87449478-4B2E-4FA0-99FF-F441A9671823}"/>
    <cellStyle name="Calculation 4 3 2 8" xfId="18358" xr:uid="{38E4B87F-1A1D-402A-ABF1-1388833D2CF8}"/>
    <cellStyle name="Calculation 4 3 2 8 2" xfId="44226" xr:uid="{70F3CFCE-961C-49C2-8623-EB1D5A8535DF}"/>
    <cellStyle name="Calculation 4 3 2 8 3" xfId="33656" xr:uid="{F5D1AEB7-74E3-4746-92C5-A3CBF8681D2B}"/>
    <cellStyle name="Calculation 4 3 2 9" xfId="18344" xr:uid="{6B754A66-9BD6-49ED-9404-C56AFD3DA2C2}"/>
    <cellStyle name="Calculation 4 3 2 9 2" xfId="44212" xr:uid="{D7AFB495-4E30-4A86-9784-609F5D70467E}"/>
    <cellStyle name="Calculation 4 3 2 9 3" xfId="33642" xr:uid="{DBF97AC4-E1EF-428F-9BB1-DC7EE11F0698}"/>
    <cellStyle name="Calculation 4 3 3" xfId="6061" xr:uid="{98B39B32-1EE6-43AF-95D1-20E2BEA5382F}"/>
    <cellStyle name="Calculation 4 3 3 2" xfId="10555" xr:uid="{8E9CA24A-3F3A-4494-8221-9870988A4CE8}"/>
    <cellStyle name="Calculation 4 3 3 2 2" xfId="38438" xr:uid="{1829EB07-3E8C-40DA-9BCE-C662DE95E102}"/>
    <cellStyle name="Calculation 4 3 3 2 3" xfId="25885" xr:uid="{B750D27F-2B64-4352-B3BD-6D07D35CFB8F}"/>
    <cellStyle name="Calculation 4 3 3 3" xfId="12218" xr:uid="{ED58A27E-AE0C-4398-8396-7146D843482F}"/>
    <cellStyle name="Calculation 4 3 3 3 2" xfId="40092" xr:uid="{4ED582A5-67B6-48CD-BAE5-3ABE6AD98F89}"/>
    <cellStyle name="Calculation 4 3 3 3 3" xfId="27548" xr:uid="{DC62F963-85D1-4BF5-833A-FFE31ECDAB99}"/>
    <cellStyle name="Calculation 4 3 3 4" xfId="8466" xr:uid="{B6C3B50E-8DBC-4ECD-9421-DEA4309A75F4}"/>
    <cellStyle name="Calculation 4 3 3 4 2" xfId="36364" xr:uid="{4B98D164-CF04-4966-96F4-B960C2FEFCB6}"/>
    <cellStyle name="Calculation 4 3 3 4 3" xfId="23798" xr:uid="{17934C4E-1E60-42A0-A92B-C8F06C3D759C}"/>
    <cellStyle name="Calculation 4 3 3 5" xfId="34951" xr:uid="{C8242FE4-F5D1-46F9-B051-46AB351596F3}"/>
    <cellStyle name="Calculation 4 3 3 6" xfId="21402" xr:uid="{53A24C73-DE94-49FB-AC6C-BFA1B28C284B}"/>
    <cellStyle name="Calculation 4 3 4" xfId="6572" xr:uid="{72CCDC07-20D0-4E42-8B4F-2EEF4BE770A3}"/>
    <cellStyle name="Calculation 4 3 4 2" xfId="10572" xr:uid="{C3F418CB-431D-4F2C-9A49-6ACDB60CBD69}"/>
    <cellStyle name="Calculation 4 3 4 2 2" xfId="38455" xr:uid="{DA126154-20E9-4B03-90E9-FCE556FCE73F}"/>
    <cellStyle name="Calculation 4 3 4 2 3" xfId="25902" xr:uid="{C4613F90-AE43-40A2-9202-48D84FD17D1E}"/>
    <cellStyle name="Calculation 4 3 4 3" xfId="12227" xr:uid="{6490FC41-2AA1-4227-9330-B294BA3C0893}"/>
    <cellStyle name="Calculation 4 3 4 3 2" xfId="40101" xr:uid="{7ECD306B-447D-4EBE-9760-4B198B2D7BC6}"/>
    <cellStyle name="Calculation 4 3 4 3 3" xfId="27557" xr:uid="{8EC71294-7A14-4C56-A3C8-55DA465C9D1B}"/>
    <cellStyle name="Calculation 4 3 4 4" xfId="13823" xr:uid="{708FEF84-265B-4B7E-8E28-D5E99759E63E}"/>
    <cellStyle name="Calculation 4 3 4 4 2" xfId="41697" xr:uid="{19512D80-0BBA-4D4B-99F6-8470E9926548}"/>
    <cellStyle name="Calculation 4 3 4 4 3" xfId="29153" xr:uid="{41CDF6C5-5231-41CC-A4F3-93E3C0C48E7C}"/>
    <cellStyle name="Calculation 4 3 4 5" xfId="35055" xr:uid="{C8C06CBC-D0A0-4DE6-884E-64852EA604CF}"/>
    <cellStyle name="Calculation 4 3 4 6" xfId="21913" xr:uid="{7C1C80C6-36DB-4D1F-BED7-00BBA3D3A9FA}"/>
    <cellStyle name="Calculation 4 3 5" xfId="6052" xr:uid="{5C72477F-F3D2-40E4-B307-46779D7CF216}"/>
    <cellStyle name="Calculation 4 3 5 2" xfId="34942" xr:uid="{F4FD186D-36C1-4B67-8982-67126967F4DA}"/>
    <cellStyle name="Calculation 4 3 5 3" xfId="21393" xr:uid="{9261D626-43C3-42E0-8EEB-A7E52D3F40C6}"/>
    <cellStyle name="Calculation 4 3 6" xfId="6136" xr:uid="{27001333-4746-4C76-8AC3-48FDA1B9D149}"/>
    <cellStyle name="Calculation 4 3 6 2" xfId="34963" xr:uid="{B377074E-E809-49FF-A5BB-6FB9D12B40A4}"/>
    <cellStyle name="Calculation 4 3 6 3" xfId="21477" xr:uid="{A3E3F195-4B20-4F80-AFC1-600A06DE63CA}"/>
    <cellStyle name="Calculation 4 3 7" xfId="7083" xr:uid="{F2FC0DFB-FC3D-4BB8-A0FC-4FD1208E245A}"/>
    <cellStyle name="Calculation 4 3 7 2" xfId="35565" xr:uid="{737A05BA-9B8F-4BFD-8D78-E17078B27507}"/>
    <cellStyle name="Calculation 4 3 7 3" xfId="22424" xr:uid="{3CFC36C7-B418-4B0E-885D-FA246202C4A7}"/>
    <cellStyle name="Calculation 4 3 8" xfId="15710" xr:uid="{9FD4DB46-5424-4A35-8971-F11763921581}"/>
    <cellStyle name="Calculation 4 3 8 2" xfId="43317" xr:uid="{6F998172-80CC-4480-852A-38597F1EEA72}"/>
    <cellStyle name="Calculation 4 3 8 3" xfId="31039" xr:uid="{C3A9CF06-5B5B-418A-9344-422F9DABE192}"/>
    <cellStyle name="Calculation 4 3 9" xfId="15302" xr:uid="{29E47BBA-938A-4A4D-977C-D45D942C0F31}"/>
    <cellStyle name="Calculation 4 3 9 2" xfId="43149" xr:uid="{204C2B1C-0DDF-4071-9257-DD3B44FB6175}"/>
    <cellStyle name="Calculation 4 3 9 3" xfId="30631" xr:uid="{B2174CBD-BE77-434B-BB5B-ED19FDF58EBD}"/>
    <cellStyle name="Calculation 4 4" xfId="4624" xr:uid="{516B8FCE-66C2-4FFA-9B76-E9F652DC2A02}"/>
    <cellStyle name="Calculation 4 4 10" xfId="16632" xr:uid="{4CA50F6B-CF66-4CCC-91F1-15FABA383F2F}"/>
    <cellStyle name="Calculation 4 4 10 2" xfId="43702" xr:uid="{A319AA40-AC75-462A-9391-24BEACAA78F2}"/>
    <cellStyle name="Calculation 4 4 10 3" xfId="31934" xr:uid="{406F5BB6-2B2D-4426-A20B-A47740C1AC67}"/>
    <cellStyle name="Calculation 4 4 11" xfId="18322" xr:uid="{6D230833-C1C3-4AFE-8AF2-9B3A778ABCF6}"/>
    <cellStyle name="Calculation 4 4 11 2" xfId="44190" xr:uid="{C459CA96-A2F7-47A1-9507-3E22A78BAA45}"/>
    <cellStyle name="Calculation 4 4 11 3" xfId="33620" xr:uid="{0D8C3107-CC77-4DDB-8BF4-8B88395DE9CF}"/>
    <cellStyle name="Calculation 4 4 12" xfId="16200" xr:uid="{580E8463-DBEA-44F1-B0D2-1BA39A9A1544}"/>
    <cellStyle name="Calculation 4 4 12 2" xfId="43388" xr:uid="{71FFA6BB-BA97-47E7-9930-A7BAA7CD7BD3}"/>
    <cellStyle name="Calculation 4 4 12 3" xfId="31517" xr:uid="{AF1790F5-02F7-44B8-B0A8-5049A557703F}"/>
    <cellStyle name="Calculation 4 4 13" xfId="34355" xr:uid="{25465CE7-8D74-4232-9E98-F6D19C656E5F}"/>
    <cellStyle name="Calculation 4 4 14" xfId="20017" xr:uid="{5AF8FC62-7C61-469F-BE06-22499C68A834}"/>
    <cellStyle name="Calculation 4 4 2" xfId="8435" xr:uid="{82C19139-D983-43A9-9ADE-C11FA04ACC78}"/>
    <cellStyle name="Calculation 4 4 2 10" xfId="36333" xr:uid="{5E97A54A-FAB9-4BB9-B9A4-328E0B81C2B5}"/>
    <cellStyle name="Calculation 4 4 2 11" xfId="23767" xr:uid="{BBBB0464-D53E-487D-BA46-768CAE9CDD5F}"/>
    <cellStyle name="Calculation 4 4 2 2" xfId="9592" xr:uid="{2BB55980-D444-46E3-99C1-145095D93BFE}"/>
    <cellStyle name="Calculation 4 4 2 2 2" xfId="12175" xr:uid="{89784521-F3EC-4B03-BDB6-8BC20253E094}"/>
    <cellStyle name="Calculation 4 4 2 2 2 2" xfId="40049" xr:uid="{B4F1AA65-BAD6-4FAA-897E-A49D205113EF}"/>
    <cellStyle name="Calculation 4 4 2 2 2 3" xfId="27505" xr:uid="{9F475DA1-6CF4-44A9-9E4F-F1BC9364EAC9}"/>
    <cellStyle name="Calculation 4 4 2 2 3" xfId="13792" xr:uid="{09678F36-21E1-497A-BF4D-95D9E6ED907F}"/>
    <cellStyle name="Calculation 4 4 2 2 3 2" xfId="41666" xr:uid="{D6E12028-01A8-45A8-AEBB-D40EFD8376F0}"/>
    <cellStyle name="Calculation 4 4 2 2 3 3" xfId="29122" xr:uid="{640C161D-D5F6-4C83-9D9D-83AE8B33ACDD}"/>
    <cellStyle name="Calculation 4 4 2 2 4" xfId="15239" xr:uid="{A1B7FD78-4326-4BBF-AC31-21D3E6925F78}"/>
    <cellStyle name="Calculation 4 4 2 2 4 2" xfId="43113" xr:uid="{475F9730-193C-4380-B499-094DFAE3A7D3}"/>
    <cellStyle name="Calculation 4 4 2 2 4 3" xfId="30569" xr:uid="{97BE92AA-6479-4FE1-AFF4-C4B432E3A3AE}"/>
    <cellStyle name="Calculation 4 4 2 2 5" xfId="37490" xr:uid="{8E07899F-B9B8-4C52-A04C-E847066824D5}"/>
    <cellStyle name="Calculation 4 4 2 2 6" xfId="24924" xr:uid="{7CC0342B-344F-4042-9A92-30320F17A4DF}"/>
    <cellStyle name="Calculation 4 4 2 3" xfId="11478" xr:uid="{15978529-8BF4-49D3-A87C-B1B2B2C60942}"/>
    <cellStyle name="Calculation 4 4 2 3 2" xfId="13095" xr:uid="{BD378CDF-4CDD-4380-9DE4-9B126F0193C8}"/>
    <cellStyle name="Calculation 4 4 2 3 2 2" xfId="40969" xr:uid="{34E77F47-F983-4CFD-BCD2-9C196B29A5F6}"/>
    <cellStyle name="Calculation 4 4 2 3 2 3" xfId="28425" xr:uid="{4938327E-8428-40CA-BBE2-E4C63FFCF26D}"/>
    <cellStyle name="Calculation 4 4 2 3 3" xfId="14542" xr:uid="{E50B5A4B-7483-457E-840A-D7162E80A2B8}"/>
    <cellStyle name="Calculation 4 4 2 3 3 2" xfId="42416" xr:uid="{57CC4531-4F5F-48BA-9FDA-7C8D861C4C00}"/>
    <cellStyle name="Calculation 4 4 2 3 3 3" xfId="29872" xr:uid="{89393B30-8D08-4A6B-A027-A8A706044608}"/>
    <cellStyle name="Calculation 4 4 2 3 4" xfId="39352" xr:uid="{A0EED771-DA98-4DF2-929D-8759FAC89F1C}"/>
    <cellStyle name="Calculation 4 4 2 3 5" xfId="26808" xr:uid="{B9D0C0BD-D1ED-43B8-A869-A2837DC9E8FC}"/>
    <cellStyle name="Calculation 4 4 2 4" xfId="10343" xr:uid="{3A49EE3D-1042-42D5-9CBF-AF2AAF1FF707}"/>
    <cellStyle name="Calculation 4 4 2 4 2" xfId="38238" xr:uid="{95FEA933-FC72-4D11-9C64-410C103622D6}"/>
    <cellStyle name="Calculation 4 4 2 4 3" xfId="25673" xr:uid="{5C183CD6-81EC-4606-83C2-5E802E6AEF5F}"/>
    <cellStyle name="Calculation 4 4 2 5" xfId="5306" xr:uid="{130C6C3E-BD38-4B03-BA93-3BEC3563F06B}"/>
    <cellStyle name="Calculation 4 4 2 5 2" xfId="34466" xr:uid="{916DB6DF-7627-44D4-B944-42277F471302}"/>
    <cellStyle name="Calculation 4 4 2 5 3" xfId="20650" xr:uid="{51789E62-8ED0-4A98-A50F-929E25127B96}"/>
    <cellStyle name="Calculation 4 4 2 6" xfId="6735" xr:uid="{A1C67CAC-1CD0-4E47-8660-3016DEC69448}"/>
    <cellStyle name="Calculation 4 4 2 6 2" xfId="35218" xr:uid="{D1494A85-670E-4132-A67D-BBF225B28687}"/>
    <cellStyle name="Calculation 4 4 2 6 3" xfId="22076" xr:uid="{D3C0B53D-116F-4685-B885-F69AB36EA4B6}"/>
    <cellStyle name="Calculation 4 4 2 7" xfId="17847" xr:uid="{B79CE125-626D-481B-A1A5-03B44E5D8BC8}"/>
    <cellStyle name="Calculation 4 4 2 7 2" xfId="43927" xr:uid="{B0AF154A-F7EB-4785-AE50-4BC33637760F}"/>
    <cellStyle name="Calculation 4 4 2 7 3" xfId="33145" xr:uid="{9E1C1F84-D625-4DCC-B4C7-70E03CD6077B}"/>
    <cellStyle name="Calculation 4 4 2 8" xfId="18570" xr:uid="{5EA1C143-DAEF-4817-8B3D-77FDA0547FD1}"/>
    <cellStyle name="Calculation 4 4 2 8 2" xfId="44438" xr:uid="{EE8EB068-657B-421D-88B7-703733ED3E8A}"/>
    <cellStyle name="Calculation 4 4 2 8 3" xfId="33868" xr:uid="{7348303B-10F6-4060-9EA2-8DB618C0291A}"/>
    <cellStyle name="Calculation 4 4 2 9" xfId="18774" xr:uid="{06B20260-D814-42AD-A99D-E013B0264D2C}"/>
    <cellStyle name="Calculation 4 4 2 9 2" xfId="44642" xr:uid="{5B1F36F8-C87D-40C5-8EE3-DE974F9764A9}"/>
    <cellStyle name="Calculation 4 4 2 9 3" xfId="34072" xr:uid="{F021CE4C-41CD-4FAC-B8AF-97EB9547E920}"/>
    <cellStyle name="Calculation 4 4 3" xfId="8085" xr:uid="{A1DEAFB6-5820-45DF-8B7B-C04F3587A4A5}"/>
    <cellStyle name="Calculation 4 4 3 2" xfId="9245" xr:uid="{46EC4E81-F17D-4789-8F93-2F1E1B9700DC}"/>
    <cellStyle name="Calculation 4 4 3 2 2" xfId="11828" xr:uid="{10681563-F84B-4C83-99D5-F66BAADBEA88}"/>
    <cellStyle name="Calculation 4 4 3 2 2 2" xfId="39702" xr:uid="{5B135EC0-F748-43A3-ACFC-AE735A5FD282}"/>
    <cellStyle name="Calculation 4 4 3 2 2 3" xfId="27158" xr:uid="{22894505-D804-489F-9826-82204F944266}"/>
    <cellStyle name="Calculation 4 4 3 2 3" xfId="13445" xr:uid="{4B18E60A-468D-4443-B00A-8446EB46B787}"/>
    <cellStyle name="Calculation 4 4 3 2 3 2" xfId="41319" xr:uid="{25B35D96-E5D0-47B1-BEF7-016A29AF79EF}"/>
    <cellStyle name="Calculation 4 4 3 2 3 3" xfId="28775" xr:uid="{E5482384-4759-40E3-A3F0-5ADE10C43F96}"/>
    <cellStyle name="Calculation 4 4 3 2 4" xfId="14892" xr:uid="{90756939-3552-4697-A3FE-F0BDA5488F2D}"/>
    <cellStyle name="Calculation 4 4 3 2 4 2" xfId="42766" xr:uid="{E7D7B0DF-BABC-4D2C-8EA6-EC8B033DDA86}"/>
    <cellStyle name="Calculation 4 4 3 2 4 3" xfId="30222" xr:uid="{609E4865-E4BE-4487-A68D-55835FF436FF}"/>
    <cellStyle name="Calculation 4 4 3 2 5" xfId="37143" xr:uid="{C2FEDB94-3652-4F94-BAB6-A9FBBD2DEFEA}"/>
    <cellStyle name="Calculation 4 4 3 2 6" xfId="24577" xr:uid="{C6B69413-BBEB-4C93-8495-935E43826989}"/>
    <cellStyle name="Calculation 4 4 3 3" xfId="11131" xr:uid="{4CBE590B-E033-407A-8EE8-F11E05DDE05E}"/>
    <cellStyle name="Calculation 4 4 3 3 2" xfId="12748" xr:uid="{0F3EE4A0-185F-4B42-8DC7-8DDEE8DC55BB}"/>
    <cellStyle name="Calculation 4 4 3 3 2 2" xfId="40622" xr:uid="{B0D25A9C-8420-434D-B911-AE5F255A727E}"/>
    <cellStyle name="Calculation 4 4 3 3 2 3" xfId="28078" xr:uid="{F9EF7D8F-F9FA-4077-964D-4C833AACFAE4}"/>
    <cellStyle name="Calculation 4 4 3 3 3" xfId="14195" xr:uid="{62C897EA-D713-4AFE-985C-B08C1E4DB9FB}"/>
    <cellStyle name="Calculation 4 4 3 3 3 2" xfId="42069" xr:uid="{A3F36F49-AF60-493C-8C6F-E91A8ABBF8C9}"/>
    <cellStyle name="Calculation 4 4 3 3 3 3" xfId="29525" xr:uid="{C7C5D003-608E-48E9-9709-3011F0A11931}"/>
    <cellStyle name="Calculation 4 4 3 3 4" xfId="39005" xr:uid="{C1F94146-F458-47A9-883E-16CAEE1F748A}"/>
    <cellStyle name="Calculation 4 4 3 3 5" xfId="26461" xr:uid="{0F03278F-F02F-426D-A6FC-FAACEF87C23E}"/>
    <cellStyle name="Calculation 4 4 3 4" xfId="9884" xr:uid="{F4345A71-52D6-4C31-8296-1AE56A5D8947}"/>
    <cellStyle name="Calculation 4 4 3 4 2" xfId="37781" xr:uid="{F46FAF8D-272D-4EF3-B548-3BF91FD1B019}"/>
    <cellStyle name="Calculation 4 4 3 4 3" xfId="25215" xr:uid="{8F3589BD-0DB0-4BF0-9366-B89A6F784194}"/>
    <cellStyle name="Calculation 4 4 3 5" xfId="5443" xr:uid="{A88EA728-D20A-4BF5-A305-F4CC201BCC7D}"/>
    <cellStyle name="Calculation 4 4 3 5 2" xfId="34566" xr:uid="{D67A44D8-AF18-4B99-B458-D6AFD7E99776}"/>
    <cellStyle name="Calculation 4 4 3 5 3" xfId="20787" xr:uid="{30C0DA2B-E3A0-4B52-AC2A-35EDF1882A53}"/>
    <cellStyle name="Calculation 4 4 3 6" xfId="8507" xr:uid="{28312039-F756-4285-AB93-58A17040E158}"/>
    <cellStyle name="Calculation 4 4 3 6 2" xfId="36405" xr:uid="{78B597B4-50E1-47B9-BA89-B1FE76A6BC4B}"/>
    <cellStyle name="Calculation 4 4 3 6 3" xfId="23839" xr:uid="{362B931C-6C2C-4DDA-8CF6-DBD67AE2FF80}"/>
    <cellStyle name="Calculation 4 4 3 7" xfId="35986" xr:uid="{B4621ABD-04E8-4422-B77E-889A722B4BFD}"/>
    <cellStyle name="Calculation 4 4 3 8" xfId="23420" xr:uid="{676B53CD-E5D5-4E2A-9721-F973B2C8F539}"/>
    <cellStyle name="Calculation 4 4 4" xfId="7480" xr:uid="{66A14844-32C5-4000-AF32-A6805688D36F}"/>
    <cellStyle name="Calculation 4 4 4 2" xfId="10868" xr:uid="{A0FECADE-6EC1-421D-9E31-F938E2A6B2B4}"/>
    <cellStyle name="Calculation 4 4 4 2 2" xfId="38751" xr:uid="{C27C10EB-353B-429B-8908-D2AB78DE785F}"/>
    <cellStyle name="Calculation 4 4 4 2 3" xfId="26198" xr:uid="{BF6ECAEA-EACA-4507-AC4E-AEB16BEF4ACE}"/>
    <cellStyle name="Calculation 4 4 4 3" xfId="12515" xr:uid="{3D71E698-CD4E-4461-A836-87DA73975BF8}"/>
    <cellStyle name="Calculation 4 4 4 3 2" xfId="40389" xr:uid="{9D7EA5A2-78D6-453A-872C-5EE5B68DC607}"/>
    <cellStyle name="Calculation 4 4 4 3 3" xfId="27845" xr:uid="{3FB45B25-998E-4806-B4FE-BFB5CAD291F0}"/>
    <cellStyle name="Calculation 4 4 4 4" xfId="14086" xr:uid="{9EE34207-9953-46E7-A324-33FF6C002269}"/>
    <cellStyle name="Calculation 4 4 4 4 2" xfId="41960" xr:uid="{A407FF25-020E-4673-BF4B-9156A8FC4990}"/>
    <cellStyle name="Calculation 4 4 4 4 3" xfId="29416" xr:uid="{64AEAEB4-8993-4285-A746-3EA1A5149BE8}"/>
    <cellStyle name="Calculation 4 4 4 5" xfId="35859" xr:uid="{E644884C-4538-49BA-B1DA-5A2294112392}"/>
    <cellStyle name="Calculation 4 4 4 6" xfId="22821" xr:uid="{4B3F92A5-348C-48D1-B81C-49A883F5AC87}"/>
    <cellStyle name="Calculation 4 4 5" xfId="8981" xr:uid="{F60F93F8-5C31-488F-93DC-0E20BE4720F8}"/>
    <cellStyle name="Calculation 4 4 5 2" xfId="11720" xr:uid="{C5D35A89-9F29-42DC-8E70-DA2DAE3D3F41}"/>
    <cellStyle name="Calculation 4 4 5 2 2" xfId="39594" xr:uid="{A4E9AD4E-1081-4141-A226-094D1E90ADAF}"/>
    <cellStyle name="Calculation 4 4 5 2 3" xfId="27050" xr:uid="{0D945796-E886-43D7-B4F7-A379CC9F651A}"/>
    <cellStyle name="Calculation 4 4 5 3" xfId="13337" xr:uid="{B3CB957D-33C5-4CED-9006-7AFAF6BBEC7B}"/>
    <cellStyle name="Calculation 4 4 5 3 2" xfId="41211" xr:uid="{C175FB1B-AC43-4BE4-A3F0-F981EDD43926}"/>
    <cellStyle name="Calculation 4 4 5 3 3" xfId="28667" xr:uid="{207CF685-527B-4BC5-A740-BB583F2002C0}"/>
    <cellStyle name="Calculation 4 4 5 4" xfId="14784" xr:uid="{5E8F23DB-671B-4E5D-AC1F-C34CB7595B70}"/>
    <cellStyle name="Calculation 4 4 5 4 2" xfId="42658" xr:uid="{BA2F66BD-6382-44AA-AF07-F5A55524BA83}"/>
    <cellStyle name="Calculation 4 4 5 4 3" xfId="30114" xr:uid="{5DC9F8AC-55AD-4CA3-A1E9-2E82133AA054}"/>
    <cellStyle name="Calculation 4 4 5 5" xfId="36879" xr:uid="{4F57328C-D990-4233-A4FE-3A4E10A32FAF}"/>
    <cellStyle name="Calculation 4 4 5 6" xfId="24313" xr:uid="{805C72C7-BFB4-40B5-8E15-D078657753CD}"/>
    <cellStyle name="Calculation 4 4 6" xfId="9893" xr:uid="{6A2441B0-BEF2-40D0-94A2-18007BF32DAC}"/>
    <cellStyle name="Calculation 4 4 6 2" xfId="6874" xr:uid="{00EC9F43-D938-4C61-B1C3-B2BB535647C9}"/>
    <cellStyle name="Calculation 4 4 6 2 2" xfId="35356" xr:uid="{EC29780A-882E-430B-B307-31ADE4611242}"/>
    <cellStyle name="Calculation 4 4 6 2 3" xfId="22215" xr:uid="{C0DFBB20-3BF5-4875-9D5F-28CAE01B2B9D}"/>
    <cellStyle name="Calculation 4 4 6 3" xfId="12567" xr:uid="{F5036BFE-8D4A-4412-892F-FAEF8D4A006F}"/>
    <cellStyle name="Calculation 4 4 6 3 2" xfId="40441" xr:uid="{5D5BB2FD-5E48-4E88-80AE-347F4CB5F758}"/>
    <cellStyle name="Calculation 4 4 6 3 3" xfId="27897" xr:uid="{F497F506-5CA3-4E62-AC6B-372C8AA2BB62}"/>
    <cellStyle name="Calculation 4 4 6 4" xfId="37790" xr:uid="{1185C507-8446-4D4E-9EEC-A8CE471E1B43}"/>
    <cellStyle name="Calculation 4 4 6 5" xfId="25224" xr:uid="{D587080A-34BD-48E1-963F-A504C42182B5}"/>
    <cellStyle name="Calculation 4 4 7" xfId="7106" xr:uid="{76094346-C802-40D8-871D-CB9037DD0DF9}"/>
    <cellStyle name="Calculation 4 4 7 2" xfId="35588" xr:uid="{4202CF09-B057-446F-AF79-7CB251E8FFA8}"/>
    <cellStyle name="Calculation 4 4 7 3" xfId="22447" xr:uid="{CE2EA34E-FC2E-4AD7-B9E4-3D08FDB955FB}"/>
    <cellStyle name="Calculation 4 4 8" xfId="9713" xr:uid="{A7BA1098-9BA5-4E29-941C-839A6D87A006}"/>
    <cellStyle name="Calculation 4 4 8 2" xfId="37611" xr:uid="{0935A71F-241D-46CF-8D2D-F61BE2C60277}"/>
    <cellStyle name="Calculation 4 4 8 3" xfId="25045" xr:uid="{43253940-3493-4106-8CA6-44F87F7B2B30}"/>
    <cellStyle name="Calculation 4 4 9" xfId="6082" xr:uid="{271CAE03-84E7-48C9-A3B4-197BFBF0ABD9}"/>
    <cellStyle name="Calculation 4 4 9 2" xfId="34958" xr:uid="{5D26B5CE-BFB4-4245-BCC0-D1D913D9CAE6}"/>
    <cellStyle name="Calculation 4 4 9 3" xfId="21423" xr:uid="{E04B1D7D-EBC6-466E-BBC2-FF5F6067B943}"/>
    <cellStyle name="Calculation 4 5" xfId="18882" xr:uid="{3E40B473-7779-462C-B41A-3940ED1D50C1}"/>
    <cellStyle name="category" xfId="2248" xr:uid="{8F1F09E6-7F8B-4F75-A8EE-8B87EB749350}"/>
    <cellStyle name="Check Cell 2" xfId="913" xr:uid="{C2B60CA7-F9DB-4F04-8FDA-A1EA4A461EEF}"/>
    <cellStyle name="Check Cell 2 2" xfId="2249" xr:uid="{40824478-2592-48E9-AC65-EABECBF6BE5E}"/>
    <cellStyle name="Check Cell 2 2 2" xfId="45163" xr:uid="{DD38A4F9-5279-4896-B3A4-90E1AA492DB4}"/>
    <cellStyle name="Check Cell 3" xfId="914" xr:uid="{9980E8DF-D756-4619-975B-93B03C692FA2}"/>
    <cellStyle name="Check Cell 3 2" xfId="2250" xr:uid="{2E938448-ED83-45BD-BFE7-D8317B65D091}"/>
    <cellStyle name="Check Cell 4" xfId="915" xr:uid="{3277E434-CB8B-4813-8658-479A73C1107B}"/>
    <cellStyle name="Column Heading" xfId="916" xr:uid="{54E6FB74-3401-419E-976F-8027FBB4F497}"/>
    <cellStyle name="Column_Title" xfId="917" xr:uid="{3355A134-E0F0-409B-B1C5-540B4E65C7C7}"/>
    <cellStyle name="Comma" xfId="1" builtinId="3"/>
    <cellStyle name="Comma   [#,##0._-]" xfId="918" xr:uid="{C9FBCC55-6118-4BCB-B2BA-3FB1C466E7C0}"/>
    <cellStyle name="Comma   [#,##0.00_-]" xfId="919" xr:uid="{AAE92E51-460B-4580-A767-E0EDC3C5D8B1}"/>
    <cellStyle name="Comma   [#,##0.000_-]" xfId="920" xr:uid="{5A180AE4-B095-4CBD-BFBA-7DA7CF6FA46C}"/>
    <cellStyle name="Comma   [#,##0_-]" xfId="921" xr:uid="{B32A1578-968E-49DC-9233-5170892D4E49}"/>
    <cellStyle name="Comma  - Style1" xfId="277" xr:uid="{9425FD52-ED57-419F-B8C8-2D69D058A2A3}"/>
    <cellStyle name="Comma  - Style1 2" xfId="922" xr:uid="{FA521907-EC72-4C20-BA28-FCAE2BEB8EAC}"/>
    <cellStyle name="Comma  - Style1 3" xfId="923" xr:uid="{C7B6480B-2C55-4846-98ED-D3D021AE9B1A}"/>
    <cellStyle name="Comma  - Style1 4" xfId="924" xr:uid="{B99AC78B-4A54-4BF6-B589-AF84A18CC980}"/>
    <cellStyle name="Comma  - Style1 5" xfId="44967" xr:uid="{8F3C6EBB-6369-49CB-BE34-9E9E1985D08B}"/>
    <cellStyle name="Comma  - Style1 6" xfId="44808" xr:uid="{3BB95329-E81D-4CF5-B250-318E5326CA4E}"/>
    <cellStyle name="Comma  - Style2" xfId="278" xr:uid="{67881507-E729-4938-99C6-B6C237211CAD}"/>
    <cellStyle name="Comma  - Style2 2" xfId="925" xr:uid="{C939A459-9D57-47A6-81DE-276A930F0309}"/>
    <cellStyle name="Comma  - Style2 3" xfId="926" xr:uid="{CCAF14B4-243A-4E26-AAB8-88C34A6C7F78}"/>
    <cellStyle name="Comma  - Style2 4" xfId="927" xr:uid="{6FC48305-2A32-4D4A-90A8-77E69E1915E7}"/>
    <cellStyle name="Comma  - Style2 5" xfId="44968" xr:uid="{3B3AB5F2-D487-4125-8B44-AF583FB528D1}"/>
    <cellStyle name="Comma  - Style2 6" xfId="44809" xr:uid="{6B088B9A-316F-422C-98FE-325823914C08}"/>
    <cellStyle name="Comma  - Style3" xfId="279" xr:uid="{E57C3F6D-584F-4D05-915A-E0DFCB9BA4D0}"/>
    <cellStyle name="Comma  - Style3 2" xfId="928" xr:uid="{01221869-59ED-412F-9C84-5DF0B481649B}"/>
    <cellStyle name="Comma  - Style3 3" xfId="929" xr:uid="{CF009401-522D-470E-89FF-B43425761475}"/>
    <cellStyle name="Comma  - Style3 4" xfId="930" xr:uid="{CD5D8AB4-8707-4D04-8862-7A9DF841FED1}"/>
    <cellStyle name="Comma  - Style3 5" xfId="44969" xr:uid="{926F26A5-CDA9-4E54-BE8B-DBE628604095}"/>
    <cellStyle name="Comma  - Style3 6" xfId="44810" xr:uid="{CF889408-F11D-4BB4-A6B9-AB3E916B68FE}"/>
    <cellStyle name="Comma  - Style4" xfId="280" xr:uid="{DB2601B3-2F38-4DA2-9D5A-612DD8461C36}"/>
    <cellStyle name="Comma  - Style4 2" xfId="931" xr:uid="{723B1CE2-5B5D-42E7-853C-4AFCA3B141C9}"/>
    <cellStyle name="Comma  - Style4 3" xfId="932" xr:uid="{410B437C-731F-4321-888E-3F25033A611E}"/>
    <cellStyle name="Comma  - Style4 4" xfId="933" xr:uid="{657003C8-6E84-4457-A08C-44CA85A63318}"/>
    <cellStyle name="Comma  - Style4 5" xfId="44970" xr:uid="{1BA86031-CBE1-44EF-B803-5B6C2FFB7752}"/>
    <cellStyle name="Comma  - Style4 6" xfId="44811" xr:uid="{322BC5E1-16E0-48A3-A347-94BFCFA6058E}"/>
    <cellStyle name="Comma  - Style5" xfId="281" xr:uid="{647156C5-3A81-4BE7-B9E2-3E932A15E2F5}"/>
    <cellStyle name="Comma  - Style5 2" xfId="934" xr:uid="{54C7CC8D-A86F-46F6-84F4-6AD93C772E6C}"/>
    <cellStyle name="Comma  - Style5 3" xfId="935" xr:uid="{A231C9E7-4117-4439-A295-91D21F148CF8}"/>
    <cellStyle name="Comma  - Style5 4" xfId="936" xr:uid="{05A8B2AC-03C3-4A9B-821B-3373E4B624FD}"/>
    <cellStyle name="Comma  - Style5 5" xfId="44971" xr:uid="{70C7660E-5DAF-4AE8-B33E-A973C9E52C84}"/>
    <cellStyle name="Comma  - Style5 6" xfId="44812" xr:uid="{BEEB3D50-30A8-4FF7-8BBD-49D6316CE1B9}"/>
    <cellStyle name="Comma  - Style6" xfId="282" xr:uid="{9A34397C-308A-4B90-ADA7-A314594355CD}"/>
    <cellStyle name="Comma  - Style6 2" xfId="937" xr:uid="{A269B3BB-4C53-452E-849C-7AE60C83B151}"/>
    <cellStyle name="Comma  - Style6 3" xfId="938" xr:uid="{721C1EB2-76E3-426A-9F86-A0A9458266E5}"/>
    <cellStyle name="Comma  - Style6 4" xfId="939" xr:uid="{F6088624-71AB-4294-9BD1-2054D8C0FBAF}"/>
    <cellStyle name="Comma  - Style6 5" xfId="44972" xr:uid="{16B7EBE0-7BB6-4C85-8EBD-7D5BCCFCA0AF}"/>
    <cellStyle name="Comma  - Style6 6" xfId="44813" xr:uid="{2681AB7A-D5A4-401B-8A46-6150E54FD07F}"/>
    <cellStyle name="Comma  - Style7" xfId="283" xr:uid="{62EA7BB2-85EE-4E0E-9283-0BF4767DA722}"/>
    <cellStyle name="Comma  - Style7 2" xfId="940" xr:uid="{114B0D52-607C-483E-AF4A-9ACCAB5BD56E}"/>
    <cellStyle name="Comma  - Style7 3" xfId="941" xr:uid="{0933DCC1-48A4-4832-B85A-044940407436}"/>
    <cellStyle name="Comma  - Style7 4" xfId="942" xr:uid="{3BB7F9C0-6AFA-4433-9C44-EE4F1DFADAFC}"/>
    <cellStyle name="Comma  - Style7 5" xfId="2251" xr:uid="{9F99F7BB-6F66-46D6-B865-2D57D83F4446}"/>
    <cellStyle name="Comma  - Style7 5 2" xfId="44973" xr:uid="{A64D2B8A-8F48-4C29-B390-42B662A955F6}"/>
    <cellStyle name="Comma  - Style7 6" xfId="44814" xr:uid="{0FB1F429-E823-449C-B0CA-39368DD9B6B5}"/>
    <cellStyle name="Comma  - Style8" xfId="284" xr:uid="{67EC76CE-20C2-44C5-BDEF-974B237678E0}"/>
    <cellStyle name="Comma  - Style8 2" xfId="943" xr:uid="{4507EBC2-6664-4A01-85F0-65E3C0DC6B4C}"/>
    <cellStyle name="Comma  - Style8 3" xfId="944" xr:uid="{06F7EEAC-B170-40D9-9C42-0F5397CD5D56}"/>
    <cellStyle name="Comma  - Style8 4" xfId="945" xr:uid="{2503DD62-D6B1-4BE5-9377-D839EA4CD24E}"/>
    <cellStyle name="Comma  - Style8 5" xfId="2252" xr:uid="{B7082E2F-DE65-410B-B53F-CFD6C18062A2}"/>
    <cellStyle name="Comma  - Style8 5 2" xfId="44974" xr:uid="{907B4E90-5C5E-4597-8FEA-8A4C4ECFBF67}"/>
    <cellStyle name="Comma  - Style8 6" xfId="44815" xr:uid="{5190C56D-43C3-4BAD-8D75-B51ED467E31C}"/>
    <cellStyle name="Comma  ( , )" xfId="946" xr:uid="{E3A46E75-B208-4788-99A8-33C37D898677}"/>
    <cellStyle name="Comma  (0.)" xfId="947" xr:uid="{F576A034-E196-4587-9C4B-57ADFB922D11}"/>
    <cellStyle name="Comma  (Red ,000 )" xfId="948" xr:uid="{E5F13028-BD72-431E-B02C-61823029A7B8}"/>
    <cellStyle name="Comma  0." xfId="949" xr:uid="{25494E75-0CD6-4922-B6B7-2D5BFC823C53}"/>
    <cellStyle name="Comma (0.0)" xfId="44816" xr:uid="{EAD0690E-28AE-4EFC-9970-EF9CC47C9379}"/>
    <cellStyle name="Comma (0.00)" xfId="44817" xr:uid="{568DFDD2-2256-47DB-887C-F95EFA816AD8}"/>
    <cellStyle name="Comma (hidden)" xfId="44818" xr:uid="{537FF53A-DB0B-4783-9A9E-EFE005E1CC88}"/>
    <cellStyle name="Comma (index)" xfId="44819" xr:uid="{F1244471-DD6A-4D92-B1DE-D85996CBE5A2}"/>
    <cellStyle name="Comma [#,##0_  -]" xfId="950" xr:uid="{1C49F0BF-C5E9-4402-B3C4-D3D90A70ACFF}"/>
    <cellStyle name="Comma [0,0__" xfId="951" xr:uid="{9CEA50DD-1AAC-4407-B64A-FFA256D652A5}"/>
    <cellStyle name="Comma [00]" xfId="285" xr:uid="{040C1724-34B4-474D-8631-0F1C87EA69DF}"/>
    <cellStyle name="Comma [00] 2" xfId="952" xr:uid="{A37BB2B5-2234-4CCD-B2A4-CC0528D26E35}"/>
    <cellStyle name="Comma [00] 3" xfId="953" xr:uid="{D72AB613-2BE2-4831-81FF-615223214C33}"/>
    <cellStyle name="Comma [00] 4" xfId="954" xr:uid="{BAF3B9AE-2BFF-44F4-8785-FEA3442E714C}"/>
    <cellStyle name="Comma [00] 5" xfId="2253" xr:uid="{A9D07CCC-3805-4AE6-96DC-D5139570AF0B}"/>
    <cellStyle name="Comma 10" xfId="286" xr:uid="{70CD0036-3EE6-417B-891A-20CF2E52BC09}"/>
    <cellStyle name="Comma 10 10" xfId="18822" xr:uid="{D375AE93-1A50-430A-A5D2-EAFBB00E4517}"/>
    <cellStyle name="Comma 10 11" xfId="44691" xr:uid="{A9ACEAB7-EEB3-425C-9AEF-132360B73777}"/>
    <cellStyle name="Comma 10 12" xfId="44942" xr:uid="{F800C9FD-0BBF-4EC3-8694-7EA6B72D9C49}"/>
    <cellStyle name="Comma 10 16" xfId="97" xr:uid="{F8317389-1A5C-4844-8678-318C072C37C7}"/>
    <cellStyle name="Comma 10 2" xfId="57" xr:uid="{CC80A586-F62C-4708-9EE3-5F7658E147AA}"/>
    <cellStyle name="Comma 10 2 10" xfId="44975" xr:uid="{0CADD68D-9C17-4C3F-B1DD-982D07040754}"/>
    <cellStyle name="Comma 10 2 2" xfId="2256" xr:uid="{81FA6013-DF7C-4021-A166-35C342495ECD}"/>
    <cellStyle name="Comma 10 2 3" xfId="2255" xr:uid="{8BACF300-6A07-4C9A-A275-5148240A898D}"/>
    <cellStyle name="Comma 10 2 4" xfId="4767" xr:uid="{31BAF11C-3107-42FD-BE8F-2517541C3475}"/>
    <cellStyle name="Comma 10 2 4 2" xfId="7608" xr:uid="{F964BD24-4A18-40EE-AD54-4452982ADEC1}"/>
    <cellStyle name="Comma 10 2 4 2 2" xfId="17960" xr:uid="{908F8DFB-D121-4BFB-BFCB-A76D234CDA77}"/>
    <cellStyle name="Comma 10 2 4 2 2 2" xfId="33258" xr:uid="{081057AF-C135-4F97-9C0D-A2755C8349BD}"/>
    <cellStyle name="Comma 10 2 4 2 3" xfId="22948" xr:uid="{6B29AE2E-208C-48D8-9970-5CAD10638E46}"/>
    <cellStyle name="Comma 10 2 4 3" xfId="16745" xr:uid="{59ADDCB4-928D-4CDE-BE46-045F0F028366}"/>
    <cellStyle name="Comma 10 2 4 3 2" xfId="32047" xr:uid="{689C7991-D888-42FD-A325-A8A42546DF4D}"/>
    <cellStyle name="Comma 10 2 4 4" xfId="20130" xr:uid="{64D1A103-F318-473F-9A1E-057C03A2939A}"/>
    <cellStyle name="Comma 10 2 5" xfId="5039" xr:uid="{BBB0406A-274F-4D7B-89BD-433407905242}"/>
    <cellStyle name="Comma 10 2 5 2" xfId="7874" xr:uid="{5AF67A53-05E4-4D61-8FD1-65CCB954FB66}"/>
    <cellStyle name="Comma 10 2 5 2 2" xfId="23214" xr:uid="{BEEC8CC2-3BA9-41F7-A01B-B270A2329E96}"/>
    <cellStyle name="Comma 10 2 5 3" xfId="17010" xr:uid="{29BDA821-C694-4480-96FB-E182401336FF}"/>
    <cellStyle name="Comma 10 2 5 3 2" xfId="32308" xr:uid="{503FFB30-2908-444B-9AD7-A0C24708285A}"/>
    <cellStyle name="Comma 10 2 5 4" xfId="20393" xr:uid="{39BD385E-7817-4657-877C-E16E00C36F9D}"/>
    <cellStyle name="Comma 10 2 6" xfId="5790" xr:uid="{B7B5E9ED-0E50-4A8B-BED0-8C13805CFE2D}"/>
    <cellStyle name="Comma 10 2 6 2" xfId="21133" xr:uid="{55ED00DC-E700-47FB-8971-B7EDEBE53FB7}"/>
    <cellStyle name="Comma 10 2 7" xfId="15584" xr:uid="{4DF123C3-611B-4BE6-A0FE-69A12086FE7C}"/>
    <cellStyle name="Comma 10 2 7 2" xfId="30913" xr:uid="{29DFED09-E7D0-4E58-B711-92289ABA7664}"/>
    <cellStyle name="Comma 10 2 8" xfId="19056" xr:uid="{232A0844-703B-40F5-AA5D-8522788ABDF0}"/>
    <cellStyle name="Comma 10 2 9" xfId="1596" xr:uid="{3ABEFDB8-1D99-45AB-B276-3E384AEAA6D9}"/>
    <cellStyle name="Comma 10 3" xfId="2257" xr:uid="{71947F0F-67AE-4CE2-BE17-02D12A131136}"/>
    <cellStyle name="Comma 10 3 3" xfId="2258" xr:uid="{2D691F14-A634-4433-B37B-16CA6DDDA7AC}"/>
    <cellStyle name="Comma 10 3 3 2" xfId="2259" xr:uid="{163B4BCE-A3A7-40E5-AC88-367F23810D8F}"/>
    <cellStyle name="Comma 10 3 4 2 2" xfId="24" xr:uid="{FF5F8854-ECA5-49F8-A533-E06D7A236212}"/>
    <cellStyle name="Comma 10 4" xfId="2260" xr:uid="{C8A606E5-14F4-4EC9-AE0D-ABA630A4C0AF}"/>
    <cellStyle name="Comma 10 5" xfId="2254" xr:uid="{F4817C2F-BE53-4036-9C46-60E6DD44755A}"/>
    <cellStyle name="Comma 10 6" xfId="4569" xr:uid="{A6DC25B3-0E59-4646-9F5D-5E652D4923A3}"/>
    <cellStyle name="Comma 10 6 2" xfId="7425" xr:uid="{A6F58663-D6B4-4416-8257-0ABD7E1632AA}"/>
    <cellStyle name="Comma 10 6 2 2" xfId="17792" xr:uid="{0296B8CC-FA9F-45B6-9306-98E8CD552A9C}"/>
    <cellStyle name="Comma 10 6 2 2 2" xfId="33090" xr:uid="{7095A703-2D38-4EE7-8906-8C1E9785CA46}"/>
    <cellStyle name="Comma 10 6 2 3" xfId="22766" xr:uid="{FA56F875-35CA-4F5D-AA44-9FBDEDFDEACE}"/>
    <cellStyle name="Comma 10 6 3" xfId="16577" xr:uid="{AC84F22D-3F49-4F63-A858-7AD9B01648B3}"/>
    <cellStyle name="Comma 10 6 3 2" xfId="31879" xr:uid="{25503F0B-8C93-412D-BF7A-5677A4DC7ACB}"/>
    <cellStyle name="Comma 10 6 4" xfId="19962" xr:uid="{61C59ACA-8A8E-46C9-A57F-216F8684F683}"/>
    <cellStyle name="Comma 10 7" xfId="4899" xr:uid="{F163C3D6-6F1F-437D-B477-9D1EDD743710}"/>
    <cellStyle name="Comma 10 7 2" xfId="7738" xr:uid="{863C046A-FA54-498A-8171-5822267EDF0F}"/>
    <cellStyle name="Comma 10 7 2 2" xfId="23078" xr:uid="{17474A5B-BE58-4FBB-9F8A-97BEB8EE7F49}"/>
    <cellStyle name="Comma 10 7 3" xfId="16870" xr:uid="{7B43F1E6-4A95-40DC-A02D-B0C86CF9DCF8}"/>
    <cellStyle name="Comma 10 7 3 2" xfId="32172" xr:uid="{E6FF5785-CD45-4B18-8AC4-480E5B28134A}"/>
    <cellStyle name="Comma 10 7 4" xfId="20257" xr:uid="{47BF8F7C-9C73-4144-B279-1F213FD4CF34}"/>
    <cellStyle name="Comma 10 8" xfId="5237" xr:uid="{02EEC963-C811-4466-B5D3-E29858EB612C}"/>
    <cellStyle name="Comma 10 8 2" xfId="20581" xr:uid="{4185DA4E-3ADB-4105-B7A3-42AA74A05F7F}"/>
    <cellStyle name="Comma 10 9" xfId="15286" xr:uid="{505E31A6-1FF9-46F5-85A3-9AC3F3DB8AD9}"/>
    <cellStyle name="Comma 10 9 2" xfId="30615" xr:uid="{16F95A3A-B98B-446A-A025-C846DE38F5F1}"/>
    <cellStyle name="Comma 10_rat111a101b-09t-งบ" xfId="2261" xr:uid="{B58ECE38-3683-4981-BE54-B18857AF46C8}"/>
    <cellStyle name="Comma 100" xfId="44707" xr:uid="{6AE70927-C94A-4344-9B00-3B451E4495A9}"/>
    <cellStyle name="Comma 101" xfId="44718" xr:uid="{451EDD76-2784-4289-A4F8-DBB5C929A73A}"/>
    <cellStyle name="Comma 102" xfId="44742" xr:uid="{251E574D-5383-4E0C-B0E0-103D92F30C15}"/>
    <cellStyle name="Comma 103" xfId="82" xr:uid="{D109A681-7BA1-4154-BFD1-B84BB980553C}"/>
    <cellStyle name="Comma 104" xfId="45352" xr:uid="{3CA5229B-D72F-47F4-A1A4-F7E53C6F530A}"/>
    <cellStyle name="Comma 105" xfId="45386" xr:uid="{1343CD00-003F-4994-9767-1785A5517B91}"/>
    <cellStyle name="Comma 106" xfId="45402" xr:uid="{93B6B7CB-5F68-435B-84CD-C1770167F51E}"/>
    <cellStyle name="Comma 107" xfId="45417" xr:uid="{9A93E955-0A39-4EE3-A6D9-3131CD7C7C08}"/>
    <cellStyle name="Comma 108" xfId="45424" xr:uid="{DAD5447D-96B7-423B-8FA8-7CE326A48AFD}"/>
    <cellStyle name="Comma 109" xfId="45425" xr:uid="{23A659E4-CA09-4F6A-A8D0-84E6176ED205}"/>
    <cellStyle name="Comma 11" xfId="287" xr:uid="{A668CF06-3F53-4B09-BE60-4A6A7E0A18CA}"/>
    <cellStyle name="Comma 11 10" xfId="15287" xr:uid="{56C35C4C-B5D2-4C8F-BD6D-5AC61D9BE72C}"/>
    <cellStyle name="Comma 11 10 2" xfId="30616" xr:uid="{EED37A59-8FB1-482A-88A8-4C83CD3DCF46}"/>
    <cellStyle name="Comma 11 10 3" xfId="44657" xr:uid="{06A3D40E-249B-4F4B-95DE-327A774C7FCA}"/>
    <cellStyle name="Comma 11 11" xfId="18823" xr:uid="{DCBD6C68-C3C4-4CEF-A292-E37967B3518E}"/>
    <cellStyle name="Comma 11 12" xfId="45450" xr:uid="{F86C6ED1-BCB6-42CE-B292-219E8C8776F1}"/>
    <cellStyle name="Comma 11 2" xfId="29" xr:uid="{BA784F8A-48B9-452F-96A6-B05329AF6899}"/>
    <cellStyle name="Comma 11 2 10" xfId="18981" xr:uid="{48E27E4D-DF42-4B84-8CAA-582116A08B6F}"/>
    <cellStyle name="Comma 11 2 11" xfId="1479" xr:uid="{5041C2DF-EB49-4368-A5A0-D6D1054224CE}"/>
    <cellStyle name="Comma 11 2 2" xfId="1674" xr:uid="{C495D490-3E38-4C8E-BC69-C2B4642848B0}"/>
    <cellStyle name="Comma 11 2 2 10" xfId="45541" xr:uid="{1B8DD582-6E67-43B3-A349-DA39BA83BD70}"/>
    <cellStyle name="Comma 11 2 2 2" xfId="2265" xr:uid="{A88F5EC1-B5A0-49BD-887B-5CCBE807CD07}"/>
    <cellStyle name="Comma 11 2 2 3" xfId="2264" xr:uid="{71393781-40D4-4B58-955D-711AA864F538}"/>
    <cellStyle name="Comma 11 2 2 3 2" xfId="6064" xr:uid="{603857B9-12C0-4D9F-8742-9FDCF6BD6C72}"/>
    <cellStyle name="Comma 11 2 2 3 2 2" xfId="17133" xr:uid="{D7727F5E-9992-4513-9E7C-A90447582696}"/>
    <cellStyle name="Comma 11 2 2 3 2 2 2" xfId="32431" xr:uid="{3E470267-6DED-4948-90E1-F4DEAFE2A9CA}"/>
    <cellStyle name="Comma 11 2 2 3 2 3" xfId="21405" xr:uid="{DACAC951-D315-4F89-A1F9-B29B08A6A602}"/>
    <cellStyle name="Comma 11 2 2 3 3" xfId="15713" xr:uid="{58A7EDC7-B4B9-4C1C-AE2B-8F907B295162}"/>
    <cellStyle name="Comma 11 2 2 3 3 2" xfId="31042" xr:uid="{6318EB90-42A7-4694-BDDE-80DC1D9C42E7}"/>
    <cellStyle name="Comma 11 2 2 3 4" xfId="19190" xr:uid="{81751390-BD3F-4176-AD0E-770334658768}"/>
    <cellStyle name="Comma 11 2 2 4" xfId="4845" xr:uid="{5841E0FB-01B1-4BA0-B8D5-34243B36C921}"/>
    <cellStyle name="Comma 11 2 2 4 2" xfId="7686" xr:uid="{0CE2E73C-3813-4FD3-9DC4-765B84C3495C}"/>
    <cellStyle name="Comma 11 2 2 4 2 2" xfId="18038" xr:uid="{AFEAE604-2736-46B6-B77C-1C9946F93D3A}"/>
    <cellStyle name="Comma 11 2 2 4 2 2 2" xfId="33336" xr:uid="{A51313F9-5584-41A0-8D40-92AED81932EA}"/>
    <cellStyle name="Comma 11 2 2 4 2 3" xfId="23026" xr:uid="{A5155ADF-4D92-4A08-9B8C-0CE13601C7C2}"/>
    <cellStyle name="Comma 11 2 2 4 3" xfId="16823" xr:uid="{E888D3A2-F1EF-4B2F-854D-81766538FB17}"/>
    <cellStyle name="Comma 11 2 2 4 3 2" xfId="32125" xr:uid="{796AFC5B-786B-4C4C-8617-C0DA787D24AE}"/>
    <cellStyle name="Comma 11 2 2 4 4" xfId="20208" xr:uid="{BCBC72A5-3316-44AB-A080-FA48048F2A1B}"/>
    <cellStyle name="Comma 11 2 2 5" xfId="5117" xr:uid="{D89D1DF6-9FE5-4FA3-B3B8-291680EA9FC5}"/>
    <cellStyle name="Comma 11 2 2 5 2" xfId="7952" xr:uid="{7BA3394B-5D08-4AC3-A976-E8A87EB7CB4B}"/>
    <cellStyle name="Comma 11 2 2 5 2 2" xfId="23292" xr:uid="{C8EDF154-BBD7-41E1-BC7B-CCA60DF6A0D3}"/>
    <cellStyle name="Comma 11 2 2 5 3" xfId="17088" xr:uid="{C2785F17-CDE5-4A53-A42D-D5A4E7157B0D}"/>
    <cellStyle name="Comma 11 2 2 5 3 2" xfId="32386" xr:uid="{6F8001A6-D336-4525-B2BA-DB47C970CC27}"/>
    <cellStyle name="Comma 11 2 2 5 4" xfId="20471" xr:uid="{781F8D7A-A8D8-4820-BE68-97FA720C7DE8}"/>
    <cellStyle name="Comma 11 2 2 6" xfId="5868" xr:uid="{AF633100-017E-4A21-838B-289207580287}"/>
    <cellStyle name="Comma 11 2 2 6 2" xfId="21211" xr:uid="{057289D5-3D39-4192-8966-17FE14EB6550}"/>
    <cellStyle name="Comma 11 2 2 7" xfId="15662" xr:uid="{F68A6627-9551-497D-9FCB-D0771CF527DE}"/>
    <cellStyle name="Comma 11 2 2 7 2" xfId="30991" xr:uid="{F1F6F47F-A9EA-4C88-AE6E-DE3B8FFBF52B}"/>
    <cellStyle name="Comma 11 2 2 8" xfId="19134" xr:uid="{DB5E646B-8221-4B7B-AB4A-DAC94DCFAFA6}"/>
    <cellStyle name="Comma 11 2 2 9" xfId="45329" xr:uid="{75E7BC30-889F-4A2A-B1F4-C8030751E7E8}"/>
    <cellStyle name="Comma 11 2 3" xfId="117" xr:uid="{DCAE1B7A-9CF2-449C-960E-8DE2369F7426}"/>
    <cellStyle name="Comma 11 2 3 2" xfId="1566" xr:uid="{16265A14-184F-4EF5-9151-B7D74A7E14A6}"/>
    <cellStyle name="Comma 11 2 3 2 2" xfId="4737" xr:uid="{C220CAA3-C88A-4F82-9656-3C021CDDA4DB}"/>
    <cellStyle name="Comma 11 2 3 2 2 2" xfId="7578" xr:uid="{D85244E1-3765-4BE7-BB05-63CF5EAFF0DF}"/>
    <cellStyle name="Comma 11 2 3 2 2 2 2" xfId="17930" xr:uid="{D276C5F6-866E-4923-AB1A-598347C08A13}"/>
    <cellStyle name="Comma 11 2 3 2 2 2 2 2" xfId="33228" xr:uid="{01ED68FB-68CC-4DD3-94A1-2AF7D01B31CD}"/>
    <cellStyle name="Comma 11 2 3 2 2 2 3" xfId="22918" xr:uid="{FF8A49D4-C6ED-4A8B-8E65-D0FD6A576F8C}"/>
    <cellStyle name="Comma 11 2 3 2 2 3" xfId="16715" xr:uid="{8229EE09-8544-4FAB-8C83-F264959BC33F}"/>
    <cellStyle name="Comma 11 2 3 2 2 3 2" xfId="32017" xr:uid="{8ABF46A6-6027-4677-A261-7B6A634B6CEA}"/>
    <cellStyle name="Comma 11 2 3 2 2 4" xfId="20100" xr:uid="{3695EC91-7819-47A6-8589-303EDCA3CBE9}"/>
    <cellStyle name="Comma 11 2 3 2 3" xfId="5009" xr:uid="{F22CE7CE-93B7-4E07-88E4-D7C1E907313E}"/>
    <cellStyle name="Comma 11 2 3 2 3 2" xfId="7844" xr:uid="{645538B8-F7FA-406B-BA81-E9329182CDEB}"/>
    <cellStyle name="Comma 11 2 3 2 3 2 2" xfId="23184" xr:uid="{0A0CC925-AEF7-48CF-87DE-1D8FA05C1395}"/>
    <cellStyle name="Comma 11 2 3 2 3 3" xfId="16980" xr:uid="{1550E8B5-1DCD-4D32-BEEF-E2DC1608833F}"/>
    <cellStyle name="Comma 11 2 3 2 3 3 2" xfId="32278" xr:uid="{AC919255-4300-4039-9A9E-AC39C6E01715}"/>
    <cellStyle name="Comma 11 2 3 2 3 4" xfId="20363" xr:uid="{ED32FCED-B676-401C-9863-139D92C078B0}"/>
    <cellStyle name="Comma 11 2 3 2 4" xfId="5760" xr:uid="{650E0275-EA3E-4F0A-A21F-E8297B730340}"/>
    <cellStyle name="Comma 11 2 3 2 4 2" xfId="21103" xr:uid="{B2044EE5-B40D-4A45-8840-DBDEA6F04635}"/>
    <cellStyle name="Comma 11 2 3 2 5" xfId="15554" xr:uid="{C350DE3B-E018-4BC2-A249-8DE27DE4BAA6}"/>
    <cellStyle name="Comma 11 2 3 2 5 2" xfId="30883" xr:uid="{59491352-843D-463D-AFF3-56DD7B43A412}"/>
    <cellStyle name="Comma 11 2 3 2 6" xfId="19026" xr:uid="{A797B12F-2010-4006-B46C-CE3960E1B15A}"/>
    <cellStyle name="Comma 11 2 3 3" xfId="2266" xr:uid="{CB554C88-7E8E-4DAA-A80F-D790C53D778E}"/>
    <cellStyle name="Comma 11 2 3 3 2" xfId="6065" xr:uid="{53E699B2-0AD2-404E-91C6-FF8245A1794E}"/>
    <cellStyle name="Comma 11 2 3 3 2 2" xfId="17134" xr:uid="{868CCB40-1C85-4787-8AB3-9524A719F238}"/>
    <cellStyle name="Comma 11 2 3 3 2 2 2" xfId="32432" xr:uid="{D5DB36AD-2AE4-43C3-8F5F-859C55EA09EE}"/>
    <cellStyle name="Comma 11 2 3 3 2 3" xfId="21406" xr:uid="{A3FCF043-F648-4DA1-A79C-2E6714F57DBD}"/>
    <cellStyle name="Comma 11 2 3 3 3" xfId="15714" xr:uid="{08337450-F86B-4E43-B17E-024C65AF202C}"/>
    <cellStyle name="Comma 11 2 3 3 3 2" xfId="31043" xr:uid="{2A9B8D01-EC2C-469B-B448-2EF765F91109}"/>
    <cellStyle name="Comma 11 2 3 3 4" xfId="19191" xr:uid="{AD8DD004-1C4F-420F-A7C6-22BC7AE16288}"/>
    <cellStyle name="Comma 11 2 3 4" xfId="5161" xr:uid="{DFB53842-4437-45CD-A526-3A28C183A2BF}"/>
    <cellStyle name="Comma 11 2 3 4 2" xfId="20507" xr:uid="{500E5F43-6321-4D3C-99AB-07C121C4D74E}"/>
    <cellStyle name="Comma 11 2 3 5" xfId="18791" xr:uid="{5A091A61-526B-4717-B606-C593EE7A4B0D}"/>
    <cellStyle name="Comma 11 2 3 6" xfId="45309" xr:uid="{CAE2750E-20C5-4BA5-B17E-3C002E161942}"/>
    <cellStyle name="Comma 11 2 4" xfId="1696" xr:uid="{668D87EF-CB9D-4741-AAFB-5384D3877E67}"/>
    <cellStyle name="Comma 11 2 4 2" xfId="4865" xr:uid="{E2E8009D-58C3-44FD-B950-DB5CD025BE0C}"/>
    <cellStyle name="Comma 11 2 4 2 2" xfId="7705" xr:uid="{A4A6035C-1364-4838-AE52-1E59BBAD925A}"/>
    <cellStyle name="Comma 11 2 4 2 2 2" xfId="18056" xr:uid="{46633FC0-EE07-4F3E-822E-E9F12209EEB6}"/>
    <cellStyle name="Comma 11 2 4 2 2 2 2" xfId="33354" xr:uid="{4DC6531A-49A3-4D14-A64A-4473005B658D}"/>
    <cellStyle name="Comma 11 2 4 2 2 3" xfId="23045" xr:uid="{4B391FD9-1FA4-49B6-B245-CB7384901034}"/>
    <cellStyle name="Comma 11 2 4 2 3" xfId="16841" xr:uid="{5090BDFB-0A4A-4852-97FA-E7F93AF5C6AB}"/>
    <cellStyle name="Comma 11 2 4 2 3 2" xfId="32143" xr:uid="{2AB9F628-A509-4E6C-AA23-827D1E07582F}"/>
    <cellStyle name="Comma 11 2 4 2 4" xfId="20226" xr:uid="{315F39B6-BA48-413D-A351-81B9FF3AAB73}"/>
    <cellStyle name="Comma 11 2 4 3" xfId="5887" xr:uid="{58C407D5-455A-44BD-936F-675D7AA435B9}"/>
    <cellStyle name="Comma 11 2 4 3 2" xfId="21230" xr:uid="{4037C790-1C1B-4940-9304-D8C9BCE26B87}"/>
    <cellStyle name="Comma 11 2 4 4" xfId="19152" xr:uid="{6914E4D6-B6CE-44B0-838A-5FE1D4EED385}"/>
    <cellStyle name="Comma 11 2 5" xfId="2263" xr:uid="{716CA012-9D86-4FAB-8AB8-6E1FBEEF4CCE}"/>
    <cellStyle name="Comma 11 2 5 2" xfId="6063" xr:uid="{E94A8CA7-A461-44BD-9236-812833556DB3}"/>
    <cellStyle name="Comma 11 2 5 2 2" xfId="17132" xr:uid="{FB69089B-2477-4328-A791-0E48340A0AE4}"/>
    <cellStyle name="Comma 11 2 5 2 2 2" xfId="32430" xr:uid="{B2CAF785-9E11-4CE6-BD9E-AC80349AA7CE}"/>
    <cellStyle name="Comma 11 2 5 2 3" xfId="21404" xr:uid="{679CFA3E-944B-4B08-9A1E-B5BD935C090A}"/>
    <cellStyle name="Comma 11 2 5 3" xfId="15712" xr:uid="{348D5D76-CFF4-46DB-A7D8-0AD6D1E7A74D}"/>
    <cellStyle name="Comma 11 2 5 3 2" xfId="31041" xr:uid="{15D733B7-94BB-4D62-879D-4B775616FA4B}"/>
    <cellStyle name="Comma 11 2 5 4" xfId="19189" xr:uid="{21C50AC2-CD1E-4A15-9610-C5A852F71A05}"/>
    <cellStyle name="Comma 11 2 6" xfId="4667" xr:uid="{25C6AB24-9D87-4697-9384-20EA6CF42BC2}"/>
    <cellStyle name="Comma 11 2 6 2" xfId="7521" xr:uid="{DACB4717-685B-4206-BDA0-F0B650B9622E}"/>
    <cellStyle name="Comma 11 2 6 2 2" xfId="17887" xr:uid="{CD30E2C8-60CA-4759-BBE5-C3A9DEC23BF4}"/>
    <cellStyle name="Comma 11 2 6 2 2 2" xfId="33185" xr:uid="{86BDD56E-91B5-4521-96BB-7FA081F0DA05}"/>
    <cellStyle name="Comma 11 2 6 2 3" xfId="22862" xr:uid="{87ACD768-3DEE-4A4B-9534-8A1BA8FB74C8}"/>
    <cellStyle name="Comma 11 2 6 3" xfId="16672" xr:uid="{D5A456F1-8BE6-47C7-AE96-FA6F9BF142EC}"/>
    <cellStyle name="Comma 11 2 6 3 2" xfId="31974" xr:uid="{A43A9EA9-A199-4AB6-937E-058AA07A4F76}"/>
    <cellStyle name="Comma 11 2 6 4" xfId="20057" xr:uid="{109E7EED-BC04-462D-9F92-B8EDA0694B7E}"/>
    <cellStyle name="Comma 11 2 7" xfId="4988" xr:uid="{88DCBD61-866D-4A02-97E9-6949D0E530C5}"/>
    <cellStyle name="Comma 11 2 7 2" xfId="7823" xr:uid="{DE61DC62-D64D-42E8-BE2E-91E2E3AF7FB2}"/>
    <cellStyle name="Comma 11 2 7 2 2" xfId="23163" xr:uid="{21810DC3-B020-4247-B960-4026EE737C7E}"/>
    <cellStyle name="Comma 11 2 7 3" xfId="16959" xr:uid="{39412736-9644-4B96-B904-3E257E543EBE}"/>
    <cellStyle name="Comma 11 2 7 3 2" xfId="32257" xr:uid="{587FCADF-E684-4562-B1E1-57A37A3882A0}"/>
    <cellStyle name="Comma 11 2 7 4" xfId="20342" xr:uid="{9F330A55-8B7C-416F-9FCB-9B89B7DCBA22}"/>
    <cellStyle name="Comma 11 2 8" xfId="5698" xr:uid="{85DAB0E4-B649-4DF2-9C24-584E2377936A}"/>
    <cellStyle name="Comma 11 2 8 2" xfId="21041" xr:uid="{EA88ED10-A1FA-4EF0-8E0E-1BAAE79D2879}"/>
    <cellStyle name="Comma 11 2 9" xfId="15533" xr:uid="{818C30D8-31F8-40A9-8916-12C6CB525FD0}"/>
    <cellStyle name="Comma 11 2 9 2" xfId="30862" xr:uid="{F3DC9FA1-92E7-4C1F-83B2-C03258FF1066}"/>
    <cellStyle name="Comma 11 3" xfId="1597" xr:uid="{35F1B04B-25B2-437D-BA3E-650303AD7894}"/>
    <cellStyle name="Comma 11 3 2" xfId="13" xr:uid="{3394A1B7-1256-4B85-8DA1-93977EC0205A}"/>
    <cellStyle name="Comma 11 3 2 2" xfId="1585" xr:uid="{7996D0C4-BD9D-488F-9ADE-489BD15A5979}"/>
    <cellStyle name="Comma 11 3 2 2 2" xfId="4756" xr:uid="{863462AD-6222-475C-96D5-6E4D5F75CD00}"/>
    <cellStyle name="Comma 11 3 2 2 2 2" xfId="7597" xr:uid="{9AEDEF41-632D-44BB-AD21-A9C8097DAEBF}"/>
    <cellStyle name="Comma 11 3 2 2 2 2 2" xfId="17949" xr:uid="{8A624C65-1165-4B59-BA6B-6A79B0A34314}"/>
    <cellStyle name="Comma 11 3 2 2 2 2 2 2" xfId="33247" xr:uid="{791003F4-7104-4E8F-8A06-69704ADFAD30}"/>
    <cellStyle name="Comma 11 3 2 2 2 2 3" xfId="22937" xr:uid="{3D19B89D-939F-4B4C-B46F-9C6A6306660E}"/>
    <cellStyle name="Comma 11 3 2 2 2 3" xfId="16734" xr:uid="{9F0857B5-E0BC-4E25-95E1-4CA2B0F12A18}"/>
    <cellStyle name="Comma 11 3 2 2 2 3 2" xfId="32036" xr:uid="{6BA4AA70-9AF5-4739-8F33-B79B2AEDE81B}"/>
    <cellStyle name="Comma 11 3 2 2 2 4" xfId="20119" xr:uid="{0A4B76C7-D136-42C6-A345-AB66E3F8FEB4}"/>
    <cellStyle name="Comma 11 3 2 2 3" xfId="5028" xr:uid="{C35FAD95-D766-41B2-A845-07B9C21ACE71}"/>
    <cellStyle name="Comma 11 3 2 2 3 2" xfId="7863" xr:uid="{22D5018D-EE93-4FFE-A2E8-541198A04D68}"/>
    <cellStyle name="Comma 11 3 2 2 3 2 2" xfId="23203" xr:uid="{EAC08010-E1F7-46D2-A732-7B626538B030}"/>
    <cellStyle name="Comma 11 3 2 2 3 3" xfId="16999" xr:uid="{BD5210EE-4418-427D-BFA0-DE26659B0F43}"/>
    <cellStyle name="Comma 11 3 2 2 3 3 2" xfId="32297" xr:uid="{0742A2DB-2710-4604-B642-170E7CB71D4A}"/>
    <cellStyle name="Comma 11 3 2 2 3 4" xfId="20382" xr:uid="{1B3882A9-605D-4957-93C7-7FE4A6E012EF}"/>
    <cellStyle name="Comma 11 3 2 2 4" xfId="5779" xr:uid="{27F26588-DCB5-49DC-B941-4BCAD00AC828}"/>
    <cellStyle name="Comma 11 3 2 2 4 2" xfId="21122" xr:uid="{DCB632FD-43FE-4F91-8CA9-62860FF012FF}"/>
    <cellStyle name="Comma 11 3 2 2 5" xfId="15573" xr:uid="{009C86B1-A372-4BBA-9AAC-F1ECC2775F86}"/>
    <cellStyle name="Comma 11 3 2 2 5 2" xfId="30902" xr:uid="{837DFFD7-4739-4925-B2AE-C611FD03F6A7}"/>
    <cellStyle name="Comma 11 3 2 2 6" xfId="19045" xr:uid="{63A50087-228B-4B37-86DC-D32B94C9698B}"/>
    <cellStyle name="Comma 11 3 2 3" xfId="2268" xr:uid="{6EE2CB2D-D02E-4A7E-9CD8-FDA8DBA1B6D2}"/>
    <cellStyle name="Comma 11 3 2 3 2" xfId="6067" xr:uid="{4AC11946-32A5-42F0-9842-A47052CEA289}"/>
    <cellStyle name="Comma 11 3 2 3 2 2" xfId="17136" xr:uid="{ECED2E80-1C6A-4679-9E63-D9248598BEAE}"/>
    <cellStyle name="Comma 11 3 2 3 2 2 2" xfId="32434" xr:uid="{C9D3A441-5DF1-4521-A806-5733D0C15812}"/>
    <cellStyle name="Comma 11 3 2 3 2 3" xfId="21408" xr:uid="{F9B8E086-302E-47E5-A3BE-EE16139E4E15}"/>
    <cellStyle name="Comma 11 3 2 3 3" xfId="15716" xr:uid="{9604B2EE-A0D5-4C99-B853-CB7FE8F1BDFA}"/>
    <cellStyle name="Comma 11 3 2 3 3 2" xfId="31045" xr:uid="{918CBD11-6C54-4F1A-9192-D8D40C329192}"/>
    <cellStyle name="Comma 11 3 2 3 4" xfId="19193" xr:uid="{C9160129-7561-4BC0-87DE-5F029418A362}"/>
    <cellStyle name="Comma 11 3 2 4" xfId="5206" xr:uid="{9C47192D-EFD1-4E48-A683-ABB86E50795B}"/>
    <cellStyle name="Comma 11 3 2 4 2" xfId="20550" xr:uid="{AF1185D6-0502-4291-9366-43A2AE0BFFDE}"/>
    <cellStyle name="Comma 11 3 2 5" xfId="18811" xr:uid="{9D6FF489-46D5-41DE-A9A4-78A58D61C403}"/>
    <cellStyle name="Comma 11 3 3" xfId="2267" xr:uid="{39787923-9F10-441F-85B9-A04A4BF91053}"/>
    <cellStyle name="Comma 11 3 3 2" xfId="6066" xr:uid="{631F78E0-415B-46BA-8BA6-1092B162CBEE}"/>
    <cellStyle name="Comma 11 3 3 2 2" xfId="17135" xr:uid="{F31102E8-CEDA-490F-80AB-92695373A5D7}"/>
    <cellStyle name="Comma 11 3 3 2 2 2" xfId="32433" xr:uid="{5F9A757C-0F13-4FE9-9A76-68D1748383E0}"/>
    <cellStyle name="Comma 11 3 3 2 3" xfId="21407" xr:uid="{E719227E-F3E7-4685-9335-F8726C3B4BFA}"/>
    <cellStyle name="Comma 11 3 3 3" xfId="15715" xr:uid="{AA1BC481-EA6D-4610-B2E8-71EB726DB789}"/>
    <cellStyle name="Comma 11 3 3 3 2" xfId="31044" xr:uid="{D2504894-13A2-4D18-92AC-91CE37326574}"/>
    <cellStyle name="Comma 11 3 3 4" xfId="19192" xr:uid="{C3AFA326-9BAD-4D7F-8360-98B76422615F}"/>
    <cellStyle name="Comma 11 3 4" xfId="4768" xr:uid="{DC24BD27-1BF6-45D7-B8ED-20251FC99222}"/>
    <cellStyle name="Comma 11 3 4 2" xfId="7609" xr:uid="{FEC0DD21-F552-405F-9BF5-FEB38EAAAA3A}"/>
    <cellStyle name="Comma 11 3 4 2 2" xfId="17961" xr:uid="{CC86B899-9CFB-4B6B-A1F7-58C3A5FE75D1}"/>
    <cellStyle name="Comma 11 3 4 2 2 2" xfId="33259" xr:uid="{29FFE034-3ABE-4114-9CBF-023865AD95B1}"/>
    <cellStyle name="Comma 11 3 4 2 3" xfId="22949" xr:uid="{64F2580F-B079-4785-8ED1-C20C59511D26}"/>
    <cellStyle name="Comma 11 3 4 3" xfId="16746" xr:uid="{195D4264-6526-4F06-8F40-2FA8E97DF119}"/>
    <cellStyle name="Comma 11 3 4 3 2" xfId="32048" xr:uid="{70A04D86-3606-4776-853D-218F1C2C006E}"/>
    <cellStyle name="Comma 11 3 4 4" xfId="20131" xr:uid="{F31F989A-B4EA-4ED0-9D52-D58B8E67568F}"/>
    <cellStyle name="Comma 11 3 5" xfId="5040" xr:uid="{916B7C08-8C75-4578-B334-306C4435C84F}"/>
    <cellStyle name="Comma 11 3 5 2" xfId="7875" xr:uid="{8A17350D-EFB5-413B-B58F-C0242D45B5A0}"/>
    <cellStyle name="Comma 11 3 5 2 2" xfId="23215" xr:uid="{E55BB709-8BB7-48BC-B2CF-EA7DBA606A73}"/>
    <cellStyle name="Comma 11 3 5 3" xfId="17011" xr:uid="{24A5A172-DB4E-4CE7-A10A-3A4920225637}"/>
    <cellStyle name="Comma 11 3 5 3 2" xfId="32309" xr:uid="{51C915BF-DC53-4D25-BEBD-9EEA28845BBA}"/>
    <cellStyle name="Comma 11 3 5 4" xfId="20394" xr:uid="{A0BCB7F8-F183-41CD-A29E-C3F6C404E50E}"/>
    <cellStyle name="Comma 11 3 6" xfId="5791" xr:uid="{CE91601E-082B-410F-BC23-E5AD88ECE4B0}"/>
    <cellStyle name="Comma 11 3 6 2" xfId="21134" xr:uid="{04FA126F-DC41-4F1F-BB27-ABB2FDDA14DE}"/>
    <cellStyle name="Comma 11 3 7" xfId="15585" xr:uid="{5AA2808E-B932-4A41-9D01-D43B0DD920FD}"/>
    <cellStyle name="Comma 11 3 7 2" xfId="30914" xr:uid="{CE12AA22-686A-44BD-B35C-4568C6E909F5}"/>
    <cellStyle name="Comma 11 3 8" xfId="19057" xr:uid="{59D544D2-92CC-41AF-9D9F-748AF5BFF87D}"/>
    <cellStyle name="Comma 11 4" xfId="2269" xr:uid="{4EE0D23B-E0B5-4502-A7E4-68597EA4335D}"/>
    <cellStyle name="Comma 11 4 2" xfId="2270" xr:uid="{0D2C4A2D-1CE3-4243-9798-479E6ABD2AA2}"/>
    <cellStyle name="Comma 11 5" xfId="2271" xr:uid="{250EB60D-FF2D-4F60-8C29-3D22862D149C}"/>
    <cellStyle name="Comma 11 5 2" xfId="6068" xr:uid="{9ECD6A6D-895B-45CA-A74D-0F6B58DA5344}"/>
    <cellStyle name="Comma 11 5 2 2" xfId="17137" xr:uid="{8D0B565A-09AA-4899-B550-A61FABAB1739}"/>
    <cellStyle name="Comma 11 5 2 2 2" xfId="32435" xr:uid="{2492E6BC-DA2C-4610-B489-E073BEA6199B}"/>
    <cellStyle name="Comma 11 5 2 3" xfId="21409" xr:uid="{F56B3830-9651-49B4-99F8-48F5B6C1FF1A}"/>
    <cellStyle name="Comma 11 5 3" xfId="15717" xr:uid="{FF229136-812D-470F-A13F-F658CE259C41}"/>
    <cellStyle name="Comma 11 5 3 2" xfId="31046" xr:uid="{9E2A6126-916A-4ED8-BF26-F65E279C46D6}"/>
    <cellStyle name="Comma 11 5 4" xfId="19194" xr:uid="{545B860F-DA36-4814-A245-3B6B1A41C16F}"/>
    <cellStyle name="Comma 11 6" xfId="2262" xr:uid="{E37AB788-F017-4A7A-AB33-7BE612A81792}"/>
    <cellStyle name="Comma 11 6 2" xfId="6062" xr:uid="{FEDD2558-9A68-4D0D-9CD5-16E5E8D25CC2}"/>
    <cellStyle name="Comma 11 6 2 2" xfId="17131" xr:uid="{117C4EA3-408E-4755-BA1E-9D01385AB802}"/>
    <cellStyle name="Comma 11 6 2 2 2" xfId="32429" xr:uid="{623D162D-E065-47F0-BCF4-EFD21B3EAA83}"/>
    <cellStyle name="Comma 11 6 2 3" xfId="21403" xr:uid="{5F6BE0D7-954F-423F-A554-5A6096C89EA6}"/>
    <cellStyle name="Comma 11 6 3" xfId="15711" xr:uid="{46D838F4-92A0-4DB0-AAE3-B9A6EED14152}"/>
    <cellStyle name="Comma 11 6 3 2" xfId="31040" xr:uid="{19C84787-D212-45F6-9F24-DC8B3E8B0B2C}"/>
    <cellStyle name="Comma 11 6 4" xfId="19188" xr:uid="{EBF27DDE-3F2E-49F7-BA3F-D50D0EF727A4}"/>
    <cellStyle name="Comma 11 7" xfId="4570" xr:uid="{E3E239DC-E035-4EED-999C-C97225CD6B8C}"/>
    <cellStyle name="Comma 11 7 2" xfId="7426" xr:uid="{C20EB905-D7D8-441E-9945-454FADB30636}"/>
    <cellStyle name="Comma 11 7 2 2" xfId="17793" xr:uid="{343AA0C8-CE11-4B1E-8683-CA260BA922DF}"/>
    <cellStyle name="Comma 11 7 2 2 2" xfId="33091" xr:uid="{4C1BD617-F07C-4D24-951D-D61094D83672}"/>
    <cellStyle name="Comma 11 7 2 3" xfId="22767" xr:uid="{5F9A593A-D14C-4E23-9E08-089785FCAC44}"/>
    <cellStyle name="Comma 11 7 3" xfId="16578" xr:uid="{EE902FDC-41B7-4F0F-BE7E-134D76A72629}"/>
    <cellStyle name="Comma 11 7 3 2" xfId="31880" xr:uid="{77B09A2E-44A9-4177-8839-FE397504F258}"/>
    <cellStyle name="Comma 11 7 4" xfId="19963" xr:uid="{711299A5-9FDB-4155-92C7-1A97AC0211BA}"/>
    <cellStyle name="Comma 11 8" xfId="4900" xr:uid="{8C0E2890-F036-4EAF-9AA8-A567E125325D}"/>
    <cellStyle name="Comma 11 8 2" xfId="7739" xr:uid="{850CEF54-93A0-4AFB-BED1-52C69CB5E14D}"/>
    <cellStyle name="Comma 11 8 2 2" xfId="23079" xr:uid="{0F6C499F-8DB0-44CD-8FBF-E469E7BC3FB9}"/>
    <cellStyle name="Comma 11 8 3" xfId="16871" xr:uid="{74E3D997-11B1-4F75-809D-37B153AAD7C4}"/>
    <cellStyle name="Comma 11 8 3 2" xfId="32173" xr:uid="{08C72DDE-313D-443A-8736-B25411E4D825}"/>
    <cellStyle name="Comma 11 8 4" xfId="20258" xr:uid="{F8EBEAEF-A25E-493A-B321-9FFE17908C87}"/>
    <cellStyle name="Comma 11 9" xfId="5238" xr:uid="{E796217B-9EE0-4C08-81F3-5548D2BD3904}"/>
    <cellStyle name="Comma 11 9 2" xfId="20582" xr:uid="{01072A53-8704-4950-B76F-6139A15B0CEA}"/>
    <cellStyle name="Comma 110" xfId="45428" xr:uid="{57D9E44E-BDBF-43BA-81ED-80094D6DA158}"/>
    <cellStyle name="Comma 111" xfId="45430" xr:uid="{7FF4CA3C-7BF1-461D-9B7F-B1E4CF3AA0B2}"/>
    <cellStyle name="Comma 112" xfId="45435" xr:uid="{F502DE11-6165-4B62-91DA-F974889C0ABD}"/>
    <cellStyle name="Comma 113" xfId="45437" xr:uid="{41175EE6-B16A-4FD3-B30C-E186D8304AA5}"/>
    <cellStyle name="Comma 114" xfId="45436" xr:uid="{3537A636-C2DA-42C1-8D68-65462AA6C556}"/>
    <cellStyle name="Comma 115" xfId="45438" xr:uid="{D25F3916-CBC4-4C5C-946E-0489285C42E4}"/>
    <cellStyle name="Comma 116" xfId="45445" xr:uid="{85E7A750-50AE-4454-84B2-2895ADBA6B58}"/>
    <cellStyle name="Comma 117" xfId="45453" xr:uid="{87F61A42-AD68-4BFD-8981-6DCECDE3F22D}"/>
    <cellStyle name="Comma 12" xfId="288" xr:uid="{8885C33B-754A-405E-A1FC-0BD3732AFE78}"/>
    <cellStyle name="Comma 12 10" xfId="15288" xr:uid="{049B7B2A-F91E-44C4-B3F8-94AD6ED2070D}"/>
    <cellStyle name="Comma 12 10 2" xfId="30617" xr:uid="{EDE276FD-FE42-4ED7-B807-E86E6AEAA377}"/>
    <cellStyle name="Comma 12 11" xfId="18824" xr:uid="{F75AEC81-AF75-4AA5-ACE0-8167F2D2B2C4}"/>
    <cellStyle name="Comma 12 12" xfId="44947" xr:uid="{BAE09268-2ED0-4D18-9CB7-44E92AA5FEF3}"/>
    <cellStyle name="Comma 12 2" xfId="1598" xr:uid="{C5A57CC3-3857-4BA3-8170-1BCEB262AE41}"/>
    <cellStyle name="Comma 12 2 10" xfId="5041" xr:uid="{4C19A759-6664-4FA6-8E40-C1C7EC4D8630}"/>
    <cellStyle name="Comma 12 2 10 2" xfId="7876" xr:uid="{9942FCC6-8EE6-41CB-AC03-736251BC389A}"/>
    <cellStyle name="Comma 12 2 10 2 2" xfId="23216" xr:uid="{67893878-5FF3-4732-A413-0AF300E02CFB}"/>
    <cellStyle name="Comma 12 2 10 3" xfId="17012" xr:uid="{DE917AE4-98DD-4BB3-851F-A9A023DA0667}"/>
    <cellStyle name="Comma 12 2 10 3 2" xfId="32310" xr:uid="{7CF59A04-C153-4ECB-9E94-777596E163B3}"/>
    <cellStyle name="Comma 12 2 10 4" xfId="20395" xr:uid="{9B457CD5-5703-470E-9063-9DA8D753A4A1}"/>
    <cellStyle name="Comma 12 2 11" xfId="5792" xr:uid="{5C650351-3755-46B3-A3BF-9C4D1116F1CC}"/>
    <cellStyle name="Comma 12 2 11 2" xfId="21135" xr:uid="{0D2F7B1F-7FD1-4FEB-ADA8-5BC7EBBD0940}"/>
    <cellStyle name="Comma 12 2 12" xfId="15586" xr:uid="{4431C278-B290-4B75-9F32-654BE30F4D1E}"/>
    <cellStyle name="Comma 12 2 12 2" xfId="30915" xr:uid="{79F50498-C58F-45C6-B450-8A04300519C6}"/>
    <cellStyle name="Comma 12 2 13" xfId="19058" xr:uid="{9A5724E3-7CC8-4843-A8F9-0D4913D8A942}"/>
    <cellStyle name="Comma 12 2 2" xfId="2274" xr:uid="{C4A3C8B8-6619-40CC-884C-FE1C4609DA33}"/>
    <cellStyle name="Comma 12 2 2 2" xfId="2275" xr:uid="{BAB2FA4C-2A00-4310-B5CF-3253F30D9746}"/>
    <cellStyle name="Comma 12 2 2 2 2" xfId="6070" xr:uid="{172AA0CE-DCC1-4966-A5E8-971AE52B1E7B}"/>
    <cellStyle name="Comma 12 2 2 2 2 2" xfId="17139" xr:uid="{885989F7-F07D-4D06-B23F-2E308B26170A}"/>
    <cellStyle name="Comma 12 2 2 2 2 2 2" xfId="32437" xr:uid="{62F77883-E013-47F3-97BF-ED1DBBBDD835}"/>
    <cellStyle name="Comma 12 2 2 2 2 3" xfId="21411" xr:uid="{96BA1F30-7D78-4902-8A66-D215FA9D67BF}"/>
    <cellStyle name="Comma 12 2 2 2 3" xfId="15719" xr:uid="{E4E9D310-0E8A-4507-9041-256B5FF83693}"/>
    <cellStyle name="Comma 12 2 2 2 3 2" xfId="31048" xr:uid="{5D2736AE-BA54-4391-8769-41044AAE7198}"/>
    <cellStyle name="Comma 12 2 2 2 4" xfId="19196" xr:uid="{F5AE2EA4-EBA1-47FA-B5BC-C1FE252E3E48}"/>
    <cellStyle name="Comma 12 2 2 3" xfId="2276" xr:uid="{2273ACB7-2567-43EF-8AE7-EA95B70280EE}"/>
    <cellStyle name="Comma 12 2 2 4" xfId="45369" xr:uid="{7D6472CC-1F3C-4724-830F-573D6F619293}"/>
    <cellStyle name="Comma 12 2 3" xfId="2277" xr:uid="{262D257E-5179-4E14-8798-E66E615DB7BD}"/>
    <cellStyle name="Comma 12 2 4" xfId="2278" xr:uid="{2C70923C-B855-401D-9B72-270E01AA5564}"/>
    <cellStyle name="Comma 12 2 5" xfId="2279" xr:uid="{38559F07-DDB1-4A0C-AD22-336CEC12434C}"/>
    <cellStyle name="Comma 12 2 5 2" xfId="2280" xr:uid="{9B75F6C2-6ABE-471E-A184-950EC94BDA4A}"/>
    <cellStyle name="Comma 12 2 5 2 2" xfId="2281" xr:uid="{AF761DD2-EC6C-4B77-BAF8-DC0E81986416}"/>
    <cellStyle name="Comma 12 2 5 2 3" xfId="2282" xr:uid="{9D18F1CB-EDAC-4598-B6F9-073E570C2F8E}"/>
    <cellStyle name="Comma 12 2 5 2 4" xfId="2283" xr:uid="{E27BEAF3-130B-4A16-852F-6BDEB7201CC2}"/>
    <cellStyle name="Comma 12 2 6" xfId="2284" xr:uid="{A8B652FA-0898-4EE4-9F20-A6AFBA14DDD5}"/>
    <cellStyle name="Comma 12 2 7" xfId="2285" xr:uid="{04F9B52F-325B-4F64-B9EF-98C8AA704B8A}"/>
    <cellStyle name="Comma 12 2 7 2" xfId="6071" xr:uid="{5C1B48C1-D5C2-421D-A615-A92443505437}"/>
    <cellStyle name="Comma 12 2 7 2 2" xfId="17140" xr:uid="{60A3B5B5-E408-412F-9D2C-7C4F0535D246}"/>
    <cellStyle name="Comma 12 2 7 2 2 2" xfId="32438" xr:uid="{3B51D7F9-01EC-42C6-9AAA-220958F5C131}"/>
    <cellStyle name="Comma 12 2 7 2 3" xfId="21412" xr:uid="{1E1A3862-D5F4-4F50-A71C-720E4E830165}"/>
    <cellStyle name="Comma 12 2 7 3" xfId="15720" xr:uid="{406D5464-91B0-476F-99EF-60F6D6053752}"/>
    <cellStyle name="Comma 12 2 7 3 2" xfId="31049" xr:uid="{A652AE42-09FE-4D77-93CA-41EACBA12200}"/>
    <cellStyle name="Comma 12 2 7 4" xfId="19197" xr:uid="{B23F6FA6-8DE9-496A-8C0B-DD770A188E72}"/>
    <cellStyle name="Comma 12 2 8" xfId="2273" xr:uid="{8BE5A025-2FC0-4211-97E3-8DDBA169F4C6}"/>
    <cellStyle name="Comma 12 2 9" xfId="4769" xr:uid="{F17DF21A-913E-4E62-8398-6C4FFBCA590C}"/>
    <cellStyle name="Comma 12 2 9 2" xfId="7610" xr:uid="{784E26E2-04AB-4857-9B61-4B7D87365096}"/>
    <cellStyle name="Comma 12 2 9 2 2" xfId="17962" xr:uid="{70A75182-0C1A-4C43-B621-0DC2B835175A}"/>
    <cellStyle name="Comma 12 2 9 2 2 2" xfId="33260" xr:uid="{21F91C00-46BA-4299-A55D-8A2E1E7917A3}"/>
    <cellStyle name="Comma 12 2 9 2 3" xfId="22950" xr:uid="{65211034-940A-4A38-8731-41A575564229}"/>
    <cellStyle name="Comma 12 2 9 3" xfId="16747" xr:uid="{9E6DFE32-37B3-4CA2-9B0E-C1ACD8F7EC8C}"/>
    <cellStyle name="Comma 12 2 9 3 2" xfId="32049" xr:uid="{4125179E-3432-4A55-9E39-6B116AB602B7}"/>
    <cellStyle name="Comma 12 2 9 4" xfId="20132" xr:uid="{861755DC-4740-4DB0-BFAD-ACBA0B1B58CC}"/>
    <cellStyle name="Comma 12 3" xfId="2286" xr:uid="{DBB242B0-DB32-4C8C-B770-64654F63A163}"/>
    <cellStyle name="Comma 12 4" xfId="2287" xr:uid="{1710CB08-1A7D-445F-A4B3-A9222ACE4339}"/>
    <cellStyle name="Comma 12 4 2" xfId="2288" xr:uid="{6A494FE8-376B-440F-8B47-DE570D201A05}"/>
    <cellStyle name="Comma 12 4 3" xfId="2289" xr:uid="{381511B7-CA7D-4892-BD09-0440AF6B0727}"/>
    <cellStyle name="Comma 12 4 4" xfId="2290" xr:uid="{CF91719D-55D7-4D23-A164-C5C4BAF3DFB9}"/>
    <cellStyle name="Comma 12 4 5" xfId="2291" xr:uid="{295A2755-0E8F-45A2-94B7-AFF7D1F4C0CD}"/>
    <cellStyle name="Comma 12 4 6" xfId="2292" xr:uid="{DB8A5753-9191-4E5E-86C0-EBB683402E22}"/>
    <cellStyle name="Comma 12 4 7" xfId="2293" xr:uid="{8619F6F8-68BF-4170-B3B7-82CAE0018356}"/>
    <cellStyle name="Comma 12 4 7 2" xfId="2294" xr:uid="{232B3C14-373C-461D-A9A5-9B17FB4C3C34}"/>
    <cellStyle name="Comma 12 4 7 2 2" xfId="2295" xr:uid="{33B25A82-14E1-4569-A9E3-97786EDD04FF}"/>
    <cellStyle name="Comma 12 4 7 2 3" xfId="2296" xr:uid="{81245837-1EAB-4B9B-81CA-42C9E74F63DC}"/>
    <cellStyle name="Comma 12 4 7 2 4" xfId="2297" xr:uid="{5BA72665-72E5-4804-ADF3-9593EE0763E9}"/>
    <cellStyle name="Comma 12 4 8" xfId="2298" xr:uid="{A9F32B0C-BC9E-46B3-A04B-295D1C0A16F5}"/>
    <cellStyle name="Comma 12 5" xfId="2299" xr:uid="{2BADC908-3AD0-457B-8019-A0A096F7317A}"/>
    <cellStyle name="Comma 12 5 2" xfId="6077" xr:uid="{128A16F5-F4C9-4323-8D40-DBFFC37EA297}"/>
    <cellStyle name="Comma 12 5 2 2" xfId="17141" xr:uid="{A01FE63E-4D20-452F-AED6-60D7F04767AF}"/>
    <cellStyle name="Comma 12 5 2 2 2" xfId="32439" xr:uid="{676A81D1-E02B-44C4-B5E7-B5F7B7DD1971}"/>
    <cellStyle name="Comma 12 5 2 3" xfId="21418" xr:uid="{91D33C34-9FF1-45EE-8E2F-280F9E40EA28}"/>
    <cellStyle name="Comma 12 5 3" xfId="15721" xr:uid="{CFA7BBC4-D29E-4C47-B193-A07842FAAADE}"/>
    <cellStyle name="Comma 12 5 3 2" xfId="31050" xr:uid="{8BCD3778-566E-4694-BECF-9B48657AA29A}"/>
    <cellStyle name="Comma 12 5 4" xfId="19198" xr:uid="{1F1629E8-4C23-49F4-A80F-3F5CDFD2A51E}"/>
    <cellStyle name="Comma 12 6" xfId="2272" xr:uid="{399E2FE3-B5FC-4D38-BD87-2EDF69C308C1}"/>
    <cellStyle name="Comma 12 6 2" xfId="6069" xr:uid="{D25D357C-0EB6-4CFB-8902-66DF51FAC05A}"/>
    <cellStyle name="Comma 12 6 2 2" xfId="17138" xr:uid="{DACBDED9-82C4-4044-8DD2-5B73B990D9C4}"/>
    <cellStyle name="Comma 12 6 2 2 2" xfId="32436" xr:uid="{19FA9B19-7565-4F79-A314-39D86BE5E661}"/>
    <cellStyle name="Comma 12 6 2 3" xfId="21410" xr:uid="{B0CCF4EB-B753-48AA-B437-E024379F991E}"/>
    <cellStyle name="Comma 12 6 3" xfId="15718" xr:uid="{A72C9D02-CD0B-41E0-8008-041FE3E52086}"/>
    <cellStyle name="Comma 12 6 3 2" xfId="31047" xr:uid="{F3FF6657-2D3D-4E1A-9C8B-352868C191C4}"/>
    <cellStyle name="Comma 12 6 4" xfId="19195" xr:uid="{1EAA1ABC-8A6A-4BFC-A51D-8FD683D52F67}"/>
    <cellStyle name="Comma 12 7" xfId="4571" xr:uid="{986D60AC-F6F4-461D-9A8C-CE79F7DBDAB2}"/>
    <cellStyle name="Comma 12 7 2" xfId="7427" xr:uid="{DE991960-6A05-46F1-8044-190F0EF55AA8}"/>
    <cellStyle name="Comma 12 7 2 2" xfId="17794" xr:uid="{E8AF9F33-2C85-45AC-A134-6C53AA0E93B1}"/>
    <cellStyle name="Comma 12 7 2 2 2" xfId="33092" xr:uid="{E12993A8-11DC-4ABC-99B7-1FADF2762887}"/>
    <cellStyle name="Comma 12 7 2 3" xfId="22768" xr:uid="{CF041182-127C-46F9-92CA-7F8B714A2F53}"/>
    <cellStyle name="Comma 12 7 3" xfId="16579" xr:uid="{87A6D65F-13CB-4686-A831-F7B72BB2789F}"/>
    <cellStyle name="Comma 12 7 3 2" xfId="31881" xr:uid="{65DF9BA9-7B77-43BA-AF3A-D179AF43F85C}"/>
    <cellStyle name="Comma 12 7 4" xfId="19964" xr:uid="{6320D8BE-5A64-4684-8170-EDB6AECF0315}"/>
    <cellStyle name="Comma 12 8" xfId="4901" xr:uid="{68AF4CFE-54A0-49F2-959C-2A1F0DAF4039}"/>
    <cellStyle name="Comma 12 8 2" xfId="7740" xr:uid="{1D843CBD-6B5E-4AFB-84A6-5E8CF936E7D5}"/>
    <cellStyle name="Comma 12 8 2 2" xfId="23080" xr:uid="{7BE06F41-380A-4988-B90B-29897D73C2CC}"/>
    <cellStyle name="Comma 12 8 3" xfId="16872" xr:uid="{D1251293-65ED-4E03-BC2E-9FCF716DBCF6}"/>
    <cellStyle name="Comma 12 8 3 2" xfId="32174" xr:uid="{920DC2BC-1B0F-48C4-A7CF-39C0FE8A89AE}"/>
    <cellStyle name="Comma 12 8 4" xfId="20259" xr:uid="{7B45C1F2-1658-49FD-81C5-B8FDF27AECED}"/>
    <cellStyle name="Comma 12 9" xfId="5239" xr:uid="{B68C4F6D-838A-4832-A87A-627A8AA00939}"/>
    <cellStyle name="Comma 12 9 2" xfId="20583" xr:uid="{7F4AFECF-FABC-4FC3-9893-9F1BE9C3CC83}"/>
    <cellStyle name="Comma 13" xfId="209" xr:uid="{DEB85799-0E71-4F6D-8228-6960030E14A7}"/>
    <cellStyle name="Comma 13 10" xfId="18815" xr:uid="{F5337EF9-A64B-4958-AB62-C46610AA22C2}"/>
    <cellStyle name="Comma 13 11" xfId="44951" xr:uid="{2B5F7441-E7AE-4474-A654-AD21C2C762E8}"/>
    <cellStyle name="Comma 13 2" xfId="1589" xr:uid="{5C9FB743-971D-438E-9CD4-730D92FDA20C}"/>
    <cellStyle name="Comma 13 2 2" xfId="2302" xr:uid="{7A77FFF5-4D3D-4785-9F1F-75C247AB4978}"/>
    <cellStyle name="Comma 13 2 2 2" xfId="6079" xr:uid="{BD03314F-ADA2-4A8E-9F0D-1C5B9A06D99A}"/>
    <cellStyle name="Comma 13 2 2 2 2" xfId="17143" xr:uid="{6B6DD48A-4B49-46B8-8F99-F37051B97211}"/>
    <cellStyle name="Comma 13 2 2 2 2 2" xfId="32441" xr:uid="{B439B5F7-D898-4AE0-9C30-2D566121439C}"/>
    <cellStyle name="Comma 13 2 2 2 3" xfId="21420" xr:uid="{DF1FAA18-FFCE-4D5D-92EB-B93663FE6CC8}"/>
    <cellStyle name="Comma 13 2 2 3" xfId="15723" xr:uid="{04F11404-DCE8-4BF6-89BE-857FBE927EC8}"/>
    <cellStyle name="Comma 13 2 2 3 2" xfId="31052" xr:uid="{F2A27602-EC7E-4D22-AE6E-02FE6A3E4692}"/>
    <cellStyle name="Comma 13 2 2 4" xfId="19200" xr:uid="{D74907A3-2489-4ABE-8E90-11C526CA8651}"/>
    <cellStyle name="Comma 13 2 3" xfId="2301" xr:uid="{1FFBF873-1F72-4C66-8DEB-CE21C1B40D7B}"/>
    <cellStyle name="Comma 13 2 3 2" xfId="6078" xr:uid="{B265CCD5-02C7-489B-9E37-663C86B9CE28}"/>
    <cellStyle name="Comma 13 2 3 2 2" xfId="17142" xr:uid="{A8AB3167-C2C6-4977-8ACA-7E3325786E47}"/>
    <cellStyle name="Comma 13 2 3 2 2 2" xfId="32440" xr:uid="{980EEA30-CEA2-4B4B-81D5-D9D25B197EF9}"/>
    <cellStyle name="Comma 13 2 3 2 3" xfId="21419" xr:uid="{413AF970-7AE4-4E8C-8936-8846A4A2BEB3}"/>
    <cellStyle name="Comma 13 2 3 3" xfId="15722" xr:uid="{597422ED-CD28-45F7-B582-6311B0A2A8BF}"/>
    <cellStyle name="Comma 13 2 3 3 2" xfId="31051" xr:uid="{242B2C43-C622-43F4-9C29-062950569DB7}"/>
    <cellStyle name="Comma 13 2 3 4" xfId="19199" xr:uid="{B4908553-B724-4184-8FDA-34999C8E2070}"/>
    <cellStyle name="Comma 13 2 4" xfId="4760" xr:uid="{083DC12D-24D5-4AD5-B312-15460916747C}"/>
    <cellStyle name="Comma 13 2 4 2" xfId="7601" xr:uid="{EE347295-C9E4-42FA-8DC0-F959F9CADEB3}"/>
    <cellStyle name="Comma 13 2 4 2 2" xfId="17953" xr:uid="{EBDB27F9-B7EE-46C9-BA4A-8443ED3CD200}"/>
    <cellStyle name="Comma 13 2 4 2 2 2" xfId="33251" xr:uid="{3F432BFF-4BBA-4A41-AA81-8D11FD5DCFF0}"/>
    <cellStyle name="Comma 13 2 4 2 3" xfId="22941" xr:uid="{260CA172-9D4F-4FD7-BF99-EBBCEF6A3567}"/>
    <cellStyle name="Comma 13 2 4 3" xfId="16738" xr:uid="{CF650EBD-8374-4BC6-8574-10DB1E66801D}"/>
    <cellStyle name="Comma 13 2 4 3 2" xfId="32040" xr:uid="{77EBE41D-AA6D-4FF9-8A14-287B4C3EE716}"/>
    <cellStyle name="Comma 13 2 4 4" xfId="20123" xr:uid="{B2302413-3CDF-48A0-901D-C33F504EFB86}"/>
    <cellStyle name="Comma 13 2 5" xfId="5032" xr:uid="{15D811AA-364E-4789-BC44-CA5ECB2D2205}"/>
    <cellStyle name="Comma 13 2 5 2" xfId="7867" xr:uid="{3E4D052A-A596-41E0-B1B0-C934F005BB3A}"/>
    <cellStyle name="Comma 13 2 5 2 2" xfId="23207" xr:uid="{FA521A2D-25BE-4F38-B0E6-BB18DF4DA3FB}"/>
    <cellStyle name="Comma 13 2 5 3" xfId="17003" xr:uid="{26A6E2A4-C8A7-459E-879F-D0B373080653}"/>
    <cellStyle name="Comma 13 2 5 3 2" xfId="32301" xr:uid="{87E77492-5BC1-4FB4-A943-BAA1202A6C8A}"/>
    <cellStyle name="Comma 13 2 5 4" xfId="20386" xr:uid="{62C1FC95-E6EB-4323-98E9-0F4FEECE0B83}"/>
    <cellStyle name="Comma 13 2 6" xfId="5783" xr:uid="{4B203772-B6F1-4DEA-A437-790EE0E42662}"/>
    <cellStyle name="Comma 13 2 6 2" xfId="21126" xr:uid="{3D1335BA-C3BC-4ACE-9C0A-E0EC38B48E6B}"/>
    <cellStyle name="Comma 13 2 7" xfId="15577" xr:uid="{7E6315FB-02DD-410B-8A2E-0553857C6423}"/>
    <cellStyle name="Comma 13 2 7 2" xfId="30906" xr:uid="{1AC50B52-CF4E-4153-941B-CC23ADEB32CE}"/>
    <cellStyle name="Comma 13 2 8" xfId="19049" xr:uid="{67EE028C-570E-4279-9596-1BFC0B334EFB}"/>
    <cellStyle name="Comma 13 2 9" xfId="44961" xr:uid="{A284D108-92F2-453F-84C6-221C7E2EE615}"/>
    <cellStyle name="Comma 13 3" xfId="2303" xr:uid="{472B4BD4-959F-4B21-9720-498A448D2B41}"/>
    <cellStyle name="Comma 13 4" xfId="2304" xr:uid="{9274FA0C-F0A9-42CF-A830-3700E364B1B2}"/>
    <cellStyle name="Comma 13 4 2" xfId="6080" xr:uid="{2FCE937C-887D-4BEF-B36F-789C0DAC6964}"/>
    <cellStyle name="Comma 13 4 2 2" xfId="17144" xr:uid="{7790D1FE-51E9-463C-802F-B7C096CA9323}"/>
    <cellStyle name="Comma 13 4 2 2 2" xfId="32442" xr:uid="{9A0C18E0-AB38-48D3-87F5-7228E4C227D2}"/>
    <cellStyle name="Comma 13 4 2 3" xfId="21421" xr:uid="{124C047D-BE52-4FFB-AF49-DEF7CDD22212}"/>
    <cellStyle name="Comma 13 4 3" xfId="15724" xr:uid="{2416C671-09FD-472A-BC12-777CD44810FE}"/>
    <cellStyle name="Comma 13 4 3 2" xfId="31053" xr:uid="{52182E95-AA90-4F68-BF91-A3DE8B61583D}"/>
    <cellStyle name="Comma 13 4 4" xfId="19201" xr:uid="{53169E53-1366-4633-8A54-35E692BACE18}"/>
    <cellStyle name="Comma 13 5" xfId="2300" xr:uid="{1709172E-6A1D-493F-8285-DD981E6BD61C}"/>
    <cellStyle name="Comma 13 6" xfId="4562" xr:uid="{9264F1EA-F0A7-4FDD-8D80-CC0638776FC7}"/>
    <cellStyle name="Comma 13 6 2" xfId="7418" xr:uid="{2C48F76A-3B21-41B9-B933-1352F5CC8380}"/>
    <cellStyle name="Comma 13 6 2 2" xfId="17785" xr:uid="{63C76AA5-8806-47F1-BC81-FA1B551A527F}"/>
    <cellStyle name="Comma 13 6 2 2 2" xfId="33083" xr:uid="{8B2DD1DB-6407-4CA9-8F69-72B9BBFA4A75}"/>
    <cellStyle name="Comma 13 6 2 3" xfId="22759" xr:uid="{BFD8DE1B-4960-47B1-93A3-2B52B75F0151}"/>
    <cellStyle name="Comma 13 6 3" xfId="16570" xr:uid="{12C8B2E5-C13D-4AB7-9BDA-562C8EA5123E}"/>
    <cellStyle name="Comma 13 6 3 2" xfId="31872" xr:uid="{8FDF9CB2-6B62-429B-9B7A-F550CA4980B4}"/>
    <cellStyle name="Comma 13 6 4" xfId="19955" xr:uid="{F07677CB-2A03-4E61-8B98-C7DE353E79B4}"/>
    <cellStyle name="Comma 13 7" xfId="4892" xr:uid="{8E319D5F-EE60-4825-AD09-EEE7637DD387}"/>
    <cellStyle name="Comma 13 7 2" xfId="7731" xr:uid="{45235B10-1B55-4F0B-AEB1-A899B9F67358}"/>
    <cellStyle name="Comma 13 7 2 2" xfId="23071" xr:uid="{8749EEF9-5DEB-4093-A126-8B3C1FCBE183}"/>
    <cellStyle name="Comma 13 7 3" xfId="16863" xr:uid="{9D55172B-1DCB-47F0-AD23-7640E44CABDD}"/>
    <cellStyle name="Comma 13 7 3 2" xfId="32165" xr:uid="{B4DDBAD8-5AE1-4820-8FC4-B044FBE40833}"/>
    <cellStyle name="Comma 13 7 4" xfId="20250" xr:uid="{737968FC-3BA8-4C85-8647-77B29B6B7E6D}"/>
    <cellStyle name="Comma 13 8" xfId="5213" xr:uid="{420790CB-5884-43FA-8043-9F046DC83FD5}"/>
    <cellStyle name="Comma 13 8 2" xfId="20557" xr:uid="{533370E8-E0B3-4146-8AEE-887B12E292A0}"/>
    <cellStyle name="Comma 13 9" xfId="15279" xr:uid="{D1912834-E03F-46F4-9528-D1C4F4EBFAEA}"/>
    <cellStyle name="Comma 13 9 2" xfId="30608" xr:uid="{874A60DA-8FC8-4B45-89C2-29B785A26261}"/>
    <cellStyle name="Comma 14" xfId="289" xr:uid="{EECDCF83-F560-48AA-B3A4-342442438DD8}"/>
    <cellStyle name="Comma 14 10" xfId="18825" xr:uid="{A4C72DE9-DEED-4950-AE78-F9047FD404AE}"/>
    <cellStyle name="Comma 14 11" xfId="44929" xr:uid="{C6DC1394-DF26-4741-A021-E6F3860FF1CA}"/>
    <cellStyle name="Comma 14 2" xfId="134" xr:uid="{F021FB79-0C12-4F2B-9CD3-F28DA7EF6114}"/>
    <cellStyle name="Comma 14 2 2" xfId="2306" xr:uid="{FE0A01E2-6A5C-4651-BBE5-B255476CBEE1}"/>
    <cellStyle name="Comma 14 2 3" xfId="44976" xr:uid="{AA6D40EC-9435-4898-A5D9-6FCEB4A1BFB8}"/>
    <cellStyle name="Comma 14 3" xfId="1599" xr:uid="{EB276C03-CBCD-48E4-8D85-7192F6479D2F}"/>
    <cellStyle name="Comma 14 3 2" xfId="2307" xr:uid="{DC2FF2A5-323F-422B-96BB-FC7BD36B640B}"/>
    <cellStyle name="Comma 14 3 3" xfId="4770" xr:uid="{3E1D628F-9039-4CBF-A3C2-14D39FC3D6BA}"/>
    <cellStyle name="Comma 14 3 3 2" xfId="7611" xr:uid="{4847F39F-1447-47C5-97C8-E3D8A87D8B3D}"/>
    <cellStyle name="Comma 14 3 3 2 2" xfId="17963" xr:uid="{BAE8D092-2B39-4E7D-84C2-4E5582A045CE}"/>
    <cellStyle name="Comma 14 3 3 2 2 2" xfId="33261" xr:uid="{D7988D00-7955-4428-A5E0-2DE3FDBC0C05}"/>
    <cellStyle name="Comma 14 3 3 2 3" xfId="22951" xr:uid="{EE148E3E-90F1-494C-B43D-DFB168B6527F}"/>
    <cellStyle name="Comma 14 3 3 3" xfId="16748" xr:uid="{0D68E8A7-5841-4B56-9719-CED657D4F909}"/>
    <cellStyle name="Comma 14 3 3 3 2" xfId="32050" xr:uid="{2CB452E5-634A-4CAC-89D3-BC34CBE24798}"/>
    <cellStyle name="Comma 14 3 3 4" xfId="20133" xr:uid="{57E38459-A20F-4F41-90CA-1B6A3F9D1E97}"/>
    <cellStyle name="Comma 14 3 4" xfId="5042" xr:uid="{8015B909-453E-451C-A27D-0FC92800A414}"/>
    <cellStyle name="Comma 14 3 4 2" xfId="7877" xr:uid="{15F1DAC7-8810-4AF4-849E-81B6F0AEF724}"/>
    <cellStyle name="Comma 14 3 4 2 2" xfId="23217" xr:uid="{6418DCC1-ADC6-48B3-BA8D-38D72A8D6599}"/>
    <cellStyle name="Comma 14 3 4 3" xfId="17013" xr:uid="{A80AB139-205F-4AEA-9EB9-6C0655C581F1}"/>
    <cellStyle name="Comma 14 3 4 3 2" xfId="32311" xr:uid="{5A6F4680-0690-4389-BA19-0E2E31696C42}"/>
    <cellStyle name="Comma 14 3 4 4" xfId="20396" xr:uid="{64813872-7DD4-45BD-9B93-94C6503C5F94}"/>
    <cellStyle name="Comma 14 3 5" xfId="5793" xr:uid="{BD0D6FCB-D0AC-42AB-8D50-E71372373BDB}"/>
    <cellStyle name="Comma 14 3 5 2" xfId="21136" xr:uid="{C464E7AD-5A7F-4E57-94A9-F4073DE2DD15}"/>
    <cellStyle name="Comma 14 3 6" xfId="15587" xr:uid="{ECBE0B6F-F183-494B-9FF8-B62C609483C2}"/>
    <cellStyle name="Comma 14 3 6 2" xfId="30916" xr:uid="{789DC336-AFF0-4EC2-9E17-ADFE872B5800}"/>
    <cellStyle name="Comma 14 3 7" xfId="19059" xr:uid="{DD340241-9563-4ABE-A252-FD3AAE49A5A5}"/>
    <cellStyle name="Comma 14 3 8" xfId="45272" xr:uid="{07C5AA12-459E-4915-83B0-69066207F115}"/>
    <cellStyle name="Comma 14 4" xfId="2308" xr:uid="{98707F66-B664-438E-9223-CA65723101F5}"/>
    <cellStyle name="Comma 14 5" xfId="2305" xr:uid="{D6B5A991-363C-4167-935F-7A6E8DB17B18}"/>
    <cellStyle name="Comma 14 6" xfId="4572" xr:uid="{82457198-BAC9-4444-86B4-BBB2DD4DB1DC}"/>
    <cellStyle name="Comma 14 6 2" xfId="7428" xr:uid="{E01E0606-D654-43B3-8E2E-A2D25A62D773}"/>
    <cellStyle name="Comma 14 6 2 2" xfId="17795" xr:uid="{8AD61D00-8E79-4910-B4A4-72F6888C0920}"/>
    <cellStyle name="Comma 14 6 2 2 2" xfId="33093" xr:uid="{94487D50-5E8C-48B6-9AA7-03D96FD7B4F6}"/>
    <cellStyle name="Comma 14 6 2 3" xfId="22769" xr:uid="{F546F6E6-2EB8-4647-A51A-6DF6079F87D6}"/>
    <cellStyle name="Comma 14 6 3" xfId="16580" xr:uid="{B77B5BE7-7F0C-4AE1-B56A-7BA84EF8E1BD}"/>
    <cellStyle name="Comma 14 6 3 2" xfId="31882" xr:uid="{4C38C060-1299-4B33-A2CA-CFE18747AF26}"/>
    <cellStyle name="Comma 14 6 4" xfId="19965" xr:uid="{367E5D62-43DF-4DD3-BF31-2F0BD6635AF0}"/>
    <cellStyle name="Comma 14 7" xfId="4902" xr:uid="{DC7C9B67-48B4-4900-BC89-8C7CC36B447C}"/>
    <cellStyle name="Comma 14 7 2" xfId="7741" xr:uid="{8E68848D-2982-47AD-BF7D-FB69D65EAD29}"/>
    <cellStyle name="Comma 14 7 2 2" xfId="23081" xr:uid="{4BD03B17-9285-46E5-8F5B-420EB8ED8FB8}"/>
    <cellStyle name="Comma 14 7 3" xfId="16873" xr:uid="{3DD20E57-C9C6-43B3-A635-77ED80B60A51}"/>
    <cellStyle name="Comma 14 7 3 2" xfId="32175" xr:uid="{9DB4C28E-95F3-48E7-BA95-C4836243F242}"/>
    <cellStyle name="Comma 14 7 4" xfId="20260" xr:uid="{E1728364-BD55-45E3-BFFE-353BAA3AECE1}"/>
    <cellStyle name="Comma 14 8" xfId="5240" xr:uid="{6F6F96D8-197B-4508-B53D-7D500C21CDD4}"/>
    <cellStyle name="Comma 14 8 2" xfId="20584" xr:uid="{4110429D-5C2C-40DF-9564-F9B6F94FED7B}"/>
    <cellStyle name="Comma 14 9" xfId="15289" xr:uid="{61DD07FF-5A91-4C88-9D9A-C28F25BFEEE6}"/>
    <cellStyle name="Comma 14 9 2" xfId="30618" xr:uid="{6522C9A4-A9D8-4252-8EBC-609B7D76403D}"/>
    <cellStyle name="Comma 143" xfId="1446" xr:uid="{93030898-90AF-490A-9A5E-E9981651E3F2}"/>
    <cellStyle name="Comma 143 10" xfId="15515" xr:uid="{66784F90-74BD-46BD-9339-C409AD7FC402}"/>
    <cellStyle name="Comma 143 10 2" xfId="30844" xr:uid="{FCB2B057-72E7-4F15-A7D0-98B5C74C3307}"/>
    <cellStyle name="Comma 143 11" xfId="18968" xr:uid="{8A85C415-DD78-47F2-A353-0A136DDF4D11}"/>
    <cellStyle name="Comma 143 12" xfId="45171" xr:uid="{1DA32EAF-DD85-4EB0-BB61-FB0ACD8A06A5}"/>
    <cellStyle name="Comma 143 13" xfId="45585" xr:uid="{617C1CCE-3ED1-4A12-85D1-DACDE6D1154F}"/>
    <cellStyle name="Comma 143 2" xfId="52" xr:uid="{D842B89A-4E75-465A-8F8E-C7F06F839A75}"/>
    <cellStyle name="Comma 143 2 10" xfId="45323" xr:uid="{589093BA-6BC1-4A86-95AA-B89BACBF03B5}"/>
    <cellStyle name="Comma 143 2 11" xfId="45684" xr:uid="{CDDAB31C-28BD-4F38-B35A-F1D322209BC4}"/>
    <cellStyle name="Comma 143 2 2" xfId="1544" xr:uid="{1EE70A45-3B68-49D3-9ABC-F54435E069A3}"/>
    <cellStyle name="Comma 143 2 2 2" xfId="4716" xr:uid="{1FC52BFC-C508-46F1-862D-DCA5937A3A33}"/>
    <cellStyle name="Comma 143 2 2 2 2" xfId="7562" xr:uid="{B022C484-B3BF-40CA-8F1E-93375D91E13C}"/>
    <cellStyle name="Comma 143 2 2 2 2 2" xfId="17919" xr:uid="{0FEC6823-D8B0-4A74-AB04-9DAC524DA871}"/>
    <cellStyle name="Comma 143 2 2 2 2 2 2" xfId="33217" xr:uid="{99435693-0C5D-4123-91A5-CF4DE4BA3ED5}"/>
    <cellStyle name="Comma 143 2 2 2 2 3" xfId="22902" xr:uid="{EA9E1A54-AE36-4E30-B3A0-350E7ABF0508}"/>
    <cellStyle name="Comma 143 2 2 2 3" xfId="16704" xr:uid="{D08AE09A-CD41-4B3F-9746-4EB23B2681F0}"/>
    <cellStyle name="Comma 143 2 2 2 3 2" xfId="32006" xr:uid="{262ED7BB-08AC-4BD0-965F-E31797817462}"/>
    <cellStyle name="Comma 143 2 2 2 4" xfId="20089" xr:uid="{C1FD7F80-963A-4316-894F-67AA910C3093}"/>
    <cellStyle name="Comma 143 2 2 3" xfId="5005" xr:uid="{ED15DADC-2685-44EC-B5AF-4C60CEB917CA}"/>
    <cellStyle name="Comma 143 2 2 3 2" xfId="7840" xr:uid="{C08B5799-9E3F-4B96-BCBC-1D98573A8411}"/>
    <cellStyle name="Comma 143 2 2 3 2 2" xfId="23180" xr:uid="{938D90E3-710C-4745-AFF6-147ED4C3C6B9}"/>
    <cellStyle name="Comma 143 2 2 3 3" xfId="16976" xr:uid="{288E09D6-C5F8-44C3-A58A-503C8E783690}"/>
    <cellStyle name="Comma 143 2 2 3 3 2" xfId="32274" xr:uid="{E2524943-9A61-4565-B21B-78D94CDBE927}"/>
    <cellStyle name="Comma 143 2 2 3 4" xfId="20359" xr:uid="{C549EF1B-E64F-45CF-85A8-9E13C04DBC55}"/>
    <cellStyle name="Comma 143 2 2 4" xfId="5745" xr:uid="{0619925F-664A-4992-A92C-86B5DC8974D4}"/>
    <cellStyle name="Comma 143 2 2 4 2" xfId="21088" xr:uid="{A7E9EFD6-83A6-4C4F-AD89-B1CEE7D5C870}"/>
    <cellStyle name="Comma 143 2 2 5" xfId="15550" xr:uid="{02323D39-53DE-4E16-A5AB-1F8E1CB4E57F}"/>
    <cellStyle name="Comma 143 2 2 5 2" xfId="30879" xr:uid="{02DB8860-DAAC-48C7-9794-2BB0E9FA85D2}"/>
    <cellStyle name="Comma 143 2 2 6" xfId="19014" xr:uid="{C199094C-227E-45CC-8DAB-6391EBDB79BD}"/>
    <cellStyle name="Comma 143 2 2 7" xfId="45812" xr:uid="{A9060ED1-4F5C-4049-82F0-F767FC350562}"/>
    <cellStyle name="Comma 143 2 3" xfId="1673" xr:uid="{9EA6D529-5DB1-4B41-813A-385A580CF173}"/>
    <cellStyle name="Comma 143 2 3 2" xfId="4844" xr:uid="{B638ED15-636B-4FFC-A81C-7D694FD55A92}"/>
    <cellStyle name="Comma 143 2 3 2 2" xfId="7685" xr:uid="{D10A4704-469E-4FFB-95F3-61FF6519E6C9}"/>
    <cellStyle name="Comma 143 2 3 2 2 2" xfId="18037" xr:uid="{5779450B-33FD-44B3-BCCE-51F9CF3606B7}"/>
    <cellStyle name="Comma 143 2 3 2 2 2 2" xfId="33335" xr:uid="{92988314-2375-4E38-AFAB-A6FACFD9CB7C}"/>
    <cellStyle name="Comma 143 2 3 2 2 3" xfId="23025" xr:uid="{42CDADA9-8732-4475-BE2E-C301935AD137}"/>
    <cellStyle name="Comma 143 2 3 2 3" xfId="16822" xr:uid="{15EBA645-CCD8-47DE-B75C-8AF4665AFD1F}"/>
    <cellStyle name="Comma 143 2 3 2 3 2" xfId="32124" xr:uid="{AD1DBCFD-BB44-4A82-A358-8ED4A570293F}"/>
    <cellStyle name="Comma 143 2 3 2 4" xfId="20207" xr:uid="{195F92FC-F83A-49AA-BCBC-29DC6867958C}"/>
    <cellStyle name="Comma 143 2 3 3" xfId="5116" xr:uid="{45E31E2E-9257-4C2F-8958-318DDD44CD69}"/>
    <cellStyle name="Comma 143 2 3 3 2" xfId="7951" xr:uid="{1C06AB11-A44B-4BA7-BAE2-4E9430949EC4}"/>
    <cellStyle name="Comma 143 2 3 3 2 2" xfId="23291" xr:uid="{FB43DB65-BBC0-4002-8B5E-C147E60B052D}"/>
    <cellStyle name="Comma 143 2 3 3 3" xfId="17087" xr:uid="{5990C5BF-B86F-4A7C-B2C6-591671787257}"/>
    <cellStyle name="Comma 143 2 3 3 3 2" xfId="32385" xr:uid="{D1E5F880-0FE1-4FB5-A109-AC2500409FE8}"/>
    <cellStyle name="Comma 143 2 3 3 4" xfId="20470" xr:uid="{070527EA-F16A-4B5A-8BBF-D19BA36710E7}"/>
    <cellStyle name="Comma 143 2 3 4" xfId="5867" xr:uid="{620B4567-6FE3-4186-B635-064B2A16F882}"/>
    <cellStyle name="Comma 143 2 3 4 2" xfId="21210" xr:uid="{0A80BC0B-6593-48C1-8445-C8CFC3C2CA29}"/>
    <cellStyle name="Comma 143 2 3 5" xfId="15661" xr:uid="{CBA0F89F-CD65-42F2-9796-6FEC98D6D041}"/>
    <cellStyle name="Comma 143 2 3 5 2" xfId="30990" xr:uid="{AE232C48-09BB-4184-89E2-20FBAE499E1C}"/>
    <cellStyle name="Comma 143 2 3 6" xfId="19133" xr:uid="{381B1019-0292-47A3-B27F-D194C3D75D26}"/>
    <cellStyle name="Comma 143 2 4" xfId="4665" xr:uid="{6F7BF6EB-F89D-4CE7-A0C2-90E7E6F67C43}"/>
    <cellStyle name="Comma 143 2 4 2" xfId="7519" xr:uid="{1BA29154-89D3-4D00-871B-017DD5B4FB3C}"/>
    <cellStyle name="Comma 143 2 4 2 2" xfId="17886" xr:uid="{B93F7EBD-8D67-41C5-A413-7A744F1E72A1}"/>
    <cellStyle name="Comma 143 2 4 2 2 2" xfId="33184" xr:uid="{E0D6CB8F-B5DA-4643-85E9-8B838882A3FE}"/>
    <cellStyle name="Comma 143 2 4 2 3" xfId="22860" xr:uid="{BE092327-A188-4D04-A665-515923C7AD8C}"/>
    <cellStyle name="Comma 143 2 4 3" xfId="16671" xr:uid="{F8D47519-1FD1-4498-BE74-50E0FB3EA95F}"/>
    <cellStyle name="Comma 143 2 4 3 2" xfId="31973" xr:uid="{24E707B3-D7E0-438F-8F9F-73BB30A8E607}"/>
    <cellStyle name="Comma 143 2 4 4" xfId="20056" xr:uid="{1D188825-7EDA-464D-AA86-52FE6C6C371B}"/>
    <cellStyle name="Comma 143 2 5" xfId="4986" xr:uid="{7038A466-165A-4A23-A97A-DA31311B1D20}"/>
    <cellStyle name="Comma 143 2 5 2" xfId="7821" xr:uid="{FCE52E8D-FD50-4138-ADB3-466C10950B05}"/>
    <cellStyle name="Comma 143 2 5 2 2" xfId="23161" xr:uid="{3750BD6A-F91A-457E-8ED8-746BBD30409A}"/>
    <cellStyle name="Comma 143 2 5 3" xfId="16957" xr:uid="{E1E596FF-0814-41E4-BA00-25B70D4B3FFC}"/>
    <cellStyle name="Comma 143 2 5 3 2" xfId="32255" xr:uid="{525248A7-8B40-4143-9077-36E86320527C}"/>
    <cellStyle name="Comma 143 2 5 4" xfId="20340" xr:uid="{2E619FF5-EF4A-4C4B-8C74-F035EC1375F8}"/>
    <cellStyle name="Comma 143 2 6" xfId="5693" xr:uid="{DD5335E0-7017-4B4F-899B-468D6A71F54B}"/>
    <cellStyle name="Comma 143 2 6 2" xfId="21036" xr:uid="{C08EEE3D-C235-4C35-A171-2CEEFF1DBF2A}"/>
    <cellStyle name="Comma 143 2 7" xfId="15531" xr:uid="{AF3D1C10-7D1C-48DC-8082-B90CD7772787}"/>
    <cellStyle name="Comma 143 2 7 2" xfId="30860" xr:uid="{79BAF8D1-6340-456E-BE2A-06719BA355FF}"/>
    <cellStyle name="Comma 143 2 8" xfId="18979" xr:uid="{8480033E-93CB-4024-BEF5-535688108AF6}"/>
    <cellStyle name="Comma 143 2 9" xfId="1471" xr:uid="{573B8F7D-BBCA-45CB-B6A8-1134CFBC9162}"/>
    <cellStyle name="Comma 143 3" xfId="1463" xr:uid="{1847D8A2-6F3D-4AB9-91FC-E6745023D82B}"/>
    <cellStyle name="Comma 143 3 2" xfId="1540" xr:uid="{88A93490-6EBC-44AB-8303-58BB51E717D0}"/>
    <cellStyle name="Comma 143 3 2 2" xfId="4712" xr:uid="{E70D224D-B7EA-48A5-9BEE-11AF26C78308}"/>
    <cellStyle name="Comma 143 3 2 2 2" xfId="7558" xr:uid="{7547A365-A324-40EB-B8E9-779443315ACE}"/>
    <cellStyle name="Comma 143 3 2 2 2 2" xfId="17916" xr:uid="{931DBA59-C6CE-4160-810B-8F9AEB28F273}"/>
    <cellStyle name="Comma 143 3 2 2 2 2 2" xfId="33214" xr:uid="{AE27B395-1635-4C93-A294-8DB4CD131796}"/>
    <cellStyle name="Comma 143 3 2 2 2 3" xfId="22898" xr:uid="{168B28AB-95F0-476F-BDE4-6836F67588DF}"/>
    <cellStyle name="Comma 143 3 2 2 3" xfId="16701" xr:uid="{EB58276A-25D2-465A-8D0F-FB1DC5F8DB2C}"/>
    <cellStyle name="Comma 143 3 2 2 3 2" xfId="32003" xr:uid="{3404573D-0F36-4A7A-9D1C-E4FF00D96D61}"/>
    <cellStyle name="Comma 143 3 2 2 4" xfId="20086" xr:uid="{09D7B3DF-59F9-4A94-8536-888231958178}"/>
    <cellStyle name="Comma 143 3 2 3" xfId="5002" xr:uid="{8EEE97B5-8DC1-4AC7-BC20-0C4D2775A7AD}"/>
    <cellStyle name="Comma 143 3 2 3 2" xfId="7837" xr:uid="{FC5D2E24-D662-42C8-8864-BA01F24D3637}"/>
    <cellStyle name="Comma 143 3 2 3 2 2" xfId="23177" xr:uid="{16F707A7-9CC2-4160-A110-1B499E8BA19B}"/>
    <cellStyle name="Comma 143 3 2 3 3" xfId="16973" xr:uid="{D03F1DCC-77FE-4400-8195-9B6638541225}"/>
    <cellStyle name="Comma 143 3 2 3 3 2" xfId="32271" xr:uid="{275E70B8-0730-4EC9-A987-7E16FD80E5A3}"/>
    <cellStyle name="Comma 143 3 2 3 4" xfId="20356" xr:uid="{1C19CA9D-53A5-4D06-A4FB-E793FD9EC388}"/>
    <cellStyle name="Comma 143 3 2 4" xfId="5742" xr:uid="{9A87BB59-87B4-4B42-9D2C-F24407527644}"/>
    <cellStyle name="Comma 143 3 2 4 2" xfId="21085" xr:uid="{43D191CE-FDF7-410D-B1B8-B747FF463C27}"/>
    <cellStyle name="Comma 143 3 2 5" xfId="15547" xr:uid="{0C007A66-8225-4535-8DCC-A27C063AC3F7}"/>
    <cellStyle name="Comma 143 3 2 5 2" xfId="30876" xr:uid="{92E26EF1-EB0E-4A72-946C-D9005D723449}"/>
    <cellStyle name="Comma 143 3 2 6" xfId="19011" xr:uid="{ACCDDCC4-E1E7-4B92-96E8-62F72F001F3C}"/>
    <cellStyle name="Comma 143 3 3" xfId="1670" xr:uid="{E8BD770E-C79E-4692-9CE7-EB6D8397E5A2}"/>
    <cellStyle name="Comma 143 3 3 2" xfId="4841" xr:uid="{7EF9E15A-265D-412E-B641-F97149DED471}"/>
    <cellStyle name="Comma 143 3 3 2 2" xfId="7682" xr:uid="{38A7EC39-32D7-4F43-8E0E-DAC8418B2FAD}"/>
    <cellStyle name="Comma 143 3 3 2 2 2" xfId="18034" xr:uid="{FD964A82-77F6-48D4-B8C9-99C33FECA6DF}"/>
    <cellStyle name="Comma 143 3 3 2 2 2 2" xfId="33332" xr:uid="{41970C55-5F42-489B-9D25-E71F63A50C2E}"/>
    <cellStyle name="Comma 143 3 3 2 2 3" xfId="23022" xr:uid="{FBF5A29B-756B-420A-8DE9-A2A7CF542463}"/>
    <cellStyle name="Comma 143 3 3 2 3" xfId="16819" xr:uid="{A82FD4A7-9E62-460D-9873-7B6CEE478F7F}"/>
    <cellStyle name="Comma 143 3 3 2 3 2" xfId="32121" xr:uid="{B53DAFAD-32BC-4E81-9928-0D77346EE612}"/>
    <cellStyle name="Comma 143 3 3 2 4" xfId="20204" xr:uid="{86846A50-69E7-453A-B7B2-9DCEA46E4B71}"/>
    <cellStyle name="Comma 143 3 3 3" xfId="5113" xr:uid="{785BAD98-EE2D-4239-86CD-192958CDF78E}"/>
    <cellStyle name="Comma 143 3 3 3 2" xfId="7948" xr:uid="{7EFA4025-7448-4A67-BD79-C9B6012F964C}"/>
    <cellStyle name="Comma 143 3 3 3 2 2" xfId="23288" xr:uid="{B2C15331-3202-40DE-856B-539FD8DA4A9D}"/>
    <cellStyle name="Comma 143 3 3 3 3" xfId="17084" xr:uid="{19AAEC2B-D754-440B-8052-ACCB1BB9172D}"/>
    <cellStyle name="Comma 143 3 3 3 3 2" xfId="32382" xr:uid="{956760EA-7AF3-413E-B343-A3C4F0A539A0}"/>
    <cellStyle name="Comma 143 3 3 3 4" xfId="20467" xr:uid="{8DF0FE5F-CCA4-4C8E-87FB-AB5DC0E58B9D}"/>
    <cellStyle name="Comma 143 3 3 4" xfId="5864" xr:uid="{1B8DD62C-4A82-4C0E-9A5E-DAF9D4DDB6C0}"/>
    <cellStyle name="Comma 143 3 3 4 2" xfId="21207" xr:uid="{94A32CA2-A751-4345-A02E-DC7D121FDBE2}"/>
    <cellStyle name="Comma 143 3 3 5" xfId="15658" xr:uid="{BE50E533-F2F5-4240-9CA7-49763B38BA82}"/>
    <cellStyle name="Comma 143 3 3 5 2" xfId="30987" xr:uid="{7C84FCAF-5D24-4416-B510-B18E2959BC04}"/>
    <cellStyle name="Comma 143 3 3 6" xfId="19130" xr:uid="{AF515948-BA46-4A52-88F3-DA353AD49DBE}"/>
    <cellStyle name="Comma 143 3 4" xfId="4661" xr:uid="{6A97D711-CE2F-40FA-AA91-E935DC9EC579}"/>
    <cellStyle name="Comma 143 3 4 2" xfId="7516" xr:uid="{5EE83475-4FF3-41C7-9F82-0BB2DC4E9A7B}"/>
    <cellStyle name="Comma 143 3 4 2 2" xfId="17883" xr:uid="{CD2ADD79-479E-49D9-9C13-F3B9588FA828}"/>
    <cellStyle name="Comma 143 3 4 2 2 2" xfId="33181" xr:uid="{027F119E-FB45-4252-ACEC-5FFE00DF0C03}"/>
    <cellStyle name="Comma 143 3 4 2 3" xfId="22857" xr:uid="{16B3B966-A5E4-4DDC-936C-46CD39C1F73A}"/>
    <cellStyle name="Comma 143 3 4 3" xfId="16668" xr:uid="{65462D8D-8145-48D6-A438-A8FCD04A3F14}"/>
    <cellStyle name="Comma 143 3 4 3 2" xfId="31970" xr:uid="{6DEFDBBD-1484-4445-8892-47A663325D47}"/>
    <cellStyle name="Comma 143 3 4 4" xfId="20053" xr:uid="{B7BF2827-74CC-4B7D-83C4-CD5B4CF5BEE8}"/>
    <cellStyle name="Comma 143 3 5" xfId="4982" xr:uid="{95A4E1AE-7851-4C55-87A0-CFFAB5148417}"/>
    <cellStyle name="Comma 143 3 5 2" xfId="7817" xr:uid="{27D83C67-C664-49B5-8807-B27117E340BA}"/>
    <cellStyle name="Comma 143 3 5 2 2" xfId="23157" xr:uid="{577FE07D-8E63-419D-963D-96CC265942BC}"/>
    <cellStyle name="Comma 143 3 5 3" xfId="16953" xr:uid="{40CFF05C-37F2-46F7-B9FE-17E1D33ECB95}"/>
    <cellStyle name="Comma 143 3 5 3 2" xfId="32251" xr:uid="{63E6E230-7E99-4861-981B-717F65560C1A}"/>
    <cellStyle name="Comma 143 3 5 4" xfId="20336" xr:uid="{E3254C61-EFEA-457B-931A-2D5E73184BA4}"/>
    <cellStyle name="Comma 143 3 6" xfId="5687" xr:uid="{C40EBBB2-33E5-4464-9681-85CE915F30CB}"/>
    <cellStyle name="Comma 143 3 6 2" xfId="21030" xr:uid="{BC789145-2D98-4730-BE7B-93ECC26347F0}"/>
    <cellStyle name="Comma 143 3 7" xfId="15527" xr:uid="{4E6AA6B0-D398-4AE8-935A-BB240DDD097D}"/>
    <cellStyle name="Comma 143 3 7 2" xfId="30856" xr:uid="{7D82ED00-633D-41F8-8270-049E691ADE00}"/>
    <cellStyle name="Comma 143 3 8" xfId="18975" xr:uid="{5D6F712C-D0EA-4CD8-9A6A-076AD37367F4}"/>
    <cellStyle name="Comma 143 3 9" xfId="45748" xr:uid="{18AD9FD6-ECA6-4926-A78E-ECEBF6C02B7D}"/>
    <cellStyle name="Comma 143 4" xfId="1491" xr:uid="{BFC19504-F70D-4D3F-B28E-1A9AB339123B}"/>
    <cellStyle name="Comma 143 4 2" xfId="1549" xr:uid="{07354FA0-7C9C-4D6E-9E26-BA5DDB0354EE}"/>
    <cellStyle name="Comma 143 4 2 2" xfId="4721" xr:uid="{A9A4E3F8-FA06-46CD-B65F-5A7A1F3F1504}"/>
    <cellStyle name="Comma 143 4 2 2 2" xfId="7566" xr:uid="{6B48D29A-BAFF-4678-847C-F204149F34E9}"/>
    <cellStyle name="Comma 143 4 2 2 2 2" xfId="17922" xr:uid="{8EC6094D-9058-4DF8-A07B-87EF5EA4BA85}"/>
    <cellStyle name="Comma 143 4 2 2 2 2 2" xfId="33220" xr:uid="{9A9D3910-4538-4604-B838-1D6F7B5D8935}"/>
    <cellStyle name="Comma 143 4 2 2 2 3" xfId="22906" xr:uid="{E9C48071-1D28-4B4A-BDF0-F7D7B80D5449}"/>
    <cellStyle name="Comma 143 4 2 2 3" xfId="16707" xr:uid="{DCAB1E90-466F-43CA-A5E2-0BF8F412DB19}"/>
    <cellStyle name="Comma 143 4 2 2 3 2" xfId="32009" xr:uid="{9CBA8411-8261-480E-90DE-E9EF9C006A8C}"/>
    <cellStyle name="Comma 143 4 2 2 4" xfId="20092" xr:uid="{51F510F8-38D0-47D9-8D86-4D854159C87A}"/>
    <cellStyle name="Comma 143 4 2 3" xfId="5008" xr:uid="{9507C6E1-A9C5-4FA3-A643-27B146D5BF1D}"/>
    <cellStyle name="Comma 143 4 2 3 2" xfId="7843" xr:uid="{1A2D99A2-1493-4DCD-A1B9-018193EB71E1}"/>
    <cellStyle name="Comma 143 4 2 3 2 2" xfId="23183" xr:uid="{3CAB373C-1347-4881-ACEF-C026BFED86D8}"/>
    <cellStyle name="Comma 143 4 2 3 3" xfId="16979" xr:uid="{2619FEF6-5C55-4B5C-B740-904ABBAF87F7}"/>
    <cellStyle name="Comma 143 4 2 3 3 2" xfId="32277" xr:uid="{14D47DB7-4ECB-4F29-A6B5-DF19DE8E2AC2}"/>
    <cellStyle name="Comma 143 4 2 3 4" xfId="20362" xr:uid="{6E08CEF5-BBBB-48FE-AA39-3473132CC8C5}"/>
    <cellStyle name="Comma 143 4 2 4" xfId="5748" xr:uid="{04A2A0DF-7EC8-498C-90D6-61D6876936E5}"/>
    <cellStyle name="Comma 143 4 2 4 2" xfId="21091" xr:uid="{B2AB761C-68C0-4E6C-9356-C5ABEAC9C2BF}"/>
    <cellStyle name="Comma 143 4 2 5" xfId="15553" xr:uid="{CB83FD9C-1818-4556-931F-6BE9A6F83199}"/>
    <cellStyle name="Comma 143 4 2 5 2" xfId="30882" xr:uid="{3D937F5B-F451-4F77-BEF2-A85497469AFC}"/>
    <cellStyle name="Comma 143 4 2 6" xfId="19017" xr:uid="{034BD530-06D7-4397-BDE1-B9A60B59853E}"/>
    <cellStyle name="Comma 143 4 3" xfId="1679" xr:uid="{1876B2B8-C9A5-479C-A048-329AC9E86944}"/>
    <cellStyle name="Comma 143 4 3 2" xfId="4850" xr:uid="{AD4C8FE7-7649-47C4-B0D1-FFBA726EB9DE}"/>
    <cellStyle name="Comma 143 4 3 2 2" xfId="7691" xr:uid="{EBFE67CF-A336-4AC8-8118-E65AA703A6D8}"/>
    <cellStyle name="Comma 143 4 3 2 2 2" xfId="18043" xr:uid="{798CF35F-1BA2-412D-8864-349CCC47A7E3}"/>
    <cellStyle name="Comma 143 4 3 2 2 2 2" xfId="33341" xr:uid="{40C5163E-DE13-4EED-9361-D36D21A1BD30}"/>
    <cellStyle name="Comma 143 4 3 2 2 3" xfId="23031" xr:uid="{32F873EB-2F58-4B36-926B-9F3C2980421B}"/>
    <cellStyle name="Comma 143 4 3 2 3" xfId="16828" xr:uid="{3BEE6B77-C1D2-496E-B6FF-790CCF81E6D0}"/>
    <cellStyle name="Comma 143 4 3 2 3 2" xfId="32130" xr:uid="{118BCF1C-51A1-4F95-B438-48F776749E7B}"/>
    <cellStyle name="Comma 143 4 3 2 4" xfId="20213" xr:uid="{5542DA83-E5FE-4B9D-9E56-D996BB5C959E}"/>
    <cellStyle name="Comma 143 4 3 3" xfId="5122" xr:uid="{089F1839-1B8E-4AAE-95F7-CD23C649AB96}"/>
    <cellStyle name="Comma 143 4 3 3 2" xfId="7957" xr:uid="{49DAB170-CE1F-4E2C-B52B-56F69DF79CCE}"/>
    <cellStyle name="Comma 143 4 3 3 2 2" xfId="23297" xr:uid="{A188A677-F970-458E-82B5-8E7385E4037E}"/>
    <cellStyle name="Comma 143 4 3 3 3" xfId="17093" xr:uid="{EE17E2B2-C3F3-4913-A5E6-3886ED89E6A3}"/>
    <cellStyle name="Comma 143 4 3 3 3 2" xfId="32391" xr:uid="{8AD5301E-B525-4792-A153-E29221AF35DA}"/>
    <cellStyle name="Comma 143 4 3 3 4" xfId="20476" xr:uid="{84A3F7BA-E603-4C2E-A4E8-4794F96C9217}"/>
    <cellStyle name="Comma 143 4 3 4" xfId="5873" xr:uid="{1267507E-DD89-4DFC-89A6-FAAFAE4776E7}"/>
    <cellStyle name="Comma 143 4 3 4 2" xfId="21216" xr:uid="{DDADC713-9DAA-4FB4-BE3A-36C4116E396B}"/>
    <cellStyle name="Comma 143 4 3 5" xfId="15667" xr:uid="{6E0F3577-E3C9-45F8-95CB-9031CEE9E376}"/>
    <cellStyle name="Comma 143 4 3 5 2" xfId="30996" xr:uid="{23DF8499-0FEF-4975-B656-A41D18ED678A}"/>
    <cellStyle name="Comma 143 4 3 6" xfId="19139" xr:uid="{ECF83491-871E-4A49-A104-57919B580FE9}"/>
    <cellStyle name="Comma 143 4 4" xfId="4673" xr:uid="{B64A18D5-E54A-4F42-8F22-7FD5AD3A2A85}"/>
    <cellStyle name="Comma 143 4 4 2" xfId="7526" xr:uid="{A6E5C068-1516-41FD-BB65-793EC245D786}"/>
    <cellStyle name="Comma 143 4 4 2 2" xfId="17892" xr:uid="{A38D4FC5-D352-441E-BC7A-A9302CD15773}"/>
    <cellStyle name="Comma 143 4 4 2 2 2" xfId="33190" xr:uid="{93AD5E89-FCA2-401B-AAF9-EA8920228565}"/>
    <cellStyle name="Comma 143 4 4 2 3" xfId="22867" xr:uid="{89F0CE7F-F26C-4888-B65B-6474AB924C51}"/>
    <cellStyle name="Comma 143 4 4 3" xfId="16677" xr:uid="{600230B4-69E0-48DD-8CA8-C5FA6932FA88}"/>
    <cellStyle name="Comma 143 4 4 3 2" xfId="31979" xr:uid="{3B99BEA7-AEBD-494E-801B-0203D44C6A04}"/>
    <cellStyle name="Comma 143 4 4 4" xfId="20062" xr:uid="{BEEBD610-5F49-4B5D-AC17-4949554E2F96}"/>
    <cellStyle name="Comma 143 4 5" xfId="4993" xr:uid="{EA0AB154-C949-4020-ADBB-1F6B3CA476DC}"/>
    <cellStyle name="Comma 143 4 5 2" xfId="7828" xr:uid="{A50DABB3-E870-4383-82C0-D109B527FFA3}"/>
    <cellStyle name="Comma 143 4 5 2 2" xfId="23168" xr:uid="{DD39230C-778F-4414-9E2C-8DC3354378E5}"/>
    <cellStyle name="Comma 143 4 5 3" xfId="16964" xr:uid="{DBAAB204-9A87-407B-A7C1-55962E0633BA}"/>
    <cellStyle name="Comma 143 4 5 3 2" xfId="32262" xr:uid="{3CE4451C-4CCB-4473-AD77-57CE865B5E0D}"/>
    <cellStyle name="Comma 143 4 5 4" xfId="20347" xr:uid="{9E5B53E4-93F7-4581-B603-967156BEA003}"/>
    <cellStyle name="Comma 143 4 6" xfId="5707" xr:uid="{0899265D-4020-4122-876B-BB884E09E5AF}"/>
    <cellStyle name="Comma 143 4 6 2" xfId="21050" xr:uid="{63758B1B-8D68-4981-A3C0-936416198081}"/>
    <cellStyle name="Comma 143 4 7" xfId="15538" xr:uid="{18DA83F7-85B1-4437-9D24-9CF4E5DFF81B}"/>
    <cellStyle name="Comma 143 4 7 2" xfId="30867" xr:uid="{B45B7677-30A0-4803-BCB6-34EE94385170}"/>
    <cellStyle name="Comma 143 4 8" xfId="18986" xr:uid="{E0ED6B82-04F1-428D-9345-9A6DA30293FC}"/>
    <cellStyle name="Comma 143 5" xfId="1536" xr:uid="{38A31B82-F8EC-4FA1-90A1-D498384149D9}"/>
    <cellStyle name="Comma 143 5 2" xfId="4708" xr:uid="{39EE1C5D-AB86-4048-8B7D-3793A9D02D27}"/>
    <cellStyle name="Comma 143 5 2 2" xfId="7554" xr:uid="{93144BED-BAFC-4BCD-B7E7-74D15725A387}"/>
    <cellStyle name="Comma 143 5 2 2 2" xfId="17913" xr:uid="{BB8E9F21-5AF6-4133-9143-07B54E5AB567}"/>
    <cellStyle name="Comma 143 5 2 2 2 2" xfId="33211" xr:uid="{6B8E7241-BC7D-4407-A5C2-67AE7D82FF23}"/>
    <cellStyle name="Comma 143 5 2 2 3" xfId="22894" xr:uid="{09A6DB43-EF1E-4BE1-B615-E2BBDD00360F}"/>
    <cellStyle name="Comma 143 5 2 3" xfId="16698" xr:uid="{887BF582-6AD2-41EA-90FD-1AF33CC1204D}"/>
    <cellStyle name="Comma 143 5 2 3 2" xfId="32000" xr:uid="{56C82E2C-AE56-4D94-98CB-F3A740A7D362}"/>
    <cellStyle name="Comma 143 5 2 4" xfId="20083" xr:uid="{408CDE20-7EA7-4D2F-8630-2496321E2B92}"/>
    <cellStyle name="Comma 143 5 3" xfId="4999" xr:uid="{8ED7E8D4-F7F5-49B3-9080-0AEA3D5B3110}"/>
    <cellStyle name="Comma 143 5 3 2" xfId="7834" xr:uid="{7F75376E-26DE-4111-AA57-124A393E0345}"/>
    <cellStyle name="Comma 143 5 3 2 2" xfId="23174" xr:uid="{09BA97E4-42D1-4F1D-94AE-7D409A433C5D}"/>
    <cellStyle name="Comma 143 5 3 3" xfId="16970" xr:uid="{6922A4B1-623C-4102-8EFE-5F9EA6EAF24C}"/>
    <cellStyle name="Comma 143 5 3 3 2" xfId="32268" xr:uid="{F856AA5C-21F3-4212-8633-3B6FA179E30E}"/>
    <cellStyle name="Comma 143 5 3 4" xfId="20353" xr:uid="{A939BC14-B2C1-4FB0-9BA2-A51F2673B17A}"/>
    <cellStyle name="Comma 143 5 4" xfId="5739" xr:uid="{FCBAAE80-90B4-4439-B4BE-EDA4B4A4C3B2}"/>
    <cellStyle name="Comma 143 5 4 2" xfId="21082" xr:uid="{D3C16DCE-3795-4CC6-90EC-97579AC3F0C9}"/>
    <cellStyle name="Comma 143 5 5" xfId="15544" xr:uid="{48C6B321-255A-4C84-9565-81533DECA05E}"/>
    <cellStyle name="Comma 143 5 5 2" xfId="30873" xr:uid="{1ED68D5D-B8EE-4E05-9ADF-B1B926363079}"/>
    <cellStyle name="Comma 143 5 6" xfId="19008" xr:uid="{7541CD57-C7BF-4201-A914-6DA21739111F}"/>
    <cellStyle name="Comma 143 6" xfId="1667" xr:uid="{5F46E328-E4E0-4687-89E2-D4DD90BFD810}"/>
    <cellStyle name="Comma 143 6 2" xfId="4838" xr:uid="{4F5B6FC2-A38E-4A30-8A21-4F9076A598C8}"/>
    <cellStyle name="Comma 143 6 2 2" xfId="7679" xr:uid="{F6899ABA-66A7-48D9-8839-BDF9777B0277}"/>
    <cellStyle name="Comma 143 6 2 2 2" xfId="18031" xr:uid="{936CB9A9-2CE2-4DB5-9D1B-246DE15FE67F}"/>
    <cellStyle name="Comma 143 6 2 2 2 2" xfId="33329" xr:uid="{5D13E787-10B6-4755-9FF0-FBE5F2006739}"/>
    <cellStyle name="Comma 143 6 2 2 3" xfId="23019" xr:uid="{A75AADD4-4BA7-4455-80C6-A143D1FE6E80}"/>
    <cellStyle name="Comma 143 6 2 3" xfId="16816" xr:uid="{8E3749AC-CE23-4F05-B508-C98E06A56EA9}"/>
    <cellStyle name="Comma 143 6 2 3 2" xfId="32118" xr:uid="{A88C88C3-84C7-4F75-80F9-D064A62C2B16}"/>
    <cellStyle name="Comma 143 6 2 4" xfId="20201" xr:uid="{AB229B0D-1CDD-425B-9774-8FC63E9CB14F}"/>
    <cellStyle name="Comma 143 6 3" xfId="5110" xr:uid="{DE080555-E37A-4787-9EEA-EDE629B70409}"/>
    <cellStyle name="Comma 143 6 3 2" xfId="7945" xr:uid="{8177593A-E6DB-4C4E-9896-C2B6B532B556}"/>
    <cellStyle name="Comma 143 6 3 2 2" xfId="23285" xr:uid="{D9D3E32A-1246-45F5-AA60-35C4E986498A}"/>
    <cellStyle name="Comma 143 6 3 3" xfId="17081" xr:uid="{CB72D03F-5CF4-419F-848E-2450E90C0946}"/>
    <cellStyle name="Comma 143 6 3 3 2" xfId="32379" xr:uid="{EF45B187-4F59-4770-97E4-7B4AAD08B58F}"/>
    <cellStyle name="Comma 143 6 3 4" xfId="20464" xr:uid="{58DD9FC6-512F-49A0-BF01-54170CBE58BD}"/>
    <cellStyle name="Comma 143 6 4" xfId="5861" xr:uid="{43EB48E3-0823-4131-A391-7A2834C5432D}"/>
    <cellStyle name="Comma 143 6 4 2" xfId="21204" xr:uid="{08629D16-F68B-4711-A317-888AA655896A}"/>
    <cellStyle name="Comma 143 6 5" xfId="15655" xr:uid="{11D8416A-7294-4C03-8EB0-D5933903BA9B}"/>
    <cellStyle name="Comma 143 6 5 2" xfId="30984" xr:uid="{E110B03E-E166-41C5-8D05-798396CA498D}"/>
    <cellStyle name="Comma 143 6 6" xfId="19127" xr:uid="{DF698C2A-1BD3-4C6B-95C5-B82EF16D100E}"/>
    <cellStyle name="Comma 143 7" xfId="4657" xr:uid="{D9EE7548-0DE9-4E68-B150-F26E87DF7005}"/>
    <cellStyle name="Comma 143 7 2" xfId="7513" xr:uid="{CC10A21F-F0E7-4555-8151-2B7E8E73E9CB}"/>
    <cellStyle name="Comma 143 7 2 2" xfId="17880" xr:uid="{CB7B923F-D41B-4CC7-9294-AA4F62A22C62}"/>
    <cellStyle name="Comma 143 7 2 2 2" xfId="33178" xr:uid="{59635EF0-9A22-4547-BE22-0B154BBD2E44}"/>
    <cellStyle name="Comma 143 7 2 3" xfId="22854" xr:uid="{0B5A15AC-3355-4014-9D2F-09F5EE516CB5}"/>
    <cellStyle name="Comma 143 7 3" xfId="16665" xr:uid="{C6F195A1-1C05-4B43-A25E-DFBB7DDBAB85}"/>
    <cellStyle name="Comma 143 7 3 2" xfId="31967" xr:uid="{DB99C0A6-C11A-4BE3-8598-87C9CCF02572}"/>
    <cellStyle name="Comma 143 7 4" xfId="20050" xr:uid="{A5689C49-6D4F-45D6-9CD9-0B23DA073F6F}"/>
    <cellStyle name="Comma 143 8" xfId="4972" xr:uid="{056C4C0A-0775-4643-BCB1-BD32FD1F9B6C}"/>
    <cellStyle name="Comma 143 8 2" xfId="7810" xr:uid="{77CA43FD-69A3-4DF6-A65B-E39CDD81499E}"/>
    <cellStyle name="Comma 143 8 2 2" xfId="23150" xr:uid="{FDEB4CCE-7AEF-4E36-8B64-88CD1BF7C297}"/>
    <cellStyle name="Comma 143 8 3" xfId="16943" xr:uid="{6E180E37-81B8-4290-838C-03739174AD13}"/>
    <cellStyle name="Comma 143 8 3 2" xfId="32244" xr:uid="{73D65F4A-8536-4DB7-AECE-D9F7EFC071BB}"/>
    <cellStyle name="Comma 143 8 4" xfId="20329" xr:uid="{DBC0CEE2-2C92-439B-AC28-268175E28F07}"/>
    <cellStyle name="Comma 143 9" xfId="5675" xr:uid="{47CBDAF0-29BF-401F-9069-D6A38C1B822B}"/>
    <cellStyle name="Comma 143 9 2" xfId="21018" xr:uid="{4897E0CF-B274-401F-9288-85B0E7044218}"/>
    <cellStyle name="Comma 15" xfId="290" xr:uid="{A5B33A17-B3CC-4852-8BE6-C1BEB87E58F4}"/>
    <cellStyle name="Comma 15 10" xfId="18826" xr:uid="{2A22CB49-DA5B-4694-A858-313D62EE6055}"/>
    <cellStyle name="Comma 15 11" xfId="44954" xr:uid="{4D6CA8D5-9637-40BB-9643-137638854CCF}"/>
    <cellStyle name="Comma 15 2" xfId="1438" xr:uid="{7D4A26BA-C7ED-4032-B554-0BFE5C40F946}"/>
    <cellStyle name="Comma 15 2 10" xfId="5672" xr:uid="{E606B59A-D3D0-4D10-9E2A-786D8D1582DD}"/>
    <cellStyle name="Comma 15 2 10 2" xfId="21015" xr:uid="{2440AE18-DCF7-43A4-A367-8D78AF33EC7F}"/>
    <cellStyle name="Comma 15 2 11" xfId="15513" xr:uid="{CE1DA10C-1385-416D-BF1E-75495844585C}"/>
    <cellStyle name="Comma 15 2 11 2" xfId="30842" xr:uid="{350D0574-0EBE-4361-A08D-41AEC8C2DF40}"/>
    <cellStyle name="Comma 15 2 12" xfId="18966" xr:uid="{F4D74966-C8AF-4199-A97B-C67A299A817B}"/>
    <cellStyle name="Comma 15 2 13" xfId="45170" xr:uid="{C622073E-647D-4581-87D1-85E12A35AAF7}"/>
    <cellStyle name="Comma 15 2 14" xfId="45584" xr:uid="{1FDA22C5-D897-446A-81AE-7BCBBB31B7E0}"/>
    <cellStyle name="Comma 15 2 2" xfId="1470" xr:uid="{28509709-E955-4675-8D33-744DC4CC2C23}"/>
    <cellStyle name="Comma 15 2 2 10" xfId="45683" xr:uid="{579B18BD-A618-4437-A3B7-6EC6E40032C3}"/>
    <cellStyle name="Comma 15 2 2 2" xfId="1543" xr:uid="{4ACD19B4-7F51-4CAE-86A3-C263DDF25682}"/>
    <cellStyle name="Comma 15 2 2 2 2" xfId="4715" xr:uid="{66FC7404-394A-45FD-A595-B0B517CB767F}"/>
    <cellStyle name="Comma 15 2 2 2 2 2" xfId="7561" xr:uid="{67589E42-0F05-4E65-8349-45742CB3FBA9}"/>
    <cellStyle name="Comma 15 2 2 2 2 2 2" xfId="17918" xr:uid="{9889AEFD-C8D9-4E74-A370-D65FA8E3C111}"/>
    <cellStyle name="Comma 15 2 2 2 2 2 2 2" xfId="33216" xr:uid="{ECFF0295-A1A9-41BD-981B-AF228DB6DAA0}"/>
    <cellStyle name="Comma 15 2 2 2 2 2 3" xfId="22901" xr:uid="{7C47235F-5DA3-4E2B-B61D-F91D3DBD9EE2}"/>
    <cellStyle name="Comma 15 2 2 2 2 3" xfId="16703" xr:uid="{BA8DC3A7-D7CB-4721-972B-D92B1EBDAC9A}"/>
    <cellStyle name="Comma 15 2 2 2 2 3 2" xfId="32005" xr:uid="{761957F1-8975-4813-B5FA-54AB11362C9C}"/>
    <cellStyle name="Comma 15 2 2 2 2 4" xfId="20088" xr:uid="{3CEBAFBA-5BB7-481B-A935-7B7287FB8C46}"/>
    <cellStyle name="Comma 15 2 2 2 3" xfId="5004" xr:uid="{5B18339C-6274-463C-A360-C81CC55F63A4}"/>
    <cellStyle name="Comma 15 2 2 2 3 2" xfId="7839" xr:uid="{080D943F-2694-4FE1-B8D7-51BADB9EEE35}"/>
    <cellStyle name="Comma 15 2 2 2 3 2 2" xfId="23179" xr:uid="{071D17B6-C25A-4BD6-A902-4FA2457D009F}"/>
    <cellStyle name="Comma 15 2 2 2 3 3" xfId="16975" xr:uid="{616FC49C-8703-4355-B82F-BAB991DB4A6C}"/>
    <cellStyle name="Comma 15 2 2 2 3 3 2" xfId="32273" xr:uid="{06EE9755-67B5-460D-8F9A-0DEFECB4DF57}"/>
    <cellStyle name="Comma 15 2 2 2 3 4" xfId="20358" xr:uid="{FBCC5152-6A15-4474-BFBB-A72D4BAC1403}"/>
    <cellStyle name="Comma 15 2 2 2 4" xfId="5744" xr:uid="{B81AC9E8-59FA-4AAB-B4BE-0F671E5A35E0}"/>
    <cellStyle name="Comma 15 2 2 2 4 2" xfId="21087" xr:uid="{E5E30630-AACD-463E-89A0-BC8E2288CA2F}"/>
    <cellStyle name="Comma 15 2 2 2 5" xfId="15549" xr:uid="{DAF7EDA6-A533-4BCB-9333-647E52DC61D9}"/>
    <cellStyle name="Comma 15 2 2 2 5 2" xfId="30878" xr:uid="{E547AA2A-A592-4B78-B653-86751C1CCEAD}"/>
    <cellStyle name="Comma 15 2 2 2 6" xfId="19013" xr:uid="{399953C7-465B-4779-9FF2-2C53CBF40AD7}"/>
    <cellStyle name="Comma 15 2 2 2 7" xfId="45811" xr:uid="{4FFEFF14-153D-4051-8CB7-6A76168F49B3}"/>
    <cellStyle name="Comma 15 2 2 3" xfId="1672" xr:uid="{D35210A7-7170-4B8A-A15A-E56E7FAAA448}"/>
    <cellStyle name="Comma 15 2 2 3 2" xfId="4843" xr:uid="{F108C6D4-4D9D-4632-914A-D784F92BC644}"/>
    <cellStyle name="Comma 15 2 2 3 2 2" xfId="7684" xr:uid="{2DC813EE-0642-440D-9F06-BE51F43CF2C9}"/>
    <cellStyle name="Comma 15 2 2 3 2 2 2" xfId="18036" xr:uid="{E873C7D3-0232-40A4-96FB-EC0A78B84C8A}"/>
    <cellStyle name="Comma 15 2 2 3 2 2 2 2" xfId="33334" xr:uid="{BDB53713-F671-4FD8-AFBB-1A20AD4660D3}"/>
    <cellStyle name="Comma 15 2 2 3 2 2 3" xfId="23024" xr:uid="{ED39FB34-E877-4885-B170-0545CCF93232}"/>
    <cellStyle name="Comma 15 2 2 3 2 3" xfId="16821" xr:uid="{633B0E70-EB67-429B-8C63-93FD361F2075}"/>
    <cellStyle name="Comma 15 2 2 3 2 3 2" xfId="32123" xr:uid="{0C4B0BD2-3C46-44C8-A64D-0563D602C053}"/>
    <cellStyle name="Comma 15 2 2 3 2 4" xfId="20206" xr:uid="{9037C707-0160-4F01-8A0C-C4BA10C74E75}"/>
    <cellStyle name="Comma 15 2 2 3 3" xfId="5115" xr:uid="{AC850E82-C74E-46F7-8574-641F96EDF90B}"/>
    <cellStyle name="Comma 15 2 2 3 3 2" xfId="7950" xr:uid="{87B173A6-1834-4DAA-9AF9-9047AA06EB02}"/>
    <cellStyle name="Comma 15 2 2 3 3 2 2" xfId="23290" xr:uid="{59C61F5F-DA54-45D1-984C-DFDECEB5C1FF}"/>
    <cellStyle name="Comma 15 2 2 3 3 3" xfId="17086" xr:uid="{4F26BCFA-145E-4E10-A37C-2D235845DDE5}"/>
    <cellStyle name="Comma 15 2 2 3 3 3 2" xfId="32384" xr:uid="{1EE1FAE9-750C-4B88-A12D-D7A96793FF23}"/>
    <cellStyle name="Comma 15 2 2 3 3 4" xfId="20469" xr:uid="{E50B2F4B-0DAD-4249-A497-DEBB05E617E5}"/>
    <cellStyle name="Comma 15 2 2 3 4" xfId="5866" xr:uid="{37317707-D33C-45A3-A9C7-B65591DE3EC3}"/>
    <cellStyle name="Comma 15 2 2 3 4 2" xfId="21209" xr:uid="{E6BFC2E2-DAFE-4A1D-841E-6D5E25FD9A7F}"/>
    <cellStyle name="Comma 15 2 2 3 5" xfId="15660" xr:uid="{79C93A45-EAC3-4F14-B16F-76C07B391E16}"/>
    <cellStyle name="Comma 15 2 2 3 5 2" xfId="30989" xr:uid="{8EF09DB8-B7DB-4CCB-A421-58CB5783D62C}"/>
    <cellStyle name="Comma 15 2 2 3 6" xfId="19132" xr:uid="{2343AE9E-BCB6-49E8-92D2-ED18E2F42643}"/>
    <cellStyle name="Comma 15 2 2 4" xfId="4664" xr:uid="{4468A746-DCFC-40ED-9C99-73FD97031649}"/>
    <cellStyle name="Comma 15 2 2 4 2" xfId="7518" xr:uid="{ACF47E19-FCBE-49B2-AD54-79FB768D011C}"/>
    <cellStyle name="Comma 15 2 2 4 2 2" xfId="17885" xr:uid="{5ADE3230-5D73-4EB1-B808-9B610CAEA727}"/>
    <cellStyle name="Comma 15 2 2 4 2 2 2" xfId="33183" xr:uid="{C2C84B2F-9E97-432F-88E2-057F7E36A783}"/>
    <cellStyle name="Comma 15 2 2 4 2 3" xfId="22859" xr:uid="{CFE7B3FD-4E6A-48C1-85A2-67A71F60DAD6}"/>
    <cellStyle name="Comma 15 2 2 4 3" xfId="16670" xr:uid="{4F7C66D4-EFAB-47C7-B378-D3A105631A3E}"/>
    <cellStyle name="Comma 15 2 2 4 3 2" xfId="31972" xr:uid="{06E27567-A5C2-4A12-B921-5263B8B12A66}"/>
    <cellStyle name="Comma 15 2 2 4 4" xfId="20055" xr:uid="{95824E2A-74D4-43A5-9BA9-52FF221DE73A}"/>
    <cellStyle name="Comma 15 2 2 5" xfId="4985" xr:uid="{C130D7F4-4EE8-45F8-AF63-9D7A2F4D8498}"/>
    <cellStyle name="Comma 15 2 2 5 2" xfId="7820" xr:uid="{03826218-78B7-4E61-8304-5F6AF26EFD09}"/>
    <cellStyle name="Comma 15 2 2 5 2 2" xfId="23160" xr:uid="{A795DE73-8D3B-427B-A903-E4F295B8CD39}"/>
    <cellStyle name="Comma 15 2 2 5 3" xfId="16956" xr:uid="{4F74BF7E-2097-4597-872D-4E84EAF228C8}"/>
    <cellStyle name="Comma 15 2 2 5 3 2" xfId="32254" xr:uid="{65CD8B79-31BC-428B-AC3D-F08CAD794EF1}"/>
    <cellStyle name="Comma 15 2 2 5 4" xfId="20339" xr:uid="{5062F228-0D0A-43C7-82A5-92FEC68BD5B0}"/>
    <cellStyle name="Comma 15 2 2 6" xfId="5692" xr:uid="{8F235B79-A7B0-471E-BAE1-D18754F6EEA3}"/>
    <cellStyle name="Comma 15 2 2 6 2" xfId="21035" xr:uid="{02520E72-0672-4CED-9D0F-043326224D5E}"/>
    <cellStyle name="Comma 15 2 2 7" xfId="15530" xr:uid="{8B1442BB-4202-4A1F-AD3E-3F5648C61CE1}"/>
    <cellStyle name="Comma 15 2 2 7 2" xfId="30859" xr:uid="{DF46797B-383D-455A-9C88-AE7278C03CFB}"/>
    <cellStyle name="Comma 15 2 2 8" xfId="18978" xr:uid="{D8CD1DFD-DD4F-47DA-B2D6-7680129E312B}"/>
    <cellStyle name="Comma 15 2 2 9" xfId="45322" xr:uid="{B5C5982F-C011-4CF6-917C-2935F06AB8FB}"/>
    <cellStyle name="Comma 15 2 3" xfId="1462" xr:uid="{63E288C5-39C4-437E-A862-1C64C7E8596E}"/>
    <cellStyle name="Comma 15 2 3 2" xfId="1539" xr:uid="{FFE6A082-8A2D-40EF-83BB-DD7EC9A4D3F0}"/>
    <cellStyle name="Comma 15 2 3 2 2" xfId="4711" xr:uid="{916215F0-D643-4BFF-BB3C-4122FD6B874F}"/>
    <cellStyle name="Comma 15 2 3 2 2 2" xfId="7557" xr:uid="{1CE00574-7C21-4487-9E74-CE5DB50E3D47}"/>
    <cellStyle name="Comma 15 2 3 2 2 2 2" xfId="17915" xr:uid="{DFDCBCAC-3635-47A6-9233-2646B8574F2F}"/>
    <cellStyle name="Comma 15 2 3 2 2 2 2 2" xfId="33213" xr:uid="{7E251732-C494-4C83-8557-981A9D31CFDD}"/>
    <cellStyle name="Comma 15 2 3 2 2 2 3" xfId="22897" xr:uid="{36AA3469-BC5F-41EB-A5F6-B12F9C57CB13}"/>
    <cellStyle name="Comma 15 2 3 2 2 3" xfId="16700" xr:uid="{B3C1356E-FE61-47A7-A3E5-ACEFF93E4200}"/>
    <cellStyle name="Comma 15 2 3 2 2 3 2" xfId="32002" xr:uid="{5FFA5EC1-2BA3-47C5-B48F-6927698CC510}"/>
    <cellStyle name="Comma 15 2 3 2 2 4" xfId="20085" xr:uid="{70F50521-254C-4249-A6C0-62C4F5FCF54C}"/>
    <cellStyle name="Comma 15 2 3 2 3" xfId="5001" xr:uid="{6BAB4A71-ED5C-462F-A80D-BBEC92F1198A}"/>
    <cellStyle name="Comma 15 2 3 2 3 2" xfId="7836" xr:uid="{0A6BD092-B25A-48C2-A992-21F111CBA792}"/>
    <cellStyle name="Comma 15 2 3 2 3 2 2" xfId="23176" xr:uid="{2A110B6C-D569-4630-AD4B-F25855F74F6A}"/>
    <cellStyle name="Comma 15 2 3 2 3 3" xfId="16972" xr:uid="{F2E5C02E-BB6C-48CE-9BE7-97754167D572}"/>
    <cellStyle name="Comma 15 2 3 2 3 3 2" xfId="32270" xr:uid="{A0CE50F9-4C86-4866-87C5-5EDD4C2357B7}"/>
    <cellStyle name="Comma 15 2 3 2 3 4" xfId="20355" xr:uid="{6071D63C-990C-439D-8289-9F8AFEB15D7E}"/>
    <cellStyle name="Comma 15 2 3 2 4" xfId="5741" xr:uid="{6B5E6B4E-CD1F-4D89-BBB6-6F3B2572F2EE}"/>
    <cellStyle name="Comma 15 2 3 2 4 2" xfId="21084" xr:uid="{36302A8E-66C5-445C-9682-3CB79F51BB9F}"/>
    <cellStyle name="Comma 15 2 3 2 5" xfId="15546" xr:uid="{08C16A8D-9904-4562-A8BA-32A60DB2FA51}"/>
    <cellStyle name="Comma 15 2 3 2 5 2" xfId="30875" xr:uid="{3554A61F-1C80-433D-AA1A-1E87B0F3AD66}"/>
    <cellStyle name="Comma 15 2 3 2 6" xfId="19010" xr:uid="{B9EE8B6F-9C7F-4189-862E-AF920188A2B4}"/>
    <cellStyle name="Comma 15 2 3 3" xfId="1669" xr:uid="{F1B62B19-4276-4F48-BA39-809D8B443D31}"/>
    <cellStyle name="Comma 15 2 3 3 2" xfId="4840" xr:uid="{711B1FD5-B2D1-4386-9D5A-D93273F2D813}"/>
    <cellStyle name="Comma 15 2 3 3 2 2" xfId="7681" xr:uid="{A28E29CA-79CC-49BF-A030-1ED20BD5E0F1}"/>
    <cellStyle name="Comma 15 2 3 3 2 2 2" xfId="18033" xr:uid="{366A0AAC-7796-4824-892F-41F6CDEBAD46}"/>
    <cellStyle name="Comma 15 2 3 3 2 2 2 2" xfId="33331" xr:uid="{63DF3D12-DE31-4799-BB2D-53C73BD0374A}"/>
    <cellStyle name="Comma 15 2 3 3 2 2 3" xfId="23021" xr:uid="{06E8FCED-86E3-441A-AEA4-A07935D92087}"/>
    <cellStyle name="Comma 15 2 3 3 2 3" xfId="16818" xr:uid="{E8D84E67-D5EB-45E6-9989-10FEAAD476C7}"/>
    <cellStyle name="Comma 15 2 3 3 2 3 2" xfId="32120" xr:uid="{7643515C-17B5-456F-960B-9A5C32C6B7A1}"/>
    <cellStyle name="Comma 15 2 3 3 2 4" xfId="20203" xr:uid="{BD805EBA-BD56-43E9-859D-BE9AB78D4AD3}"/>
    <cellStyle name="Comma 15 2 3 3 3" xfId="5112" xr:uid="{2FD70546-D4B4-427F-9859-6C3EDAC05446}"/>
    <cellStyle name="Comma 15 2 3 3 3 2" xfId="7947" xr:uid="{7980BBB5-FF7A-433D-A1F0-22DDC28C6CC0}"/>
    <cellStyle name="Comma 15 2 3 3 3 2 2" xfId="23287" xr:uid="{0005E313-756E-4ABD-9DEE-CAA80717E150}"/>
    <cellStyle name="Comma 15 2 3 3 3 3" xfId="17083" xr:uid="{86F907A5-B885-4E43-9939-C2C90A2061D7}"/>
    <cellStyle name="Comma 15 2 3 3 3 3 2" xfId="32381" xr:uid="{E3874F6C-1F64-4D6D-9A36-A14E3E6660BB}"/>
    <cellStyle name="Comma 15 2 3 3 3 4" xfId="20466" xr:uid="{2A97A1EC-0ACE-4D65-8193-81B0498E31FD}"/>
    <cellStyle name="Comma 15 2 3 3 4" xfId="5863" xr:uid="{943FFE86-5475-468C-A2B4-004347A28D11}"/>
    <cellStyle name="Comma 15 2 3 3 4 2" xfId="21206" xr:uid="{542AA685-4494-43CE-B327-8F28261F859B}"/>
    <cellStyle name="Comma 15 2 3 3 5" xfId="15657" xr:uid="{DCAD78EE-257E-4E3B-A1A3-774D00A8155D}"/>
    <cellStyle name="Comma 15 2 3 3 5 2" xfId="30986" xr:uid="{04D53A42-5518-4D0E-ACCF-A31B36C48C26}"/>
    <cellStyle name="Comma 15 2 3 3 6" xfId="19129" xr:uid="{B8F53289-C50D-4688-982E-233E13F8C78D}"/>
    <cellStyle name="Comma 15 2 3 4" xfId="4660" xr:uid="{C8E8F87B-6BB0-4749-AE72-92A348AEAFD4}"/>
    <cellStyle name="Comma 15 2 3 4 2" xfId="7515" xr:uid="{B21BE18F-5A35-4F61-93B3-EB1DD5DD7A53}"/>
    <cellStyle name="Comma 15 2 3 4 2 2" xfId="17882" xr:uid="{B835057F-EC84-4794-9BA5-5D249010D5CB}"/>
    <cellStyle name="Comma 15 2 3 4 2 2 2" xfId="33180" xr:uid="{18E630B1-6CBB-4223-82AE-5F97B815FCF2}"/>
    <cellStyle name="Comma 15 2 3 4 2 3" xfId="22856" xr:uid="{3DD6F5B5-8BE5-44CA-94AB-1B36363FC419}"/>
    <cellStyle name="Comma 15 2 3 4 3" xfId="16667" xr:uid="{8EA34C2F-A7BC-49D9-BDC0-D629A3EFAE58}"/>
    <cellStyle name="Comma 15 2 3 4 3 2" xfId="31969" xr:uid="{9F9B0506-912A-437E-927F-5F3CDDA9BC6D}"/>
    <cellStyle name="Comma 15 2 3 4 4" xfId="20052" xr:uid="{97D214A5-71DF-4858-B10C-0424A10B1B93}"/>
    <cellStyle name="Comma 15 2 3 5" xfId="4981" xr:uid="{8156393E-9ACA-47B4-A31A-79ED99FE0B8B}"/>
    <cellStyle name="Comma 15 2 3 5 2" xfId="7816" xr:uid="{670D8AAB-8705-45DB-97EE-17F637D7E65A}"/>
    <cellStyle name="Comma 15 2 3 5 2 2" xfId="23156" xr:uid="{A288B740-ADED-46FA-96BF-694312AE98D7}"/>
    <cellStyle name="Comma 15 2 3 5 3" xfId="16952" xr:uid="{0BF73C8B-655C-495E-B6D6-795EFF402BEF}"/>
    <cellStyle name="Comma 15 2 3 5 3 2" xfId="32250" xr:uid="{DC107EA0-DFB0-4FB0-ABB6-CE8E86E6ECD6}"/>
    <cellStyle name="Comma 15 2 3 5 4" xfId="20335" xr:uid="{67C06805-2FE5-43CA-A72A-A3599EFA0E8C}"/>
    <cellStyle name="Comma 15 2 3 6" xfId="5686" xr:uid="{AE961CFD-A552-4D3E-9A89-C910FDFF4D93}"/>
    <cellStyle name="Comma 15 2 3 6 2" xfId="21029" xr:uid="{7EF96856-4F5A-420B-9C6E-0CA473B808BB}"/>
    <cellStyle name="Comma 15 2 3 7" xfId="15526" xr:uid="{C485C641-9462-4D87-BC07-EB08C33CAAB0}"/>
    <cellStyle name="Comma 15 2 3 7 2" xfId="30855" xr:uid="{D7FAAA0B-FB5F-4949-AA19-0ABF4E5DB92D}"/>
    <cellStyle name="Comma 15 2 3 8" xfId="18974" xr:uid="{52059E34-4763-432F-9C9D-CDD1F033D30E}"/>
    <cellStyle name="Comma 15 2 3 9" xfId="45747" xr:uid="{5B374920-224E-4047-889B-F9410F243CA4}"/>
    <cellStyle name="Comma 15 2 4" xfId="1490" xr:uid="{1BF8473E-4734-4DE7-80A2-80F0511A8382}"/>
    <cellStyle name="Comma 15 2 4 2" xfId="1548" xr:uid="{F6EBD825-947B-49E7-A083-1B6DE3BACEE4}"/>
    <cellStyle name="Comma 15 2 4 2 2" xfId="4720" xr:uid="{8E0F985A-EE69-4106-9BBA-55160A3A33D1}"/>
    <cellStyle name="Comma 15 2 4 2 2 2" xfId="7565" xr:uid="{73E5ACCE-8C56-41F4-A1DE-25123B3DE172}"/>
    <cellStyle name="Comma 15 2 4 2 2 2 2" xfId="17921" xr:uid="{62E158D3-E976-4BB9-A41C-AEC7FB4A38FC}"/>
    <cellStyle name="Comma 15 2 4 2 2 2 2 2" xfId="33219" xr:uid="{BAB9E3E8-93F7-41BA-834A-8447DC69586C}"/>
    <cellStyle name="Comma 15 2 4 2 2 2 3" xfId="22905" xr:uid="{463CD2D1-9D94-4AC3-800E-504AD53DC7A9}"/>
    <cellStyle name="Comma 15 2 4 2 2 3" xfId="16706" xr:uid="{E7AA6B6F-198F-4AD1-B8D1-29AF6565F782}"/>
    <cellStyle name="Comma 15 2 4 2 2 3 2" xfId="32008" xr:uid="{2E7E2DF8-8E62-451E-AC57-E84B67704B32}"/>
    <cellStyle name="Comma 15 2 4 2 2 4" xfId="20091" xr:uid="{CC7BFD31-939A-453A-93E2-98AA5D4817B6}"/>
    <cellStyle name="Comma 15 2 4 2 3" xfId="5007" xr:uid="{3FF7664B-F0FE-4993-93F8-34A5EE42EF85}"/>
    <cellStyle name="Comma 15 2 4 2 3 2" xfId="7842" xr:uid="{841866C5-F4CD-407E-90C4-B32E91E11637}"/>
    <cellStyle name="Comma 15 2 4 2 3 2 2" xfId="23182" xr:uid="{A61BD828-EED0-4D05-A5E0-68C04AB1BEA0}"/>
    <cellStyle name="Comma 15 2 4 2 3 3" xfId="16978" xr:uid="{1806B255-ABDB-4BE4-A45C-E6BA9D863B47}"/>
    <cellStyle name="Comma 15 2 4 2 3 3 2" xfId="32276" xr:uid="{E490B557-1695-4496-BDAF-D8F09ABCF669}"/>
    <cellStyle name="Comma 15 2 4 2 3 4" xfId="20361" xr:uid="{64D89E5C-DC6F-44D2-912C-368A7B128F0E}"/>
    <cellStyle name="Comma 15 2 4 2 4" xfId="5747" xr:uid="{7E27E9D0-CC5C-4D51-AC87-85DF93245A17}"/>
    <cellStyle name="Comma 15 2 4 2 4 2" xfId="21090" xr:uid="{744D8144-7296-4CF8-A147-08345CAEF22A}"/>
    <cellStyle name="Comma 15 2 4 2 5" xfId="15552" xr:uid="{38F934DA-9E3D-4097-B552-AF6C6B48C600}"/>
    <cellStyle name="Comma 15 2 4 2 5 2" xfId="30881" xr:uid="{BDCCC2FA-6679-4A44-9456-8074ACFB877B}"/>
    <cellStyle name="Comma 15 2 4 2 6" xfId="19016" xr:uid="{A326F453-2890-41D5-900D-FCC95797F71F}"/>
    <cellStyle name="Comma 15 2 4 3" xfId="1678" xr:uid="{25C737C2-D178-4C6C-9B4E-61468710AD81}"/>
    <cellStyle name="Comma 15 2 4 3 2" xfId="4849" xr:uid="{A89E80ED-1E6E-45F2-9E5A-F12AE77B7B15}"/>
    <cellStyle name="Comma 15 2 4 3 2 2" xfId="7690" xr:uid="{F2E62B9F-9DE5-41BC-87C6-B19082315C22}"/>
    <cellStyle name="Comma 15 2 4 3 2 2 2" xfId="18042" xr:uid="{D9942424-9CA2-4B8A-B09A-ACFF0661C40F}"/>
    <cellStyle name="Comma 15 2 4 3 2 2 2 2" xfId="33340" xr:uid="{AA6856A4-F2A9-4441-A7D0-E789C22537D6}"/>
    <cellStyle name="Comma 15 2 4 3 2 2 3" xfId="23030" xr:uid="{EB85B852-E335-46D8-A1D2-3745DE653434}"/>
    <cellStyle name="Comma 15 2 4 3 2 3" xfId="16827" xr:uid="{A521CA04-C66D-4B97-A344-D6E767FA4E3B}"/>
    <cellStyle name="Comma 15 2 4 3 2 3 2" xfId="32129" xr:uid="{42A0FEFD-2D3C-4529-85F0-F85631D2BC57}"/>
    <cellStyle name="Comma 15 2 4 3 2 4" xfId="20212" xr:uid="{08B1E4D6-930D-4C45-8C24-C099BF9F6919}"/>
    <cellStyle name="Comma 15 2 4 3 3" xfId="5121" xr:uid="{234CC008-D06F-450E-8CD3-BC6F645B6337}"/>
    <cellStyle name="Comma 15 2 4 3 3 2" xfId="7956" xr:uid="{60482B2A-4CDD-42AA-A710-8828A9D9FB1A}"/>
    <cellStyle name="Comma 15 2 4 3 3 2 2" xfId="23296" xr:uid="{A8105506-6DF2-41E7-80DA-A6F0A7AF7356}"/>
    <cellStyle name="Comma 15 2 4 3 3 3" xfId="17092" xr:uid="{AB6B729E-0C45-4D2B-B92B-7AFE4FF6E275}"/>
    <cellStyle name="Comma 15 2 4 3 3 3 2" xfId="32390" xr:uid="{CF5C45E1-0B60-4D6F-96C1-E12D262C41FA}"/>
    <cellStyle name="Comma 15 2 4 3 3 4" xfId="20475" xr:uid="{DA0FF33F-E6FC-435A-8DAB-0196356D2B6C}"/>
    <cellStyle name="Comma 15 2 4 3 4" xfId="5872" xr:uid="{E047BFEC-DA92-4285-BC37-E7308AC47B24}"/>
    <cellStyle name="Comma 15 2 4 3 4 2" xfId="21215" xr:uid="{DA8190A6-B091-4C70-A864-605965C4AAA3}"/>
    <cellStyle name="Comma 15 2 4 3 5" xfId="15666" xr:uid="{7F4496AE-7309-4F72-92F2-05777E1D8905}"/>
    <cellStyle name="Comma 15 2 4 3 5 2" xfId="30995" xr:uid="{64217857-8205-40DC-80D1-E057516FCCA7}"/>
    <cellStyle name="Comma 15 2 4 3 6" xfId="19138" xr:uid="{37F56897-0429-4E08-B22F-C66BE5531EAB}"/>
    <cellStyle name="Comma 15 2 4 4" xfId="4672" xr:uid="{D11E4958-D095-4EDE-B7BD-B2CE56E2BC9C}"/>
    <cellStyle name="Comma 15 2 4 4 2" xfId="7525" xr:uid="{CA046BCB-8665-4FD8-AC74-0E24EC9042BA}"/>
    <cellStyle name="Comma 15 2 4 4 2 2" xfId="17891" xr:uid="{15C30E2B-AD39-4D8F-9347-C64D57EBEBAD}"/>
    <cellStyle name="Comma 15 2 4 4 2 2 2" xfId="33189" xr:uid="{DEDD267C-38AC-4F83-9CC3-5F90698B3797}"/>
    <cellStyle name="Comma 15 2 4 4 2 3" xfId="22866" xr:uid="{2C4ABEFF-FE79-42BD-A9C1-966F1897D282}"/>
    <cellStyle name="Comma 15 2 4 4 3" xfId="16676" xr:uid="{F01A5329-69DC-49AB-9430-14D28B150DC4}"/>
    <cellStyle name="Comma 15 2 4 4 3 2" xfId="31978" xr:uid="{A55AA707-9773-42FE-8006-438C5915176D}"/>
    <cellStyle name="Comma 15 2 4 4 4" xfId="20061" xr:uid="{853C5853-D34A-433A-83A7-7608EBEAC769}"/>
    <cellStyle name="Comma 15 2 4 5" xfId="4992" xr:uid="{A7B0DE15-FAD7-493F-A7A0-023855481140}"/>
    <cellStyle name="Comma 15 2 4 5 2" xfId="7827" xr:uid="{B1462FE2-B93D-4889-A7BD-8FD389DAD7DD}"/>
    <cellStyle name="Comma 15 2 4 5 2 2" xfId="23167" xr:uid="{32585B53-0EC0-455E-924A-E9D2EF64D0E0}"/>
    <cellStyle name="Comma 15 2 4 5 3" xfId="16963" xr:uid="{DCD10629-4E54-4B4B-BF02-DE6F1F3A7A2F}"/>
    <cellStyle name="Comma 15 2 4 5 3 2" xfId="32261" xr:uid="{45078411-8A69-4DDC-B353-318A4A413F81}"/>
    <cellStyle name="Comma 15 2 4 5 4" xfId="20346" xr:uid="{1A35D1E8-A059-4180-A401-7ED246D52B1F}"/>
    <cellStyle name="Comma 15 2 4 6" xfId="5706" xr:uid="{1C1CDD1B-6CFC-48C4-96EB-4743F1BDD19B}"/>
    <cellStyle name="Comma 15 2 4 6 2" xfId="21049" xr:uid="{AF0A3A0C-FD23-484F-9BC4-7375C926FCDB}"/>
    <cellStyle name="Comma 15 2 4 7" xfId="15537" xr:uid="{6AADB867-AD01-4105-81A7-D310E0BBA6D1}"/>
    <cellStyle name="Comma 15 2 4 7 2" xfId="30866" xr:uid="{11A842AE-541A-4B34-8342-A86793EE2E59}"/>
    <cellStyle name="Comma 15 2 4 8" xfId="18985" xr:uid="{B3B52954-C8D3-4EC7-9782-8E41230E39FE}"/>
    <cellStyle name="Comma 15 2 5" xfId="1535" xr:uid="{57C9CFB6-D119-46E4-9B00-2B76DA0EAAC7}"/>
    <cellStyle name="Comma 15 2 5 2" xfId="4707" xr:uid="{CFBACC06-293C-417B-8362-9D451FAC0E17}"/>
    <cellStyle name="Comma 15 2 5 2 2" xfId="7553" xr:uid="{8EE437A7-C6BE-41AB-9B9E-68E80E6DD785}"/>
    <cellStyle name="Comma 15 2 5 2 2 2" xfId="17912" xr:uid="{74057558-4649-450A-B92A-2A9BD0244FAE}"/>
    <cellStyle name="Comma 15 2 5 2 2 2 2" xfId="33210" xr:uid="{BAA481AB-EA8B-43D2-B11B-884421DF3C40}"/>
    <cellStyle name="Comma 15 2 5 2 2 3" xfId="22893" xr:uid="{1B5EBB67-93A0-4CF4-AFFF-BD29939A1753}"/>
    <cellStyle name="Comma 15 2 5 2 3" xfId="16697" xr:uid="{538A0F8C-3FDD-4062-8D15-F8E988FF4431}"/>
    <cellStyle name="Comma 15 2 5 2 3 2" xfId="31999" xr:uid="{233589B9-E437-4AD8-AAF6-2A403A60C2B3}"/>
    <cellStyle name="Comma 15 2 5 2 4" xfId="20082" xr:uid="{E0DCF068-364D-45A3-B3C4-20D78EAECCBA}"/>
    <cellStyle name="Comma 15 2 5 3" xfId="4998" xr:uid="{48B4EBD4-5B61-4940-B826-2434B6C3F108}"/>
    <cellStyle name="Comma 15 2 5 3 2" xfId="7833" xr:uid="{DA64A5CE-A491-493D-91E9-B52E58E48CD9}"/>
    <cellStyle name="Comma 15 2 5 3 2 2" xfId="23173" xr:uid="{0078A0FA-A517-4D15-920F-FB8667BA98E2}"/>
    <cellStyle name="Comma 15 2 5 3 3" xfId="16969" xr:uid="{0EBCADFA-6CC7-4BCB-80C8-0AE2DA4FE342}"/>
    <cellStyle name="Comma 15 2 5 3 3 2" xfId="32267" xr:uid="{27EF473F-B6FB-4F6B-9E2A-5791A3BF492F}"/>
    <cellStyle name="Comma 15 2 5 3 4" xfId="20352" xr:uid="{84876EBE-5770-4F92-B938-F6E07DF5A824}"/>
    <cellStyle name="Comma 15 2 5 4" xfId="5738" xr:uid="{CA9A5ECE-EE54-401B-BCFC-B54BB6ADB8A2}"/>
    <cellStyle name="Comma 15 2 5 4 2" xfId="21081" xr:uid="{D5C56C97-FD80-4AE9-BB04-9DE96F40ED3F}"/>
    <cellStyle name="Comma 15 2 5 5" xfId="15543" xr:uid="{66938F17-5237-4DEE-9B5A-27C316C35794}"/>
    <cellStyle name="Comma 15 2 5 5 2" xfId="30872" xr:uid="{E558DFEF-48AD-4727-864A-15F868573201}"/>
    <cellStyle name="Comma 15 2 5 6" xfId="19007" xr:uid="{E88143F7-0944-4743-9629-041CE5617FCF}"/>
    <cellStyle name="Comma 15 2 6" xfId="1665" xr:uid="{EC570A73-2C42-403C-89D2-3B4AA3E26A42}"/>
    <cellStyle name="Comma 15 2 6 2" xfId="4836" xr:uid="{7C8A84F1-6E2A-4D0D-915F-C8ED02398AA7}"/>
    <cellStyle name="Comma 15 2 6 2 2" xfId="7677" xr:uid="{DC31C230-D1C4-4B2A-8BFB-24B917B7E005}"/>
    <cellStyle name="Comma 15 2 6 2 2 2" xfId="18029" xr:uid="{924BB446-E3AF-4CD3-A8D9-3A52AE23FDBD}"/>
    <cellStyle name="Comma 15 2 6 2 2 2 2" xfId="33327" xr:uid="{2A06C454-F677-4467-A300-01B5602479EA}"/>
    <cellStyle name="Comma 15 2 6 2 2 3" xfId="23017" xr:uid="{B13FB2A9-E53B-4B9D-831D-F2942C171CE9}"/>
    <cellStyle name="Comma 15 2 6 2 3" xfId="16814" xr:uid="{E43EB9A9-51B9-4307-B333-F22CF2E2B3C2}"/>
    <cellStyle name="Comma 15 2 6 2 3 2" xfId="32116" xr:uid="{A06847E4-AB52-45AD-9193-4C65FA481D1D}"/>
    <cellStyle name="Comma 15 2 6 2 4" xfId="20199" xr:uid="{4FD040F6-5B71-4A47-898C-0315C5948EEE}"/>
    <cellStyle name="Comma 15 2 6 3" xfId="5108" xr:uid="{49BD14B6-A647-4AF1-842F-F1CA9A841396}"/>
    <cellStyle name="Comma 15 2 6 3 2" xfId="7943" xr:uid="{593A9251-1CB4-41EA-914B-F7D759FB77CD}"/>
    <cellStyle name="Comma 15 2 6 3 2 2" xfId="23283" xr:uid="{7B71BC93-3CF0-4BD1-A8D3-E99B394047D9}"/>
    <cellStyle name="Comma 15 2 6 3 3" xfId="17079" xr:uid="{C7965ED3-5FED-4A95-9DC8-EAA27F375D0D}"/>
    <cellStyle name="Comma 15 2 6 3 3 2" xfId="32377" xr:uid="{CB51E396-922A-4D10-AAF6-B098380C8CE3}"/>
    <cellStyle name="Comma 15 2 6 3 4" xfId="20462" xr:uid="{D3F4B98F-F916-43F6-A208-28F744607864}"/>
    <cellStyle name="Comma 15 2 6 4" xfId="5859" xr:uid="{4E391D16-04B6-4B83-800E-A2A76DE8F575}"/>
    <cellStyle name="Comma 15 2 6 4 2" xfId="21202" xr:uid="{093E9715-FCC1-4D08-9B95-52252B76B974}"/>
    <cellStyle name="Comma 15 2 6 5" xfId="15653" xr:uid="{EF1687F2-EB5A-46FB-A7C8-E64EF415F09D}"/>
    <cellStyle name="Comma 15 2 6 5 2" xfId="30982" xr:uid="{77922623-0A97-4986-999D-007ECA9F955B}"/>
    <cellStyle name="Comma 15 2 6 6" xfId="19125" xr:uid="{E76C1BE4-3B1F-4323-8F94-B0009ACD9559}"/>
    <cellStyle name="Comma 15 2 7" xfId="2310" xr:uid="{CE0079BD-7343-45BA-BC7F-54C1E322C503}"/>
    <cellStyle name="Comma 15 2 8" xfId="4655" xr:uid="{8F471953-BBDC-4D33-AEC1-CA770928BF34}"/>
    <cellStyle name="Comma 15 2 8 2" xfId="7511" xr:uid="{8BE1EA1E-2D3A-4001-A2FE-19EF32282411}"/>
    <cellStyle name="Comma 15 2 8 2 2" xfId="17878" xr:uid="{E8FFD05D-0023-46A6-9334-5E084ACBEB1D}"/>
    <cellStyle name="Comma 15 2 8 2 2 2" xfId="33176" xr:uid="{CBEBB9CF-91FE-4F3A-BDE6-80D0FB75A615}"/>
    <cellStyle name="Comma 15 2 8 2 3" xfId="22852" xr:uid="{4F75CA07-46E7-4085-A6A3-953417D2C061}"/>
    <cellStyle name="Comma 15 2 8 3" xfId="16663" xr:uid="{F2B5C238-C0AB-4405-ABAF-2B85E371FBC7}"/>
    <cellStyle name="Comma 15 2 8 3 2" xfId="31965" xr:uid="{3F1AEDB1-2EAA-4314-B2CB-514186CF5D81}"/>
    <cellStyle name="Comma 15 2 8 4" xfId="20048" xr:uid="{E60C0F26-CF20-4DDE-8930-B450536DAACD}"/>
    <cellStyle name="Comma 15 2 9" xfId="4970" xr:uid="{1898BAD5-FA31-4163-A6ED-8F15B0552EE4}"/>
    <cellStyle name="Comma 15 2 9 2" xfId="7808" xr:uid="{0F6E2928-9A15-4E73-94FE-CC0BE42C2F82}"/>
    <cellStyle name="Comma 15 2 9 2 2" xfId="23148" xr:uid="{8B8989FA-D698-4C52-A0EB-E78D8B97416E}"/>
    <cellStyle name="Comma 15 2 9 3" xfId="16941" xr:uid="{40C29DE0-18B1-4874-96D8-B56228413454}"/>
    <cellStyle name="Comma 15 2 9 3 2" xfId="32242" xr:uid="{C1B17AD6-050C-481F-9601-77708E02384F}"/>
    <cellStyle name="Comma 15 2 9 4" xfId="20327" xr:uid="{C15C10B5-0918-444C-8E96-C59A656DAA6E}"/>
    <cellStyle name="Comma 15 3" xfId="1600" xr:uid="{0A258627-AD9B-4546-ACB4-8758D2395158}"/>
    <cellStyle name="Comma 15 3 2" xfId="2311" xr:uid="{AF849485-CB1C-4FA1-9F4F-567F53B4CD7A}"/>
    <cellStyle name="Comma 15 3 3" xfId="4771" xr:uid="{3DC62FD6-02FA-47C9-A0DA-F91540F5F82A}"/>
    <cellStyle name="Comma 15 3 3 2" xfId="7612" xr:uid="{4EC7CD8D-56C9-4DCC-801E-7E70524DCFCA}"/>
    <cellStyle name="Comma 15 3 3 2 2" xfId="17964" xr:uid="{D79EC4E5-2658-42EF-9462-DD4F9CC8D89A}"/>
    <cellStyle name="Comma 15 3 3 2 2 2" xfId="33262" xr:uid="{3C089A8A-4651-4330-9F36-000683B72D08}"/>
    <cellStyle name="Comma 15 3 3 2 3" xfId="22952" xr:uid="{C82A52DC-57CE-41CE-BA3E-7388BB7192E4}"/>
    <cellStyle name="Comma 15 3 3 3" xfId="16749" xr:uid="{FDEE385A-B74C-4819-BFDC-07B2AF5C9D1E}"/>
    <cellStyle name="Comma 15 3 3 3 2" xfId="32051" xr:uid="{F3E1E9D1-A5B7-49D0-88D1-F22A757056CD}"/>
    <cellStyle name="Comma 15 3 3 4" xfId="20134" xr:uid="{0CA32E9B-4FA8-468B-B8A5-274A22AFCB21}"/>
    <cellStyle name="Comma 15 3 4" xfId="5043" xr:uid="{85308320-3C87-4043-BCE2-B5BA34955AFB}"/>
    <cellStyle name="Comma 15 3 4 2" xfId="7878" xr:uid="{45A50B78-190E-42F7-9AFF-AC832F7C594F}"/>
    <cellStyle name="Comma 15 3 4 2 2" xfId="23218" xr:uid="{7516D3DD-C293-4785-9C0C-97BFDCE0BA5E}"/>
    <cellStyle name="Comma 15 3 4 3" xfId="17014" xr:uid="{3D93A0A9-3979-4609-9262-5E72552FE8E8}"/>
    <cellStyle name="Comma 15 3 4 3 2" xfId="32312" xr:uid="{F95349FD-561B-4C6A-B2F4-75BABB338A83}"/>
    <cellStyle name="Comma 15 3 4 4" xfId="20397" xr:uid="{6792C582-2048-4020-B11A-6C58BCDC2A61}"/>
    <cellStyle name="Comma 15 3 5" xfId="5794" xr:uid="{8E151C3B-52FB-4560-B55B-D4E62A80296E}"/>
    <cellStyle name="Comma 15 3 5 2" xfId="21137" xr:uid="{83BE7423-F34D-42B6-9B97-96F43915FB07}"/>
    <cellStyle name="Comma 15 3 6" xfId="15588" xr:uid="{B397A619-C476-4487-8E99-17861A400296}"/>
    <cellStyle name="Comma 15 3 6 2" xfId="30917" xr:uid="{5DE729F2-ECEF-4B43-B850-9A038453F890}"/>
    <cellStyle name="Comma 15 3 7" xfId="19060" xr:uid="{89127799-23E7-41B5-ADD6-5700D8031D44}"/>
    <cellStyle name="Comma 15 4" xfId="2312" xr:uid="{061E89C3-47C2-4150-A4D7-657034D5F63E}"/>
    <cellStyle name="Comma 15 5" xfId="2309" xr:uid="{B5BA6D20-84C3-46AE-9B3D-52A6F8C95353}"/>
    <cellStyle name="Comma 15 6" xfId="4573" xr:uid="{6D2825E3-7F5A-48B0-AF8F-895760F7ACB9}"/>
    <cellStyle name="Comma 15 6 2" xfId="7429" xr:uid="{4BF422B7-05AC-4FD3-AF76-73F11E139A81}"/>
    <cellStyle name="Comma 15 6 2 2" xfId="17796" xr:uid="{4B654712-951B-4DBD-9E98-3E125FFDEDC4}"/>
    <cellStyle name="Comma 15 6 2 2 2" xfId="33094" xr:uid="{9F440A6C-46F9-41E6-9E70-DD5A10F77554}"/>
    <cellStyle name="Comma 15 6 2 3" xfId="22770" xr:uid="{815C8A65-8517-433D-BC91-B16E2B8D8577}"/>
    <cellStyle name="Comma 15 6 3" xfId="16581" xr:uid="{7090201D-BF8B-4662-9D47-0A2194A14488}"/>
    <cellStyle name="Comma 15 6 3 2" xfId="31883" xr:uid="{89DBF68D-BC88-4B10-BA4A-E39471CBF61C}"/>
    <cellStyle name="Comma 15 6 4" xfId="19966" xr:uid="{264FED06-DACE-450E-816C-4FBEB6EF3DD5}"/>
    <cellStyle name="Comma 15 7" xfId="4903" xr:uid="{FF95573A-5AB9-40CF-81B9-4F7A2099659C}"/>
    <cellStyle name="Comma 15 7 2" xfId="7742" xr:uid="{2D610829-D572-45D2-9914-BC233E836F03}"/>
    <cellStyle name="Comma 15 7 2 2" xfId="23082" xr:uid="{E01E1CC2-B81E-45FE-BAB3-37CF090B9E1E}"/>
    <cellStyle name="Comma 15 7 3" xfId="16874" xr:uid="{9953E023-3D73-4428-8257-179AF0B6FCFA}"/>
    <cellStyle name="Comma 15 7 3 2" xfId="32176" xr:uid="{A17B88EF-7150-4D82-A457-CDAFA362B6EE}"/>
    <cellStyle name="Comma 15 7 4" xfId="20261" xr:uid="{11BF75EB-792A-4723-B78B-FEA755B7185D}"/>
    <cellStyle name="Comma 15 8" xfId="5241" xr:uid="{209C68FC-4303-41B5-8535-8F54D64A13E7}"/>
    <cellStyle name="Comma 15 8 2" xfId="20585" xr:uid="{30C156BA-2972-4AE8-B03E-8B256805FE05}"/>
    <cellStyle name="Comma 15 9" xfId="15290" xr:uid="{E1648E40-47F7-4569-918F-53FABAFC31F8}"/>
    <cellStyle name="Comma 15 9 2" xfId="30619" xr:uid="{29AE6968-8297-45A1-B825-79A73D8DEBCD}"/>
    <cellStyle name="Comma 16" xfId="291" xr:uid="{202A94E8-87D1-4EDB-BAD7-8D8FDE2B040A}"/>
    <cellStyle name="Comma 16 2" xfId="1601" xr:uid="{A114D426-065B-450D-BF2D-7C09F85B5940}"/>
    <cellStyle name="Comma 16 2 2" xfId="4772" xr:uid="{64DAC070-87D7-48F3-B88D-BF4534413312}"/>
    <cellStyle name="Comma 16 2 2 2" xfId="7613" xr:uid="{5285A184-0007-4C34-86CB-D96749831E5A}"/>
    <cellStyle name="Comma 16 2 2 2 2" xfId="17965" xr:uid="{E63E022A-DF06-4262-8C7C-79E912F0E923}"/>
    <cellStyle name="Comma 16 2 2 2 2 2" xfId="33263" xr:uid="{56165FE8-9F2E-469C-B09B-C47B39C246EB}"/>
    <cellStyle name="Comma 16 2 2 2 3" xfId="22953" xr:uid="{0A033587-FF34-459E-B2DF-495C48641B44}"/>
    <cellStyle name="Comma 16 2 2 3" xfId="16750" xr:uid="{5728F941-9778-436C-B61E-A070B734AEE1}"/>
    <cellStyle name="Comma 16 2 2 3 2" xfId="32052" xr:uid="{487E923F-4E83-4F47-9584-DC8039621F48}"/>
    <cellStyle name="Comma 16 2 2 4" xfId="20135" xr:uid="{F5A80191-58FB-4058-9675-662A56823980}"/>
    <cellStyle name="Comma 16 2 3" xfId="5044" xr:uid="{CE16E5B9-6572-41F7-8857-EE5BF1C8C5F3}"/>
    <cellStyle name="Comma 16 2 3 2" xfId="7879" xr:uid="{25298BB8-12E1-4A0D-B7B3-FE3E44D177BE}"/>
    <cellStyle name="Comma 16 2 3 2 2" xfId="23219" xr:uid="{3ABEC3B2-725E-4D85-9960-118CC3E52C5A}"/>
    <cellStyle name="Comma 16 2 3 3" xfId="17015" xr:uid="{B9B0A573-45B3-4DC8-B3B4-831CC648F10A}"/>
    <cellStyle name="Comma 16 2 3 3 2" xfId="32313" xr:uid="{C08EEA9A-06E9-421C-8CCB-0E388B2CC9AA}"/>
    <cellStyle name="Comma 16 2 3 4" xfId="20398" xr:uid="{14482D4E-C163-4A1E-9AAA-709430EB0FE3}"/>
    <cellStyle name="Comma 16 2 4" xfId="5795" xr:uid="{BCA1D476-9A65-40CA-ADAC-4A34195D92BD}"/>
    <cellStyle name="Comma 16 2 4 2" xfId="21138" xr:uid="{097FA4CE-A853-46D2-B324-6FC42EDC6C37}"/>
    <cellStyle name="Comma 16 2 5" xfId="15589" xr:uid="{7057DAB8-E21C-4E9A-B083-3FF2653D285D}"/>
    <cellStyle name="Comma 16 2 5 2" xfId="30918" xr:uid="{FC3C0147-DE68-4937-BE9A-9F3632955F81}"/>
    <cellStyle name="Comma 16 2 6" xfId="19061" xr:uid="{742992EC-D9B6-4CE0-B678-B128788B5860}"/>
    <cellStyle name="Comma 16 2 7" xfId="44977" xr:uid="{899B5B1C-0B89-4AAE-98DE-B4BD8A753B35}"/>
    <cellStyle name="Comma 16 3" xfId="2313" xr:uid="{53F01B05-6493-4EA6-A547-57BDAB4EE363}"/>
    <cellStyle name="Comma 16 4" xfId="4574" xr:uid="{22AEB84D-969E-49C6-9758-758D125CFABF}"/>
    <cellStyle name="Comma 16 4 2" xfId="7430" xr:uid="{F2D85A17-E3EE-4650-81E7-96A777BF1B8A}"/>
    <cellStyle name="Comma 16 4 2 2" xfId="17797" xr:uid="{4026F29C-922E-497D-9169-ED304B184363}"/>
    <cellStyle name="Comma 16 4 2 2 2" xfId="33095" xr:uid="{99CCD5AB-D9E4-422E-A4B6-8EC0F4B8C95D}"/>
    <cellStyle name="Comma 16 4 2 3" xfId="22771" xr:uid="{41079EB3-E026-4F95-8A29-49FFFCE55593}"/>
    <cellStyle name="Comma 16 4 3" xfId="16582" xr:uid="{0102F39F-065D-4A47-B99E-FC6677E5CC2C}"/>
    <cellStyle name="Comma 16 4 3 2" xfId="31884" xr:uid="{8642B5EC-7B6E-411A-9AE1-DF75B73F4509}"/>
    <cellStyle name="Comma 16 4 4" xfId="19967" xr:uid="{2C58536B-933F-404C-88A4-D02FFFAA0384}"/>
    <cellStyle name="Comma 16 5" xfId="4904" xr:uid="{719D3E8C-F149-46E0-8303-3B92B88C3CFF}"/>
    <cellStyle name="Comma 16 5 2" xfId="7743" xr:uid="{08ADE8FB-1E50-4C37-B893-FA01960BEE35}"/>
    <cellStyle name="Comma 16 5 2 2" xfId="23083" xr:uid="{34A0A32D-9D18-4B9D-BC9F-FBC3412A7415}"/>
    <cellStyle name="Comma 16 5 3" xfId="16875" xr:uid="{F6D459E4-7400-4C4D-81CF-38CEB1533BAA}"/>
    <cellStyle name="Comma 16 5 3 2" xfId="32177" xr:uid="{0FDA9A38-6A03-4B5B-AB45-2DE473503968}"/>
    <cellStyle name="Comma 16 5 4" xfId="20262" xr:uid="{A57D718B-F1E9-46FD-AAD4-BA49BDA4CD15}"/>
    <cellStyle name="Comma 16 6" xfId="5242" xr:uid="{2C0F7D29-A15D-4945-8CFB-CB88498FF741}"/>
    <cellStyle name="Comma 16 6 2" xfId="20586" xr:uid="{16428873-E229-4433-9148-BB4B21854974}"/>
    <cellStyle name="Comma 16 7" xfId="15291" xr:uid="{380DA971-8B60-4025-8EE0-91F86D8390E1}"/>
    <cellStyle name="Comma 16 7 2" xfId="30620" xr:uid="{A01091CB-CFE0-4D93-A958-2EA958CAE94F}"/>
    <cellStyle name="Comma 16 8" xfId="18827" xr:uid="{2A654255-2D53-4C11-A777-D4DC4404D107}"/>
    <cellStyle name="Comma 16 9" xfId="44958" xr:uid="{593237F0-F43A-4426-A188-59F4DE82A4DA}"/>
    <cellStyle name="Comma 17" xfId="292" xr:uid="{933692E8-3579-4A0F-B9D6-D9EB786ECADF}"/>
    <cellStyle name="Comma 17 2" xfId="1442" xr:uid="{385ED44B-FA36-4A82-AD10-0B454E9BB082}"/>
    <cellStyle name="Comma 17 2 2" xfId="1666" xr:uid="{644F80C4-756A-4D7C-891F-23ECCF313F02}"/>
    <cellStyle name="Comma 17 2 2 2" xfId="4837" xr:uid="{CF724966-2225-4A98-BAAA-C009CA5AA5D4}"/>
    <cellStyle name="Comma 17 2 2 2 2" xfId="7678" xr:uid="{6CCC75F9-14F6-4CF9-8983-CF9E3B7F536F}"/>
    <cellStyle name="Comma 17 2 2 2 2 2" xfId="18030" xr:uid="{4F4EAF69-F789-4DCB-8B15-ABA6D2FDAC71}"/>
    <cellStyle name="Comma 17 2 2 2 2 2 2" xfId="33328" xr:uid="{7E0EF50B-5368-4456-AFE7-AFA8B53DC0B7}"/>
    <cellStyle name="Comma 17 2 2 2 2 3" xfId="23018" xr:uid="{8BB720F3-EABE-4EFA-894B-28E2A1B0AC96}"/>
    <cellStyle name="Comma 17 2 2 2 3" xfId="16815" xr:uid="{D3A218DC-30F7-4759-AEA8-6BCA1603F1F5}"/>
    <cellStyle name="Comma 17 2 2 2 3 2" xfId="32117" xr:uid="{EAEA8E0D-C941-4DC9-A585-625488DF3CC6}"/>
    <cellStyle name="Comma 17 2 2 2 4" xfId="20200" xr:uid="{AA5805B8-9F30-41E6-BAEA-C8DC050A1765}"/>
    <cellStyle name="Comma 17 2 2 3" xfId="5109" xr:uid="{5F16FB94-32DE-4AEA-9855-1B0959D33910}"/>
    <cellStyle name="Comma 17 2 2 3 2" xfId="7944" xr:uid="{5ABBDEB2-02EF-4BCF-B4D9-E9F86EFB432A}"/>
    <cellStyle name="Comma 17 2 2 3 2 2" xfId="23284" xr:uid="{57DB7AAA-2A9B-44C7-9650-4DDC1F397CA2}"/>
    <cellStyle name="Comma 17 2 2 3 3" xfId="17080" xr:uid="{A2CDC622-035D-4B3C-9F5E-8F8AE8A37CE0}"/>
    <cellStyle name="Comma 17 2 2 3 3 2" xfId="32378" xr:uid="{852870BA-0E01-4A56-A2DE-CADFB6FF55D8}"/>
    <cellStyle name="Comma 17 2 2 3 4" xfId="20463" xr:uid="{621AD58F-AF92-475D-A760-D622E86FA16C}"/>
    <cellStyle name="Comma 17 2 2 4" xfId="5860" xr:uid="{480714C0-CB07-48D8-A73B-2FFFEB179C48}"/>
    <cellStyle name="Comma 17 2 2 4 2" xfId="21203" xr:uid="{80301479-8020-4216-8A4D-9C07F4A76927}"/>
    <cellStyle name="Comma 17 2 2 5" xfId="15654" xr:uid="{9147F49D-6C11-4483-B87C-EAA57C036BC9}"/>
    <cellStyle name="Comma 17 2 2 5 2" xfId="30983" xr:uid="{24C64757-2B25-404F-8C46-681BAA9C646D}"/>
    <cellStyle name="Comma 17 2 2 6" xfId="19126" xr:uid="{C075B4F7-93AC-4D11-90DE-BE108B325266}"/>
    <cellStyle name="Comma 17 2 3" xfId="4656" xr:uid="{9B86F53F-A5F9-4A44-A978-072C25919E43}"/>
    <cellStyle name="Comma 17 2 3 2" xfId="7512" xr:uid="{0FB54EE5-66BB-44E3-90C2-6B90D744CF4E}"/>
    <cellStyle name="Comma 17 2 3 2 2" xfId="17879" xr:uid="{70941E3A-00F1-4A5A-9391-6461B83AF546}"/>
    <cellStyle name="Comma 17 2 3 2 2 2" xfId="33177" xr:uid="{1A5B4DF6-44A7-47AC-9A70-EF13ACFBA461}"/>
    <cellStyle name="Comma 17 2 3 2 3" xfId="22853" xr:uid="{E189EA04-5401-4AC9-8FD8-7E339D580EBA}"/>
    <cellStyle name="Comma 17 2 3 3" xfId="16664" xr:uid="{B06EEE92-28D7-4B0B-8D18-C20D579F1EE6}"/>
    <cellStyle name="Comma 17 2 3 3 2" xfId="31966" xr:uid="{A2A62EBD-1AE6-472A-98F7-63B313163726}"/>
    <cellStyle name="Comma 17 2 3 4" xfId="20049" xr:uid="{C2AD86B9-F247-464B-937F-3F56A36B22C6}"/>
    <cellStyle name="Comma 17 2 4" xfId="4971" xr:uid="{230EC485-FA08-4F0A-A374-90A4B7032096}"/>
    <cellStyle name="Comma 17 2 4 2" xfId="7809" xr:uid="{48F1F2F8-581E-4A80-98A2-1BD7591FD111}"/>
    <cellStyle name="Comma 17 2 4 2 2" xfId="23149" xr:uid="{E4763592-EDA2-4E46-BC41-E425DADA9A6E}"/>
    <cellStyle name="Comma 17 2 4 3" xfId="16942" xr:uid="{0F2FC1BD-511D-43C6-A769-12FCEBAD73BF}"/>
    <cellStyle name="Comma 17 2 4 3 2" xfId="32243" xr:uid="{B1E63133-3609-49B0-899D-8541A60D2A15}"/>
    <cellStyle name="Comma 17 2 4 4" xfId="20328" xr:uid="{809DC90E-DD32-49DD-BDDA-7C9ECCA50BD8}"/>
    <cellStyle name="Comma 17 2 5" xfId="5673" xr:uid="{27FFC30B-8B3F-4D38-A3A8-F515F1D91390}"/>
    <cellStyle name="Comma 17 2 5 2" xfId="21016" xr:uid="{4F245DAE-1D92-41B8-AB3F-FEC94B4A1D7F}"/>
    <cellStyle name="Comma 17 2 6" xfId="15514" xr:uid="{79545011-B756-48B2-89CB-C4A42066285A}"/>
    <cellStyle name="Comma 17 2 6 2" xfId="30843" xr:uid="{1C89709F-2DF9-4F59-9047-657E6F0D7E22}"/>
    <cellStyle name="Comma 17 2 7" xfId="18967" xr:uid="{5EF6A81D-0242-49C1-9865-B7D2B284A61E}"/>
    <cellStyle name="Comma 17 2 8" xfId="44709" xr:uid="{09483DEB-7137-40C4-9D1D-AB228C3EAC82}"/>
    <cellStyle name="Comma 17 3" xfId="1602" xr:uid="{CCC69455-76D9-4A66-8B89-154E4ACCC198}"/>
    <cellStyle name="Comma 17 3 2" xfId="4773" xr:uid="{2A0D4664-51B2-40D5-88B8-122F86601744}"/>
    <cellStyle name="Comma 17 3 2 2" xfId="7614" xr:uid="{B199D538-F218-4BAF-8854-4139C2CF515F}"/>
    <cellStyle name="Comma 17 3 2 2 2" xfId="17966" xr:uid="{93F1C53C-D216-4B81-ADBE-677499FF1CA8}"/>
    <cellStyle name="Comma 17 3 2 2 2 2" xfId="33264" xr:uid="{6F8CC73F-6129-474C-970E-B424520AB4F9}"/>
    <cellStyle name="Comma 17 3 2 2 3" xfId="22954" xr:uid="{7CAA8F05-FD56-4AEB-8F09-D18B87BA415D}"/>
    <cellStyle name="Comma 17 3 2 3" xfId="16751" xr:uid="{2F3F7D8D-A88A-490A-BB55-C74CC6C86D9C}"/>
    <cellStyle name="Comma 17 3 2 3 2" xfId="32053" xr:uid="{5CB61F3D-4D55-42CA-9315-F268203E1CC6}"/>
    <cellStyle name="Comma 17 3 2 4" xfId="20136" xr:uid="{36F7AD9A-0B20-4F4A-9AE7-5A7ED2BDBDAF}"/>
    <cellStyle name="Comma 17 3 3" xfId="5045" xr:uid="{86B38C07-E477-4CD8-AB90-E8FB98B5C609}"/>
    <cellStyle name="Comma 17 3 3 2" xfId="7880" xr:uid="{58604923-BDBE-407C-B59C-05DC5CD9072F}"/>
    <cellStyle name="Comma 17 3 3 2 2" xfId="23220" xr:uid="{E8062D6F-E5F5-4A17-B697-DCA53AD4DC95}"/>
    <cellStyle name="Comma 17 3 3 3" xfId="17016" xr:uid="{3BEDAA5C-7525-4B5A-A6B1-98309644446C}"/>
    <cellStyle name="Comma 17 3 3 3 2" xfId="32314" xr:uid="{C44958DF-5DC4-449E-BC64-0AE5B88CA625}"/>
    <cellStyle name="Comma 17 3 3 4" xfId="20399" xr:uid="{3F0A9D1A-107F-42BB-BA3F-11FF754BAA96}"/>
    <cellStyle name="Comma 17 3 4" xfId="5796" xr:uid="{A76AF0E2-A0C1-4BB4-ADFF-03848053762D}"/>
    <cellStyle name="Comma 17 3 4 2" xfId="21139" xr:uid="{A86B5B38-49E4-445D-888C-63696B11875E}"/>
    <cellStyle name="Comma 17 3 5" xfId="15590" xr:uid="{8492E078-AA88-48C8-A762-0507EBC870A9}"/>
    <cellStyle name="Comma 17 3 5 2" xfId="30919" xr:uid="{3BAC8BDF-75AE-40C5-A398-BFE58A4C1B15}"/>
    <cellStyle name="Comma 17 3 6" xfId="19062" xr:uid="{FBBF8EDD-0C73-4C50-98B7-4C186BF40A5D}"/>
    <cellStyle name="Comma 17 4" xfId="2314" xr:uid="{59A7788C-D5F2-4D02-BF97-B9E0EF25F609}"/>
    <cellStyle name="Comma 17 5" xfId="4575" xr:uid="{B822E04C-F3A4-4744-953D-0026F1EF99D3}"/>
    <cellStyle name="Comma 17 5 2" xfId="7431" xr:uid="{EAB4828D-7D92-4871-9C5C-CB30504AEE74}"/>
    <cellStyle name="Comma 17 5 2 2" xfId="17798" xr:uid="{6FA80DF5-E1EF-4EDD-AA6E-7D5421D57C08}"/>
    <cellStyle name="Comma 17 5 2 2 2" xfId="33096" xr:uid="{B3AB430E-9C83-4D08-980F-9FA331DCB85D}"/>
    <cellStyle name="Comma 17 5 2 3" xfId="22772" xr:uid="{8A0CD05C-8D37-443F-955C-BE3A68EC089C}"/>
    <cellStyle name="Comma 17 5 3" xfId="16583" xr:uid="{41631634-DE4D-4BFC-87E1-71BA19A7E381}"/>
    <cellStyle name="Comma 17 5 3 2" xfId="31885" xr:uid="{F290D318-BBE5-4861-BE7C-4C353E307DD7}"/>
    <cellStyle name="Comma 17 5 4" xfId="19968" xr:uid="{071907FC-F22B-4C47-8D41-91F0245F4C65}"/>
    <cellStyle name="Comma 17 6" xfId="4905" xr:uid="{CD6F4CBD-7E24-4AF5-995F-B3723BA82691}"/>
    <cellStyle name="Comma 17 6 2" xfId="7744" xr:uid="{A89D2A30-E340-4C2D-86E3-A4937DC80457}"/>
    <cellStyle name="Comma 17 6 2 2" xfId="23084" xr:uid="{F0B8B558-0457-488E-9BBC-9C836E211C91}"/>
    <cellStyle name="Comma 17 6 3" xfId="16876" xr:uid="{C496C2C5-3808-4FA4-80AF-57D413212BEE}"/>
    <cellStyle name="Comma 17 6 3 2" xfId="32178" xr:uid="{43B2B9B3-8A4C-4C85-8D6A-5A9C2FD86CFF}"/>
    <cellStyle name="Comma 17 6 4" xfId="20263" xr:uid="{784DBD82-5098-4F9F-B519-A535742B9061}"/>
    <cellStyle name="Comma 17 7" xfId="5243" xr:uid="{AAB3347A-697B-49C2-AF82-EABAEAFC97A0}"/>
    <cellStyle name="Comma 17 7 2" xfId="20587" xr:uid="{CF8C73E0-E550-4699-B090-60FB9660F3C6}"/>
    <cellStyle name="Comma 17 8" xfId="15292" xr:uid="{4352C60A-FBF1-4FCD-A0D1-CE29880009F2}"/>
    <cellStyle name="Comma 17 8 2" xfId="30621" xr:uid="{A31C396B-20DC-4B6C-9A7B-AD331F95840D}"/>
    <cellStyle name="Comma 17 9" xfId="18828" xr:uid="{A751DA71-4383-40A3-9837-61ABFC256F78}"/>
    <cellStyle name="Comma 18" xfId="293" xr:uid="{1CCAA79B-C03B-48C9-B97D-B1C54658D638}"/>
    <cellStyle name="Comma 18 10" xfId="5244" xr:uid="{3F5AAA23-AD20-408D-97B7-D49E4FDA875C}"/>
    <cellStyle name="Comma 18 10 2" xfId="20588" xr:uid="{9934DB1C-E9DA-4BDD-8481-63B29CBA84E8}"/>
    <cellStyle name="Comma 18 11" xfId="15293" xr:uid="{E3B47CF2-D444-410A-A5D4-26EEC056D0E4}"/>
    <cellStyle name="Comma 18 11 2" xfId="30622" xr:uid="{C9C8D7C9-804C-4004-ABB9-59B9477F8488}"/>
    <cellStyle name="Comma 18 12" xfId="18829" xr:uid="{A1BBD7F5-6B1C-4888-8066-721782BD971F}"/>
    <cellStyle name="Comma 18 13" xfId="44978" xr:uid="{38471ABA-AF78-499C-B09B-05433DBA1316}"/>
    <cellStyle name="Comma 18 14" xfId="45561" xr:uid="{1AD46FF5-14FC-4F06-A4EF-00560DF26871}"/>
    <cellStyle name="Comma 18 2" xfId="1466" xr:uid="{7BAA6FB9-A1F6-4C23-930A-168C8AD1B94F}"/>
    <cellStyle name="Comma 18 2 10" xfId="45681" xr:uid="{01708F7C-503F-4C68-815A-CB5DAB2241DD}"/>
    <cellStyle name="Comma 18 2 2" xfId="1541" xr:uid="{07182F25-F813-4560-B24C-59548E463AA8}"/>
    <cellStyle name="Comma 18 2 2 2" xfId="4713" xr:uid="{37BAF035-4D46-443D-949A-2BB9B0B5F465}"/>
    <cellStyle name="Comma 18 2 2 2 2" xfId="7559" xr:uid="{6FD1704D-40FE-4A48-8EE3-50530036C06A}"/>
    <cellStyle name="Comma 18 2 2 2 2 2" xfId="17917" xr:uid="{D41B7026-4BA2-474A-9BC6-29A31A82EFF3}"/>
    <cellStyle name="Comma 18 2 2 2 2 2 2" xfId="33215" xr:uid="{7BC0E335-B97E-4D82-A6D2-686C611873E2}"/>
    <cellStyle name="Comma 18 2 2 2 2 3" xfId="22899" xr:uid="{8A97AE24-F87C-4C3A-B92F-25F2D117E466}"/>
    <cellStyle name="Comma 18 2 2 2 3" xfId="16702" xr:uid="{95659067-B953-4A39-AFD8-52E0AA9E0B1C}"/>
    <cellStyle name="Comma 18 2 2 2 3 2" xfId="32004" xr:uid="{F2F46799-AFC1-4CC6-958C-50EDCCB060B0}"/>
    <cellStyle name="Comma 18 2 2 2 4" xfId="20087" xr:uid="{E4BADD92-0941-464D-A558-4A7C756FF57F}"/>
    <cellStyle name="Comma 18 2 2 3" xfId="5003" xr:uid="{BA4530AB-43CC-481C-BE64-E3F094063EF3}"/>
    <cellStyle name="Comma 18 2 2 3 2" xfId="7838" xr:uid="{0F750032-0AB8-439E-A363-8BD85933094D}"/>
    <cellStyle name="Comma 18 2 2 3 2 2" xfId="23178" xr:uid="{D9709BD7-4EBA-4BD5-9200-2CE9E0EF9818}"/>
    <cellStyle name="Comma 18 2 2 3 3" xfId="16974" xr:uid="{92A3EFCC-AA66-4239-8792-ECF4414C51B9}"/>
    <cellStyle name="Comma 18 2 2 3 3 2" xfId="32272" xr:uid="{47284B38-796F-4EBA-96E7-06D71BEC301B}"/>
    <cellStyle name="Comma 18 2 2 3 4" xfId="20357" xr:uid="{F8602A1C-7713-4F96-8719-194E7EFF448F}"/>
    <cellStyle name="Comma 18 2 2 4" xfId="5743" xr:uid="{FE13A235-DF05-4C1F-8EA7-480950090D36}"/>
    <cellStyle name="Comma 18 2 2 4 2" xfId="21086" xr:uid="{842D8B8A-5AA1-4CB2-A3D0-CF255AB22B69}"/>
    <cellStyle name="Comma 18 2 2 5" xfId="15548" xr:uid="{1503BE9E-6F0D-4F15-BE02-B0A889B91458}"/>
    <cellStyle name="Comma 18 2 2 5 2" xfId="30877" xr:uid="{9767B10F-F39F-4658-AD48-8632B6FCD643}"/>
    <cellStyle name="Comma 18 2 2 6" xfId="19012" xr:uid="{AD211FC2-C692-4D97-AAF2-267ADB2CF1D7}"/>
    <cellStyle name="Comma 18 2 2 7" xfId="45809" xr:uid="{F6EB3DDD-D42F-4FAA-9C57-C0D17B88EFC3}"/>
    <cellStyle name="Comma 18 2 3" xfId="1671" xr:uid="{0824AC8A-EA64-4AAD-AD0A-5F21254E79A7}"/>
    <cellStyle name="Comma 18 2 3 2" xfId="4842" xr:uid="{2FE10E42-5F33-494D-8113-99FEC322A1C1}"/>
    <cellStyle name="Comma 18 2 3 2 2" xfId="7683" xr:uid="{803D8DB1-B5BD-4FB4-8797-9A7DAFB1EAC8}"/>
    <cellStyle name="Comma 18 2 3 2 2 2" xfId="18035" xr:uid="{66406DB0-B10C-490C-86C3-5F4A059A3BA4}"/>
    <cellStyle name="Comma 18 2 3 2 2 2 2" xfId="33333" xr:uid="{86D20FA1-57DE-40B2-BFCC-A5B944A2FB21}"/>
    <cellStyle name="Comma 18 2 3 2 2 3" xfId="23023" xr:uid="{E8569B8F-6532-4789-ABEA-0D337D0A4D84}"/>
    <cellStyle name="Comma 18 2 3 2 3" xfId="16820" xr:uid="{BF6E87F8-53AA-4711-82A9-008B5CAD0E9C}"/>
    <cellStyle name="Comma 18 2 3 2 3 2" xfId="32122" xr:uid="{433F4309-EC03-40E6-A564-179A53EF6CC5}"/>
    <cellStyle name="Comma 18 2 3 2 4" xfId="20205" xr:uid="{DE1A5964-73FA-4B59-8437-90D6EC3F784C}"/>
    <cellStyle name="Comma 18 2 3 3" xfId="5114" xr:uid="{63858620-20BA-44F1-88B7-A69BD44FCB1E}"/>
    <cellStyle name="Comma 18 2 3 3 2" xfId="7949" xr:uid="{C12E2FDC-6D7B-4CB1-B7BB-55C3B674904A}"/>
    <cellStyle name="Comma 18 2 3 3 2 2" xfId="23289" xr:uid="{C7BAD983-7A89-4EC7-88B0-3618D9306F1D}"/>
    <cellStyle name="Comma 18 2 3 3 3" xfId="17085" xr:uid="{8751B3D8-A202-4353-B4DE-597FE711D2FD}"/>
    <cellStyle name="Comma 18 2 3 3 3 2" xfId="32383" xr:uid="{256A36B1-4F8F-42A9-B7D7-4CA425238E27}"/>
    <cellStyle name="Comma 18 2 3 3 4" xfId="20468" xr:uid="{416CEF1F-8088-408E-8A63-54ABC3C8EE2F}"/>
    <cellStyle name="Comma 18 2 3 4" xfId="5865" xr:uid="{74F8951E-D371-45F4-BD36-AEC5D29DCE34}"/>
    <cellStyle name="Comma 18 2 3 4 2" xfId="21208" xr:uid="{64DE9287-9D60-4BE7-9A79-4F8D9EC67072}"/>
    <cellStyle name="Comma 18 2 3 5" xfId="15659" xr:uid="{69CDF8C1-4944-4126-B3BC-A4D059CE62E0}"/>
    <cellStyle name="Comma 18 2 3 5 2" xfId="30988" xr:uid="{DA77BC4E-E1F1-4CFF-837C-97953727E0D7}"/>
    <cellStyle name="Comma 18 2 3 6" xfId="19131" xr:uid="{6E517D44-5931-4C5A-8E32-B1ABCFB86266}"/>
    <cellStyle name="Comma 18 2 4" xfId="4662" xr:uid="{B2EBC353-2311-4B9E-A85F-AF2C670D019E}"/>
    <cellStyle name="Comma 18 2 4 2" xfId="7517" xr:uid="{6E06803E-2DF3-42EB-B486-90B99A9C4FE1}"/>
    <cellStyle name="Comma 18 2 4 2 2" xfId="17884" xr:uid="{F184FD74-A521-4126-85B4-AC9503FF091F}"/>
    <cellStyle name="Comma 18 2 4 2 2 2" xfId="33182" xr:uid="{529A3405-CB4E-4552-98D9-3A09EFC69B64}"/>
    <cellStyle name="Comma 18 2 4 2 3" xfId="22858" xr:uid="{2D8B16CF-A953-48FD-BB29-CD32F4EEC3AC}"/>
    <cellStyle name="Comma 18 2 4 3" xfId="16669" xr:uid="{DB98BDF4-F10F-4181-BA2B-6CA1A53D273E}"/>
    <cellStyle name="Comma 18 2 4 3 2" xfId="31971" xr:uid="{E4DAC162-6B52-4427-9908-866907CED95B}"/>
    <cellStyle name="Comma 18 2 4 4" xfId="20054" xr:uid="{A556857A-BF43-48C4-8E25-A18BE8A5DA31}"/>
    <cellStyle name="Comma 18 2 5" xfId="4983" xr:uid="{AE7DD49E-751D-47FA-8182-8E26525CD114}"/>
    <cellStyle name="Comma 18 2 5 2" xfId="7818" xr:uid="{CF8E089F-D89F-4C97-89F3-96A87C95435D}"/>
    <cellStyle name="Comma 18 2 5 2 2" xfId="23158" xr:uid="{0139C3B6-6249-4C5A-9972-1C0BC5B4DB40}"/>
    <cellStyle name="Comma 18 2 5 3" xfId="16954" xr:uid="{30F4E366-1BA1-4A59-ACEC-F2EB08FC5EBF}"/>
    <cellStyle name="Comma 18 2 5 3 2" xfId="32252" xr:uid="{1CDC68EA-A9B4-4092-B0B9-D3057E7AC632}"/>
    <cellStyle name="Comma 18 2 5 4" xfId="20337" xr:uid="{5F1CF8B3-AA80-4133-BD2B-1C22C02F7FC6}"/>
    <cellStyle name="Comma 18 2 6" xfId="5688" xr:uid="{2E861334-5265-4BB6-A445-7B4E6FC2B97C}"/>
    <cellStyle name="Comma 18 2 6 2" xfId="21031" xr:uid="{0691C538-4774-4087-8305-FBD4D769BD72}"/>
    <cellStyle name="Comma 18 2 7" xfId="15528" xr:uid="{0E7EB50E-9058-414E-8D60-14E218F85E66}"/>
    <cellStyle name="Comma 18 2 7 2" xfId="30857" xr:uid="{83677C9D-40EC-4C96-9F21-235A12A06C9E}"/>
    <cellStyle name="Comma 18 2 8" xfId="18976" xr:uid="{D7F95550-6B08-4C53-84DC-ACF61E18B0DA}"/>
    <cellStyle name="Comma 18 2 9" xfId="45316" xr:uid="{4E679D16-9065-4409-A8F1-2F096277457E}"/>
    <cellStyle name="Comma 18 3" xfId="1449" xr:uid="{04113B41-744D-4C11-B852-43082A7490C4}"/>
    <cellStyle name="Comma 18 3 2" xfId="1537" xr:uid="{A516F18B-19A8-4F2C-922F-F0DA1AA1AD46}"/>
    <cellStyle name="Comma 18 3 2 2" xfId="4709" xr:uid="{F001A696-BAAF-4EF4-BA6B-C5487040D5F1}"/>
    <cellStyle name="Comma 18 3 2 2 2" xfId="7555" xr:uid="{7D3800DD-352A-4ECD-BD2A-12A2F8A4AFFB}"/>
    <cellStyle name="Comma 18 3 2 2 2 2" xfId="17914" xr:uid="{A910B750-281F-4FEA-818D-6AFC822245E1}"/>
    <cellStyle name="Comma 18 3 2 2 2 2 2" xfId="33212" xr:uid="{A6A3ACB3-EB6F-41EE-BE7B-D45CAAF46816}"/>
    <cellStyle name="Comma 18 3 2 2 2 3" xfId="22895" xr:uid="{55033ECA-33C2-4BD7-A624-6F1E42CBDDB6}"/>
    <cellStyle name="Comma 18 3 2 2 3" xfId="16699" xr:uid="{E56717A0-72AC-4169-89D5-F837A24FC7FD}"/>
    <cellStyle name="Comma 18 3 2 2 3 2" xfId="32001" xr:uid="{A50B6CCA-3D0A-4BAC-BDEC-BCED165D7AEF}"/>
    <cellStyle name="Comma 18 3 2 2 4" xfId="20084" xr:uid="{0B9B5673-707B-4ADC-838B-E1B454501FFC}"/>
    <cellStyle name="Comma 18 3 2 3" xfId="5000" xr:uid="{C6D9A012-6F35-4126-BBA6-87FBA1D2530A}"/>
    <cellStyle name="Comma 18 3 2 3 2" xfId="7835" xr:uid="{1C3CB902-51A8-4499-B6F5-C9198A0BDB4B}"/>
    <cellStyle name="Comma 18 3 2 3 2 2" xfId="23175" xr:uid="{6A0302D4-7C22-4B56-9CAF-D28B30004C5D}"/>
    <cellStyle name="Comma 18 3 2 3 3" xfId="16971" xr:uid="{5D9C08FF-F8EE-4CCC-9F7F-81F4993A1B3F}"/>
    <cellStyle name="Comma 18 3 2 3 3 2" xfId="32269" xr:uid="{9F480B8D-BEC9-4239-8772-9C199F98D250}"/>
    <cellStyle name="Comma 18 3 2 3 4" xfId="20354" xr:uid="{7EBD1EAF-7910-4D45-A277-76CE4A54556B}"/>
    <cellStyle name="Comma 18 3 2 4" xfId="5740" xr:uid="{D82A32E4-5E8D-40A6-BEA2-256FC11E4AF7}"/>
    <cellStyle name="Comma 18 3 2 4 2" xfId="21083" xr:uid="{F5775D89-98D3-4B1A-A3DF-0820DC326649}"/>
    <cellStyle name="Comma 18 3 2 5" xfId="15545" xr:uid="{6EDAA2A2-F25A-468E-9959-576FB2AA0889}"/>
    <cellStyle name="Comma 18 3 2 5 2" xfId="30874" xr:uid="{693CE5CA-45FD-4AFD-A882-99E3EE51B79F}"/>
    <cellStyle name="Comma 18 3 2 6" xfId="19009" xr:uid="{F79FD059-3C5F-46AC-87B6-EFC95C52C467}"/>
    <cellStyle name="Comma 18 3 3" xfId="1668" xr:uid="{FA3AABBD-4EA5-4C0A-B768-346BCC7515BE}"/>
    <cellStyle name="Comma 18 3 3 2" xfId="4839" xr:uid="{4D0949C8-0B0F-4F2E-9C35-C89DBF2A9192}"/>
    <cellStyle name="Comma 18 3 3 2 2" xfId="7680" xr:uid="{876F0A14-FBBC-46F8-B465-487FC798D04A}"/>
    <cellStyle name="Comma 18 3 3 2 2 2" xfId="18032" xr:uid="{309BCF05-08DA-4996-84CC-798EF3D992CE}"/>
    <cellStyle name="Comma 18 3 3 2 2 2 2" xfId="33330" xr:uid="{109DAC36-DB50-4122-995C-0EBAD46AF3B3}"/>
    <cellStyle name="Comma 18 3 3 2 2 3" xfId="23020" xr:uid="{720EDD18-994C-4B24-98F4-3095618C1D8D}"/>
    <cellStyle name="Comma 18 3 3 2 3" xfId="16817" xr:uid="{602ED279-D8D4-4ED9-98D8-0B7B0BE8015A}"/>
    <cellStyle name="Comma 18 3 3 2 3 2" xfId="32119" xr:uid="{516A12A9-3AAB-441D-84B0-608B47BBF91E}"/>
    <cellStyle name="Comma 18 3 3 2 4" xfId="20202" xr:uid="{8146CA06-6EB5-4E94-8670-BCB0044D9468}"/>
    <cellStyle name="Comma 18 3 3 3" xfId="5111" xr:uid="{465DEC1F-A1FC-4B94-9DFB-336C5163B3EC}"/>
    <cellStyle name="Comma 18 3 3 3 2" xfId="7946" xr:uid="{F083E2A5-EBD3-411D-9627-5D7EB3483AFF}"/>
    <cellStyle name="Comma 18 3 3 3 2 2" xfId="23286" xr:uid="{D6382BE1-F229-466D-AFF5-5C963F3B563B}"/>
    <cellStyle name="Comma 18 3 3 3 3" xfId="17082" xr:uid="{4D7709B2-E084-4C0D-8FE5-25F0234AFED6}"/>
    <cellStyle name="Comma 18 3 3 3 3 2" xfId="32380" xr:uid="{5C6B3604-4AD5-421E-91A5-08295C87B74B}"/>
    <cellStyle name="Comma 18 3 3 3 4" xfId="20465" xr:uid="{747DB483-0879-424C-90A4-E198E68D59FF}"/>
    <cellStyle name="Comma 18 3 3 4" xfId="5862" xr:uid="{EB25D47E-DC5E-425C-9826-DF0EF2810242}"/>
    <cellStyle name="Comma 18 3 3 4 2" xfId="21205" xr:uid="{1C6CD436-19EE-4C40-87C7-621E610622DD}"/>
    <cellStyle name="Comma 18 3 3 5" xfId="15656" xr:uid="{71B86BF6-5145-49AA-8873-7FA6066F9084}"/>
    <cellStyle name="Comma 18 3 3 5 2" xfId="30985" xr:uid="{12C38D9F-F938-45BC-A8E1-8B5B12B8885D}"/>
    <cellStyle name="Comma 18 3 3 6" xfId="19128" xr:uid="{FF6AE5BA-FB38-4BD5-BB15-E3D3486F5304}"/>
    <cellStyle name="Comma 18 3 4" xfId="4658" xr:uid="{1092723F-E2F2-4A42-9602-0DD4E3BF2822}"/>
    <cellStyle name="Comma 18 3 4 2" xfId="7514" xr:uid="{9920291F-DB17-459D-A563-1A216368126F}"/>
    <cellStyle name="Comma 18 3 4 2 2" xfId="17881" xr:uid="{AE9ACCBB-7DAC-42C3-9BEE-E9C00039CE0A}"/>
    <cellStyle name="Comma 18 3 4 2 2 2" xfId="33179" xr:uid="{8022CD79-D1F2-41EA-8960-8CB4280F25D3}"/>
    <cellStyle name="Comma 18 3 4 2 3" xfId="22855" xr:uid="{60429F95-0575-4517-855F-01239BA55767}"/>
    <cellStyle name="Comma 18 3 4 3" xfId="16666" xr:uid="{7DA4B16F-D440-4D56-9860-3AB4B2CF1BE1}"/>
    <cellStyle name="Comma 18 3 4 3 2" xfId="31968" xr:uid="{BEA3535B-845D-4644-9C4C-B4B9A7565D82}"/>
    <cellStyle name="Comma 18 3 4 4" xfId="20051" xr:uid="{927E28A6-76A2-4CC8-8141-7FC13BFFAA18}"/>
    <cellStyle name="Comma 18 3 5" xfId="4973" xr:uid="{9BAB4A36-D6BA-4974-A2C0-B80C5BC66E4F}"/>
    <cellStyle name="Comma 18 3 5 2" xfId="7811" xr:uid="{7EBE630C-287A-4331-9A0E-0BD501833091}"/>
    <cellStyle name="Comma 18 3 5 2 2" xfId="23151" xr:uid="{875ED133-9668-44E4-856E-C8D379CD6D61}"/>
    <cellStyle name="Comma 18 3 5 3" xfId="16944" xr:uid="{48852E9B-D4C3-430E-841A-74DD0435E02E}"/>
    <cellStyle name="Comma 18 3 5 3 2" xfId="32245" xr:uid="{2FB8B13E-FD26-45B2-81E7-7DE52E83BF0F}"/>
    <cellStyle name="Comma 18 3 5 4" xfId="20330" xr:uid="{4056E200-9C41-4304-8D6A-5D51DE9C0081}"/>
    <cellStyle name="Comma 18 3 6" xfId="5677" xr:uid="{2FA83F19-E72A-4950-8A32-0CC18E497755}"/>
    <cellStyle name="Comma 18 3 6 2" xfId="21020" xr:uid="{291A799E-63BD-44D9-A9AC-282DD494CC1D}"/>
    <cellStyle name="Comma 18 3 7" xfId="15517" xr:uid="{12DFE2DE-8279-40E9-BBAB-6B21FD089613}"/>
    <cellStyle name="Comma 18 3 7 2" xfId="30846" xr:uid="{7176502B-5C2B-49AE-84DB-B30E569DD911}"/>
    <cellStyle name="Comma 18 3 8" xfId="18969" xr:uid="{DAF44C46-AEFF-4A9F-9A14-2ED535306E17}"/>
    <cellStyle name="Comma 18 3 9" xfId="45745" xr:uid="{0F8F84F5-5D89-4121-B177-FBE8D80F3DC2}"/>
    <cellStyle name="Comma 18 4" xfId="1488" xr:uid="{36BBE9F4-1EA7-434E-B635-787313B5F6CD}"/>
    <cellStyle name="Comma 18 4 2" xfId="1546" xr:uid="{F710BC47-66E0-4BF5-930F-DE79097383E1}"/>
    <cellStyle name="Comma 18 4 2 2" xfId="4718" xr:uid="{07E03EE0-B2A3-4725-97A3-6DE91F3EFE4E}"/>
    <cellStyle name="Comma 18 4 2 2 2" xfId="7564" xr:uid="{F74C674F-113E-43F6-BF09-A72C54EDC3B9}"/>
    <cellStyle name="Comma 18 4 2 2 2 2" xfId="17920" xr:uid="{B1A8EBFB-B06C-4138-A368-AFFAF93BDF4F}"/>
    <cellStyle name="Comma 18 4 2 2 2 2 2" xfId="33218" xr:uid="{E4A1AA7C-56CC-472C-9342-30D888AC7704}"/>
    <cellStyle name="Comma 18 4 2 2 2 3" xfId="22904" xr:uid="{077849E6-56E2-451C-81F1-2EE39A5AA2BE}"/>
    <cellStyle name="Comma 18 4 2 2 3" xfId="16705" xr:uid="{6E0D16ED-0FEF-4030-8BA9-F48FF9C6BAEA}"/>
    <cellStyle name="Comma 18 4 2 2 3 2" xfId="32007" xr:uid="{65E9C779-23E9-4CBE-A6C2-96834D4B1F1F}"/>
    <cellStyle name="Comma 18 4 2 2 4" xfId="20090" xr:uid="{92775B5A-3964-4B23-98E8-933304F61ACA}"/>
    <cellStyle name="Comma 18 4 2 3" xfId="5006" xr:uid="{8968CF96-7311-4E88-8925-3A5B943F72BE}"/>
    <cellStyle name="Comma 18 4 2 3 2" xfId="7841" xr:uid="{C4081A74-0305-41E3-ABE7-326B7D4F5D83}"/>
    <cellStyle name="Comma 18 4 2 3 2 2" xfId="23181" xr:uid="{7A1A6084-71AC-4C4C-AB1D-0D1FB96EF2E7}"/>
    <cellStyle name="Comma 18 4 2 3 3" xfId="16977" xr:uid="{ECC02408-F449-4237-A47A-E801C2AEC756}"/>
    <cellStyle name="Comma 18 4 2 3 3 2" xfId="32275" xr:uid="{360D7DC8-A83A-4E7B-9DF9-50EBD4A1BF21}"/>
    <cellStyle name="Comma 18 4 2 3 4" xfId="20360" xr:uid="{FF3B2C78-FEA2-49F9-A682-504D85DAA175}"/>
    <cellStyle name="Comma 18 4 2 4" xfId="5746" xr:uid="{57029A81-3782-4FAA-A6F9-97BA82D83AA6}"/>
    <cellStyle name="Comma 18 4 2 4 2" xfId="21089" xr:uid="{C9190F52-C195-4E53-B78B-158FEE16A662}"/>
    <cellStyle name="Comma 18 4 2 5" xfId="15551" xr:uid="{3AFDD93C-FE2A-4BB4-86C4-230DA37E5145}"/>
    <cellStyle name="Comma 18 4 2 5 2" xfId="30880" xr:uid="{57AE9F43-697E-4C01-9A1C-027C77787017}"/>
    <cellStyle name="Comma 18 4 2 6" xfId="19015" xr:uid="{47350305-85BB-409E-9494-347DCEA5B8CC}"/>
    <cellStyle name="Comma 18 4 3" xfId="1677" xr:uid="{1952F547-0476-457E-B86E-B7DB65E53845}"/>
    <cellStyle name="Comma 18 4 3 2" xfId="4848" xr:uid="{F3F11F7A-7D3C-49EA-9262-C26E97FED231}"/>
    <cellStyle name="Comma 18 4 3 2 2" xfId="7689" xr:uid="{2C07C727-3735-4EBA-9798-7407D6008BBA}"/>
    <cellStyle name="Comma 18 4 3 2 2 2" xfId="18041" xr:uid="{C1D181A5-4025-4DD1-AC60-2C14B4718E6E}"/>
    <cellStyle name="Comma 18 4 3 2 2 2 2" xfId="33339" xr:uid="{796C6875-F23D-44F6-9C84-94ED1ACF2984}"/>
    <cellStyle name="Comma 18 4 3 2 2 3" xfId="23029" xr:uid="{C7BB99C5-2EEE-4124-8446-3C2D7D2C5194}"/>
    <cellStyle name="Comma 18 4 3 2 3" xfId="16826" xr:uid="{65E8BA8A-A41C-4FE5-912B-4F53741B60BB}"/>
    <cellStyle name="Comma 18 4 3 2 3 2" xfId="32128" xr:uid="{ECDE33E6-F673-40AD-9250-E30C979B9800}"/>
    <cellStyle name="Comma 18 4 3 2 4" xfId="20211" xr:uid="{5C6127C9-70F3-4067-93FB-8D0DDD93D100}"/>
    <cellStyle name="Comma 18 4 3 3" xfId="5120" xr:uid="{4FABB6A8-ABCC-48F7-BBB8-AABDAC96CBF2}"/>
    <cellStyle name="Comma 18 4 3 3 2" xfId="7955" xr:uid="{B6D18CDD-D51E-42D3-AC25-981DC4365D0A}"/>
    <cellStyle name="Comma 18 4 3 3 2 2" xfId="23295" xr:uid="{3D11843D-947A-49C7-A539-8C6E63D95FB2}"/>
    <cellStyle name="Comma 18 4 3 3 3" xfId="17091" xr:uid="{CB4CAE34-76E0-4FAC-A4DF-C8135495FBDE}"/>
    <cellStyle name="Comma 18 4 3 3 3 2" xfId="32389" xr:uid="{E4B14228-DA99-4D7A-9C00-4F87571E0421}"/>
    <cellStyle name="Comma 18 4 3 3 4" xfId="20474" xr:uid="{422BD6BD-B1CB-4FBE-BCEC-7689886A30B4}"/>
    <cellStyle name="Comma 18 4 3 4" xfId="5871" xr:uid="{3BD9353B-4796-4261-AF1D-C9F6850EF870}"/>
    <cellStyle name="Comma 18 4 3 4 2" xfId="21214" xr:uid="{C7F6712B-BAB5-44DD-A740-0CFFE572328E}"/>
    <cellStyle name="Comma 18 4 3 5" xfId="15665" xr:uid="{6846D821-6A96-4CD8-B607-C21276595114}"/>
    <cellStyle name="Comma 18 4 3 5 2" xfId="30994" xr:uid="{6E6462D8-6A03-44CF-A423-59585CA10723}"/>
    <cellStyle name="Comma 18 4 3 6" xfId="19137" xr:uid="{8CB60B75-DBFB-4E7B-B8A3-828E0D110480}"/>
    <cellStyle name="Comma 18 4 4" xfId="4670" xr:uid="{5D66A475-62B2-4A8D-8DF0-8E9DAFF17DAE}"/>
    <cellStyle name="Comma 18 4 4 2" xfId="7524" xr:uid="{1E7D1416-EDB8-4B58-8D83-FBA11028C2B9}"/>
    <cellStyle name="Comma 18 4 4 2 2" xfId="17890" xr:uid="{8E0C6882-8A7C-4BFC-8609-3DFA14B0AAFB}"/>
    <cellStyle name="Comma 18 4 4 2 2 2" xfId="33188" xr:uid="{D0DC6B87-0F13-4FEA-B77C-6E97A228EE93}"/>
    <cellStyle name="Comma 18 4 4 2 3" xfId="22865" xr:uid="{502F7FDE-79F0-4D97-BC53-29DC489631FA}"/>
    <cellStyle name="Comma 18 4 4 3" xfId="16675" xr:uid="{84D5EB06-2375-42BC-9499-CA01E2638723}"/>
    <cellStyle name="Comma 18 4 4 3 2" xfId="31977" xr:uid="{F273F639-8213-4C3B-8282-C1ED501477D4}"/>
    <cellStyle name="Comma 18 4 4 4" xfId="20060" xr:uid="{A128D5CB-8D69-4244-A9BA-B650DAE7BD2C}"/>
    <cellStyle name="Comma 18 4 5" xfId="4991" xr:uid="{B37DF851-1193-4CA5-B86F-D2B3318ED12A}"/>
    <cellStyle name="Comma 18 4 5 2" xfId="7826" xr:uid="{FCB79AAF-872E-4F31-BFD1-612C7A9E2983}"/>
    <cellStyle name="Comma 18 4 5 2 2" xfId="23166" xr:uid="{51B0897C-AB9F-4E22-A708-0F26EB4A61E7}"/>
    <cellStyle name="Comma 18 4 5 3" xfId="16962" xr:uid="{EBF02AD6-21DF-4307-8D6B-A6B2EB297235}"/>
    <cellStyle name="Comma 18 4 5 3 2" xfId="32260" xr:uid="{23330792-3671-445B-B153-F2B7A35F2A99}"/>
    <cellStyle name="Comma 18 4 5 4" xfId="20345" xr:uid="{560695D6-6B52-4E41-82CD-3FA0F5C03495}"/>
    <cellStyle name="Comma 18 4 6" xfId="5704" xr:uid="{51DFF244-39E8-4551-A235-2FF2D0D2517B}"/>
    <cellStyle name="Comma 18 4 6 2" xfId="21047" xr:uid="{169FE4AB-8A4F-4166-913B-C4E88894346D}"/>
    <cellStyle name="Comma 18 4 7" xfId="15536" xr:uid="{B08B8E6A-3252-4462-8CCA-48FF626C1646}"/>
    <cellStyle name="Comma 18 4 7 2" xfId="30865" xr:uid="{76184556-FC3A-4624-ACAC-4540D876BBE5}"/>
    <cellStyle name="Comma 18 4 8" xfId="18984" xr:uid="{77FB15B7-AC32-40A4-9E05-1D337871E0B2}"/>
    <cellStyle name="Comma 18 5" xfId="1533" xr:uid="{900E7DEF-3333-4DAA-960E-FCCC31B7CF78}"/>
    <cellStyle name="Comma 18 5 2" xfId="4705" xr:uid="{8E6F3424-0ECC-4D04-8BD3-41FBEE1D7E22}"/>
    <cellStyle name="Comma 18 5 2 2" xfId="7552" xr:uid="{8B6E5722-4FDA-4F50-ADC3-0033FE403F16}"/>
    <cellStyle name="Comma 18 5 2 2 2" xfId="17911" xr:uid="{3BD6D390-8ACF-4459-BC53-FC88F4FB943F}"/>
    <cellStyle name="Comma 18 5 2 2 2 2" xfId="33209" xr:uid="{0ED7E67F-6D9D-4F2F-AB9C-C1E00504618A}"/>
    <cellStyle name="Comma 18 5 2 2 3" xfId="22892" xr:uid="{01A3D8A1-52E5-4CCD-B953-FE2C8B03F41E}"/>
    <cellStyle name="Comma 18 5 2 3" xfId="16696" xr:uid="{13B1534B-DFCD-41DC-8C96-2C63782F361E}"/>
    <cellStyle name="Comma 18 5 2 3 2" xfId="31998" xr:uid="{C755012D-1C86-46E2-BBFC-A7DAD9C38E51}"/>
    <cellStyle name="Comma 18 5 2 4" xfId="20081" xr:uid="{48E9055F-AACC-48CA-8212-68097E2DA3FB}"/>
    <cellStyle name="Comma 18 5 3" xfId="4997" xr:uid="{C8E482B7-8C87-4627-82B6-939C1C2F9135}"/>
    <cellStyle name="Comma 18 5 3 2" xfId="7832" xr:uid="{98924164-7367-4BF6-B49B-55F37036B6A5}"/>
    <cellStyle name="Comma 18 5 3 2 2" xfId="23172" xr:uid="{35BF112B-4F37-4DFD-A0FD-4BA9B4674EE8}"/>
    <cellStyle name="Comma 18 5 3 3" xfId="16968" xr:uid="{F5E4C258-B093-48C3-B7B2-E064C3931D55}"/>
    <cellStyle name="Comma 18 5 3 3 2" xfId="32266" xr:uid="{2CF89404-EE66-493B-9A81-21E4E9C85787}"/>
    <cellStyle name="Comma 18 5 3 4" xfId="20351" xr:uid="{0AB3F042-DB43-4BE7-8998-D450B4636E9E}"/>
    <cellStyle name="Comma 18 5 4" xfId="5736" xr:uid="{9C10B384-FABD-4318-880B-501CC647D603}"/>
    <cellStyle name="Comma 18 5 4 2" xfId="21079" xr:uid="{6E9E06D2-C5F9-48E5-8518-F0C0907AD2DF}"/>
    <cellStyle name="Comma 18 5 5" xfId="15542" xr:uid="{C09959BD-BADE-488B-8565-BDD677378B57}"/>
    <cellStyle name="Comma 18 5 5 2" xfId="30871" xr:uid="{C8E8C291-024D-42F5-9C99-965CC45C8A27}"/>
    <cellStyle name="Comma 18 5 6" xfId="19006" xr:uid="{5BFE1825-59B0-4859-9151-D1EB9E0D1BC0}"/>
    <cellStyle name="Comma 18 6" xfId="1603" xr:uid="{3CBF4241-48E2-46DE-A0F1-79F9E7A8950C}"/>
    <cellStyle name="Comma 18 6 2" xfId="4774" xr:uid="{F7E815CA-1F4C-4F18-96C7-A2F18918B6E9}"/>
    <cellStyle name="Comma 18 6 2 2" xfId="7615" xr:uid="{07CC8EA4-46C2-420A-AA52-E03F21A9B7EE}"/>
    <cellStyle name="Comma 18 6 2 2 2" xfId="17967" xr:uid="{59078209-A63D-434C-B1C3-C60B9CB5C365}"/>
    <cellStyle name="Comma 18 6 2 2 2 2" xfId="33265" xr:uid="{062A8170-C449-418C-8A7D-A7A1C64C7428}"/>
    <cellStyle name="Comma 18 6 2 2 3" xfId="22955" xr:uid="{8265FE32-328C-468B-BCC9-F8DD17F344E7}"/>
    <cellStyle name="Comma 18 6 2 3" xfId="16752" xr:uid="{99CCCC2A-2445-4689-AE22-2CE9A5C1BDD7}"/>
    <cellStyle name="Comma 18 6 2 3 2" xfId="32054" xr:uid="{13529DF7-AAFD-40D3-BFAB-20FD53DE9648}"/>
    <cellStyle name="Comma 18 6 2 4" xfId="20137" xr:uid="{0AD87B81-E199-485A-9A80-4F7BD61FC00D}"/>
    <cellStyle name="Comma 18 6 3" xfId="5046" xr:uid="{12764948-BB81-4934-951A-57D23FDAF6F5}"/>
    <cellStyle name="Comma 18 6 3 2" xfId="7881" xr:uid="{CC14FEEA-BD93-4BAD-89BE-997F5A568AF4}"/>
    <cellStyle name="Comma 18 6 3 2 2" xfId="23221" xr:uid="{0F153270-F97C-402C-B9F4-237DB645FBA3}"/>
    <cellStyle name="Comma 18 6 3 3" xfId="17017" xr:uid="{0A974D4F-F2AB-45F5-9378-694F8782CB19}"/>
    <cellStyle name="Comma 18 6 3 3 2" xfId="32315" xr:uid="{4FA91B60-30B6-4909-BA3D-92387B74D29F}"/>
    <cellStyle name="Comma 18 6 3 4" xfId="20400" xr:uid="{53466010-F350-4EE1-8523-07CD0A7837B9}"/>
    <cellStyle name="Comma 18 6 4" xfId="5797" xr:uid="{24846A31-3B50-4BF2-A11C-CAF929AFCDF8}"/>
    <cellStyle name="Comma 18 6 4 2" xfId="21140" xr:uid="{42F0A282-D5EC-4631-98FF-42038D3C1EB1}"/>
    <cellStyle name="Comma 18 6 5" xfId="15591" xr:uid="{7C9CA7D5-4373-4A98-9959-3FC250D1F317}"/>
    <cellStyle name="Comma 18 6 5 2" xfId="30920" xr:uid="{5997FFC7-6EA5-448B-A387-821C91A8A547}"/>
    <cellStyle name="Comma 18 6 6" xfId="19063" xr:uid="{886794AB-B528-41EC-BC3F-F0251882D271}"/>
    <cellStyle name="Comma 18 7" xfId="2315" xr:uid="{A239C6A9-2409-4118-A788-50DD9D291430}"/>
    <cellStyle name="Comma 18 8" xfId="4576" xr:uid="{2CC0DF52-D0C2-4337-886D-75E5853B453B}"/>
    <cellStyle name="Comma 18 8 2" xfId="7432" xr:uid="{554667B6-7FBE-4A88-80A7-DCEFF2072711}"/>
    <cellStyle name="Comma 18 8 2 2" xfId="17799" xr:uid="{B5187E37-1892-4310-851B-B06EB5885314}"/>
    <cellStyle name="Comma 18 8 2 2 2" xfId="33097" xr:uid="{16D797B9-12A9-4B5A-9F54-EF1083F4F803}"/>
    <cellStyle name="Comma 18 8 2 3" xfId="22773" xr:uid="{3468A0DE-06F9-4EA0-8982-1535D970E95E}"/>
    <cellStyle name="Comma 18 8 3" xfId="16584" xr:uid="{145627AF-57B5-4973-876E-9B5090300E70}"/>
    <cellStyle name="Comma 18 8 3 2" xfId="31886" xr:uid="{5897E202-14A0-419C-9A34-9FCDE0672564}"/>
    <cellStyle name="Comma 18 8 4" xfId="19969" xr:uid="{04024B90-7424-4E88-BAE2-09BE7A912399}"/>
    <cellStyle name="Comma 18 9" xfId="4906" xr:uid="{FBC83CFD-0BBC-4A3D-ACD6-B6CEBC76EE30}"/>
    <cellStyle name="Comma 18 9 2" xfId="7745" xr:uid="{7F49F085-F48E-421A-9B64-3EE5720DE34A}"/>
    <cellStyle name="Comma 18 9 2 2" xfId="23085" xr:uid="{3D1CB5C9-7A08-40A2-8FC1-1CBFD0FE8CD6}"/>
    <cellStyle name="Comma 18 9 3" xfId="16877" xr:uid="{0EB4FD47-6066-4A46-BE6E-563312943E71}"/>
    <cellStyle name="Comma 18 9 3 2" xfId="32179" xr:uid="{9524F9EF-E1DA-44E4-A1E6-BEA7B3FBAA34}"/>
    <cellStyle name="Comma 18 9 4" xfId="20264" xr:uid="{2E7AA77C-35BB-4B80-AB2A-479E07AB19E8}"/>
    <cellStyle name="Comma 181" xfId="4369" xr:uid="{8C0947CE-1477-4AA6-B439-DDF0ED0172BF}"/>
    <cellStyle name="Comma 181 2" xfId="7228" xr:uid="{C09728D8-58EC-486C-A005-AE08041F79CE}"/>
    <cellStyle name="Comma 181 2 2" xfId="17598" xr:uid="{B072DC42-E89D-4398-BBA1-7A711F6DA613}"/>
    <cellStyle name="Comma 181 2 2 2" xfId="32896" xr:uid="{FB24E126-3ADF-4149-AACC-52E427E785D0}"/>
    <cellStyle name="Comma 181 2 2 3" xfId="45825" xr:uid="{34EE47A3-6FA3-4493-9CB7-7E603ED3F4B4}"/>
    <cellStyle name="Comma 181 2 3" xfId="22569" xr:uid="{8486DF74-29AD-490A-9F93-6A00E0D3ACD9}"/>
    <cellStyle name="Comma 181 2 4" xfId="45697" xr:uid="{D13D8F3F-AF2D-469A-9013-8C1F53517AFA}"/>
    <cellStyle name="Comma 181 3" xfId="16383" xr:uid="{88AC450C-7E67-4098-BF74-F169E16C37DD}"/>
    <cellStyle name="Comma 181 3 2" xfId="31685" xr:uid="{A9736C14-EE70-4408-B87A-2734AD0550E3}"/>
    <cellStyle name="Comma 181 3 3" xfId="45761" xr:uid="{68DC66F1-45EF-4F89-A4AF-C8801AA8DD55}"/>
    <cellStyle name="Comma 181 4" xfId="19768" xr:uid="{2FCD423B-C72C-45D1-AE7F-8EFAD624D631}"/>
    <cellStyle name="Comma 181 5" xfId="45610" xr:uid="{9E378997-2FDF-4A5C-8B8F-969A21E06961}"/>
    <cellStyle name="Comma 19" xfId="30" xr:uid="{ADD6FC14-5F22-43C8-977D-C01C2D325801}"/>
    <cellStyle name="Comma 19 2" xfId="1613" xr:uid="{CC4E86D1-B4FA-4531-A5ED-CC32CA0DD217}"/>
    <cellStyle name="Comma 19 2 2" xfId="4784" xr:uid="{34BEAA70-5306-4539-A6A4-A374D59C695D}"/>
    <cellStyle name="Comma 19 2 2 2" xfId="7625" xr:uid="{C0A76126-CB7E-4AFD-A7E7-2BAFDDDDF13C}"/>
    <cellStyle name="Comma 19 2 2 2 2" xfId="17977" xr:uid="{710CF178-5935-4655-A369-687F19360ECA}"/>
    <cellStyle name="Comma 19 2 2 2 2 2" xfId="33275" xr:uid="{1D7435F8-A047-47DF-BAA3-599F857DBC16}"/>
    <cellStyle name="Comma 19 2 2 2 3" xfId="22965" xr:uid="{F5AE4F41-B46D-4DFD-8D04-ED23F9F7E35A}"/>
    <cellStyle name="Comma 19 2 2 3" xfId="16762" xr:uid="{0CC221BC-2C4C-4575-9475-5440D7B76349}"/>
    <cellStyle name="Comma 19 2 2 3 2" xfId="32064" xr:uid="{420AE635-4098-427E-A7FB-9BE6F9ABA794}"/>
    <cellStyle name="Comma 19 2 2 4" xfId="20147" xr:uid="{CECF4F09-CC72-4CBA-A354-5828B99E4ACF}"/>
    <cellStyle name="Comma 19 2 3" xfId="5056" xr:uid="{266256AA-4FDB-4DF6-8E74-67D1CC268462}"/>
    <cellStyle name="Comma 19 2 3 2" xfId="7891" xr:uid="{DCC56E37-23E5-4ACB-84E9-5B7402A5EB8D}"/>
    <cellStyle name="Comma 19 2 3 2 2" xfId="23231" xr:uid="{94990C3E-9F3A-4A8D-9D9E-D6AC7ED2FA95}"/>
    <cellStyle name="Comma 19 2 3 3" xfId="17027" xr:uid="{6D4CD0F9-0AB4-4F08-8C51-0384264653F8}"/>
    <cellStyle name="Comma 19 2 3 3 2" xfId="32325" xr:uid="{4D05B791-F0BA-4F22-9B0A-222A8D26937B}"/>
    <cellStyle name="Comma 19 2 3 4" xfId="20410" xr:uid="{371C0CFF-4516-4504-9669-E1020317D304}"/>
    <cellStyle name="Comma 19 2 4" xfId="5807" xr:uid="{B170D7A9-E5CA-4193-B3BE-AE146393F5F3}"/>
    <cellStyle name="Comma 19 2 4 2" xfId="21150" xr:uid="{5C642473-BF51-4827-BA6E-5338DDD9BCA0}"/>
    <cellStyle name="Comma 19 2 5" xfId="15601" xr:uid="{2047D6BC-7EAF-4EA4-AF4D-9920A44320CC}"/>
    <cellStyle name="Comma 19 2 5 2" xfId="30930" xr:uid="{503F9119-59A5-417C-8E5F-BC4EB54090CD}"/>
    <cellStyle name="Comma 19 2 6" xfId="19073" xr:uid="{4C26FCD4-CE71-4EC7-A5BE-C07745361570}"/>
    <cellStyle name="Comma 19 3" xfId="2316" xr:uid="{A44291C8-8071-40E3-A9BB-9642B35A7587}"/>
    <cellStyle name="Comma 19 4" xfId="4586" xr:uid="{79AADA22-8919-4E8D-BBCA-5FEEF1E4A3BC}"/>
    <cellStyle name="Comma 19 4 2" xfId="7442" xr:uid="{80FD10F0-FD5E-494D-9CB2-9DBC750895BD}"/>
    <cellStyle name="Comma 19 4 2 2" xfId="17809" xr:uid="{0A6619B4-FAED-4F97-B6FF-53E85D5E1EF1}"/>
    <cellStyle name="Comma 19 4 2 2 2" xfId="33107" xr:uid="{6732B5FF-A256-4920-94F9-E42443479667}"/>
    <cellStyle name="Comma 19 4 2 3" xfId="22783" xr:uid="{BD8958C9-FF6B-40CA-8FCC-AA9831A1A0AB}"/>
    <cellStyle name="Comma 19 4 3" xfId="16594" xr:uid="{C16DD404-C43C-4288-8551-2AA758F23DFC}"/>
    <cellStyle name="Comma 19 4 3 2" xfId="31896" xr:uid="{7ED5DAF2-8E28-440D-91DF-90FF182DAD45}"/>
    <cellStyle name="Comma 19 4 4" xfId="19979" xr:uid="{01F24F76-2810-4684-BE05-1A25259E6ACB}"/>
    <cellStyle name="Comma 19 5" xfId="4917" xr:uid="{0FEB82B1-11F6-4C85-B997-FEFC8AB44854}"/>
    <cellStyle name="Comma 19 5 2" xfId="7756" xr:uid="{F1AE4724-3499-409C-8B24-0507CC56DF19}"/>
    <cellStyle name="Comma 19 5 2 2" xfId="23096" xr:uid="{4206AF82-DB12-42E6-A863-E0790D9407C7}"/>
    <cellStyle name="Comma 19 5 3" xfId="16888" xr:uid="{A3CD311C-C469-44D3-82D6-E1ADEFC8FF60}"/>
    <cellStyle name="Comma 19 5 3 2" xfId="32190" xr:uid="{1F2A6E27-5F1A-4890-9297-4FE3C1E0A2E0}"/>
    <cellStyle name="Comma 19 5 4" xfId="20275" xr:uid="{EC98C89E-B6C7-4520-8756-9BC98D1CCE88}"/>
    <cellStyle name="Comma 19 6" xfId="5312" xr:uid="{015FFDC1-F57F-4883-9596-294E4D705B50}"/>
    <cellStyle name="Comma 19 6 2" xfId="20656" xr:uid="{23D0F05B-6448-45DF-A1C6-43D2A8C835D6}"/>
    <cellStyle name="Comma 19 7" xfId="15329" xr:uid="{6ADBF05F-4543-4AF2-806F-76A03299663C}"/>
    <cellStyle name="Comma 19 7 2" xfId="30658" xr:uid="{50A8D1DD-989C-4257-8C45-F555F419EA28}"/>
    <cellStyle name="Comma 19 8" xfId="18842" xr:uid="{5E8C4A38-ACA0-4959-8C14-0B6A108D8653}"/>
    <cellStyle name="Comma 19 9" xfId="44685" xr:uid="{EE1C7966-B68B-4A36-A81C-9B3833044B99}"/>
    <cellStyle name="Comma 2" xfId="2" xr:uid="{00000000-0005-0000-0000-000001000000}"/>
    <cellStyle name="Comma 2 10" xfId="2317" xr:uid="{0E2C5C39-AC46-499D-B8F7-DC23B1A06764}"/>
    <cellStyle name="Comma 2 10 2" xfId="2318" xr:uid="{052EC666-082E-4DDA-AA43-2F8B15BA8CA2}"/>
    <cellStyle name="Comma 2 10 2 2" xfId="6085" xr:uid="{26AEDDCD-17A6-4DC4-9B17-5259386D5084}"/>
    <cellStyle name="Comma 2 10 2 2 2" xfId="17145" xr:uid="{F2F94F61-12CD-47A0-AF62-E342BC9C94E2}"/>
    <cellStyle name="Comma 2 10 2 2 2 2" xfId="32443" xr:uid="{7FCA4839-32D0-4EC4-84DE-BADB2277660F}"/>
    <cellStyle name="Comma 2 10 2 2 3" xfId="21426" xr:uid="{588DAB6E-A847-4D3C-8122-AE99F3834789}"/>
    <cellStyle name="Comma 2 10 2 3" xfId="15725" xr:uid="{6566056C-10A3-44D4-9919-53CF4D31C850}"/>
    <cellStyle name="Comma 2 10 2 3 2" xfId="31054" xr:uid="{673E0B5F-D26F-4865-832E-B58AA512D49B}"/>
    <cellStyle name="Comma 2 10 2 4" xfId="19202" xr:uid="{186DA6EF-EA4F-4BF3-996C-93141D2DA5C5}"/>
    <cellStyle name="Comma 2 11" xfId="79" xr:uid="{BF5BE094-6611-4617-9CC7-8FAC136B5DF7}"/>
    <cellStyle name="Comma 2 11 2" xfId="2320" xr:uid="{E149FCFC-62E0-429D-BA84-24A2A78643BD}"/>
    <cellStyle name="Comma 2 11 2 2" xfId="6087" xr:uid="{92521CD9-45ED-4721-91CB-89CFA781108E}"/>
    <cellStyle name="Comma 2 11 2 2 2" xfId="17147" xr:uid="{95F24A6E-810A-4F5B-8EF9-0B2DC1253CC4}"/>
    <cellStyle name="Comma 2 11 2 2 2 2" xfId="32445" xr:uid="{061945CD-77DD-4B04-A456-779B9D60DAF3}"/>
    <cellStyle name="Comma 2 11 2 2 3" xfId="21428" xr:uid="{A81A9CE7-DAF2-49AE-89DB-DF03FCA4C8BA}"/>
    <cellStyle name="Comma 2 11 2 3" xfId="15727" xr:uid="{1A4C1A70-E262-4052-9853-849CED586E34}"/>
    <cellStyle name="Comma 2 11 2 3 2" xfId="31056" xr:uid="{004650F3-430E-4A91-9F38-6D1DAF7ED7C0}"/>
    <cellStyle name="Comma 2 11 2 4" xfId="19204" xr:uid="{71641BC8-465A-4BA6-BF8F-57E2DB8DEF35}"/>
    <cellStyle name="Comma 2 11 3" xfId="6086" xr:uid="{B2A450FD-9FDD-49F5-8A04-3610DBC9BAC3}"/>
    <cellStyle name="Comma 2 11 3 2" xfId="17146" xr:uid="{916700C7-F3E6-437C-911E-B818EBE2FEC5}"/>
    <cellStyle name="Comma 2 11 3 2 2" xfId="32444" xr:uid="{21F4AF4C-F810-43C0-B384-A0A3FA3D37CA}"/>
    <cellStyle name="Comma 2 11 3 3" xfId="21427" xr:uid="{791746D6-C618-4337-97FE-C52DA71DABC2}"/>
    <cellStyle name="Comma 2 11 4" xfId="15726" xr:uid="{C2014EEF-BB46-42D1-B1D1-63FDAB761427}"/>
    <cellStyle name="Comma 2 11 4 2" xfId="31055" xr:uid="{0E8F1A5F-DAC0-4482-BCE5-C79401390100}"/>
    <cellStyle name="Comma 2 11 5" xfId="19203" xr:uid="{DA8F60A3-CC5A-4F80-90BF-9D488DB6FDB3}"/>
    <cellStyle name="Comma 2 11 6" xfId="2319" xr:uid="{9350A284-120A-4085-BBE9-955357390B10}"/>
    <cellStyle name="Comma 2 12" xfId="2321" xr:uid="{1F2C9510-6080-40B1-A812-FECAEA4547FA}"/>
    <cellStyle name="Comma 2 12 2" xfId="6088" xr:uid="{601A44A6-5AD3-46E1-95E3-BCB39C76463C}"/>
    <cellStyle name="Comma 2 12 2 2" xfId="17148" xr:uid="{16D6964E-A995-4247-855C-53DB7EDDF83C}"/>
    <cellStyle name="Comma 2 12 2 2 2" xfId="32446" xr:uid="{991AD514-D07B-4122-8C41-9BFE61609DAC}"/>
    <cellStyle name="Comma 2 12 2 3" xfId="21429" xr:uid="{378A57F7-A4B7-44E2-A839-8BCE63C491AD}"/>
    <cellStyle name="Comma 2 12 3" xfId="15728" xr:uid="{4CA13180-5DBF-419B-A929-98C27CA15ECC}"/>
    <cellStyle name="Comma 2 12 3 2" xfId="31057" xr:uid="{746FA8C3-B46D-49C9-8426-E266BCB9FE6E}"/>
    <cellStyle name="Comma 2 12 4" xfId="19205" xr:uid="{0761FBFF-0E9B-44F7-99B7-3C506BA6AEC5}"/>
    <cellStyle name="Comma 2 13" xfId="2322" xr:uid="{4E74AB34-787C-45BD-BE7F-696996D2BF3A}"/>
    <cellStyle name="Comma 2 13 2" xfId="2323" xr:uid="{372FAB1F-CF61-47B8-B848-09A3BB9ABB35}"/>
    <cellStyle name="Comma 2 13 2 2" xfId="6090" xr:uid="{00AAED0D-E522-428B-9192-28320C577174}"/>
    <cellStyle name="Comma 2 13 2 2 2" xfId="17150" xr:uid="{F45BAC7B-52A8-4614-8849-CC16CE2CF0F2}"/>
    <cellStyle name="Comma 2 13 2 2 2 2" xfId="32448" xr:uid="{49C2F0E6-0ED7-4B1E-ADE5-9DE68D193BAF}"/>
    <cellStyle name="Comma 2 13 2 2 3" xfId="21431" xr:uid="{06EF8D04-C456-4B04-A845-CDBCB7AA6988}"/>
    <cellStyle name="Comma 2 13 2 3" xfId="15730" xr:uid="{1898FFDA-FF42-415A-A84B-6E9E5F7F5AFC}"/>
    <cellStyle name="Comma 2 13 2 3 2" xfId="31059" xr:uid="{273E67F1-ACE4-4C57-9E8B-AACA230FE88A}"/>
    <cellStyle name="Comma 2 13 2 4" xfId="19207" xr:uid="{C316A7F7-C480-4BF0-91FB-A8939940CCE3}"/>
    <cellStyle name="Comma 2 13 3" xfId="6089" xr:uid="{795FC964-6060-41D9-B7DA-F420B4B960C3}"/>
    <cellStyle name="Comma 2 13 3 2" xfId="17149" xr:uid="{212CE04A-3067-48F0-BD2F-A7B974A67147}"/>
    <cellStyle name="Comma 2 13 3 2 2" xfId="32447" xr:uid="{D190DBDC-BA6A-4F4B-A853-D771A0DA49D1}"/>
    <cellStyle name="Comma 2 13 3 3" xfId="21430" xr:uid="{35ADC0B6-BB41-47F5-B089-FC307B11A7CF}"/>
    <cellStyle name="Comma 2 13 4" xfId="15729" xr:uid="{C98EBC17-D1DE-4B99-A71B-6F9242A8B4BD}"/>
    <cellStyle name="Comma 2 13 4 2" xfId="31058" xr:uid="{386DCB93-3D70-44C3-9099-E3C34A789F47}"/>
    <cellStyle name="Comma 2 13 5" xfId="19206" xr:uid="{5A957140-C928-4A3B-9D84-3CA55FECB799}"/>
    <cellStyle name="Comma 2 14" xfId="2324" xr:uid="{2A0E1670-1B9C-4E63-9749-700B48BCFC5E}"/>
    <cellStyle name="Comma 2 14 2" xfId="2325" xr:uid="{F5BD2BA4-1C4E-4F3C-ACC4-A085EF861ACE}"/>
    <cellStyle name="Comma 2 14 2 2" xfId="6092" xr:uid="{16F40A79-2815-44CE-ABD1-858742B12ABC}"/>
    <cellStyle name="Comma 2 14 2 2 2" xfId="17152" xr:uid="{B39D0815-43FD-4BE2-864E-BED64D4EAF74}"/>
    <cellStyle name="Comma 2 14 2 2 2 2" xfId="32450" xr:uid="{D560BE4A-656B-4129-84C3-A991E1F3A1A1}"/>
    <cellStyle name="Comma 2 14 2 2 3" xfId="21433" xr:uid="{E40554EA-ED61-47F7-B53B-91AF9ADFDE96}"/>
    <cellStyle name="Comma 2 14 2 3" xfId="15732" xr:uid="{A22FD648-C6D0-4E0F-B0B1-2F77D556168A}"/>
    <cellStyle name="Comma 2 14 2 3 2" xfId="31061" xr:uid="{7654142C-ACF6-4636-ACB5-86E418E8A791}"/>
    <cellStyle name="Comma 2 14 2 4" xfId="19209" xr:uid="{00491CAD-92D8-43D4-BB5D-1C1171B8AFEF}"/>
    <cellStyle name="Comma 2 14 3" xfId="6091" xr:uid="{A8F4CE5F-5213-4988-AA00-5ED0EB2BA971}"/>
    <cellStyle name="Comma 2 14 3 2" xfId="17151" xr:uid="{BF9902F7-41C5-42AB-BA35-3A8C60F7F618}"/>
    <cellStyle name="Comma 2 14 3 2 2" xfId="32449" xr:uid="{AE58AC4A-27B0-4063-94CE-154E35E58C7D}"/>
    <cellStyle name="Comma 2 14 3 3" xfId="21432" xr:uid="{54D7D3F2-3854-4A54-925B-0F5A9B2B284E}"/>
    <cellStyle name="Comma 2 14 4" xfId="15731" xr:uid="{928F167B-8D0D-4981-AF5E-A7C5C55C8F5F}"/>
    <cellStyle name="Comma 2 14 4 2" xfId="31060" xr:uid="{E3F5742A-700B-431E-B66B-0EB6EFE87A44}"/>
    <cellStyle name="Comma 2 14 5" xfId="19208" xr:uid="{D2AC6FE3-3C6E-473A-A144-FC6A7A9FCDE6}"/>
    <cellStyle name="Comma 2 15" xfId="2326" xr:uid="{300BCC89-905C-4699-ADE6-53DC085CAB5C}"/>
    <cellStyle name="Comma 2 16" xfId="2327" xr:uid="{2F06F7FC-7E28-4CFC-B5FB-4F86D047F573}"/>
    <cellStyle name="Comma 2 17" xfId="72" xr:uid="{5D9BB361-74C4-4E2C-9C9C-A5EBCB398B72}"/>
    <cellStyle name="Comma 2 17 2" xfId="1508" xr:uid="{30856E4D-D8D5-4E93-883A-68C80F1A5903}"/>
    <cellStyle name="Comma 2 17 2 2" xfId="1558" xr:uid="{6CFF3539-0DA5-4395-99BA-CF0108D23504}"/>
    <cellStyle name="Comma 2 17 2 2 2" xfId="4730" xr:uid="{D03357C8-BEAB-4515-9E51-E2A8C162C98F}"/>
    <cellStyle name="Comma 2 17 2 2 2 2" xfId="7573" xr:uid="{D737753C-03B1-4927-ACC7-5AC22FD22AD0}"/>
    <cellStyle name="Comma 2 17 2 2 2 2 2" xfId="17927" xr:uid="{936A0675-2E52-4231-88C7-B20F8F5B3C5D}"/>
    <cellStyle name="Comma 2 17 2 2 2 2 2 2" xfId="33225" xr:uid="{5CB1F2F4-4D9D-4717-86F8-961AF2BCF5FD}"/>
    <cellStyle name="Comma 2 17 2 2 2 2 3" xfId="22913" xr:uid="{490163A7-9FB0-450D-8B4E-A972AB7BAE27}"/>
    <cellStyle name="Comma 2 17 2 2 2 3" xfId="16712" xr:uid="{57F03190-4DC2-44C5-9CE5-6826B39F333E}"/>
    <cellStyle name="Comma 2 17 2 2 2 3 2" xfId="32014" xr:uid="{13C1F671-5F4B-451A-9A7D-D475701CA6A0}"/>
    <cellStyle name="Comma 2 17 2 2 2 4" xfId="20097" xr:uid="{E2484373-75B4-4C33-9772-45175D653D74}"/>
    <cellStyle name="Comma 2 17 2 2 3" xfId="5755" xr:uid="{466D7623-DD24-475F-88BE-AE5AB0D08D5C}"/>
    <cellStyle name="Comma 2 17 2 2 3 2" xfId="21098" xr:uid="{9CEC877E-536C-4A8E-A2D6-E732ED3AD327}"/>
    <cellStyle name="Comma 2 17 2 2 4" xfId="19022" xr:uid="{8E93E319-64A7-43EE-9C2E-5A5BD7BE2AAE}"/>
    <cellStyle name="Comma 2 17 2 3" xfId="1687" xr:uid="{59846238-0C96-4AF6-9E51-AD4BFCC26F73}"/>
    <cellStyle name="Comma 2 17 2 3 2" xfId="4858" xr:uid="{4759833A-56B4-44A2-89E1-E4A8E5FFC119}"/>
    <cellStyle name="Comma 2 17 2 3 2 2" xfId="7699" xr:uid="{2D24A6A0-5DC8-4614-B9C4-5E08CCC641C1}"/>
    <cellStyle name="Comma 2 17 2 3 2 2 2" xfId="18051" xr:uid="{6A3A75BF-00E8-417D-A146-20ED4A4DBE6F}"/>
    <cellStyle name="Comma 2 17 2 3 2 2 2 2" xfId="33349" xr:uid="{62E37B3F-7A1C-404B-9F45-12C1EF2C8E66}"/>
    <cellStyle name="Comma 2 17 2 3 2 2 3" xfId="23039" xr:uid="{7A00CEAE-A1AD-4AEC-B771-AABD01366303}"/>
    <cellStyle name="Comma 2 17 2 3 2 3" xfId="16836" xr:uid="{33ED887A-F9C4-4B96-8766-959678C89C0C}"/>
    <cellStyle name="Comma 2 17 2 3 2 3 2" xfId="32138" xr:uid="{34179179-67DE-4D13-B773-9AD66D57FCB6}"/>
    <cellStyle name="Comma 2 17 2 3 2 4" xfId="20221" xr:uid="{E36D266D-2DBD-45CE-8174-D36E86E5F1C7}"/>
    <cellStyle name="Comma 2 17 2 3 3" xfId="5130" xr:uid="{E3B2ECE8-5728-4F78-9EDF-607248F455F6}"/>
    <cellStyle name="Comma 2 17 2 3 3 2" xfId="7965" xr:uid="{E068E566-DA99-41F2-AA1C-B8CB69D07E25}"/>
    <cellStyle name="Comma 2 17 2 3 3 2 2" xfId="23305" xr:uid="{736C18D0-6722-45EB-906F-1E592D3BCE57}"/>
    <cellStyle name="Comma 2 17 2 3 3 3" xfId="17101" xr:uid="{516D200A-8332-4D19-BE6B-4CB7CC5F06A0}"/>
    <cellStyle name="Comma 2 17 2 3 3 3 2" xfId="32399" xr:uid="{C337653F-FC96-448C-AA7A-4EB974921B02}"/>
    <cellStyle name="Comma 2 17 2 3 3 4" xfId="20484" xr:uid="{66460B89-0983-41E4-8279-1327C1488ED6}"/>
    <cellStyle name="Comma 2 17 2 3 4" xfId="5881" xr:uid="{1136F449-0CE1-43A0-9A1E-8CB1C2C26B2B}"/>
    <cellStyle name="Comma 2 17 2 3 4 2" xfId="21224" xr:uid="{85D2529F-9D9D-49A7-B338-C78B34769609}"/>
    <cellStyle name="Comma 2 17 2 3 5" xfId="15675" xr:uid="{BB156E90-B53B-401E-90F1-A62718A75A52}"/>
    <cellStyle name="Comma 2 17 2 3 5 2" xfId="31004" xr:uid="{BB606457-CFE6-442C-AD82-E9155184E880}"/>
    <cellStyle name="Comma 2 17 2 3 6" xfId="19147" xr:uid="{80C6750A-EC99-49BF-92F2-50BD4E57798C}"/>
    <cellStyle name="Comma 2 17 2 4" xfId="4684" xr:uid="{76319B28-3AFC-46D3-BD26-41B9E70274F3}"/>
    <cellStyle name="Comma 2 17 2 4 2" xfId="7536" xr:uid="{80E0FA22-8D75-4009-9479-706897FA198D}"/>
    <cellStyle name="Comma 2 17 2 4 2 2" xfId="17900" xr:uid="{43817C14-1E05-4F39-BE4D-FFD9231CC973}"/>
    <cellStyle name="Comma 2 17 2 4 2 2 2" xfId="33198" xr:uid="{FF936260-7E45-4761-8DD7-7CB95FE1BAAA}"/>
    <cellStyle name="Comma 2 17 2 4 2 3" xfId="22876" xr:uid="{82B38EB7-B7E6-4FF7-9C89-2B6A0635CE57}"/>
    <cellStyle name="Comma 2 17 2 4 3" xfId="16685" xr:uid="{BB72192A-3F7F-4AE3-89B6-FDEA87F80FED}"/>
    <cellStyle name="Comma 2 17 2 4 3 2" xfId="31987" xr:uid="{43B882FA-110E-47C0-B458-E100CA056430}"/>
    <cellStyle name="Comma 2 17 2 4 4" xfId="20070" xr:uid="{DF693F6E-E578-4FF2-8272-7F0720446E00}"/>
    <cellStyle name="Comma 2 17 2 5" xfId="5718" xr:uid="{80367B37-60EA-44EA-ACF5-C169DC08CD23}"/>
    <cellStyle name="Comma 2 17 2 5 2" xfId="21061" xr:uid="{F950CEF3-5646-47F7-B990-5798282C4E62}"/>
    <cellStyle name="Comma 2 17 2 6" xfId="18994" xr:uid="{4DF81165-5D01-495B-971B-54CAD4F1804F}"/>
    <cellStyle name="Comma 2 17 2 7" xfId="44715" xr:uid="{774141DA-F9D0-47C6-A042-DC3291D0C4B9}"/>
    <cellStyle name="Comma 2 17 2 8" xfId="45414" xr:uid="{55134064-FE98-4B72-88CC-733044EEBE90}"/>
    <cellStyle name="Comma 2 17 2 9" xfId="45460" xr:uid="{F5EF6DD0-2008-46F9-8FE3-752C7F90B324}"/>
    <cellStyle name="Comma 2 17 3" xfId="1525" xr:uid="{C3719996-C3E4-4441-BB73-A0C523A4ED8D}"/>
    <cellStyle name="Comma 2 17 3 2" xfId="4697" xr:uid="{67AF8283-25A6-4F8B-BC54-B6B6C67778FA}"/>
    <cellStyle name="Comma 2 17 3 2 2" xfId="7546" xr:uid="{12094444-C71F-4C34-B437-E93FBC5EC11A}"/>
    <cellStyle name="Comma 2 17 3 2 2 2" xfId="17907" xr:uid="{C0416195-45F2-48F0-A19A-7EF2D3090AE1}"/>
    <cellStyle name="Comma 2 17 3 2 2 2 2" xfId="33205" xr:uid="{C338B959-8EB9-47B7-A6B3-36ED963E892D}"/>
    <cellStyle name="Comma 2 17 3 2 2 3" xfId="22886" xr:uid="{81997757-4F73-4151-92C8-5734CB916669}"/>
    <cellStyle name="Comma 2 17 3 2 3" xfId="16692" xr:uid="{3B803F4A-DCF2-4FEC-A2F1-6626C64A9178}"/>
    <cellStyle name="Comma 2 17 3 2 3 2" xfId="31994" xr:uid="{079B04B9-1238-4AAE-8118-D1AFDB335FB1}"/>
    <cellStyle name="Comma 2 17 3 2 4" xfId="20077" xr:uid="{D2F08BF3-E3E9-498D-B449-32A6FD892580}"/>
    <cellStyle name="Comma 2 17 3 3" xfId="5730" xr:uid="{5E611303-751E-4A73-86BD-38D3EBCEA19F}"/>
    <cellStyle name="Comma 2 17 3 3 2" xfId="21073" xr:uid="{83EB387B-5A73-44AF-9C99-6681082DADD7}"/>
    <cellStyle name="Comma 2 17 3 4" xfId="19002" xr:uid="{16E423E7-9B98-4F3D-80CD-7847B0B08D00}"/>
    <cellStyle name="Comma 2 17 4" xfId="1572" xr:uid="{A3E9315D-CB9F-4DA5-A7E4-9AEDEB40A986}"/>
    <cellStyle name="Comma 2 17 4 2" xfId="4743" xr:uid="{267E598A-C1CF-4FA5-B150-9DE81E89EA70}"/>
    <cellStyle name="Comma 2 17 4 2 2" xfId="7584" xr:uid="{65FBF9E0-5368-4397-A418-50227E66D764}"/>
    <cellStyle name="Comma 2 17 4 2 2 2" xfId="17936" xr:uid="{6CCA98E9-823B-42ED-B397-207D33DC8EC1}"/>
    <cellStyle name="Comma 2 17 4 2 2 2 2" xfId="33234" xr:uid="{C553211B-C057-4582-8A7D-A4DD41158B95}"/>
    <cellStyle name="Comma 2 17 4 2 2 3" xfId="22924" xr:uid="{F7C67102-4244-4F8D-BF5B-8A885E774FF4}"/>
    <cellStyle name="Comma 2 17 4 2 3" xfId="16721" xr:uid="{E64B180B-10F8-47ED-B6B5-BF33DF77F056}"/>
    <cellStyle name="Comma 2 17 4 2 3 2" xfId="32023" xr:uid="{3E873616-2235-411A-B51E-1480EEA951FC}"/>
    <cellStyle name="Comma 2 17 4 2 4" xfId="20106" xr:uid="{5CF89AA2-7302-4F3B-9ECD-424AED57C9AB}"/>
    <cellStyle name="Comma 2 17 4 3" xfId="5015" xr:uid="{5D19F3F3-4575-4A69-A110-2CE2D0372260}"/>
    <cellStyle name="Comma 2 17 4 3 2" xfId="7850" xr:uid="{BCCA75C8-58AA-48B0-91B9-522A0D053F1B}"/>
    <cellStyle name="Comma 2 17 4 3 2 2" xfId="23190" xr:uid="{776B67C3-7F9A-4BD6-8082-45078FCEBB1E}"/>
    <cellStyle name="Comma 2 17 4 3 3" xfId="16986" xr:uid="{83B35055-1D8C-4D06-BDD1-F22E58EC8F31}"/>
    <cellStyle name="Comma 2 17 4 3 3 2" xfId="32284" xr:uid="{CEABA7F7-C85B-43C8-B110-89D766F6B1F1}"/>
    <cellStyle name="Comma 2 17 4 3 4" xfId="20369" xr:uid="{845756D4-D9B2-4A2D-98CF-1C26DD2D49F6}"/>
    <cellStyle name="Comma 2 17 4 4" xfId="5766" xr:uid="{470B9104-E24C-4ED5-93FD-C1DEEECABB92}"/>
    <cellStyle name="Comma 2 17 4 4 2" xfId="21109" xr:uid="{DF0D044B-CA6D-4FA0-9A0D-F3D8AF5EDBE3}"/>
    <cellStyle name="Comma 2 17 4 5" xfId="15560" xr:uid="{E3F14B41-60D1-45CD-A55A-0BF3CAE1F44A}"/>
    <cellStyle name="Comma 2 17 4 5 2" xfId="30889" xr:uid="{F1C53035-7E22-4633-813A-4AC8A0B4D393}"/>
    <cellStyle name="Comma 2 17 4 6" xfId="19032" xr:uid="{1CC1A7DC-B221-49FA-97A1-923CEFC2DB46}"/>
    <cellStyle name="Comma 2 17 5" xfId="1714" xr:uid="{FA5BFBD0-EC2A-40CB-B88B-648308EAC5AE}"/>
    <cellStyle name="Comma 2 17 5 2" xfId="4875" xr:uid="{3FCB7B59-A6B2-4F62-80E3-99C46EDC0956}"/>
    <cellStyle name="Comma 2 17 5 2 2" xfId="7715" xr:uid="{3985487A-C083-4718-92DF-FE1F526899A8}"/>
    <cellStyle name="Comma 2 17 5 2 2 2" xfId="18065" xr:uid="{3977A7F5-2471-4FB4-8F13-EF3AAEFB8DD6}"/>
    <cellStyle name="Comma 2 17 5 2 2 2 2" xfId="33363" xr:uid="{1A6C709F-9821-4F68-A8F5-B2EEF1C8055C}"/>
    <cellStyle name="Comma 2 17 5 2 2 3" xfId="23055" xr:uid="{4C6C2A97-0F40-42AB-8AA8-E8C91FE636AA}"/>
    <cellStyle name="Comma 2 17 5 2 3" xfId="16850" xr:uid="{5B780CEA-CCEA-488C-A802-9098AC52B836}"/>
    <cellStyle name="Comma 2 17 5 2 3 2" xfId="32152" xr:uid="{B549DECF-3704-478F-AB8A-C788242EB325}"/>
    <cellStyle name="Comma 2 17 5 2 4" xfId="20235" xr:uid="{3AD00242-6B55-4A76-B539-46B89FFDD070}"/>
    <cellStyle name="Comma 2 17 5 3" xfId="5140" xr:uid="{D04BCB1C-F1EA-40B0-B25F-E543D63D9471}"/>
    <cellStyle name="Comma 2 17 5 3 2" xfId="7975" xr:uid="{84E2D8B5-FFA1-44ED-8E7C-CCD41A66108B}"/>
    <cellStyle name="Comma 2 17 5 3 2 2" xfId="23315" xr:uid="{5404DBD0-F8B1-435B-B38B-0022FBD924F4}"/>
    <cellStyle name="Comma 2 17 5 3 3" xfId="17111" xr:uid="{A5BF4975-A72D-4000-A484-045E0ACF7FB2}"/>
    <cellStyle name="Comma 2 17 5 3 3 2" xfId="32409" xr:uid="{91929DA4-52E0-4277-BB72-E846AFF3A71E}"/>
    <cellStyle name="Comma 2 17 5 3 4" xfId="20494" xr:uid="{E0716BF3-4F42-4D3B-A8E7-8E85596B8BC5}"/>
    <cellStyle name="Comma 2 17 5 4" xfId="5902" xr:uid="{7C123E30-A5A9-48DF-A0E0-B7075420D670}"/>
    <cellStyle name="Comma 2 17 5 4 2" xfId="21245" xr:uid="{2D525984-4514-432C-A0BF-0BFBFB65AA58}"/>
    <cellStyle name="Comma 2 17 5 5" xfId="15685" xr:uid="{07EC5C01-D231-410B-8AF3-9F3B97E2586B}"/>
    <cellStyle name="Comma 2 17 5 5 2" xfId="31014" xr:uid="{05F9A7B0-E29E-4F0C-B49B-5D0D36CE752B}"/>
    <cellStyle name="Comma 2 17 5 6" xfId="19161" xr:uid="{A62EB090-3EBB-40B7-8058-CA4F28B6517B}"/>
    <cellStyle name="Comma 2 17 6" xfId="1741" xr:uid="{31B44FC0-8908-44A2-9EA3-EDEAF02BC2D1}"/>
    <cellStyle name="Comma 2 17 6 2" xfId="5922" xr:uid="{B77C26D3-48C7-43D5-8B76-DDF99A1BB2D9}"/>
    <cellStyle name="Comma 2 17 6 2 2" xfId="17126" xr:uid="{0F15DDF4-D953-4847-8438-7775E9AC506E}"/>
    <cellStyle name="Comma 2 17 6 2 2 2" xfId="32424" xr:uid="{490B9D1E-6704-4BA0-89AA-AC3834292798}"/>
    <cellStyle name="Comma 2 17 6 2 3" xfId="21264" xr:uid="{E1132605-B318-4701-B4C0-A35B72765718}"/>
    <cellStyle name="Comma 2 17 6 3" xfId="15702" xr:uid="{A37E6C24-BD73-469D-942D-F102C0ABC0E4}"/>
    <cellStyle name="Comma 2 17 6 3 2" xfId="31031" xr:uid="{E221EE5D-1149-4093-847F-5C70FD4A89C2}"/>
    <cellStyle name="Comma 2 17 6 4" xfId="19176" xr:uid="{CCBC83FA-961F-4CBF-B4FB-73ED1F34F18B}"/>
    <cellStyle name="Comma 2 17 7" xfId="5172" xr:uid="{AE8EEA02-1C18-4984-BA93-897C96427269}"/>
    <cellStyle name="Comma 2 17 7 2" xfId="20518" xr:uid="{5BF68FBC-729E-4449-B09C-54F15AA45C35}"/>
    <cellStyle name="Comma 2 17 8" xfId="18798" xr:uid="{20915F67-351B-440E-A362-5B8319BD2EF8}"/>
    <cellStyle name="Comma 2 17 9" xfId="133" xr:uid="{76711C48-D53F-4CE3-926A-A7CB8419E76B}"/>
    <cellStyle name="Comma 2 18" xfId="4362" xr:uid="{FA182AB1-B6CF-4660-81C5-384CE1DB5D2A}"/>
    <cellStyle name="Comma 2 18 13" xfId="69" xr:uid="{BBE62B20-C116-40DC-BCB4-92E2B6221BB0}"/>
    <cellStyle name="Comma 2 18 13 2" xfId="4869" xr:uid="{B13862A4-215A-4766-A341-018368220460}"/>
    <cellStyle name="Comma 2 18 13 2 2" xfId="7709" xr:uid="{A1DC3596-E4AE-45C9-B7C6-8EAAA1BC8A44}"/>
    <cellStyle name="Comma 2 18 13 2 2 2" xfId="18060" xr:uid="{6DA64A6B-7426-4606-9C24-AF7D5E564AD7}"/>
    <cellStyle name="Comma 2 18 13 2 2 2 2" xfId="33358" xr:uid="{2EA3F1C0-168E-4B54-B75A-D2ACD23FDF40}"/>
    <cellStyle name="Comma 2 18 13 2 2 3" xfId="23049" xr:uid="{2567A30C-5819-496D-ADA2-97DAEF5E3623}"/>
    <cellStyle name="Comma 2 18 13 2 3" xfId="16845" xr:uid="{36CDD0AA-D336-483E-A888-5D1B9D5B2AE4}"/>
    <cellStyle name="Comma 2 18 13 2 3 2" xfId="32147" xr:uid="{EB16E606-C322-401E-A0C6-2C8D43634F7A}"/>
    <cellStyle name="Comma 2 18 13 2 4" xfId="20230" xr:uid="{287E47E6-D026-4508-A2B9-48B7183E3BA7}"/>
    <cellStyle name="Comma 2 18 13 3" xfId="5135" xr:uid="{EA038680-EC94-4923-8761-890160D0E26A}"/>
    <cellStyle name="Comma 2 18 13 3 2" xfId="7970" xr:uid="{470BC4D8-1A40-4228-A7E1-B3F5C10DA764}"/>
    <cellStyle name="Comma 2 18 13 3 2 2" xfId="23310" xr:uid="{B9D88D57-BE38-43AA-A598-D79E304A2F57}"/>
    <cellStyle name="Comma 2 18 13 3 3" xfId="17106" xr:uid="{80331022-5117-4C39-B0FB-61978C885D63}"/>
    <cellStyle name="Comma 2 18 13 3 3 2" xfId="32404" xr:uid="{A1999FF4-B9FD-4A13-A6EC-8F0CD369B406}"/>
    <cellStyle name="Comma 2 18 13 3 4" xfId="20489" xr:uid="{309C471B-E826-4867-9C8A-4A0B27D124C6}"/>
    <cellStyle name="Comma 2 18 13 4" xfId="5892" xr:uid="{2BC511E9-006B-4CDA-A020-C9BD516D1477}"/>
    <cellStyle name="Comma 2 18 13 4 2" xfId="21235" xr:uid="{85E9A7F7-42F7-4AF3-8AD1-2A73EB702416}"/>
    <cellStyle name="Comma 2 18 13 5" xfId="15680" xr:uid="{FAA2ED52-AF91-4A8B-959A-510424248665}"/>
    <cellStyle name="Comma 2 18 13 5 2" xfId="31009" xr:uid="{E635C4B8-234E-4B70-B45D-E0CBC1462AD9}"/>
    <cellStyle name="Comma 2 18 13 6" xfId="19156" xr:uid="{EAF90DB4-31E1-4D74-A2EA-18F6C629BCAE}"/>
    <cellStyle name="Comma 2 18 13 7" xfId="1702" xr:uid="{EC30182A-7036-4D0A-8668-D5B1F7CE5399}"/>
    <cellStyle name="Comma 2 18 2" xfId="7223" xr:uid="{DB77E070-A5DA-4524-9A54-B3B3112E3D17}"/>
    <cellStyle name="Comma 2 18 2 2" xfId="17595" xr:uid="{4739C752-8F0D-4409-8295-CA950D95D171}"/>
    <cellStyle name="Comma 2 18 2 2 2" xfId="32893" xr:uid="{02348A7B-34BC-4866-9847-0211872B32B0}"/>
    <cellStyle name="Comma 2 18 2 3" xfId="22564" xr:uid="{4C181A77-D948-4071-A07D-483A9A6E09BD}"/>
    <cellStyle name="Comma 2 18 2 4" xfId="45635" xr:uid="{4FD473B1-3807-426E-8D6D-5660F9E0E09D}"/>
    <cellStyle name="Comma 2 18 3" xfId="16379" xr:uid="{D5598B07-EF5F-44BF-A01D-A18BA22B8A64}"/>
    <cellStyle name="Comma 2 18 3 2" xfId="31681" xr:uid="{5F7279FD-CDA8-499B-8D1E-0ADD94ADB843}"/>
    <cellStyle name="Comma 2 18 4" xfId="19765" xr:uid="{DE16883B-78F0-40AF-A67B-AE7D59C2AD8F}"/>
    <cellStyle name="Comma 2 18 5" xfId="45457" xr:uid="{9A328564-5E3A-40A9-A812-2146F61B52AF}"/>
    <cellStyle name="Comma 2 19" xfId="111" xr:uid="{7CFF8536-BF72-4B13-B691-81A1E3DE607F}"/>
    <cellStyle name="Comma 2 19 10 2" xfId="88" xr:uid="{A263096E-53F6-4DF2-8CE6-E40221398DD1}"/>
    <cellStyle name="Comma 2 19 12" xfId="95" xr:uid="{8A7700C5-9A38-4F6B-A8A7-B9F5208C8E32}"/>
    <cellStyle name="Comma 2 19 12 2" xfId="44666" xr:uid="{E921FDD9-7EF4-442E-9FC8-A68A7AB0872D}"/>
    <cellStyle name="Comma 2 19 13" xfId="89" xr:uid="{2E1A9804-E111-4089-BC62-A2C0308C4A14}"/>
    <cellStyle name="Comma 2 19 17" xfId="1701" xr:uid="{756B5A4F-58D2-46DC-A20F-DBC8453D25B1}"/>
    <cellStyle name="Comma 2 19 17 2" xfId="4868" xr:uid="{3714E605-CB8F-44E6-B748-2BD6CEBCF35A}"/>
    <cellStyle name="Comma 2 19 17 2 2" xfId="7708" xr:uid="{A0C5B545-8415-4571-AED9-242AED819729}"/>
    <cellStyle name="Comma 2 19 17 2 2 2" xfId="18059" xr:uid="{D2930318-DB10-4EC8-A138-FA518C580082}"/>
    <cellStyle name="Comma 2 19 17 2 2 2 2" xfId="33357" xr:uid="{05A225C6-85F4-4BFD-A9F7-40620FB459F2}"/>
    <cellStyle name="Comma 2 19 17 2 2 3" xfId="23048" xr:uid="{1BFC6E03-15E0-432F-9E6E-4D1984F0E12B}"/>
    <cellStyle name="Comma 2 19 17 2 3" xfId="16844" xr:uid="{FA39B886-76F8-4868-A422-72F1471D58CF}"/>
    <cellStyle name="Comma 2 19 17 2 3 2" xfId="32146" xr:uid="{244FB71C-162D-42C8-B6B3-EC578F434A90}"/>
    <cellStyle name="Comma 2 19 17 2 4" xfId="20229" xr:uid="{4CA68B76-67A5-429E-9CE5-2A064A8DEE1A}"/>
    <cellStyle name="Comma 2 19 17 3" xfId="5134" xr:uid="{221FB0A6-667E-4132-ABCF-1895E624F9CF}"/>
    <cellStyle name="Comma 2 19 17 3 2" xfId="7969" xr:uid="{8E9E3CD8-F512-4C3B-A706-345095EE5927}"/>
    <cellStyle name="Comma 2 19 17 3 2 2" xfId="23309" xr:uid="{A62F5633-8AC7-418F-9038-F6DBB376285F}"/>
    <cellStyle name="Comma 2 19 17 3 3" xfId="17105" xr:uid="{6D91F035-A361-4073-A796-2778BE360515}"/>
    <cellStyle name="Comma 2 19 17 3 3 2" xfId="32403" xr:uid="{5A9E36DC-3BDF-4CF4-8293-F0C05C2FB0F1}"/>
    <cellStyle name="Comma 2 19 17 3 4" xfId="20488" xr:uid="{2B48D9E6-E9B5-4BDC-9F92-A0C813CCD0ED}"/>
    <cellStyle name="Comma 2 19 17 4" xfId="5891" xr:uid="{EF8618B7-6CDB-41B5-97D9-40FD5E335D9F}"/>
    <cellStyle name="Comma 2 19 17 4 2" xfId="21234" xr:uid="{27501122-552C-4C1A-9844-08B365CA4ED5}"/>
    <cellStyle name="Comma 2 19 17 5" xfId="15679" xr:uid="{0AF58BD5-F290-49F9-8F93-5A6021379365}"/>
    <cellStyle name="Comma 2 19 17 5 2" xfId="31008" xr:uid="{D273F570-B41B-4D8A-A577-AC56EED2BA48}"/>
    <cellStyle name="Comma 2 19 17 6" xfId="19155" xr:uid="{68BEF25C-36DE-4990-A345-9B3390923A3E}"/>
    <cellStyle name="Comma 2 19 2" xfId="204" xr:uid="{6EB8FE25-008E-4319-A7DB-E7ECBA0D9C4C}"/>
    <cellStyle name="Comma 2 19 2 10" xfId="44722" xr:uid="{9192844F-56C0-401C-8B6D-891D2B380CEE}"/>
    <cellStyle name="Comma 2 19 2 11" xfId="45380" xr:uid="{1D56579A-01D7-48A2-BF46-A24EA5F32DF1}"/>
    <cellStyle name="Comma 2 19 2 12" xfId="45618" xr:uid="{3639FA66-3BE4-46C6-A0F7-30DDAC47045F}"/>
    <cellStyle name="Comma 2 19 2 2" xfId="31" xr:uid="{550C2FFB-D259-4245-BFB8-82C7E1B38230}"/>
    <cellStyle name="Comma 2 19 2 2 2" xfId="4755" xr:uid="{AE2FF5E7-AE90-4E95-858C-30D9B85EFF55}"/>
    <cellStyle name="Comma 2 19 2 2 2 2" xfId="7596" xr:uid="{BFC5DF49-E313-44E3-B65D-18C5AACBCDA4}"/>
    <cellStyle name="Comma 2 19 2 2 2 2 2" xfId="17948" xr:uid="{B42DDB59-FFEA-4D2C-B548-43B53AEC99ED}"/>
    <cellStyle name="Comma 2 19 2 2 2 2 2 2" xfId="33246" xr:uid="{8E368C18-A903-407E-BBFB-DA3E1906495C}"/>
    <cellStyle name="Comma 2 19 2 2 2 2 3" xfId="22936" xr:uid="{B6CE78AD-B81B-4B00-8164-5CFCD5009D60}"/>
    <cellStyle name="Comma 2 19 2 2 2 3" xfId="16733" xr:uid="{BD48743E-6DA0-4C5C-93DD-E80B583C8826}"/>
    <cellStyle name="Comma 2 19 2 2 2 3 2" xfId="32035" xr:uid="{963C4688-7592-4F75-A3FD-F5DDBEED6E37}"/>
    <cellStyle name="Comma 2 19 2 2 2 4" xfId="20118" xr:uid="{F4993702-9A8C-4FAF-B7F8-7C82F28C8450}"/>
    <cellStyle name="Comma 2 19 2 2 3" xfId="5027" xr:uid="{B22CEB6D-4882-4FEF-A6C9-C0A124EE3A59}"/>
    <cellStyle name="Comma 2 19 2 2 3 2" xfId="7862" xr:uid="{78982348-4DA1-4266-9C6D-0EACFA1A82FB}"/>
    <cellStyle name="Comma 2 19 2 2 3 2 2" xfId="23202" xr:uid="{2C90DB85-F6C8-42A4-811C-5112FBCDB214}"/>
    <cellStyle name="Comma 2 19 2 2 3 3" xfId="16998" xr:uid="{42434EDD-4053-402C-9517-CE6F6E0B49B7}"/>
    <cellStyle name="Comma 2 19 2 2 3 3 2" xfId="32296" xr:uid="{273FEF7D-F9C5-43BA-ACE6-5B02CC9F9397}"/>
    <cellStyle name="Comma 2 19 2 2 3 4" xfId="20381" xr:uid="{EDBA136A-F57B-4599-874A-D96941008217}"/>
    <cellStyle name="Comma 2 19 2 2 4" xfId="5778" xr:uid="{E9FBA361-4C47-469C-858A-2E93E7CDA807}"/>
    <cellStyle name="Comma 2 19 2 2 4 2" xfId="21121" xr:uid="{B30A6007-6D22-4CEE-AEA2-40403A5609F3}"/>
    <cellStyle name="Comma 2 19 2 2 5" xfId="15572" xr:uid="{6FF24CAA-2208-4E05-951C-08B7B8715609}"/>
    <cellStyle name="Comma 2 19 2 2 5 2" xfId="30901" xr:uid="{A0D65274-CB0C-4F91-BB5D-A51EBE5D8CCD}"/>
    <cellStyle name="Comma 2 19 2 2 6" xfId="19044" xr:uid="{7C329CE3-DB8A-466C-8DB6-2D4BA2149E4D}"/>
    <cellStyle name="Comma 2 19 2 2 7" xfId="1584" xr:uid="{7CF183DE-CF95-4A18-9B65-5073BBAFD273}"/>
    <cellStyle name="Comma 2 19 2 3" xfId="1724" xr:uid="{B89C830A-E379-4138-8401-4FF1A0338A89}"/>
    <cellStyle name="Comma 2 19 2 3 2" xfId="4882" xr:uid="{98F2DDAC-AC90-4DD6-9A7F-614827749BE5}"/>
    <cellStyle name="Comma 2 19 2 3 2 2" xfId="7722" xr:uid="{37201482-9EFC-4CB1-9C3A-542034DA0494}"/>
    <cellStyle name="Comma 2 19 2 3 2 2 2" xfId="18072" xr:uid="{3CBDCF80-3F09-405E-8840-F181BED2E995}"/>
    <cellStyle name="Comma 2 19 2 3 2 2 2 2" xfId="33370" xr:uid="{CB6B1575-F790-4F2B-838C-6A696F50CDAE}"/>
    <cellStyle name="Comma 2 19 2 3 2 2 3" xfId="23062" xr:uid="{6C220874-F50D-4853-B9F5-C067D33A9880}"/>
    <cellStyle name="Comma 2 19 2 3 2 3" xfId="16857" xr:uid="{06392C32-2E83-4FBA-A96C-98A11C835461}"/>
    <cellStyle name="Comma 2 19 2 3 2 3 2" xfId="32159" xr:uid="{862BCB86-93D4-46DC-B5B8-AB2830A18FFB}"/>
    <cellStyle name="Comma 2 19 2 3 2 4" xfId="20242" xr:uid="{5590A435-7B45-4E43-A941-87A43307BE7F}"/>
    <cellStyle name="Comma 2 19 2 3 3" xfId="5147" xr:uid="{08E05304-50E7-45DB-8453-BF92830E2C24}"/>
    <cellStyle name="Comma 2 19 2 3 3 2" xfId="7982" xr:uid="{87C29E67-E5A6-47EB-9D47-0FA2F6C68B81}"/>
    <cellStyle name="Comma 2 19 2 3 3 2 2" xfId="23322" xr:uid="{736D0BE8-102B-4595-8A10-17644A806E89}"/>
    <cellStyle name="Comma 2 19 2 3 3 3" xfId="17118" xr:uid="{3703DE0F-6D20-434B-BB60-D9ED55D7699D}"/>
    <cellStyle name="Comma 2 19 2 3 3 3 2" xfId="32416" xr:uid="{DD451FE7-A0BF-421C-A3FA-F118CF5E60B8}"/>
    <cellStyle name="Comma 2 19 2 3 3 4" xfId="20501" xr:uid="{CE4F1D17-CC9A-4D31-A32C-601F73DEE9C5}"/>
    <cellStyle name="Comma 2 19 2 3 4" xfId="5911" xr:uid="{E3F766B1-3831-486B-887E-A38C9E104B6A}"/>
    <cellStyle name="Comma 2 19 2 3 4 2" xfId="21253" xr:uid="{0564192C-71D2-4769-885F-A56D3C91AC51}"/>
    <cellStyle name="Comma 2 19 2 3 5" xfId="15693" xr:uid="{781A6EB6-E7EA-4336-8D27-5F37BA2FED84}"/>
    <cellStyle name="Comma 2 19 2 3 5 2" xfId="31022" xr:uid="{1539D409-3DD0-4B32-847E-B6E028DE8223}"/>
    <cellStyle name="Comma 2 19 2 3 6" xfId="19168" xr:uid="{A4A306F1-A683-466A-AEF8-69E144346578}"/>
    <cellStyle name="Comma 2 19 2 4" xfId="4372" xr:uid="{A1EFAE8B-0146-44E3-94F3-FB61668CA8B1}"/>
    <cellStyle name="Comma 2 19 2 4 2" xfId="7231" xr:uid="{09423A78-2A4E-4159-BB32-A5A77469B252}"/>
    <cellStyle name="Comma 2 19 2 4 2 2" xfId="17600" xr:uid="{63755C23-97FD-46D3-8163-8408773AB9CB}"/>
    <cellStyle name="Comma 2 19 2 4 2 2 2" xfId="32898" xr:uid="{151C59EC-9365-483C-B742-07000B7640B0}"/>
    <cellStyle name="Comma 2 19 2 4 2 3" xfId="22572" xr:uid="{1FC0CF19-2242-44E7-94FE-F29D1AFA89C3}"/>
    <cellStyle name="Comma 2 19 2 4 3" xfId="16385" xr:uid="{81259CBF-1E0B-4195-B96A-89B0E0F1566A}"/>
    <cellStyle name="Comma 2 19 2 4 3 2" xfId="31687" xr:uid="{CF1B0CC0-CBCD-438A-AE19-CCF9DC4ED9C9}"/>
    <cellStyle name="Comma 2 19 2 4 4" xfId="19770" xr:uid="{ED7FE640-C28D-4D51-81F5-AB975FC2B643}"/>
    <cellStyle name="Comma 2 19 2 5" xfId="4559" xr:uid="{788AE4FC-A8CC-4801-9ED4-E1C3A5204217}"/>
    <cellStyle name="Comma 2 19 2 5 2" xfId="7415" xr:uid="{4749429C-2EF1-459B-B994-A3EF15E3B414}"/>
    <cellStyle name="Comma 2 19 2 5 2 2" xfId="17782" xr:uid="{17D78A9C-18E4-4F8B-BC5E-E62CA5528716}"/>
    <cellStyle name="Comma 2 19 2 5 2 2 2" xfId="33080" xr:uid="{FD8BCFB7-E621-4AD2-B04E-9D0C9E350DCA}"/>
    <cellStyle name="Comma 2 19 2 5 2 3" xfId="22756" xr:uid="{D29C3AA8-CDB4-4C23-8108-6A03F1970D15}"/>
    <cellStyle name="Comma 2 19 2 5 3" xfId="16567" xr:uid="{0DED6ACE-4A23-4427-B177-CED62A765643}"/>
    <cellStyle name="Comma 2 19 2 5 3 2" xfId="31869" xr:uid="{823C86CB-053B-4044-970B-033C96EFCF58}"/>
    <cellStyle name="Comma 2 19 2 5 4" xfId="19952" xr:uid="{961B2786-9ACB-42A7-B935-224B2A420E83}"/>
    <cellStyle name="Comma 2 19 2 6" xfId="75" xr:uid="{6A36B9A4-4B89-489D-A5F9-7F24A78869BA}"/>
    <cellStyle name="Comma 2 19 2 6 2" xfId="7728" xr:uid="{9197F4B8-3EA1-4EBF-9031-09002DD1A5A2}"/>
    <cellStyle name="Comma 2 19 2 6 2 2" xfId="23068" xr:uid="{E9201FC8-CC28-4F19-B43B-639721709E9B}"/>
    <cellStyle name="Comma 2 19 2 6 3" xfId="16860" xr:uid="{5A6FCF8E-5AD2-4382-840E-FC2EFD5834C1}"/>
    <cellStyle name="Comma 2 19 2 6 3 2" xfId="32162" xr:uid="{72204C4A-08B8-40B8-A082-0E9C4FEEF393}"/>
    <cellStyle name="Comma 2 19 2 6 4" xfId="20247" xr:uid="{BE6C10B1-D692-4E51-B3F1-03D7CFC1FFF2}"/>
    <cellStyle name="Comma 2 19 2 6 5" xfId="4889" xr:uid="{18A8C570-BC93-459F-8431-378EC7C7BE31}"/>
    <cellStyle name="Comma 2 19 2 7" xfId="5205" xr:uid="{A9F62393-1E99-4510-98F0-75FA3D3306D9}"/>
    <cellStyle name="Comma 2 19 2 7 2" xfId="20549" xr:uid="{327BF6E7-930A-497C-A7A8-B5DDE466A239}"/>
    <cellStyle name="Comma 2 19 2 8" xfId="15276" xr:uid="{3FAF2BF2-D542-4C8C-A976-04E8F950B9C8}"/>
    <cellStyle name="Comma 2 19 2 8 2" xfId="30605" xr:uid="{A5B8426F-D3B3-4FFD-BDD3-8441B0F0AAD1}"/>
    <cellStyle name="Comma 2 19 2 9" xfId="18810" xr:uid="{25F8DA7C-C4A1-4ADA-AC26-DD3B27C6DAD4}"/>
    <cellStyle name="Comma 2 19 3" xfId="1732" xr:uid="{8BCD6877-0A96-44EB-82C4-FE187EDF6EEA}"/>
    <cellStyle name="Comma 2 19 3 2" xfId="5915" xr:uid="{2665D81E-4F27-4AE0-AA0B-39E9A49AB489}"/>
    <cellStyle name="Comma 2 19 3 2 2" xfId="17121" xr:uid="{182F55A1-F605-42B5-957E-2BEE7DF5CB94}"/>
    <cellStyle name="Comma 2 19 3 2 2 2" xfId="32419" xr:uid="{4FDD0D04-290A-45B3-A1F2-E58FFAC0E426}"/>
    <cellStyle name="Comma 2 19 3 2 3" xfId="21257" xr:uid="{7D9DCFC3-BB88-4024-88A5-44AFB939A945}"/>
    <cellStyle name="Comma 2 19 3 2 4" xfId="45623" xr:uid="{33426FF9-180C-46CA-8A5D-AEE669E2F6BE}"/>
    <cellStyle name="Comma 2 19 3 3" xfId="15697" xr:uid="{B1BC30E4-7B1D-4577-9FE5-3EF5ABA60110}"/>
    <cellStyle name="Comma 2 19 3 3 2" xfId="31026" xr:uid="{31895918-62D8-4FB4-A336-76576BB2AC56}"/>
    <cellStyle name="Comma 2 19 3 3 3" xfId="45536" xr:uid="{5957DC2A-1619-42A0-AF90-0A8EF7D9633A}"/>
    <cellStyle name="Comma 2 19 3 4" xfId="19171" xr:uid="{F1C00DE0-6326-44F9-9FF7-2EAD1A22E196}"/>
    <cellStyle name="Comma 2 19 3 5" xfId="45479" xr:uid="{F76CA2C4-CE0B-4E5F-BD3F-A262A714AA34}"/>
    <cellStyle name="Comma 2 19 4" xfId="5166" xr:uid="{4A8C65F3-CF9C-43BC-9B11-ABC4094DDD16}"/>
    <cellStyle name="Comma 2 19 4 2" xfId="20512" xr:uid="{584C428E-B65E-4E35-8723-191DD1E6A63A}"/>
    <cellStyle name="Comma 2 19 4 3" xfId="45531" xr:uid="{B5447408-40DA-47A2-A9DA-00E655E76FE2}"/>
    <cellStyle name="Comma 2 19 5" xfId="34" xr:uid="{80EA54FB-2F90-45FB-A487-4EF4E48E8B7D}"/>
    <cellStyle name="Comma 2 19 5 2" xfId="18794" xr:uid="{551E6BD4-89B1-441F-B2C5-724F8817866E}"/>
    <cellStyle name="Comma 2 19 6" xfId="123" xr:uid="{86D35557-6D50-4EC8-8A7D-BF104D076F02}"/>
    <cellStyle name="Comma 2 19 7" xfId="44737" xr:uid="{148093BF-3D88-4F1F-913E-80E0E3F892CC}"/>
    <cellStyle name="Comma 2 2" xfId="98" xr:uid="{9D69D570-F829-4DE3-BB88-A6A5445BF219}"/>
    <cellStyle name="Comma 2 2 10" xfId="122" xr:uid="{7F63E168-30B9-42E9-A29B-23871EA44764}"/>
    <cellStyle name="Comma 2 2 11" xfId="44677" xr:uid="{A62C79A2-BE0C-4EB3-BED6-E03C66EE57D8}"/>
    <cellStyle name="Comma 2 2 11 2" xfId="44734" xr:uid="{1B6EC060-F57E-41A3-A6EE-F871180455D2}"/>
    <cellStyle name="Comma 2 2 12" xfId="44703" xr:uid="{487A5040-20A6-40C0-8B54-4BBCA120F49E}"/>
    <cellStyle name="Comma 2 2 13" xfId="44720" xr:uid="{5A226752-1B0B-4C94-940E-FC3A19F8DDE8}"/>
    <cellStyle name="Comma 2 2 14" xfId="45419" xr:uid="{499863BB-9ABE-4AD3-A9E5-1652D5F53246}"/>
    <cellStyle name="Comma 2 2 15" xfId="45478" xr:uid="{9718B0E3-60CF-4852-829E-16CE692FA321}"/>
    <cellStyle name="Comma 2 2 19" xfId="44723" xr:uid="{49C52000-EB69-4FC1-B81C-37C610630059}"/>
    <cellStyle name="Comma 2 2 2" xfId="92" xr:uid="{3BA191F0-F910-4DC4-BAE9-365F1A5506B3}"/>
    <cellStyle name="Comma 2 2 2 10" xfId="18797" xr:uid="{D92D181D-1432-4E06-BE95-E65CE549986F}"/>
    <cellStyle name="Comma 2 2 2 11" xfId="132" xr:uid="{3269CB61-7E0B-4263-8350-00CF39833FFE}"/>
    <cellStyle name="Comma 2 2 2 12" xfId="44716" xr:uid="{615504E1-04E0-41A3-A62B-B886068FAE5D}"/>
    <cellStyle name="Comma 2 2 2 13" xfId="45415" xr:uid="{E5ACD34F-5320-439C-91FC-811E7FE50385}"/>
    <cellStyle name="Comma 2 2 2 14" xfId="45494" xr:uid="{F221268A-38AE-4D1B-9A72-6DEA09438824}"/>
    <cellStyle name="Comma 2 2 2 2" xfId="80" xr:uid="{4F09082D-F4C5-48C4-8D02-AC71B0E3FB4A}"/>
    <cellStyle name="Comma 2 2 2 2 10" xfId="956" xr:uid="{D9A5057A-FF17-455F-9960-A29108D14CB7}"/>
    <cellStyle name="Comma 2 2 2 2 2" xfId="1649" xr:uid="{2A35B00A-3FA5-48C7-8EF8-0DE4F2DF6598}"/>
    <cellStyle name="Comma 2 2 2 2 2 2" xfId="2330" xr:uid="{25DB9EDD-11C3-4C59-BD2A-9B6AFEB24AEE}"/>
    <cellStyle name="Comma 2 2 2 2 2 2 2" xfId="6095" xr:uid="{180F362D-0BF9-4D09-B107-6D5FD988EF6E}"/>
    <cellStyle name="Comma 2 2 2 2 2 2 2 2" xfId="17154" xr:uid="{011E2ADB-BD03-49BB-A7F3-DDA4135A0569}"/>
    <cellStyle name="Comma 2 2 2 2 2 2 2 2 2" xfId="32452" xr:uid="{3B4D8752-702B-4E43-8F8D-837F38BBB5F3}"/>
    <cellStyle name="Comma 2 2 2 2 2 2 2 3" xfId="21436" xr:uid="{0DE69358-ACC7-4636-8C27-F6B848E57452}"/>
    <cellStyle name="Comma 2 2 2 2 2 2 3" xfId="15734" xr:uid="{9FBEBCC0-A614-4490-AA4C-3414528077C3}"/>
    <cellStyle name="Comma 2 2 2 2 2 2 3 2" xfId="31063" xr:uid="{5B8AB9D5-0156-4D9A-80B0-BC05C3639549}"/>
    <cellStyle name="Comma 2 2 2 2 2 2 4" xfId="19211" xr:uid="{E0C040FE-FE66-47C5-A08B-B5DAB4F66478}"/>
    <cellStyle name="Comma 2 2 2 2 2 3" xfId="4820" xr:uid="{3F965F1F-2716-44B5-8118-3B5CA788C234}"/>
    <cellStyle name="Comma 2 2 2 2 2 3 2" xfId="7661" xr:uid="{77666AD4-4170-4656-8BA3-F5CF18E998AE}"/>
    <cellStyle name="Comma 2 2 2 2 2 3 2 2" xfId="18013" xr:uid="{7287A770-4D5C-4992-A9EC-03BB9730037B}"/>
    <cellStyle name="Comma 2 2 2 2 2 3 2 2 2" xfId="33311" xr:uid="{97C36167-236A-4A7B-9108-7A76CC8077F1}"/>
    <cellStyle name="Comma 2 2 2 2 2 3 2 3" xfId="23001" xr:uid="{6EF3E30F-226B-4186-BE80-0FB5DC8851D6}"/>
    <cellStyle name="Comma 2 2 2 2 2 3 3" xfId="16798" xr:uid="{B37A590E-8B10-4845-B541-665B276079DB}"/>
    <cellStyle name="Comma 2 2 2 2 2 3 3 2" xfId="32100" xr:uid="{8A7B1992-3AAF-4EAD-9476-F37E7467366E}"/>
    <cellStyle name="Comma 2 2 2 2 2 3 4" xfId="20183" xr:uid="{162B3400-4624-4643-854E-935BA7AE5BDB}"/>
    <cellStyle name="Comma 2 2 2 2 2 4" xfId="5092" xr:uid="{471334CA-345C-449E-80CA-094CCEEC5BAC}"/>
    <cellStyle name="Comma 2 2 2 2 2 4 2" xfId="7927" xr:uid="{C7A5A6B4-F5AB-473B-B2B6-C8804EE63656}"/>
    <cellStyle name="Comma 2 2 2 2 2 4 2 2" xfId="23267" xr:uid="{ABD86790-42F1-4BF4-AED0-5187D8FD48EA}"/>
    <cellStyle name="Comma 2 2 2 2 2 4 3" xfId="17063" xr:uid="{A2627E7B-D37B-458E-983F-E611B353D191}"/>
    <cellStyle name="Comma 2 2 2 2 2 4 3 2" xfId="32361" xr:uid="{38183BDD-E853-412F-9F0F-29882253D75F}"/>
    <cellStyle name="Comma 2 2 2 2 2 4 4" xfId="20446" xr:uid="{9DDFEFEE-B32C-42C0-A621-6A09FC4A01C0}"/>
    <cellStyle name="Comma 2 2 2 2 2 5" xfId="5843" xr:uid="{E059FF4D-9EE3-4190-98C9-11DD9D4BA5D1}"/>
    <cellStyle name="Comma 2 2 2 2 2 5 2" xfId="21186" xr:uid="{D5031744-41D3-48C6-BE8E-328756BFF188}"/>
    <cellStyle name="Comma 2 2 2 2 2 6" xfId="15637" xr:uid="{39989CEA-0BBF-4759-B4A4-142A409127E8}"/>
    <cellStyle name="Comma 2 2 2 2 2 6 2" xfId="30966" xr:uid="{F336A49B-65A2-4941-9696-EBB6728B8A22}"/>
    <cellStyle name="Comma 2 2 2 2 2 7" xfId="19109" xr:uid="{8D0FD9ED-2286-4843-ADB2-C3B8DBC0FD7B}"/>
    <cellStyle name="Comma 2 2 2 2 3" xfId="2331" xr:uid="{EFB0188B-7BB9-47B4-9322-5164DA1E5434}"/>
    <cellStyle name="Comma 2 2 2 2 3 2" xfId="6096" xr:uid="{30D1327D-6809-40EA-BFD2-C5A49FA9247A}"/>
    <cellStyle name="Comma 2 2 2 2 3 2 2" xfId="17155" xr:uid="{6E0AD02E-739E-474A-953F-A395B57466C2}"/>
    <cellStyle name="Comma 2 2 2 2 3 2 2 2" xfId="32453" xr:uid="{7DDC9516-149D-408E-9B00-8BDC75946721}"/>
    <cellStyle name="Comma 2 2 2 2 3 2 3" xfId="21437" xr:uid="{C2A5968C-56D4-4271-BDEE-89841352961B}"/>
    <cellStyle name="Comma 2 2 2 2 3 3" xfId="15735" xr:uid="{2A6599DB-7610-4F06-B6C1-A5BA9D4206AA}"/>
    <cellStyle name="Comma 2 2 2 2 3 3 2" xfId="31064" xr:uid="{1291B1CC-0410-4394-9BE3-9C2CF9F75979}"/>
    <cellStyle name="Comma 2 2 2 2 3 4" xfId="19212" xr:uid="{662394E6-A264-4D40-839B-A5A0CEAD88B6}"/>
    <cellStyle name="Comma 2 2 2 2 4" xfId="2329" xr:uid="{8C70F3E1-4623-4850-9982-EA2D2ADEA64B}"/>
    <cellStyle name="Comma 2 2 2 2 5" xfId="4625" xr:uid="{4CF32270-D396-4749-8406-4D43A6215420}"/>
    <cellStyle name="Comma 2 2 2 2 5 2" xfId="7481" xr:uid="{67119245-F51E-48BE-B78B-CD540BA974CC}"/>
    <cellStyle name="Comma 2 2 2 2 5 2 2" xfId="17848" xr:uid="{FDD0AE6A-C473-4AF1-8192-24734E1FC237}"/>
    <cellStyle name="Comma 2 2 2 2 5 2 2 2" xfId="33146" xr:uid="{1F6D1AF7-F0B7-4A35-8C58-8E7A9EC5FE8F}"/>
    <cellStyle name="Comma 2 2 2 2 5 2 3" xfId="22822" xr:uid="{5CDBC59D-BC91-4F7A-A3E2-AC9311ED8A68}"/>
    <cellStyle name="Comma 2 2 2 2 5 3" xfId="16633" xr:uid="{CC893BA9-4D7C-41E8-BAB5-4903DD7317ED}"/>
    <cellStyle name="Comma 2 2 2 2 5 3 2" xfId="31935" xr:uid="{A9EC5F15-6F6B-4BB9-9F48-02E3A9829547}"/>
    <cellStyle name="Comma 2 2 2 2 5 4" xfId="20018" xr:uid="{5B3A2B12-9C41-4E6B-830F-1F4A76F37EA1}"/>
    <cellStyle name="Comma 2 2 2 2 6" xfId="4953" xr:uid="{E263DA7D-F023-4A83-8F21-3223D7A99726}"/>
    <cellStyle name="Comma 2 2 2 2 6 2" xfId="7792" xr:uid="{FCF7DB06-ABA1-415A-AC91-6F68EB715EC6}"/>
    <cellStyle name="Comma 2 2 2 2 6 2 2" xfId="23132" xr:uid="{F88C5826-ECD7-4312-8310-998AE1D167AB}"/>
    <cellStyle name="Comma 2 2 2 2 6 3" xfId="16924" xr:uid="{9D9D092A-EFC9-4C1A-9A68-B1E66724C1E5}"/>
    <cellStyle name="Comma 2 2 2 2 6 3 2" xfId="32226" xr:uid="{A8AA817D-D06E-4CF2-9F43-BDCE570E3CAF}"/>
    <cellStyle name="Comma 2 2 2 2 6 4" xfId="20311" xr:uid="{9A0E68D0-38C9-41FB-8EFA-EAB22C60C633}"/>
    <cellStyle name="Comma 2 2 2 2 7" xfId="5492" xr:uid="{63C1154D-18C8-4DA7-9EAE-6123FE988ABA}"/>
    <cellStyle name="Comma 2 2 2 2 7 2" xfId="20836" xr:uid="{3AE74BBF-0BEA-429E-8DC0-269321D2DB21}"/>
    <cellStyle name="Comma 2 2 2 2 8" xfId="15371" xr:uid="{50BAC8CF-5D20-4F8E-BD74-A37FFD235498}"/>
    <cellStyle name="Comma 2 2 2 2 8 2" xfId="30700" xr:uid="{17B3BCFE-389A-43A2-A2E3-BC691BC3F73A}"/>
    <cellStyle name="Comma 2 2 2 2 9" xfId="18883" xr:uid="{CDEEAD8F-A794-4EC4-90F8-41B32DD31E8B}"/>
    <cellStyle name="Comma 2 2 2 3" xfId="1507" xr:uid="{20E08AF1-62E6-4BA4-B708-9EBE377F5C6B}"/>
    <cellStyle name="Comma 2 2 2 3 2" xfId="49" xr:uid="{2C7766A4-5375-4D83-AAFF-2A88EA3035F4}"/>
    <cellStyle name="Comma 2 2 2 3 2 2" xfId="4729" xr:uid="{AAF8212F-4836-4AD8-B8B0-85558C95F600}"/>
    <cellStyle name="Comma 2 2 2 3 2 2 2" xfId="7572" xr:uid="{34A2ABF4-2A64-456D-A9EB-E0A7EBC67F9C}"/>
    <cellStyle name="Comma 2 2 2 3 2 2 2 2" xfId="17926" xr:uid="{C4DC56A7-06E2-4CE5-9DBE-E842D208D4E7}"/>
    <cellStyle name="Comma 2 2 2 3 2 2 2 2 2" xfId="33224" xr:uid="{909BBCED-6353-4468-BF75-E8A08DE14108}"/>
    <cellStyle name="Comma 2 2 2 3 2 2 2 3" xfId="22912" xr:uid="{13046B5C-A467-4A90-B910-3317FDB075FC}"/>
    <cellStyle name="Comma 2 2 2 3 2 2 3" xfId="16711" xr:uid="{80389275-B57E-4F75-8188-324495EC719B}"/>
    <cellStyle name="Comma 2 2 2 3 2 2 3 2" xfId="32013" xr:uid="{8EC720E5-1D0B-4559-9537-5D9E7B621780}"/>
    <cellStyle name="Comma 2 2 2 3 2 2 4" xfId="20096" xr:uid="{41750F2E-ED91-4EAA-B940-56C6838D2109}"/>
    <cellStyle name="Comma 2 2 2 3 2 2 5" xfId="45804" xr:uid="{42502CE1-3A87-404E-BE72-DDCA5936F2FE}"/>
    <cellStyle name="Comma 2 2 2 3 2 3" xfId="5754" xr:uid="{02BCF53A-224C-4F4B-B416-597F0880D95D}"/>
    <cellStyle name="Comma 2 2 2 3 2 3 2" xfId="21097" xr:uid="{92EC3EA5-449F-4AF1-A013-27BCD2D86F6F}"/>
    <cellStyle name="Comma 2 2 2 3 2 4" xfId="19021" xr:uid="{9F2B9503-5EBE-4625-A211-88A3FD617349}"/>
    <cellStyle name="Comma 2 2 2 3 2 5" xfId="1557" xr:uid="{1E6A0BDF-6B3F-4726-B0BD-71771429FD61}"/>
    <cellStyle name="Comma 2 2 2 3 2 6" xfId="45676" xr:uid="{E66E7C5C-0F25-486C-96D8-DD93C1A471AD}"/>
    <cellStyle name="Comma 2 2 2 3 3" xfId="1686" xr:uid="{B6D06BFC-426A-4B22-9BC4-A3AA2A551C52}"/>
    <cellStyle name="Comma 2 2 2 3 3 2" xfId="4857" xr:uid="{6B4C6DE2-C077-4460-98F7-D72DC2F49477}"/>
    <cellStyle name="Comma 2 2 2 3 3 2 2" xfId="7698" xr:uid="{38577456-05D9-4D2B-A647-D131AB838D38}"/>
    <cellStyle name="Comma 2 2 2 3 3 2 2 2" xfId="18050" xr:uid="{AF70C15A-B43E-4092-A08D-3B7D8F51341A}"/>
    <cellStyle name="Comma 2 2 2 3 3 2 2 2 2" xfId="33348" xr:uid="{E0F3C289-B2F4-460B-ADA4-22080AE55289}"/>
    <cellStyle name="Comma 2 2 2 3 3 2 2 3" xfId="23038" xr:uid="{DBECD3DD-3964-4572-95E2-43448116E2AB}"/>
    <cellStyle name="Comma 2 2 2 3 3 2 3" xfId="16835" xr:uid="{C9F92FCA-AAF8-4873-B33B-5A890E7DEFE6}"/>
    <cellStyle name="Comma 2 2 2 3 3 2 3 2" xfId="32137" xr:uid="{A3429CC8-8806-40B5-98CC-3B5E8B52D5E1}"/>
    <cellStyle name="Comma 2 2 2 3 3 2 4" xfId="20220" xr:uid="{4E52953B-F037-4D9C-9705-F87B2E21CFD0}"/>
    <cellStyle name="Comma 2 2 2 3 3 3" xfId="5129" xr:uid="{DA8FBE87-BF78-413A-B69F-1CCC4A73FD8A}"/>
    <cellStyle name="Comma 2 2 2 3 3 3 2" xfId="7964" xr:uid="{DEC4F373-659B-4077-9245-22C56086E32C}"/>
    <cellStyle name="Comma 2 2 2 3 3 3 2 2" xfId="23304" xr:uid="{EE445419-0E77-4A40-B68D-A607F0CD3632}"/>
    <cellStyle name="Comma 2 2 2 3 3 3 3" xfId="17100" xr:uid="{BDB9A2C7-E8A1-4A32-B67F-06669B15A608}"/>
    <cellStyle name="Comma 2 2 2 3 3 3 3 2" xfId="32398" xr:uid="{56EC3B24-5B2E-4E53-8328-34E781B25186}"/>
    <cellStyle name="Comma 2 2 2 3 3 3 4" xfId="20483" xr:uid="{17C0D4E2-8F7F-4DE9-AE13-023FCA63010A}"/>
    <cellStyle name="Comma 2 2 2 3 3 4" xfId="5880" xr:uid="{8EAA6C44-31F5-4FC2-94BF-FF829B1336CD}"/>
    <cellStyle name="Comma 2 2 2 3 3 4 2" xfId="21223" xr:uid="{B2423F27-307F-45CE-B49F-93A53600DFE7}"/>
    <cellStyle name="Comma 2 2 2 3 3 5" xfId="15674" xr:uid="{EE2BD510-D21E-49CF-844E-87D4BDB2070C}"/>
    <cellStyle name="Comma 2 2 2 3 3 5 2" xfId="31003" xr:uid="{2173BFFF-B38A-4736-8863-7AD1E476AEDC}"/>
    <cellStyle name="Comma 2 2 2 3 3 6" xfId="19146" xr:uid="{459020A3-06B8-4542-B44A-E7B43B8AA891}"/>
    <cellStyle name="Comma 2 2 2 3 3 7" xfId="45740" xr:uid="{8B8497FD-6809-4C93-9B1C-3A38681D8063}"/>
    <cellStyle name="Comma 2 2 2 3 4" xfId="2332" xr:uid="{52163A2C-5A5A-4FBB-9776-2296156CEB9E}"/>
    <cellStyle name="Comma 2 2 2 3 4 2" xfId="6097" xr:uid="{7D3EA384-6A6C-440B-8695-6BDA1287ED9F}"/>
    <cellStyle name="Comma 2 2 2 3 4 2 2" xfId="17156" xr:uid="{DEE6D4E7-ADE5-4043-A4B8-35C62F95D75B}"/>
    <cellStyle name="Comma 2 2 2 3 4 2 2 2" xfId="32454" xr:uid="{E3B0ECF2-0F97-40F2-8696-0DEAC70E7CD5}"/>
    <cellStyle name="Comma 2 2 2 3 4 2 3" xfId="21438" xr:uid="{314D6253-2D48-40D2-A948-A97D9B720C26}"/>
    <cellStyle name="Comma 2 2 2 3 4 3" xfId="15736" xr:uid="{3C059E69-8214-492A-8B99-89E6FF444DC2}"/>
    <cellStyle name="Comma 2 2 2 3 4 3 2" xfId="31065" xr:uid="{A9799A27-AEFE-4F90-8638-009136B211CB}"/>
    <cellStyle name="Comma 2 2 2 3 4 4" xfId="19213" xr:uid="{FE4B2991-7F64-4EF1-B215-E7BF0C4D3A72}"/>
    <cellStyle name="Comma 2 2 2 3 5" xfId="4683" xr:uid="{BAB18FD6-FBB7-4361-868A-F13C1205E57B}"/>
    <cellStyle name="Comma 2 2 2 3 5 2" xfId="7535" xr:uid="{CEA7FC15-E659-43C1-98CC-118EF4C58C55}"/>
    <cellStyle name="Comma 2 2 2 3 5 2 2" xfId="17899" xr:uid="{69F6730F-0518-45BF-8982-C803747F50B8}"/>
    <cellStyle name="Comma 2 2 2 3 5 2 2 2" xfId="33197" xr:uid="{6088E3FB-4B4A-45F4-A6FB-B8C2D6E93E7C}"/>
    <cellStyle name="Comma 2 2 2 3 5 2 3" xfId="22875" xr:uid="{A794DA27-7E48-407D-B9E9-8F107A6A94BF}"/>
    <cellStyle name="Comma 2 2 2 3 5 3" xfId="16684" xr:uid="{CC08914D-8B15-40CB-802E-23CE91958D91}"/>
    <cellStyle name="Comma 2 2 2 3 5 3 2" xfId="31986" xr:uid="{8D246324-1073-4BC2-8791-BF5201EF46FA}"/>
    <cellStyle name="Comma 2 2 2 3 5 4" xfId="20069" xr:uid="{6FDBAC43-CE8A-434D-8B59-B2877930A358}"/>
    <cellStyle name="Comma 2 2 2 3 6" xfId="5717" xr:uid="{4523D630-3A30-49B0-8E12-DF909FE4C8A6}"/>
    <cellStyle name="Comma 2 2 2 3 6 2" xfId="21060" xr:uid="{3328EB57-0A88-47E0-A877-1E01B6A93D41}"/>
    <cellStyle name="Comma 2 2 2 3 7" xfId="18993" xr:uid="{854EB2B4-7A1C-4A63-AB6C-3E96F2CAE558}"/>
    <cellStyle name="Comma 2 2 2 3 8" xfId="45545" xr:uid="{E57A4E0E-99D3-4343-969A-08243B43BB72}"/>
    <cellStyle name="Comma 2 2 2 4" xfId="15" xr:uid="{43405E91-76BC-42C0-B3C8-35EB018FE351}"/>
    <cellStyle name="Comma 2 2 2 4 2" xfId="2333" xr:uid="{B3FC58EF-F949-459E-9573-8B4C93827FE9}"/>
    <cellStyle name="Comma 2 2 2 4 2 2" xfId="6098" xr:uid="{A8E18393-FF58-4DA6-BAFF-D98DDBAB10C0}"/>
    <cellStyle name="Comma 2 2 2 4 2 2 2" xfId="17157" xr:uid="{DCD23C0F-3092-490A-AF03-F31C71E44CFC}"/>
    <cellStyle name="Comma 2 2 2 4 2 2 2 2" xfId="32455" xr:uid="{0B9A513A-BA70-4294-8AF1-632D5DADFDAD}"/>
    <cellStyle name="Comma 2 2 2 4 2 2 3" xfId="21439" xr:uid="{5F65A717-9C71-4934-8D5F-52062613303C}"/>
    <cellStyle name="Comma 2 2 2 4 2 3" xfId="15737" xr:uid="{F8F1F0E7-55DD-4AB2-83F1-D36F55B33A70}"/>
    <cellStyle name="Comma 2 2 2 4 2 3 2" xfId="31066" xr:uid="{37333391-B59A-4A5E-8C5E-549A84C1286C}"/>
    <cellStyle name="Comma 2 2 2 4 2 4" xfId="19214" xr:uid="{E91E265E-9CFA-434A-8C81-EBF77E5B6CCB}"/>
    <cellStyle name="Comma 2 2 2 4 2 5" xfId="45785" xr:uid="{F14A2F5D-85A6-488E-8775-E1756FB6799D}"/>
    <cellStyle name="Comma 2 2 2 4 3" xfId="4696" xr:uid="{EEF665AA-BFD7-4E43-92AA-6E0EEB220A18}"/>
    <cellStyle name="Comma 2 2 2 4 3 2" xfId="7545" xr:uid="{43F7F8DF-7067-47C6-9FD4-F92B9FD5583B}"/>
    <cellStyle name="Comma 2 2 2 4 3 2 2" xfId="17906" xr:uid="{6C3BFB25-C1EF-4FEA-8C87-C627628BCDDB}"/>
    <cellStyle name="Comma 2 2 2 4 3 2 2 2" xfId="33204" xr:uid="{1E5D8849-F72F-4CC5-928F-1B53FC016038}"/>
    <cellStyle name="Comma 2 2 2 4 3 2 3" xfId="22885" xr:uid="{A31FF9B3-2FB2-45B9-AF84-3EFA46CF0191}"/>
    <cellStyle name="Comma 2 2 2 4 3 3" xfId="16691" xr:uid="{17282BCA-2675-4455-AB2B-22DEB8BA3E24}"/>
    <cellStyle name="Comma 2 2 2 4 3 3 2" xfId="31993" xr:uid="{2387B7FE-9F96-4A01-8ADF-1E75F158BE1F}"/>
    <cellStyle name="Comma 2 2 2 4 3 4" xfId="20076" xr:uid="{16034879-A88D-463A-B372-AB94213152E5}"/>
    <cellStyle name="Comma 2 2 2 4 4" xfId="5729" xr:uid="{B5DF7357-9217-4AF4-8768-72C03BB48209}"/>
    <cellStyle name="Comma 2 2 2 4 4 2" xfId="21072" xr:uid="{90948388-CF91-489A-9B1C-FCA1C48DE4C8}"/>
    <cellStyle name="Comma 2 2 2 4 5" xfId="19001" xr:uid="{5FCBE646-8407-414E-963B-BC4698550E41}"/>
    <cellStyle name="Comma 2 2 2 4 6" xfId="1524" xr:uid="{15C75EF5-4B2F-43F7-A5FF-ADEFCBF7A8A7}"/>
    <cellStyle name="Comma 2 2 2 4 7" xfId="44673" xr:uid="{EAF0222C-C9E2-4D75-AE53-11A30CED9F4D}"/>
    <cellStyle name="Comma 2 2 2 4 7 2" xfId="44729" xr:uid="{778E8395-04D3-4DDB-84AD-927CB1FD87CA}"/>
    <cellStyle name="Comma 2 2 2 4 8" xfId="45656" xr:uid="{EDF9A06C-2484-4EBE-AC4D-61826290FFE8}"/>
    <cellStyle name="Comma 2 2 2 5" xfId="1571" xr:uid="{1B00CADE-ECB4-4308-A64C-83C2EDD25B67}"/>
    <cellStyle name="Comma 2 2 2 5 2" xfId="2334" xr:uid="{D57598AC-3A6B-4B3F-BE86-24D0F0865549}"/>
    <cellStyle name="Comma 2 2 2 5 2 2" xfId="6099" xr:uid="{58F7BFE2-B8BC-4788-86CF-39A4D3D3C172}"/>
    <cellStyle name="Comma 2 2 2 5 2 2 2" xfId="17158" xr:uid="{D02E2090-F8E2-491C-831D-0191B45886A3}"/>
    <cellStyle name="Comma 2 2 2 5 2 2 2 2" xfId="32456" xr:uid="{2057529B-79AA-4770-B677-1903A67E2F6E}"/>
    <cellStyle name="Comma 2 2 2 5 2 2 3" xfId="21440" xr:uid="{0E5D88AB-E104-40C9-9318-695D50CB41D6}"/>
    <cellStyle name="Comma 2 2 2 5 2 3" xfId="15738" xr:uid="{039AFD08-D1F4-4CC8-8AD0-D9C20AD73FDA}"/>
    <cellStyle name="Comma 2 2 2 5 2 3 2" xfId="31067" xr:uid="{D926BA37-420E-4150-89B3-7C037E8CA0CC}"/>
    <cellStyle name="Comma 2 2 2 5 2 4" xfId="19215" xr:uid="{24D69816-EFE5-4419-93E3-B7D3E70D327D}"/>
    <cellStyle name="Comma 2 2 2 5 3" xfId="4742" xr:uid="{EEA911ED-C3E7-4DB5-B126-A730FA90708A}"/>
    <cellStyle name="Comma 2 2 2 5 3 2" xfId="7583" xr:uid="{F741576B-376B-49EF-83EF-1CF981E14C58}"/>
    <cellStyle name="Comma 2 2 2 5 3 2 2" xfId="17935" xr:uid="{213CA64A-E2AF-4C2E-BC19-CD61FBEE1257}"/>
    <cellStyle name="Comma 2 2 2 5 3 2 2 2" xfId="33233" xr:uid="{A2BE078C-3FB0-40E2-B499-766936148C76}"/>
    <cellStyle name="Comma 2 2 2 5 3 2 3" xfId="22923" xr:uid="{DFA32471-B197-4296-9E1D-5D715B152201}"/>
    <cellStyle name="Comma 2 2 2 5 3 3" xfId="16720" xr:uid="{97F517BA-A486-4875-8F19-BDB03AB1C739}"/>
    <cellStyle name="Comma 2 2 2 5 3 3 2" xfId="32022" xr:uid="{412765A4-D792-4C8A-9A06-5086F6468BE6}"/>
    <cellStyle name="Comma 2 2 2 5 3 4" xfId="20105" xr:uid="{8C34F5ED-705E-4901-8B12-C60558932EC7}"/>
    <cellStyle name="Comma 2 2 2 5 4" xfId="5014" xr:uid="{092B8E0D-134B-4727-89E8-8B5AA6FD8869}"/>
    <cellStyle name="Comma 2 2 2 5 4 2" xfId="7849" xr:uid="{0D55B575-8829-4AD8-8BA7-B1B5C9AB4B8B}"/>
    <cellStyle name="Comma 2 2 2 5 4 2 2" xfId="23189" xr:uid="{59B6AE30-FFF6-4FA2-B66D-6619570C350C}"/>
    <cellStyle name="Comma 2 2 2 5 4 3" xfId="16985" xr:uid="{82BBF368-8133-4B1E-B201-BAF05F5796EC}"/>
    <cellStyle name="Comma 2 2 2 5 4 3 2" xfId="32283" xr:uid="{A16D73AB-D3CD-4F4F-976D-F4B54272771C}"/>
    <cellStyle name="Comma 2 2 2 5 4 4" xfId="20368" xr:uid="{EC7B7ADD-6EC8-436D-8C05-C4DCAA0DDF1B}"/>
    <cellStyle name="Comma 2 2 2 5 5" xfId="5765" xr:uid="{99016A2D-40F9-4DB2-A148-1F05FDF97BFC}"/>
    <cellStyle name="Comma 2 2 2 5 5 2" xfId="21108" xr:uid="{8301868A-BB9F-44CD-B4E1-B308C3CA8682}"/>
    <cellStyle name="Comma 2 2 2 5 6" xfId="15559" xr:uid="{F865FCCE-6F42-4849-B5A3-799E0405C522}"/>
    <cellStyle name="Comma 2 2 2 5 6 2" xfId="30888" xr:uid="{A049E18C-1A70-4100-9C0B-CCB3BDDAB118}"/>
    <cellStyle name="Comma 2 2 2 5 7" xfId="19031" xr:uid="{4053CC79-7D6B-4683-9C11-1EAA56914B38}"/>
    <cellStyle name="Comma 2 2 2 5 8" xfId="45721" xr:uid="{5F7792DE-1EB6-4330-B047-E46C56704D2E}"/>
    <cellStyle name="Comma 2 2 2 6" xfId="1713" xr:uid="{78235472-C494-4EE3-B68E-E45800A27E6F}"/>
    <cellStyle name="Comma 2 2 2 6 2" xfId="2335" xr:uid="{A5B6DB3B-2A93-422E-9255-716989E0C114}"/>
    <cellStyle name="Comma 2 2 2 6 2 2" xfId="6100" xr:uid="{9BE120E9-5510-4FA2-B217-887468BB23E8}"/>
    <cellStyle name="Comma 2 2 2 6 2 2 2" xfId="17159" xr:uid="{69C8CFDF-9C2A-4624-B22D-D9B339388ED2}"/>
    <cellStyle name="Comma 2 2 2 6 2 2 2 2" xfId="32457" xr:uid="{FB9CEDE3-EA4B-45BB-9D6A-8486546F4760}"/>
    <cellStyle name="Comma 2 2 2 6 2 2 3" xfId="21441" xr:uid="{FBEF71C9-C16B-474D-8D31-F95BBFF87ABB}"/>
    <cellStyle name="Comma 2 2 2 6 2 3" xfId="15739" xr:uid="{4B5AA623-1307-4569-95AE-C735E835F1D7}"/>
    <cellStyle name="Comma 2 2 2 6 2 3 2" xfId="31068" xr:uid="{26B1E711-0003-45BE-BECE-0B3ED3512716}"/>
    <cellStyle name="Comma 2 2 2 6 2 4" xfId="19216" xr:uid="{279A5C50-E1CB-430A-A0C1-D53AE747E928}"/>
    <cellStyle name="Comma 2 2 2 6 3" xfId="4874" xr:uid="{5A6A10B6-A681-44FD-9AB8-02557F78229A}"/>
    <cellStyle name="Comma 2 2 2 6 3 2" xfId="7714" xr:uid="{A15FB5ED-0CA6-40BA-BDC7-F8C65721661F}"/>
    <cellStyle name="Comma 2 2 2 6 3 2 2" xfId="18064" xr:uid="{5C31DD2E-6AE7-4F64-89E2-87B69CA81E9C}"/>
    <cellStyle name="Comma 2 2 2 6 3 2 2 2" xfId="33362" xr:uid="{91BFB326-FDD7-4E13-AF1A-763FBD83C2DF}"/>
    <cellStyle name="Comma 2 2 2 6 3 2 3" xfId="23054" xr:uid="{4AC5C011-624A-466A-BABA-4BDC49FA9A18}"/>
    <cellStyle name="Comma 2 2 2 6 3 3" xfId="16849" xr:uid="{E422819D-2C12-4164-94F7-BCCCAD6739F2}"/>
    <cellStyle name="Comma 2 2 2 6 3 3 2" xfId="32151" xr:uid="{AA5F8282-CA60-4016-9E22-3C7E69D7C8FD}"/>
    <cellStyle name="Comma 2 2 2 6 3 4" xfId="20234" xr:uid="{70323D45-EB87-4E07-8A51-341F93E6A228}"/>
    <cellStyle name="Comma 2 2 2 6 4" xfId="5139" xr:uid="{E81DFA86-C87E-4003-9673-3DE4986C9DE3}"/>
    <cellStyle name="Comma 2 2 2 6 4 2" xfId="7974" xr:uid="{E73BE0D4-BD69-490D-811B-8E62B167D578}"/>
    <cellStyle name="Comma 2 2 2 6 4 2 2" xfId="23314" xr:uid="{AE44873C-2AF6-4280-B9DA-22935DA25F38}"/>
    <cellStyle name="Comma 2 2 2 6 4 3" xfId="17110" xr:uid="{63C14136-4BB1-47CB-8E63-CD88936B93B8}"/>
    <cellStyle name="Comma 2 2 2 6 4 3 2" xfId="32408" xr:uid="{AA3B5D40-9ED9-4219-8FAD-68A9DD5E592A}"/>
    <cellStyle name="Comma 2 2 2 6 4 4" xfId="20493" xr:uid="{D6E861DF-0E15-4C60-A56C-A6102340F4C9}"/>
    <cellStyle name="Comma 2 2 2 6 5" xfId="5901" xr:uid="{8345A209-DB63-48EC-8D09-D6EC787C1622}"/>
    <cellStyle name="Comma 2 2 2 6 5 2" xfId="21244" xr:uid="{F7554093-3FE9-45F0-8F53-B4988334B4FD}"/>
    <cellStyle name="Comma 2 2 2 6 6" xfId="15684" xr:uid="{4042E8F3-0C0B-4E11-AB6E-B61642CA3DC0}"/>
    <cellStyle name="Comma 2 2 2 6 6 2" xfId="31013" xr:uid="{F2FB3278-4740-47AB-AEA8-8B7E86372EAB}"/>
    <cellStyle name="Comma 2 2 2 6 7" xfId="19160" xr:uid="{3E601A78-51A4-465C-82BF-20BD77D199BD}"/>
    <cellStyle name="Comma 2 2 2 7" xfId="2336" xr:uid="{ACC07F57-AA75-4B56-840B-FC943AC797EE}"/>
    <cellStyle name="Comma 2 2 2 7 2" xfId="6101" xr:uid="{E7FE411C-5E80-49A1-9D62-A7A5499B2981}"/>
    <cellStyle name="Comma 2 2 2 7 2 2" xfId="17160" xr:uid="{063A6390-6CB4-4371-AF41-2B0A7CECB0C0}"/>
    <cellStyle name="Comma 2 2 2 7 2 2 2" xfId="32458" xr:uid="{76A1A3D3-899D-4263-907B-7F1319EB6E08}"/>
    <cellStyle name="Comma 2 2 2 7 2 3" xfId="21442" xr:uid="{0C7AD2F7-8F21-44AA-A7B6-2AB11BD5E5A2}"/>
    <cellStyle name="Comma 2 2 2 7 3" xfId="15740" xr:uid="{B0CE6480-B377-4A77-93F7-9566D8E611C1}"/>
    <cellStyle name="Comma 2 2 2 7 3 2" xfId="31069" xr:uid="{301167C8-97FD-445C-9F2C-B318C42A591C}"/>
    <cellStyle name="Comma 2 2 2 7 4" xfId="19217" xr:uid="{EB5527C3-008B-475E-8A7C-821D525B5ED5}"/>
    <cellStyle name="Comma 2 2 2 8" xfId="2328" xr:uid="{AB208DD9-A909-48B0-8E22-A09232405F93}"/>
    <cellStyle name="Comma 2 2 2 8 2" xfId="6094" xr:uid="{F4B84142-1566-48F0-A827-87BFA5D4D51F}"/>
    <cellStyle name="Comma 2 2 2 8 2 2" xfId="17153" xr:uid="{FC2D81BB-6A99-46A5-B04F-4E6FBCA3165E}"/>
    <cellStyle name="Comma 2 2 2 8 2 2 2" xfId="32451" xr:uid="{A64FDE7D-2928-4C9D-8860-5C52B091ED0E}"/>
    <cellStyle name="Comma 2 2 2 8 2 3" xfId="21435" xr:uid="{800E2076-0E83-42EC-9CB3-FBA9821087E2}"/>
    <cellStyle name="Comma 2 2 2 8 3" xfId="15733" xr:uid="{DA5C5149-673A-4ED9-8956-9E1D1416C44D}"/>
    <cellStyle name="Comma 2 2 2 8 3 2" xfId="31062" xr:uid="{F3B3F8C9-3C36-400D-B03F-483FBBDF2AD6}"/>
    <cellStyle name="Comma 2 2 2 8 4" xfId="19210" xr:uid="{FB316758-86E7-4803-BE4A-AF593B929841}"/>
    <cellStyle name="Comma 2 2 2 9" xfId="5171" xr:uid="{0D6F9159-FD99-4D0B-8FDE-76B1900CC051}"/>
    <cellStyle name="Comma 2 2 2 9 2" xfId="20517" xr:uid="{16C07641-6A20-4029-9316-B9E47A11437C}"/>
    <cellStyle name="Comma 2 2 3" xfId="197" xr:uid="{422509D4-AF6D-401F-AB2B-778E4C2335FE}"/>
    <cellStyle name="Comma 2 2 3 2" xfId="1487" xr:uid="{1CE256BA-76CC-447A-9846-AC7D54898E98}"/>
    <cellStyle name="Comma 2 2 3 2 2" xfId="1676" xr:uid="{0144D504-2505-4539-AF9D-4098A3A9A761}"/>
    <cellStyle name="Comma 2 2 3 2 2 2" xfId="4847" xr:uid="{3484B0C6-362E-496F-BE35-A99D24F8F0C0}"/>
    <cellStyle name="Comma 2 2 3 2 2 2 2" xfId="7688" xr:uid="{94FECBB0-2C3D-4BC3-9FDF-4D832D76FF5A}"/>
    <cellStyle name="Comma 2 2 3 2 2 2 2 2" xfId="18040" xr:uid="{653C49C6-AB46-4D35-92E5-A47294214E93}"/>
    <cellStyle name="Comma 2 2 3 2 2 2 2 2 2" xfId="33338" xr:uid="{324D7443-72CC-4126-A5B1-9AEF0EB01E81}"/>
    <cellStyle name="Comma 2 2 3 2 2 2 2 3" xfId="23028" xr:uid="{49437493-F347-4B2E-B179-C93AF34CAA99}"/>
    <cellStyle name="Comma 2 2 3 2 2 2 3" xfId="16825" xr:uid="{6113E7C0-42F3-4F30-A9F6-5F3E44B03BB7}"/>
    <cellStyle name="Comma 2 2 3 2 2 2 3 2" xfId="32127" xr:uid="{152452C6-D22B-4EA0-8F83-FAC0B2AC49D2}"/>
    <cellStyle name="Comma 2 2 3 2 2 2 4" xfId="20210" xr:uid="{2F588C8F-41FE-4CED-87C5-D36BC115B4FF}"/>
    <cellStyle name="Comma 2 2 3 2 2 2 5" xfId="45800" xr:uid="{D7F4AAF4-3CF3-4B7D-80DE-DBB63FBD8FE8}"/>
    <cellStyle name="Comma 2 2 3 2 2 3" xfId="5119" xr:uid="{0EF3E9B2-B1EE-42C6-8290-E39FC3A9F457}"/>
    <cellStyle name="Comma 2 2 3 2 2 3 2" xfId="7954" xr:uid="{617ADB9B-3BEB-4C9C-AA82-5E3CF721E1EA}"/>
    <cellStyle name="Comma 2 2 3 2 2 3 2 2" xfId="23294" xr:uid="{7A083A39-9ED9-4853-BEE3-596CCBFC0E23}"/>
    <cellStyle name="Comma 2 2 3 2 2 3 3" xfId="17090" xr:uid="{E9EE2EEA-98FA-44CF-845B-B0EC0F87369C}"/>
    <cellStyle name="Comma 2 2 3 2 2 3 3 2" xfId="32388" xr:uid="{AC130C8E-DDE3-4362-8D0C-743B51799043}"/>
    <cellStyle name="Comma 2 2 3 2 2 3 4" xfId="20473" xr:uid="{F0FF9AB8-EF9A-40D8-94E5-8112A81A9C80}"/>
    <cellStyle name="Comma 2 2 3 2 2 4" xfId="5870" xr:uid="{DEC71BBD-CF85-41DD-B029-F0BAE2EE7C8A}"/>
    <cellStyle name="Comma 2 2 3 2 2 4 2" xfId="21213" xr:uid="{B1C296E9-04BA-4D1D-A28B-5781CA9C9FCD}"/>
    <cellStyle name="Comma 2 2 3 2 2 5" xfId="15664" xr:uid="{2C7166C9-1BA0-4559-90C4-ED639D6D5DC1}"/>
    <cellStyle name="Comma 2 2 3 2 2 5 2" xfId="30993" xr:uid="{19BB7A28-704F-48D0-AED3-D7CEB41FCDAE}"/>
    <cellStyle name="Comma 2 2 3 2 2 6" xfId="19136" xr:uid="{C4375CCE-744A-4428-9104-FD58B1334EDC}"/>
    <cellStyle name="Comma 2 2 3 2 2 7" xfId="45672" xr:uid="{D9CF03E4-EBCE-4DA0-A458-A2F77E25931A}"/>
    <cellStyle name="Comma 2 2 3 2 3" xfId="2338" xr:uid="{DDC8EB04-C9DE-470B-B6B9-E9BEE04488C9}"/>
    <cellStyle name="Comma 2 2 3 2 3 2" xfId="6103" xr:uid="{6DDABABA-7683-4E18-9BE4-9475AF449054}"/>
    <cellStyle name="Comma 2 2 3 2 3 2 2" xfId="17162" xr:uid="{E4E6BEBB-732B-4D7B-99AB-F48383E951FC}"/>
    <cellStyle name="Comma 2 2 3 2 3 2 2 2" xfId="32460" xr:uid="{6BEF5B15-6951-42A8-BB2F-33BBC076A6E6}"/>
    <cellStyle name="Comma 2 2 3 2 3 2 3" xfId="21444" xr:uid="{448BFC81-BA81-41CE-91E4-92A4A5DB70DF}"/>
    <cellStyle name="Comma 2 2 3 2 3 3" xfId="15742" xr:uid="{07A7CC6B-8563-47DA-8D30-BC641E2E3467}"/>
    <cellStyle name="Comma 2 2 3 2 3 3 2" xfId="31071" xr:uid="{40F919D3-C82C-4479-9439-21ABFE03F5EA}"/>
    <cellStyle name="Comma 2 2 3 2 3 4" xfId="19219" xr:uid="{43CFAD74-9996-41F1-8D4F-50A268BF41BB}"/>
    <cellStyle name="Comma 2 2 3 2 3 5" xfId="45736" xr:uid="{0B184B2C-80F4-4074-8ECB-2DEAF1688868}"/>
    <cellStyle name="Comma 2 2 3 2 4" xfId="4669" xr:uid="{13693F10-AC32-4C9C-9EB5-355281675C15}"/>
    <cellStyle name="Comma 2 2 3 2 4 2" xfId="7523" xr:uid="{7EDB5839-D51A-4B72-AF25-C65C1535B20A}"/>
    <cellStyle name="Comma 2 2 3 2 4 2 2" xfId="17889" xr:uid="{288BA393-0C64-47BA-8B75-F07E673B27C9}"/>
    <cellStyle name="Comma 2 2 3 2 4 2 2 2" xfId="33187" xr:uid="{9ABA268E-26CF-4124-8785-EBC99180A97A}"/>
    <cellStyle name="Comma 2 2 3 2 4 2 3" xfId="22864" xr:uid="{BDF5408F-B6EB-4875-B24F-A85732345A63}"/>
    <cellStyle name="Comma 2 2 3 2 4 3" xfId="16674" xr:uid="{644D7793-6554-4984-B518-34058E128D8D}"/>
    <cellStyle name="Comma 2 2 3 2 4 3 2" xfId="31976" xr:uid="{BD828527-E1EB-44CE-839B-C48A08F0D1B3}"/>
    <cellStyle name="Comma 2 2 3 2 4 4" xfId="20059" xr:uid="{DF098B8A-493F-4D23-B1FA-543DE14F2392}"/>
    <cellStyle name="Comma 2 2 3 2 5" xfId="4990" xr:uid="{9801226E-0C29-4F4D-9621-256D2F65404F}"/>
    <cellStyle name="Comma 2 2 3 2 5 2" xfId="7825" xr:uid="{5D41A2BA-950C-4C3E-A9E2-D90FA46CC2C9}"/>
    <cellStyle name="Comma 2 2 3 2 5 2 2" xfId="23165" xr:uid="{9D932DD4-2FBA-4BEE-8E5B-7E97FF27F6D8}"/>
    <cellStyle name="Comma 2 2 3 2 5 3" xfId="16961" xr:uid="{DAC18211-A207-45C5-9687-A11A42FCC6C9}"/>
    <cellStyle name="Comma 2 2 3 2 5 3 2" xfId="32259" xr:uid="{8EDAAE1A-DE06-47E2-889D-1C9D3018F206}"/>
    <cellStyle name="Comma 2 2 3 2 5 4" xfId="20344" xr:uid="{CF293425-8BA1-40B3-AA14-58FFC017CD3B}"/>
    <cellStyle name="Comma 2 2 3 2 6" xfId="5703" xr:uid="{2796E04C-C532-417C-84D7-30CFD6BACD34}"/>
    <cellStyle name="Comma 2 2 3 2 6 2" xfId="21046" xr:uid="{B67FE331-4D68-4A6F-9958-18DB02319F97}"/>
    <cellStyle name="Comma 2 2 3 2 7" xfId="15535" xr:uid="{D788AA3E-1AAC-48E3-B705-0FBC7B3D5E94}"/>
    <cellStyle name="Comma 2 2 3 2 7 2" xfId="30864" xr:uid="{7B24266A-EBAF-477D-8B28-3D10B64C6077}"/>
    <cellStyle name="Comma 2 2 3 2 8" xfId="18983" xr:uid="{8693A16A-BA56-4319-9E61-36C64C4C5BF4}"/>
    <cellStyle name="Comma 2 2 3 2 9" xfId="45540" xr:uid="{E47B353F-2169-4DE8-AFE2-C87629AE4984}"/>
    <cellStyle name="Comma 2 2 3 3" xfId="87" xr:uid="{B9EB3E1A-C075-4076-9803-60C8E059B466}"/>
    <cellStyle name="Comma 2 2 3 3 2" xfId="6104" xr:uid="{70E769BD-A772-40C4-A795-746D9A0C4CDD}"/>
    <cellStyle name="Comma 2 2 3 3 2 2" xfId="17163" xr:uid="{80E90B2E-41DC-4821-AA3C-73753C671C4C}"/>
    <cellStyle name="Comma 2 2 3 3 2 2 2" xfId="32461" xr:uid="{CAF4BE32-2E51-43DE-A575-9FD1B32014C1}"/>
    <cellStyle name="Comma 2 2 3 3 2 3" xfId="21445" xr:uid="{5DF694B1-8A3F-480B-92DD-45A75920FCE9}"/>
    <cellStyle name="Comma 2 2 3 3 2 4" xfId="45777" xr:uid="{C5A1320E-E03E-43AB-9B6F-39A62DCA0ABE}"/>
    <cellStyle name="Comma 2 2 3 3 3" xfId="15743" xr:uid="{FCF66731-3E48-417C-A908-F67452C94528}"/>
    <cellStyle name="Comma 2 2 3 3 3 2" xfId="31072" xr:uid="{4DD04701-3AB7-49E3-BCEF-12740A66C797}"/>
    <cellStyle name="Comma 2 2 3 3 4" xfId="19220" xr:uid="{76442AF8-F811-4E40-9075-645A5BA27DBF}"/>
    <cellStyle name="Comma 2 2 3 3 5" xfId="2339" xr:uid="{819BB168-2972-4D69-8988-E742691C83C3}"/>
    <cellStyle name="Comma 2 2 3 3 6" xfId="45648" xr:uid="{EF7B8CFA-3D64-4C7F-AA07-E06EFC4B9AA2}"/>
    <cellStyle name="Comma 2 2 3 4" xfId="2337" xr:uid="{730F24F1-60D4-4B1E-9762-3AFDD4AE75E7}"/>
    <cellStyle name="Comma 2 2 3 4 2" xfId="6102" xr:uid="{C7DDEEF6-E6A2-41B0-B906-79B4C01E69EF}"/>
    <cellStyle name="Comma 2 2 3 4 2 2" xfId="17161" xr:uid="{43B2B8FE-E4D8-44F9-AF90-99AC2A98DA2D}"/>
    <cellStyle name="Comma 2 2 3 4 2 2 2" xfId="32459" xr:uid="{6B27AF49-C9A8-4A7A-AD49-2A7BEB851C74}"/>
    <cellStyle name="Comma 2 2 3 4 2 3" xfId="21443" xr:uid="{EB9B0603-4F54-463A-B8E5-CC14476907E8}"/>
    <cellStyle name="Comma 2 2 3 4 3" xfId="15741" xr:uid="{20D3C810-9586-4FF5-874C-08EF6CDD7A11}"/>
    <cellStyle name="Comma 2 2 3 4 3 2" xfId="31070" xr:uid="{0AF19F00-DF62-4896-89B5-538FF69AF603}"/>
    <cellStyle name="Comma 2 2 3 4 4" xfId="19218" xr:uid="{81438F90-BE2D-4A35-9918-07EB7B8D69F7}"/>
    <cellStyle name="Comma 2 2 3 4 5" xfId="45713" xr:uid="{D2A3A782-5CF8-4EDB-85B7-57E1E355FEA2}"/>
    <cellStyle name="Comma 2 2 3 5" xfId="5198" xr:uid="{C4D8376D-53B8-4F05-BEB8-60D3AEB582FD}"/>
    <cellStyle name="Comma 2 2 3 5 2" xfId="20542" xr:uid="{2B4E6A61-00DF-4FCA-927D-848F5848BA5B}"/>
    <cellStyle name="Comma 2 2 3 6" xfId="18805" xr:uid="{E1EE94F8-F398-4E62-86AC-EDD3CEC40B99}"/>
    <cellStyle name="Comma 2 2 3 7" xfId="45194" xr:uid="{CCAFC7CC-E32C-4127-8065-EB329ABDEA62}"/>
    <cellStyle name="Comma 2 2 3 8" xfId="45485" xr:uid="{CFD02191-5340-4B77-8A74-299340288D06}"/>
    <cellStyle name="Comma 2 2 4" xfId="955" xr:uid="{0F6E1AE1-C36B-46D2-B163-E2C04E96717B}"/>
    <cellStyle name="Comma 2 2 4 2" xfId="2340" xr:uid="{F7F6EA9D-7FF5-4E3E-8F7A-78C908709C47}"/>
    <cellStyle name="Comma 2 2 4 2 2" xfId="6105" xr:uid="{736BA151-7BC9-42AA-95A8-2C6C9360EEF5}"/>
    <cellStyle name="Comma 2 2 4 2 2 2" xfId="17164" xr:uid="{D868ED64-2D50-4C1E-9F0F-6047EC107DB0}"/>
    <cellStyle name="Comma 2 2 4 2 2 2 2" xfId="32462" xr:uid="{1660FD3E-E0EA-40E5-B7D7-1501369F3677}"/>
    <cellStyle name="Comma 2 2 4 2 2 3" xfId="21446" xr:uid="{4215DD81-F8A6-4DF7-8888-0522DEB69609}"/>
    <cellStyle name="Comma 2 2 4 2 3" xfId="15744" xr:uid="{8EC712F6-2E6C-4681-B4AF-66185E1C0E01}"/>
    <cellStyle name="Comma 2 2 4 2 3 2" xfId="31073" xr:uid="{352BAAEC-6C86-400B-A3B9-28CC1F0A89DE}"/>
    <cellStyle name="Comma 2 2 4 2 4" xfId="19221" xr:uid="{75EE2E9E-4DBA-4436-9E51-10EC93CC2D05}"/>
    <cellStyle name="Comma 2 2 4 3" xfId="45204" xr:uid="{901FFC4B-3F63-4D5B-A336-8A8DF415E746}"/>
    <cellStyle name="Comma 2 2 5" xfId="1568" xr:uid="{A48B7FD7-EF2A-4CD8-8027-F59A20B7275F}"/>
    <cellStyle name="Comma 2 2 5 2" xfId="2341" xr:uid="{D3625FC6-447D-4730-B004-BA932487C4AE}"/>
    <cellStyle name="Comma 2 2 5 2 2" xfId="6106" xr:uid="{FC287616-0AD8-440A-812F-0259992724F4}"/>
    <cellStyle name="Comma 2 2 5 2 2 2" xfId="17165" xr:uid="{D8D8585C-2F11-467E-B715-F3356CCC97B6}"/>
    <cellStyle name="Comma 2 2 5 2 2 2 2" xfId="32463" xr:uid="{2FC66813-907C-4416-A47B-973448C0144E}"/>
    <cellStyle name="Comma 2 2 5 2 2 3" xfId="21447" xr:uid="{1561AC21-6313-4007-805B-433970972044}"/>
    <cellStyle name="Comma 2 2 5 2 3" xfId="15745" xr:uid="{88C99A74-AC63-4686-B13D-BA66FEAC47E5}"/>
    <cellStyle name="Comma 2 2 5 2 3 2" xfId="31074" xr:uid="{AECFC428-3549-4F18-8361-6E03D0D8A134}"/>
    <cellStyle name="Comma 2 2 5 2 4" xfId="19222" xr:uid="{24A724F9-0771-4119-8C2F-DBC2F5426116}"/>
    <cellStyle name="Comma 2 2 5 3" xfId="4739" xr:uid="{81320390-FE33-44EF-A06F-E397E6F74051}"/>
    <cellStyle name="Comma 2 2 5 3 2" xfId="7580" xr:uid="{D47D5FA4-0FB7-4FF4-9236-7657EC308E02}"/>
    <cellStyle name="Comma 2 2 5 3 2 2" xfId="17932" xr:uid="{D9DA21D1-7E7E-4954-9857-6071FCBECF90}"/>
    <cellStyle name="Comma 2 2 5 3 2 2 2" xfId="33230" xr:uid="{B9E25A86-DDF0-403C-B7BF-840B7084B769}"/>
    <cellStyle name="Comma 2 2 5 3 2 3" xfId="22920" xr:uid="{E5DA62B8-4779-457A-8D2A-B4EE0F62A0B2}"/>
    <cellStyle name="Comma 2 2 5 3 3" xfId="16717" xr:uid="{C953FEFF-2BDF-4D30-B52A-7765B9E849D2}"/>
    <cellStyle name="Comma 2 2 5 3 3 2" xfId="32019" xr:uid="{21033CD8-7F6C-4209-B314-7ED9E671C43A}"/>
    <cellStyle name="Comma 2 2 5 3 4" xfId="20102" xr:uid="{87459851-A5AB-4450-A963-483BB8E4DF06}"/>
    <cellStyle name="Comma 2 2 5 4" xfId="5011" xr:uid="{EFA13ED4-0650-4811-BF89-FE9DB5ABE5F1}"/>
    <cellStyle name="Comma 2 2 5 4 2" xfId="7846" xr:uid="{1D75669C-1771-4AF8-AA59-0174F5264E10}"/>
    <cellStyle name="Comma 2 2 5 4 2 2" xfId="23186" xr:uid="{226A4A64-1677-466E-BC7F-127DB7AC9C12}"/>
    <cellStyle name="Comma 2 2 5 4 3" xfId="16982" xr:uid="{0E904A88-8A1B-4FFA-BA08-84F93D8AB9F1}"/>
    <cellStyle name="Comma 2 2 5 4 3 2" xfId="32280" xr:uid="{EA26D355-B263-418C-BEC1-921DEE2B8482}"/>
    <cellStyle name="Comma 2 2 5 4 4" xfId="20365" xr:uid="{E7F90D8B-C84C-4058-B298-22442CE68065}"/>
    <cellStyle name="Comma 2 2 5 5" xfId="5762" xr:uid="{1A51871C-5BC6-4886-86FE-DC12938F18C2}"/>
    <cellStyle name="Comma 2 2 5 5 2" xfId="21105" xr:uid="{AC7E853E-D36C-4602-B7A8-45176A1138A2}"/>
    <cellStyle name="Comma 2 2 5 6" xfId="15556" xr:uid="{4D4A6AEF-CCD6-4983-B7A1-94115FA37EED}"/>
    <cellStyle name="Comma 2 2 5 6 2" xfId="30885" xr:uid="{3341DC7D-CF51-4F43-B182-F5B954106105}"/>
    <cellStyle name="Comma 2 2 5 7" xfId="19028" xr:uid="{7AF1ADF9-95E4-4CCD-AF37-C0C73E61E7AF}"/>
    <cellStyle name="Comma 2 2 5 8" xfId="45054" xr:uid="{F6278AA1-4EFA-4698-B531-6DB69FF6E004}"/>
    <cellStyle name="Comma 2 2 5 9" xfId="45609" xr:uid="{C4CDAA50-AB14-4DA4-9F7B-296D1A027BDF}"/>
    <cellStyle name="Comma 2 2 6" xfId="4366" xr:uid="{2AD9C439-B5DD-41EE-95B0-E33A198A352C}"/>
    <cellStyle name="Comma 2 2 6 2" xfId="7225" xr:uid="{F1871128-336A-43C6-A30D-BD954DBE771C}"/>
    <cellStyle name="Comma 2 2 6 2 2" xfId="17596" xr:uid="{C13150D4-C6A4-49ED-ACC3-B7ED8CCD8D8D}"/>
    <cellStyle name="Comma 2 2 6 2 2 2" xfId="32894" xr:uid="{A5160BE8-5DA8-4B7F-A2E3-EE868B235EAB}"/>
    <cellStyle name="Comma 2 2 6 2 2 3" xfId="45799" xr:uid="{E5E45B93-B275-4229-8963-8199CEB9BDC6}"/>
    <cellStyle name="Comma 2 2 6 2 3" xfId="22566" xr:uid="{51C2CD9A-5B1E-46D4-BF7E-62FA8209FDC7}"/>
    <cellStyle name="Comma 2 2 6 2 4" xfId="45671" xr:uid="{EEE1868A-47FF-4857-A031-CF754EED75BE}"/>
    <cellStyle name="Comma 2 2 6 3" xfId="16380" xr:uid="{FA75C872-0FA6-4FFF-B512-267CD58D0802}"/>
    <cellStyle name="Comma 2 2 6 3 2" xfId="31682" xr:uid="{3E698AE2-D260-4D6B-AE4D-D7BDAFCEEDF9}"/>
    <cellStyle name="Comma 2 2 6 3 3" xfId="45735" xr:uid="{10668FCB-1613-41A5-969D-EA31753412B6}"/>
    <cellStyle name="Comma 2 2 6 4" xfId="19766" xr:uid="{91219EF6-49B3-4DDB-AB99-D4E699A25D79}"/>
    <cellStyle name="Comma 2 2 6 5" xfId="45150" xr:uid="{62A60D2E-E6E0-4C73-BDB1-05A577FEC1AE}"/>
    <cellStyle name="Comma 2 2 6 6" xfId="45535" xr:uid="{22976AFB-83E6-45E3-B4FC-97BD24800E3C}"/>
    <cellStyle name="Comma 2 2 7" xfId="1740" xr:uid="{D57AB85C-1FBE-452C-9351-F27D06849AA0}"/>
    <cellStyle name="Comma 2 2 7 2" xfId="5921" xr:uid="{49876701-9A34-44F5-AC5A-8D99F4833975}"/>
    <cellStyle name="Comma 2 2 7 2 2" xfId="17125" xr:uid="{516A9393-E3FF-4696-9D56-2EFB5700A290}"/>
    <cellStyle name="Comma 2 2 7 2 2 2" xfId="32423" xr:uid="{0E7FA2CA-06D9-46A6-A19A-F75262BC0513}"/>
    <cellStyle name="Comma 2 2 7 2 3" xfId="21263" xr:uid="{5257AC2B-27FE-4230-97E0-340E2E1D679C}"/>
    <cellStyle name="Comma 2 2 7 2 4" xfId="45774" xr:uid="{B8EF7647-BA61-4CF6-8677-EFD46F9C7A9D}"/>
    <cellStyle name="Comma 2 2 7 3" xfId="15701" xr:uid="{D0E019E9-6880-4AC3-8627-89AE77CE9B79}"/>
    <cellStyle name="Comma 2 2 7 3 2" xfId="31030" xr:uid="{17912273-64A6-4278-8A01-FD871A1E5A3E}"/>
    <cellStyle name="Comma 2 2 7 4" xfId="19175" xr:uid="{6FDB157E-4E3E-4919-A10D-2AB851712714}"/>
    <cellStyle name="Comma 2 2 7 5" xfId="45375" xr:uid="{8AF1A653-0AA7-478C-9D56-5107F4C810EC}"/>
    <cellStyle name="Comma 2 2 7 6" xfId="45645" xr:uid="{909C7E9E-73CC-4F4E-B50B-F8F229FDF3BF}"/>
    <cellStyle name="Comma 2 2 8" xfId="5165" xr:uid="{0B9C1645-858F-4774-8F0D-A5CF72253256}"/>
    <cellStyle name="Comma 2 2 8 2" xfId="20511" xr:uid="{D6BCE23B-B631-4B17-B1AF-B351C84CC16C}"/>
    <cellStyle name="Comma 2 2 8 3" xfId="45710" xr:uid="{092A6515-9E3E-49FE-BB35-1AD15F68B8B4}"/>
    <cellStyle name="Comma 2 2 9" xfId="18793" xr:uid="{4A153838-6986-42C9-9166-30B97D24F14D}"/>
    <cellStyle name="Comma 2 20" xfId="4557" xr:uid="{5D37A7A2-97AF-47E0-8242-B559C0D73060}"/>
    <cellStyle name="Comma 2 20 2" xfId="7413" xr:uid="{8EAB5801-E6FC-4935-A1E8-097DB995FC64}"/>
    <cellStyle name="Comma 2 20 2 2" xfId="17780" xr:uid="{53818AB5-696E-411E-8A7D-7B5DCC06993D}"/>
    <cellStyle name="Comma 2 20 2 2 2" xfId="33078" xr:uid="{BFAF47FC-C4E8-4071-B67A-1714031F2784}"/>
    <cellStyle name="Comma 2 20 2 3" xfId="22754" xr:uid="{3341C292-BBBD-40D9-A0D1-80576CBAEF6A}"/>
    <cellStyle name="Comma 2 20 3" xfId="16565" xr:uid="{46624EAD-B94E-4A66-B55A-5FF8675140BA}"/>
    <cellStyle name="Comma 2 20 3 2" xfId="31867" xr:uid="{76996175-2A88-4FF4-89F6-C1D54A8F949B}"/>
    <cellStyle name="Comma 2 20 4" xfId="19950" xr:uid="{CA4BE631-E1A5-4610-BF9B-FD1914399B15}"/>
    <cellStyle name="Comma 2 21" xfId="4556" xr:uid="{3970E30B-11D7-42B3-BFDD-9EA9923C01CC}"/>
    <cellStyle name="Comma 2 21 2" xfId="7412" xr:uid="{734737A0-ADC9-4E96-826B-34841172EDBC}"/>
    <cellStyle name="Comma 2 21 2 2" xfId="17779" xr:uid="{09AFB245-4788-4CB3-A7DA-46EE965DEEF4}"/>
    <cellStyle name="Comma 2 21 2 2 2" xfId="33077" xr:uid="{AEB26519-9B36-4948-B919-2B6FFB792170}"/>
    <cellStyle name="Comma 2 21 2 3" xfId="22753" xr:uid="{31DD2E55-35F0-4B55-9C93-605CAA4E9D45}"/>
    <cellStyle name="Comma 2 21 3" xfId="16564" xr:uid="{6B25EBD4-1269-4D74-A64E-5AD3CDB6F228}"/>
    <cellStyle name="Comma 2 21 3 2" xfId="31866" xr:uid="{E9016B83-4421-4B15-BFFD-7EE96744ABF9}"/>
    <cellStyle name="Comma 2 21 4" xfId="19949" xr:uid="{A6E663A8-70B8-4405-A725-1786A6F6C135}"/>
    <cellStyle name="Comma 2 22" xfId="1739" xr:uid="{AD247B5A-4DDB-4030-A156-F7C8053653F5}"/>
    <cellStyle name="Comma 2 22 2" xfId="5920" xr:uid="{B16E5DB7-7756-4A4E-B689-ED0D1E4975EC}"/>
    <cellStyle name="Comma 2 22 2 2" xfId="17124" xr:uid="{2AB605C7-1C85-44A8-9C5D-ED4053703757}"/>
    <cellStyle name="Comma 2 22 2 2 2" xfId="32422" xr:uid="{8A8F6C7F-3ED6-4C79-8731-01196B794A11}"/>
    <cellStyle name="Comma 2 22 2 3" xfId="21262" xr:uid="{B2C4652C-08EC-48DB-B7A6-875F5534F052}"/>
    <cellStyle name="Comma 2 22 3" xfId="15700" xr:uid="{C0307953-EEDE-4262-9DC6-7F91851AD28A}"/>
    <cellStyle name="Comma 2 22 3 2" xfId="31029" xr:uid="{A2F9D321-5C3A-4BC8-9049-627BBB3DEF5A}"/>
    <cellStyle name="Comma 2 22 4" xfId="19174" xr:uid="{2D3D2CF6-74CF-4506-9C74-FCA59EBE4321}"/>
    <cellStyle name="Comma 2 23" xfId="4887" xr:uid="{5262EEE8-943A-4195-8ECB-2A0C5A17F4A4}"/>
    <cellStyle name="Comma 2 23 2" xfId="7726" xr:uid="{3AD6A282-BB6A-47BE-A487-FC9288FD9DD0}"/>
    <cellStyle name="Comma 2 23 2 2" xfId="23066" xr:uid="{005E6781-D2F7-47C4-9C3B-28EAF879CED1}"/>
    <cellStyle name="Comma 2 23 3" xfId="20245" xr:uid="{7310F2B7-B75B-4541-8E96-9A75FECE94E4}"/>
    <cellStyle name="Comma 2 24" xfId="5162" xr:uid="{48D584AC-B782-4C02-B5A4-CD35200D1229}"/>
    <cellStyle name="Comma 2 24 2" xfId="10397" xr:uid="{D3FEC24D-EE92-4DA1-BE53-88F0FD38A699}"/>
    <cellStyle name="Comma 2 24 2 2" xfId="25727" xr:uid="{9079FC32-62B1-4839-A72F-FEDCC64F37FB}"/>
    <cellStyle name="Comma 2 24 3" xfId="20508" xr:uid="{9FC1B361-202D-4000-8C74-8D83648EB84B}"/>
    <cellStyle name="Comma 2 25" xfId="18792" xr:uid="{B156D750-4B3D-4BE8-A2BA-9BE3F661D496}"/>
    <cellStyle name="Comma 2 26" xfId="114" xr:uid="{C64B9335-55F7-470D-9E18-02E50DFED9ED}"/>
    <cellStyle name="Comma 2 26 2" xfId="44719" xr:uid="{1DEA8C61-E432-4D56-82FD-7F4E1E6E65A5}"/>
    <cellStyle name="Comma 2 26 3" xfId="45418" xr:uid="{8663686A-6BAD-4549-B4EE-308F3DB0276D}"/>
    <cellStyle name="Comma 2 27" xfId="118" xr:uid="{06E03F91-0058-4EF3-9CCF-C8AFDE393D90}"/>
    <cellStyle name="Comma 2 28" xfId="44688" xr:uid="{5AD57297-9AEE-4112-BF12-6D94F65D59F3}"/>
    <cellStyle name="Comma 2 29" xfId="44713" xr:uid="{3E21E968-F212-4BF7-A0C7-ADD3027AC9E7}"/>
    <cellStyle name="Comma 2 3" xfId="202" xr:uid="{6A4DAD3A-E904-4556-945C-5D0F62B80BD8}"/>
    <cellStyle name="Comma 2 3 10" xfId="2342" xr:uid="{8409FCC2-73CF-4309-8F0F-EAE4818E40C0}"/>
    <cellStyle name="Comma 2 3 10 2" xfId="6107" xr:uid="{ECAC2F14-2F59-40C3-B20C-2EA3E04979AE}"/>
    <cellStyle name="Comma 2 3 10 2 2" xfId="17166" xr:uid="{C1BE27E1-331F-49DF-B2FF-1745B7F2E088}"/>
    <cellStyle name="Comma 2 3 10 2 2 2" xfId="32464" xr:uid="{B3F9D8F8-3025-46A5-8C7E-CB92BDD8DF3C}"/>
    <cellStyle name="Comma 2 3 10 2 3" xfId="21448" xr:uid="{6F0BAB49-062A-4F70-8B2E-C76D46E5B3DB}"/>
    <cellStyle name="Comma 2 3 10 3" xfId="15746" xr:uid="{EF59B8C7-C507-41BA-BE52-44812B09324C}"/>
    <cellStyle name="Comma 2 3 10 3 2" xfId="31075" xr:uid="{ACFDCF86-523C-41F5-9984-39E4DD8A9D70}"/>
    <cellStyle name="Comma 2 3 10 4" xfId="19223" xr:uid="{3E0E3231-AEDD-4904-BFDE-CB6B58128C80}"/>
    <cellStyle name="Comma 2 3 11" xfId="5203" xr:uid="{74B61D86-9C5F-4A1A-BB5F-E68A5743BCBA}"/>
    <cellStyle name="Comma 2 3 11 2" xfId="20547" xr:uid="{21D00229-D593-44BA-9764-270667A58F39}"/>
    <cellStyle name="Comma 2 3 12" xfId="18808" xr:uid="{2B9F19F2-BAB6-4EDC-AA0C-4E32215122A0}"/>
    <cellStyle name="Comma 2 3 13" xfId="44714" xr:uid="{DA93460B-4A14-4AB3-A1C5-8F7C5C167706}"/>
    <cellStyle name="Comma 2 3 14" xfId="45413" xr:uid="{A86F497F-9100-4082-AB15-925D30590D17}"/>
    <cellStyle name="Comma 2 3 2" xfId="104" xr:uid="{1D1F7375-59C2-420E-83D1-E51EF6FE959A}"/>
    <cellStyle name="Comma 2 3 2 10" xfId="45604" xr:uid="{93FA7E03-258E-4CAD-9E90-A5D39CA96330}"/>
    <cellStyle name="Comma 2 3 2 2" xfId="1650" xr:uid="{448108B6-61D7-4472-87C3-286C26986953}"/>
    <cellStyle name="Comma 2 3 2 2 2" xfId="4821" xr:uid="{1862FDF3-1758-475F-9F4C-A781B35CF560}"/>
    <cellStyle name="Comma 2 3 2 2 2 2" xfId="7662" xr:uid="{81077845-1F3C-493D-9BB0-E343C0AA8308}"/>
    <cellStyle name="Comma 2 3 2 2 2 2 2" xfId="18014" xr:uid="{1AF8804C-BEF7-4EC7-8D32-E46719D82631}"/>
    <cellStyle name="Comma 2 3 2 2 2 2 2 2" xfId="33312" xr:uid="{2619D05B-1F21-4334-9292-DC3523808353}"/>
    <cellStyle name="Comma 2 3 2 2 2 2 3" xfId="23002" xr:uid="{5C705D74-F876-4071-8534-CE540775EF38}"/>
    <cellStyle name="Comma 2 3 2 2 2 3" xfId="16799" xr:uid="{BC2D435C-7767-4731-85C6-2E3D6D31C80E}"/>
    <cellStyle name="Comma 2 3 2 2 2 3 2" xfId="32101" xr:uid="{205FA4B5-2CC6-4694-B832-3450144224E5}"/>
    <cellStyle name="Comma 2 3 2 2 2 4" xfId="20184" xr:uid="{E0C9EC4B-9B1F-4095-B390-4DC212DE537B}"/>
    <cellStyle name="Comma 2 3 2 2 2 5" xfId="45823" xr:uid="{59F88A0E-5115-4B9D-9656-BB552BA40CB9}"/>
    <cellStyle name="Comma 2 3 2 2 3" xfId="5093" xr:uid="{EB0F5A18-B044-475C-8400-CCF93CC77ACE}"/>
    <cellStyle name="Comma 2 3 2 2 3 2" xfId="7928" xr:uid="{AB46F8AF-17C5-4FFB-8B7C-085365340CDC}"/>
    <cellStyle name="Comma 2 3 2 2 3 2 2" xfId="23268" xr:uid="{910AC30A-BD31-4F67-8160-758AFA53A5E7}"/>
    <cellStyle name="Comma 2 3 2 2 3 3" xfId="17064" xr:uid="{03472530-4D30-44BC-B4A6-94578C4E7878}"/>
    <cellStyle name="Comma 2 3 2 2 3 3 2" xfId="32362" xr:uid="{1C57BD82-8043-46DF-B974-0D3F7404742A}"/>
    <cellStyle name="Comma 2 3 2 2 3 4" xfId="20447" xr:uid="{22C20513-30BE-4B18-826E-92095C8C1C8F}"/>
    <cellStyle name="Comma 2 3 2 2 4" xfId="5844" xr:uid="{351D8801-558C-4308-A252-8A0210C3AE4B}"/>
    <cellStyle name="Comma 2 3 2 2 4 2" xfId="21187" xr:uid="{743D63D5-AA40-4D39-910A-500E1D149466}"/>
    <cellStyle name="Comma 2 3 2 2 5" xfId="15638" xr:uid="{1FE4687B-744D-4032-AB2D-A2DC1FCE6BCD}"/>
    <cellStyle name="Comma 2 3 2 2 5 2" xfId="30967" xr:uid="{1E9927B8-3E51-4EFC-A0E0-C5D3346C571B}"/>
    <cellStyle name="Comma 2 3 2 2 6" xfId="19110" xr:uid="{CE4FB824-F4F0-4A5B-BA3F-47E27C350784}"/>
    <cellStyle name="Comma 2 3 2 2 7" xfId="45695" xr:uid="{B0DCA675-0B68-4C24-A511-4AF508D5E326}"/>
    <cellStyle name="Comma 2 3 2 3" xfId="2343" xr:uid="{6B04F56C-0A5B-44E5-9570-A57CAAD57941}"/>
    <cellStyle name="Comma 2 3 2 3 2" xfId="6108" xr:uid="{DA533E4D-6757-4ACD-905D-85B0EB03BB3C}"/>
    <cellStyle name="Comma 2 3 2 3 2 2" xfId="17167" xr:uid="{217538E2-CBB2-48FB-8FD4-69026CF43DF1}"/>
    <cellStyle name="Comma 2 3 2 3 2 2 2" xfId="32465" xr:uid="{E286D310-227D-499C-A85E-391CE7CBF76A}"/>
    <cellStyle name="Comma 2 3 2 3 2 3" xfId="21449" xr:uid="{2C934258-CD68-4091-8734-3571E733C1B7}"/>
    <cellStyle name="Comma 2 3 2 3 3" xfId="15747" xr:uid="{2C260AD2-E26B-4D35-8996-C6CE5E33553F}"/>
    <cellStyle name="Comma 2 3 2 3 3 2" xfId="31076" xr:uid="{2E46A717-1C80-4367-BB82-435A529E0068}"/>
    <cellStyle name="Comma 2 3 2 3 4" xfId="19224" xr:uid="{167C8B1E-9454-4261-AE2B-DE3A05295089}"/>
    <cellStyle name="Comma 2 3 2 3 5" xfId="45759" xr:uid="{82AC26A7-6341-489E-B3C0-A8CD94E6660A}"/>
    <cellStyle name="Comma 2 3 2 4" xfId="4626" xr:uid="{BE9B54FB-8644-453A-B590-6C7DB645E54A}"/>
    <cellStyle name="Comma 2 3 2 4 2" xfId="7482" xr:uid="{FA20172E-39C0-4280-927C-2C3865ADC765}"/>
    <cellStyle name="Comma 2 3 2 4 2 2" xfId="17849" xr:uid="{2F23FF1D-7D31-4B9C-87DC-E1802726CE26}"/>
    <cellStyle name="Comma 2 3 2 4 2 2 2" xfId="33147" xr:uid="{C39C84D4-946A-4B4F-A38D-B9E3A29D2336}"/>
    <cellStyle name="Comma 2 3 2 4 2 3" xfId="22823" xr:uid="{9116C157-68EA-49FD-A5C4-B86E3A3DC538}"/>
    <cellStyle name="Comma 2 3 2 4 3" xfId="16634" xr:uid="{D7FDB985-0ED2-4AD4-80CE-DA8643662731}"/>
    <cellStyle name="Comma 2 3 2 4 3 2" xfId="31936" xr:uid="{9BC942C8-9A5D-4AF6-A378-3BCF9ED069C7}"/>
    <cellStyle name="Comma 2 3 2 4 4" xfId="20019" xr:uid="{C31A5AAF-18EF-4565-81D6-947CFEF9C238}"/>
    <cellStyle name="Comma 2 3 2 5" xfId="4954" xr:uid="{EA273DBE-904F-475D-A4B0-FF970F9E22E0}"/>
    <cellStyle name="Comma 2 3 2 5 2" xfId="7793" xr:uid="{0C69C258-D632-40F7-828A-8B4BF250BC0A}"/>
    <cellStyle name="Comma 2 3 2 5 2 2" xfId="23133" xr:uid="{43D6DE93-8A07-4A7B-B8A1-74CF1EF3512E}"/>
    <cellStyle name="Comma 2 3 2 5 3" xfId="16925" xr:uid="{50A4C2C9-A816-4C81-97CE-B37D5790E21E}"/>
    <cellStyle name="Comma 2 3 2 5 3 2" xfId="32227" xr:uid="{9633508C-51AE-47B8-86C6-6A35E0784D98}"/>
    <cellStyle name="Comma 2 3 2 5 4" xfId="20312" xr:uid="{E007AD48-F969-4176-BD60-7D82E1009C68}"/>
    <cellStyle name="Comma 2 3 2 6" xfId="5493" xr:uid="{60D3B868-60B8-477A-BF17-DFAD3DF23C4A}"/>
    <cellStyle name="Comma 2 3 2 6 2" xfId="20837" xr:uid="{1F90000B-16B4-4CE8-A2C7-817C4E7F3837}"/>
    <cellStyle name="Comma 2 3 2 7" xfId="15372" xr:uid="{662AF59C-4CA6-496A-B6C4-85D545E1DE5D}"/>
    <cellStyle name="Comma 2 3 2 7 2" xfId="30701" xr:uid="{6B64C37C-8BD0-4196-B7CC-19B0969A8332}"/>
    <cellStyle name="Comma 2 3 2 8" xfId="18884" xr:uid="{10657145-768A-465F-B418-616C282BFC12}"/>
    <cellStyle name="Comma 2 3 2 9" xfId="45310" xr:uid="{9DF131A3-08B4-4D08-8E60-5C5FBBFCE0CC}"/>
    <cellStyle name="Comma 2 3 3" xfId="1515" xr:uid="{91431DDB-DD11-4726-B3A0-43DECE078322}"/>
    <cellStyle name="Comma 2 3 3 2" xfId="1564" xr:uid="{0B0E1FF5-F493-4FBB-9346-2B5372933B78}"/>
    <cellStyle name="Comma 2 3 3 2 2" xfId="2346" xr:uid="{29975872-2DB0-450F-893F-7EBA98559D1D}"/>
    <cellStyle name="Comma 2 3 3 2 2 2" xfId="6111" xr:uid="{3377347C-4210-4DD3-8C32-CD87885FC530}"/>
    <cellStyle name="Comma 2 3 3 2 2 2 2" xfId="17170" xr:uid="{4B463440-0C6F-4809-B5FE-428B4138773A}"/>
    <cellStyle name="Comma 2 3 3 2 2 2 2 2" xfId="32468" xr:uid="{8904714D-EA76-42C8-8468-58624F6E6D0F}"/>
    <cellStyle name="Comma 2 3 3 2 2 2 3" xfId="21452" xr:uid="{90AD14F5-95FC-4447-A81F-BD6FCED21A59}"/>
    <cellStyle name="Comma 2 3 3 2 2 3" xfId="15750" xr:uid="{F9127D4A-8E30-4753-BE67-A445808C013A}"/>
    <cellStyle name="Comma 2 3 3 2 2 3 2" xfId="31079" xr:uid="{C12689C8-55A6-4AFD-AF5F-E4111BE77BBB}"/>
    <cellStyle name="Comma 2 3 3 2 2 4" xfId="19227" xr:uid="{385A0ABB-BCE4-4467-91C9-9516E21BE8CD}"/>
    <cellStyle name="Comma 2 3 3 2 3" xfId="2345" xr:uid="{60326BD9-2DC0-4950-B281-4830C9F51FB1}"/>
    <cellStyle name="Comma 2 3 3 2 3 2" xfId="6110" xr:uid="{6268EB65-3FE0-448C-9346-085E80D86D4D}"/>
    <cellStyle name="Comma 2 3 3 2 3 2 2" xfId="17169" xr:uid="{7E37657F-9CBA-45C6-BCBA-6DD84EA5C078}"/>
    <cellStyle name="Comma 2 3 3 2 3 2 2 2" xfId="32467" xr:uid="{0FD78ECD-B73D-4A25-9813-15C26D794991}"/>
    <cellStyle name="Comma 2 3 3 2 3 2 3" xfId="21451" xr:uid="{5676FC59-5C0D-4CC0-B885-8D9652A418AD}"/>
    <cellStyle name="Comma 2 3 3 2 3 3" xfId="15749" xr:uid="{5DB96CC5-70AE-473F-90FF-092EB3B1C8C7}"/>
    <cellStyle name="Comma 2 3 3 2 3 3 2" xfId="31078" xr:uid="{457692F0-0555-45BE-A05F-D383BC4B4BF5}"/>
    <cellStyle name="Comma 2 3 3 2 3 4" xfId="19226" xr:uid="{2951C4FC-5381-4FAD-986F-D98222337D0C}"/>
    <cellStyle name="Comma 2 3 3 2 4" xfId="5759" xr:uid="{E8B77222-B82D-4291-A29E-B67E2213C244}"/>
    <cellStyle name="Comma 2 3 3 2 4 2" xfId="21102" xr:uid="{A480CED7-B4DB-4E1D-A349-FDB831FB5B1D}"/>
    <cellStyle name="Comma 2 3 3 2 5" xfId="19025" xr:uid="{D563D44D-F1EB-4D04-9A1E-82956B3DC3ED}"/>
    <cellStyle name="Comma 2 3 3 3" xfId="1690" xr:uid="{5ACE78AC-73BD-492D-8B54-26DE2DACA1D3}"/>
    <cellStyle name="Comma 2 3 3 3 2" xfId="4861" xr:uid="{8F61D6CE-3661-4BDD-9B9C-21A2DB59AF2F}"/>
    <cellStyle name="Comma 2 3 3 3 2 2" xfId="7702" xr:uid="{3C1B4697-0F7E-4FF6-919E-ACA359C8DFE9}"/>
    <cellStyle name="Comma 2 3 3 3 2 2 2" xfId="18054" xr:uid="{2DBE5142-4AAB-45C6-AEDE-6AC06B6CFE20}"/>
    <cellStyle name="Comma 2 3 3 3 2 2 2 2" xfId="33352" xr:uid="{5E3A94F4-742C-40D6-94F3-BEACD29BB1AF}"/>
    <cellStyle name="Comma 2 3 3 3 2 2 3" xfId="23042" xr:uid="{A756641A-1B51-4ED2-B6F4-1049987C5CB1}"/>
    <cellStyle name="Comma 2 3 3 3 2 3" xfId="16839" xr:uid="{40B3B2F3-3FBD-40A6-9D53-DB1F9CA6F503}"/>
    <cellStyle name="Comma 2 3 3 3 2 3 2" xfId="32141" xr:uid="{CFE85097-CF11-44DC-926D-548BC552C029}"/>
    <cellStyle name="Comma 2 3 3 3 2 4" xfId="20224" xr:uid="{04409C2C-8286-4C0B-B336-34FB8CEC3BB7}"/>
    <cellStyle name="Comma 2 3 3 3 3" xfId="5133" xr:uid="{67DA91E7-8FCC-4245-BE4A-A6FD7D187A4A}"/>
    <cellStyle name="Comma 2 3 3 3 3 2" xfId="7968" xr:uid="{6BFBCE10-D415-4DFD-B007-C9C6471E79C8}"/>
    <cellStyle name="Comma 2 3 3 3 3 2 2" xfId="23308" xr:uid="{59980A18-A118-44B7-A081-19668A893850}"/>
    <cellStyle name="Comma 2 3 3 3 3 3" xfId="17104" xr:uid="{F4E15210-3F14-4B94-BC0C-8754B604CAD4}"/>
    <cellStyle name="Comma 2 3 3 3 3 3 2" xfId="32402" xr:uid="{5D56A958-E62F-4270-AD12-A5BF02E97F2E}"/>
    <cellStyle name="Comma 2 3 3 3 3 4" xfId="20487" xr:uid="{B6F67313-A96B-4390-83B2-01A3B7ED9E44}"/>
    <cellStyle name="Comma 2 3 3 3 4" xfId="5884" xr:uid="{9DD801D6-67DD-4F36-9774-5C3AE517792F}"/>
    <cellStyle name="Comma 2 3 3 3 4 2" xfId="21227" xr:uid="{63A22F7C-51AF-4414-A0D8-1019B36CF9E1}"/>
    <cellStyle name="Comma 2 3 3 3 5" xfId="15678" xr:uid="{F3FDFC4F-423D-4D47-9B3A-08FB7326552C}"/>
    <cellStyle name="Comma 2 3 3 3 5 2" xfId="31007" xr:uid="{0408F77E-DA9F-4F14-B58C-A7EB3874C75C}"/>
    <cellStyle name="Comma 2 3 3 3 6" xfId="19150" xr:uid="{DFDB2D70-F043-4B39-9A82-4A4F6E7824EF}"/>
    <cellStyle name="Comma 2 3 3 4" xfId="2344" xr:uid="{BBD2FCA5-9F95-4DDB-A807-F1AF6E8F83EB}"/>
    <cellStyle name="Comma 2 3 3 4 2" xfId="6109" xr:uid="{DADEF5D1-A138-4EDD-89A6-23F1574C3108}"/>
    <cellStyle name="Comma 2 3 3 4 2 2" xfId="17168" xr:uid="{B6786C40-2538-41DB-8165-CFC6E943BF5F}"/>
    <cellStyle name="Comma 2 3 3 4 2 2 2" xfId="32466" xr:uid="{63F8B70A-B1AA-4B9E-A874-07313FF6C06E}"/>
    <cellStyle name="Comma 2 3 3 4 2 3" xfId="21450" xr:uid="{17D44F46-1E2E-4CBE-882C-8F68AC02C393}"/>
    <cellStyle name="Comma 2 3 3 4 3" xfId="15748" xr:uid="{6BD1AEFA-AA56-4CA6-B23E-CF74C9FCB99C}"/>
    <cellStyle name="Comma 2 3 3 4 3 2" xfId="31077" xr:uid="{349C9666-9BEE-4572-8479-AE2CAC0D8A3C}"/>
    <cellStyle name="Comma 2 3 3 4 4" xfId="19225" xr:uid="{CE7BA0B6-F2B5-40B0-B682-DD201E73B496}"/>
    <cellStyle name="Comma 2 3 3 5" xfId="5723" xr:uid="{40A5373E-483B-4088-897D-4334A2246931}"/>
    <cellStyle name="Comma 2 3 3 5 2" xfId="21066" xr:uid="{44F3BB3A-6BE0-4DF7-9F65-BC449EEA5F75}"/>
    <cellStyle name="Comma 2 3 3 6" xfId="18997" xr:uid="{B2F8FFF5-ABB3-4CF1-8979-CE5DACE8DA00}"/>
    <cellStyle name="Comma 2 3 3 7" xfId="45373" xr:uid="{6C587E37-8A0E-4BC9-B038-CB61BA92EA01}"/>
    <cellStyle name="Comma 2 3 3 8" xfId="45552" xr:uid="{16DCF93D-ECFA-43E4-8E66-5A9C571A2FEC}"/>
    <cellStyle name="Comma 2 3 4" xfId="56" xr:uid="{8C161ADC-08D7-4D65-8333-37BB3B236223}"/>
    <cellStyle name="Comma 2 3 4 2" xfId="2347" xr:uid="{5BFD5F9E-DD64-47B1-932B-8E78A4DAA3D1}"/>
    <cellStyle name="Comma 2 3 4 2 2" xfId="6112" xr:uid="{6473E036-3765-46DB-B32B-457B3590AD71}"/>
    <cellStyle name="Comma 2 3 4 2 2 2" xfId="17171" xr:uid="{F419BE01-CC09-4FDA-AB3C-4C4B4C3F6FC7}"/>
    <cellStyle name="Comma 2 3 4 2 2 2 2" xfId="32469" xr:uid="{00BD4858-4415-443E-9D99-C9B18EB30D44}"/>
    <cellStyle name="Comma 2 3 4 2 2 3" xfId="21453" xr:uid="{F455D114-1500-451F-80D7-09FD0A909C17}"/>
    <cellStyle name="Comma 2 3 4 2 3" xfId="15751" xr:uid="{E4573A18-9E50-46BA-B9C4-9FC2D9D0AA2B}"/>
    <cellStyle name="Comma 2 3 4 2 3 2" xfId="31080" xr:uid="{E395DAD2-CD62-4CEB-B0CA-7E4F99FE4F11}"/>
    <cellStyle name="Comma 2 3 4 2 4" xfId="19228" xr:uid="{631F01BB-92EC-4F59-BE6D-511F39BC4D61}"/>
    <cellStyle name="Comma 2 3 4 3" xfId="4703" xr:uid="{6DD4475A-6B23-4BFC-B405-C09EDB4A7897}"/>
    <cellStyle name="Comma 2 3 4 3 2" xfId="7551" xr:uid="{47D13B8B-C0B7-4EE3-A84E-56F01FD64A39}"/>
    <cellStyle name="Comma 2 3 4 3 2 2" xfId="17910" xr:uid="{CB089A40-CA05-4C68-AE41-B96CA2331D71}"/>
    <cellStyle name="Comma 2 3 4 3 2 2 2" xfId="33208" xr:uid="{15370F5E-06BF-464F-A885-EFBE8780F99E}"/>
    <cellStyle name="Comma 2 3 4 3 2 3" xfId="22891" xr:uid="{E161611E-58AB-46FE-90E4-DE6890266F93}"/>
    <cellStyle name="Comma 2 3 4 3 3" xfId="16695" xr:uid="{9AF329B5-2381-4448-91AD-92FBFC3248C2}"/>
    <cellStyle name="Comma 2 3 4 3 3 2" xfId="31997" xr:uid="{2C15C3E3-B0D0-4D81-8F91-CD6F36B69917}"/>
    <cellStyle name="Comma 2 3 4 3 4" xfId="20080" xr:uid="{85E4E465-226D-467B-9E2F-40DFA135C009}"/>
    <cellStyle name="Comma 2 3 4 4" xfId="5735" xr:uid="{23D6D55E-020A-438E-B19E-0D7FA68D7ADA}"/>
    <cellStyle name="Comma 2 3 4 4 2" xfId="21078" xr:uid="{25A7964C-2265-496A-95AC-088EA4CF541A}"/>
    <cellStyle name="Comma 2 3 4 5" xfId="19005" xr:uid="{2B999280-2FA3-45BC-9C7A-0394765A7C96}"/>
    <cellStyle name="Comma 2 3 4 6" xfId="1531" xr:uid="{E0558414-45FE-4DC2-908D-47CFC87AF5CA}"/>
    <cellStyle name="Comma 2 3 5" xfId="1582" xr:uid="{7FA31EE4-5C05-468B-9A87-DE728D415A30}"/>
    <cellStyle name="Comma 2 3 5 2" xfId="2349" xr:uid="{9AF522CA-7BBD-4B1F-978A-8A4206D4FC33}"/>
    <cellStyle name="Comma 2 3 5 2 2" xfId="6114" xr:uid="{C39AF3C6-620C-4B32-B83E-831027879F33}"/>
    <cellStyle name="Comma 2 3 5 2 2 2" xfId="17173" xr:uid="{03CAD6F1-8ACC-43CB-8B9E-7DABC6717865}"/>
    <cellStyle name="Comma 2 3 5 2 2 2 2" xfId="32471" xr:uid="{8B77FB75-7307-4786-9F2E-92389A1681F7}"/>
    <cellStyle name="Comma 2 3 5 2 2 3" xfId="21455" xr:uid="{46337EAF-8D78-4E1C-95DB-DB21368A11E5}"/>
    <cellStyle name="Comma 2 3 5 2 3" xfId="15753" xr:uid="{A63AC734-6B73-47E9-A1DE-707F4CC65C18}"/>
    <cellStyle name="Comma 2 3 5 2 3 2" xfId="31082" xr:uid="{F7CA029C-028E-4923-818A-7D07D2808699}"/>
    <cellStyle name="Comma 2 3 5 2 4" xfId="19230" xr:uid="{187B30F4-7ADB-4BF9-B35C-939B48D826D5}"/>
    <cellStyle name="Comma 2 3 5 3" xfId="2348" xr:uid="{FC4C3E11-1F08-4EBB-9FF3-C13B19A615D3}"/>
    <cellStyle name="Comma 2 3 5 3 2" xfId="6113" xr:uid="{47258EB1-6111-44B6-93A1-1C1F4EAE6BDB}"/>
    <cellStyle name="Comma 2 3 5 3 2 2" xfId="17172" xr:uid="{3CB4DF1F-3F80-4929-B90E-BA1AD335C576}"/>
    <cellStyle name="Comma 2 3 5 3 2 2 2" xfId="32470" xr:uid="{7F1EFDEB-5729-4EAB-9B68-9C23F70196C3}"/>
    <cellStyle name="Comma 2 3 5 3 2 3" xfId="21454" xr:uid="{646A15A5-E4C3-49EC-84B2-D8C59619ABC2}"/>
    <cellStyle name="Comma 2 3 5 3 3" xfId="15752" xr:uid="{D23521D1-4449-47D1-9A92-20ACDB09AD34}"/>
    <cellStyle name="Comma 2 3 5 3 3 2" xfId="31081" xr:uid="{B7662155-7D47-4704-85F5-9AB9F20E86A4}"/>
    <cellStyle name="Comma 2 3 5 3 4" xfId="19229" xr:uid="{394C9001-B94B-4892-AE00-8A302F5D275C}"/>
    <cellStyle name="Comma 2 3 5 4" xfId="4753" xr:uid="{E704B943-1685-4D9F-8748-883D7CBF6F98}"/>
    <cellStyle name="Comma 2 3 5 4 2" xfId="7594" xr:uid="{42A4C0A8-3F5E-4455-811A-A4BCE9DC8AC0}"/>
    <cellStyle name="Comma 2 3 5 4 2 2" xfId="17946" xr:uid="{0924F63A-EFC7-4556-BD68-9F4610183E03}"/>
    <cellStyle name="Comma 2 3 5 4 2 2 2" xfId="33244" xr:uid="{091206D0-C062-484F-995D-EBD93991939C}"/>
    <cellStyle name="Comma 2 3 5 4 2 3" xfId="22934" xr:uid="{2E983144-E7CF-4241-84C7-FA640D455322}"/>
    <cellStyle name="Comma 2 3 5 4 3" xfId="16731" xr:uid="{712B55FE-171F-4CF9-AFB2-5D200D40482D}"/>
    <cellStyle name="Comma 2 3 5 4 3 2" xfId="32033" xr:uid="{89633DDA-59F9-4058-AA0A-FC457B90A776}"/>
    <cellStyle name="Comma 2 3 5 4 4" xfId="20116" xr:uid="{5906B9AB-45E8-41E8-A2D6-CCAAC2E6685C}"/>
    <cellStyle name="Comma 2 3 5 5" xfId="5025" xr:uid="{3DA9353C-CDFE-43CC-A651-5FBBCCAA8C90}"/>
    <cellStyle name="Comma 2 3 5 5 2" xfId="7860" xr:uid="{2B93D5E4-6430-4398-8C7F-A6C99199FF0B}"/>
    <cellStyle name="Comma 2 3 5 5 2 2" xfId="23200" xr:uid="{90720877-3ED7-4E05-AA1A-85997620105D}"/>
    <cellStyle name="Comma 2 3 5 5 3" xfId="16996" xr:uid="{607499B3-3D6C-417D-BDE0-649863AD7091}"/>
    <cellStyle name="Comma 2 3 5 5 3 2" xfId="32294" xr:uid="{7BAAC942-69E7-4556-99DA-3822EB49BF85}"/>
    <cellStyle name="Comma 2 3 5 5 4" xfId="20379" xr:uid="{CB15F2A6-2446-4BD8-905C-AC4415828742}"/>
    <cellStyle name="Comma 2 3 5 6" xfId="5776" xr:uid="{8D5ED4EB-C182-4518-A177-596FE501C904}"/>
    <cellStyle name="Comma 2 3 5 6 2" xfId="21119" xr:uid="{7461FD9C-C7B7-45EE-828B-7D66C2E170B0}"/>
    <cellStyle name="Comma 2 3 5 7" xfId="15570" xr:uid="{84E90065-DF5A-4838-AFC4-449402E4B6AB}"/>
    <cellStyle name="Comma 2 3 5 7 2" xfId="30899" xr:uid="{3BCFEDF4-857B-48E8-91D6-DE1E3CF53D1D}"/>
    <cellStyle name="Comma 2 3 5 8" xfId="19042" xr:uid="{4246C409-8C63-4F46-B314-3E6E657B767C}"/>
    <cellStyle name="Comma 2 3 6" xfId="1723" xr:uid="{4C592D52-EA93-43FA-9BBD-5ACD240CAB24}"/>
    <cellStyle name="Comma 2 3 6 2" xfId="2351" xr:uid="{A90EE8D9-B144-4C90-8B93-C2DC0D06B1F7}"/>
    <cellStyle name="Comma 2 3 6 2 2" xfId="6116" xr:uid="{6153379C-AB09-42BD-A2F9-02649079CC88}"/>
    <cellStyle name="Comma 2 3 6 2 2 2" xfId="17175" xr:uid="{D32318B5-4D03-4143-9F26-0742B1723832}"/>
    <cellStyle name="Comma 2 3 6 2 2 2 2" xfId="32473" xr:uid="{F5826E58-AE83-4CDE-A169-1E473DE83AC1}"/>
    <cellStyle name="Comma 2 3 6 2 2 3" xfId="21457" xr:uid="{40F85877-8E2A-4D53-8E49-97B760B4CD5D}"/>
    <cellStyle name="Comma 2 3 6 2 3" xfId="15755" xr:uid="{A2215B9E-5056-4D20-AE3A-2B05262DAE27}"/>
    <cellStyle name="Comma 2 3 6 2 3 2" xfId="31084" xr:uid="{89EC5C7A-5A58-4280-84C1-AC13232C2218}"/>
    <cellStyle name="Comma 2 3 6 2 4" xfId="19232" xr:uid="{F04EE831-9649-4CC8-8D44-298EDD4C190A}"/>
    <cellStyle name="Comma 2 3 6 3" xfId="2350" xr:uid="{BF62457A-36CE-4DC3-93C5-5A7E9D5F551B}"/>
    <cellStyle name="Comma 2 3 6 3 2" xfId="6115" xr:uid="{4F7488FB-A7DE-4E9D-98E5-EFC73F9C86DD}"/>
    <cellStyle name="Comma 2 3 6 3 2 2" xfId="17174" xr:uid="{012BF7E3-1448-4B39-8534-E6C93B72A87A}"/>
    <cellStyle name="Comma 2 3 6 3 2 2 2" xfId="32472" xr:uid="{10C09FE8-6A43-4360-AE72-1348C7ECCF52}"/>
    <cellStyle name="Comma 2 3 6 3 2 3" xfId="21456" xr:uid="{281CD271-7B75-432D-8AE6-8C9B24A7F3E8}"/>
    <cellStyle name="Comma 2 3 6 3 3" xfId="15754" xr:uid="{98E6A192-DD9A-4975-B74B-568AA1BC8B59}"/>
    <cellStyle name="Comma 2 3 6 3 3 2" xfId="31083" xr:uid="{59E804FA-8EE9-4517-B5DE-6742CF11395E}"/>
    <cellStyle name="Comma 2 3 6 3 4" xfId="19231" xr:uid="{92C2C80D-5E21-4B56-8F28-B43AA5C1CECF}"/>
    <cellStyle name="Comma 2 3 6 4" xfId="4881" xr:uid="{D902522E-0350-473C-BF94-41AC8C900399}"/>
    <cellStyle name="Comma 2 3 6 4 2" xfId="7721" xr:uid="{B70604E7-6DAD-4EF6-8BB3-C823B8F81CF7}"/>
    <cellStyle name="Comma 2 3 6 4 2 2" xfId="18071" xr:uid="{8FF4BE26-7663-434D-BA08-CB7DE97422AC}"/>
    <cellStyle name="Comma 2 3 6 4 2 2 2" xfId="33369" xr:uid="{200E74E8-EDD1-49C0-BD32-3143BC2C2FA7}"/>
    <cellStyle name="Comma 2 3 6 4 2 3" xfId="23061" xr:uid="{A70DACE3-750E-4A03-861B-B201257DD28B}"/>
    <cellStyle name="Comma 2 3 6 4 3" xfId="16856" xr:uid="{E858B4B3-4FCA-49A3-84FD-F84FF345595B}"/>
    <cellStyle name="Comma 2 3 6 4 3 2" xfId="32158" xr:uid="{9FC1F066-E790-41C5-8E1B-A40D79649761}"/>
    <cellStyle name="Comma 2 3 6 4 4" xfId="20241" xr:uid="{C16A7207-AB7B-4185-B325-35B9AD509950}"/>
    <cellStyle name="Comma 2 3 6 5" xfId="5146" xr:uid="{07814236-A73E-4E39-99CE-39FDC8218541}"/>
    <cellStyle name="Comma 2 3 6 5 2" xfId="7981" xr:uid="{E91E570C-715E-4B86-ABB8-C25DD5410BDF}"/>
    <cellStyle name="Comma 2 3 6 5 2 2" xfId="23321" xr:uid="{6C38BC85-EE02-4490-8E1F-495EAE9AF22D}"/>
    <cellStyle name="Comma 2 3 6 5 3" xfId="17117" xr:uid="{EFF3F66D-B98B-41C5-BFF5-614BFB0A30FF}"/>
    <cellStyle name="Comma 2 3 6 5 3 2" xfId="32415" xr:uid="{71734A68-B6BB-4120-8929-326DE4963717}"/>
    <cellStyle name="Comma 2 3 6 5 4" xfId="20500" xr:uid="{BA7D79D3-4609-49A9-9867-68E842066122}"/>
    <cellStyle name="Comma 2 3 6 6" xfId="5910" xr:uid="{F117E7CC-C633-4A25-AAB2-405AA446F6AA}"/>
    <cellStyle name="Comma 2 3 6 6 2" xfId="21252" xr:uid="{A9D39BDF-AF37-4822-B1C4-C3E1EB54FDEC}"/>
    <cellStyle name="Comma 2 3 6 7" xfId="15692" xr:uid="{D8EC851D-B3B9-4E97-9828-8702F2AFE9A1}"/>
    <cellStyle name="Comma 2 3 6 7 2" xfId="31021" xr:uid="{1FFA9652-8ECC-4AA4-839A-70C1C249B6CB}"/>
    <cellStyle name="Comma 2 3 6 8" xfId="19167" xr:uid="{D6133E90-E82C-4D3D-8A2B-170D5D46F7B7}"/>
    <cellStyle name="Comma 2 3 7" xfId="2352" xr:uid="{4E52CF93-149A-48E2-8A7E-8A3C06E54B32}"/>
    <cellStyle name="Comma 2 3 7 2" xfId="6117" xr:uid="{1658BC7D-346C-403B-AC69-1C1E2758D4B9}"/>
    <cellStyle name="Comma 2 3 7 2 2" xfId="17176" xr:uid="{42B50A96-BD91-4928-A861-6D8C3524C94A}"/>
    <cellStyle name="Comma 2 3 7 2 2 2" xfId="32474" xr:uid="{EC3E0996-EB0A-4FA9-A70F-79562A1B4F76}"/>
    <cellStyle name="Comma 2 3 7 2 3" xfId="21458" xr:uid="{407CC676-E93F-4945-8435-9D5EB4A3AFC7}"/>
    <cellStyle name="Comma 2 3 7 3" xfId="15756" xr:uid="{C9141172-307D-45C1-BC52-2B28569AF183}"/>
    <cellStyle name="Comma 2 3 7 3 2" xfId="31085" xr:uid="{2F5F87B0-3AE8-4FE5-91D7-DB2251C848F4}"/>
    <cellStyle name="Comma 2 3 7 4" xfId="19233" xr:uid="{47640643-CB9D-47E8-B95C-4413FED7F32D}"/>
    <cellStyle name="Comma 2 3 8" xfId="2353" xr:uid="{84D92A7A-5F04-4EB6-89E6-4E839A1C1097}"/>
    <cellStyle name="Comma 2 3 8 2" xfId="6118" xr:uid="{6DF7001C-F846-43C9-AA85-F94D7117A7EC}"/>
    <cellStyle name="Comma 2 3 8 2 2" xfId="17177" xr:uid="{48E0EC09-4EEE-4737-9BDE-DD9F6E60C4E9}"/>
    <cellStyle name="Comma 2 3 8 2 2 2" xfId="32475" xr:uid="{21251411-14C3-40F9-9B83-A12421E6D3DF}"/>
    <cellStyle name="Comma 2 3 8 2 3" xfId="21459" xr:uid="{3AA50537-F4AB-4304-9492-CDAFDB852E5F}"/>
    <cellStyle name="Comma 2 3 8 3" xfId="15757" xr:uid="{0449DB20-494E-4A28-9F24-E8E78741C745}"/>
    <cellStyle name="Comma 2 3 8 3 2" xfId="31086" xr:uid="{AB7171D2-3DE3-4F43-9FA8-21E8477A0E79}"/>
    <cellStyle name="Comma 2 3 8 4" xfId="19234" xr:uid="{E8BD5199-4F64-4934-AD98-C7016338E995}"/>
    <cellStyle name="Comma 2 3 9" xfId="4367" xr:uid="{63823873-5279-4F77-8473-BB075551F294}"/>
    <cellStyle name="Comma 2 3 9 2" xfId="7226" xr:uid="{4DA85EF0-E66D-4AD4-9E03-E2BF3FCF6098}"/>
    <cellStyle name="Comma 2 3 9 2 2" xfId="17597" xr:uid="{48EF2958-BDFA-4150-9D68-22AFFA816DFF}"/>
    <cellStyle name="Comma 2 3 9 2 2 2" xfId="32895" xr:uid="{BEF87285-868C-47E1-8B12-A9819053B469}"/>
    <cellStyle name="Comma 2 3 9 2 3" xfId="22567" xr:uid="{B2E8469E-0A49-43B7-9CCB-C5503B7E49DC}"/>
    <cellStyle name="Comma 2 3 9 3" xfId="16381" xr:uid="{95FB10BD-7200-49CC-B0D6-1C9380E1E92F}"/>
    <cellStyle name="Comma 2 3 9 3 2" xfId="31683" xr:uid="{5BFAEFFE-35E0-4EB5-B3D7-4560FCE3DC82}"/>
    <cellStyle name="Comma 2 3 9 4" xfId="19767" xr:uid="{AD61DEA5-5A23-42FD-B133-AFBE26560CFD}"/>
    <cellStyle name="Comma 2 30" xfId="45411" xr:uid="{1A485401-B080-4C5C-8B65-9180BBCE5113}"/>
    <cellStyle name="Comma 2 31" xfId="44724" xr:uid="{BA24BC5A-8B9F-4B92-9760-560C883AC5D0}"/>
    <cellStyle name="Comma 2 32" xfId="45449" xr:uid="{ED7CA37F-43A7-4D1B-8861-A020D84C4B7D}"/>
    <cellStyle name="Comma 2 33" xfId="65" xr:uid="{19EA0D38-AC33-4017-80B2-E0148DB39DF4}"/>
    <cellStyle name="Comma 2 4" xfId="200" xr:uid="{E950C158-57EE-4F80-BA13-3AFC7E26CF00}"/>
    <cellStyle name="Comma 2 4 10" xfId="45620" xr:uid="{F6A68D00-9B13-4DEA-A96C-FADF544965E5}"/>
    <cellStyle name="Comma 2 4 2" xfId="1581" xr:uid="{DE24965F-FC53-4497-B595-BEECA15FE624}"/>
    <cellStyle name="Comma 2 4 2 2" xfId="2355" xr:uid="{AF91AD8E-EAF8-4FB3-9088-F3902F14850B}"/>
    <cellStyle name="Comma 2 4 2 2 2" xfId="6120" xr:uid="{EF9AA020-E1A7-485F-902C-C797632E1F7F}"/>
    <cellStyle name="Comma 2 4 2 2 2 2" xfId="17179" xr:uid="{8198AB2E-1AE7-4055-A01E-66C0963C5D0C}"/>
    <cellStyle name="Comma 2 4 2 2 2 2 2" xfId="32477" xr:uid="{1AE8A7AB-A3D7-45BE-A5C9-872996A2C464}"/>
    <cellStyle name="Comma 2 4 2 2 2 3" xfId="21461" xr:uid="{D71B6EF3-6D98-4AF3-BA05-AC0C7501331B}"/>
    <cellStyle name="Comma 2 4 2 2 3" xfId="15759" xr:uid="{8294F6A9-AD40-46A5-BC29-E06146490F35}"/>
    <cellStyle name="Comma 2 4 2 2 3 2" xfId="31088" xr:uid="{89A1212A-3810-49E2-8FCC-E78C6769B34F}"/>
    <cellStyle name="Comma 2 4 2 2 4" xfId="19236" xr:uid="{5A49C0E6-EDCF-4F1B-BE00-6A7359A83019}"/>
    <cellStyle name="Comma 2 4 2 2 5" xfId="45828" xr:uid="{DA4C7DD2-9E66-4D42-9639-A9386CB6FC63}"/>
    <cellStyle name="Comma 2 4 2 3" xfId="4752" xr:uid="{6FCA6BCD-DE13-4794-88EE-8D44B7BCCAD2}"/>
    <cellStyle name="Comma 2 4 2 3 2" xfId="7593" xr:uid="{91C3A702-5379-45BE-B20F-F2A4B5B7BFC5}"/>
    <cellStyle name="Comma 2 4 2 3 2 2" xfId="17945" xr:uid="{56787768-A621-4409-9F21-0D7752460D7B}"/>
    <cellStyle name="Comma 2 4 2 3 2 2 2" xfId="33243" xr:uid="{DCCC2972-FE25-40A1-877D-3A7A50D784E3}"/>
    <cellStyle name="Comma 2 4 2 3 2 3" xfId="22933" xr:uid="{402E0424-29CC-4A08-B7D0-296B84395480}"/>
    <cellStyle name="Comma 2 4 2 3 3" xfId="16730" xr:uid="{3FCD74E0-2E97-4A14-8179-26BACAC3F4F8}"/>
    <cellStyle name="Comma 2 4 2 3 3 2" xfId="32032" xr:uid="{880D21BD-FA85-4BBD-A749-0FA764277C27}"/>
    <cellStyle name="Comma 2 4 2 3 4" xfId="20115" xr:uid="{4D468DB1-9DF8-476F-BC66-D1EE812FE3A8}"/>
    <cellStyle name="Comma 2 4 2 4" xfId="5024" xr:uid="{F212C793-28E5-47CC-8F15-82D6F51F780A}"/>
    <cellStyle name="Comma 2 4 2 4 2" xfId="7859" xr:uid="{6762C1D8-C942-4D3D-893D-08D1F78405D3}"/>
    <cellStyle name="Comma 2 4 2 4 2 2" xfId="23199" xr:uid="{EFA7789C-9701-4A70-9AC2-6487AF14655A}"/>
    <cellStyle name="Comma 2 4 2 4 3" xfId="16995" xr:uid="{715AA4BC-2FFF-4228-AB1C-10FBDD6CE98A}"/>
    <cellStyle name="Comma 2 4 2 4 3 2" xfId="32293" xr:uid="{1B5A122E-3243-4EDF-A9A4-EFF599403BDC}"/>
    <cellStyle name="Comma 2 4 2 4 4" xfId="20378" xr:uid="{F734E779-374F-48FA-AE6A-B1AC0F8B20EE}"/>
    <cellStyle name="Comma 2 4 2 5" xfId="5775" xr:uid="{94B90F61-A661-43F6-9B6D-F162A6D0AD94}"/>
    <cellStyle name="Comma 2 4 2 5 2" xfId="21118" xr:uid="{7DE513B0-DD4F-4143-BA34-96519249DBEA}"/>
    <cellStyle name="Comma 2 4 2 6" xfId="15569" xr:uid="{CA2D00A7-075D-4FBC-9C62-38D2DE9A49AF}"/>
    <cellStyle name="Comma 2 4 2 6 2" xfId="30898" xr:uid="{2311A6C7-D9EA-4D2F-BBC4-6731BB88E33C}"/>
    <cellStyle name="Comma 2 4 2 7" xfId="19041" xr:uid="{DD18C9DE-50BC-4138-886C-9C35CCCEFFD8}"/>
    <cellStyle name="Comma 2 4 2 8" xfId="45291" xr:uid="{4B595E66-CD02-499D-AEAA-9883CD8FB473}"/>
    <cellStyle name="Comma 2 4 2 9" xfId="45700" xr:uid="{CAD6F05C-E658-4904-AB72-EE2CF0B6EE5A}"/>
    <cellStyle name="Comma 2 4 3" xfId="2356" xr:uid="{DC34038A-AC04-4DA7-A4C1-DA8FB0B229E8}"/>
    <cellStyle name="Comma 2 4 3 2" xfId="45764" xr:uid="{289E1F63-0630-4385-9EDA-E9CAFB900CB5}"/>
    <cellStyle name="Comma 2 4 4" xfId="2357" xr:uid="{C810FF16-0E11-4853-8F69-407453B446C0}"/>
    <cellStyle name="Comma 2 4 4 2" xfId="6122" xr:uid="{ADEC08D1-AB6E-49BE-81B4-6BE33790A67F}"/>
    <cellStyle name="Comma 2 4 4 2 2" xfId="17180" xr:uid="{ADC6EB36-18A8-41C2-991B-3565635695FE}"/>
    <cellStyle name="Comma 2 4 4 2 2 2" xfId="32478" xr:uid="{EDDE8A01-A03F-44DB-92B8-BA12F937DCCC}"/>
    <cellStyle name="Comma 2 4 4 2 3" xfId="21463" xr:uid="{16158732-9521-49CF-99FB-64A54E046D29}"/>
    <cellStyle name="Comma 2 4 4 3" xfId="15760" xr:uid="{315A637F-6550-4210-96AD-1BC7C247BD7D}"/>
    <cellStyle name="Comma 2 4 4 3 2" xfId="31089" xr:uid="{1C1A1331-C5D7-4D5B-8E3E-55B62395ABBD}"/>
    <cellStyle name="Comma 2 4 4 4" xfId="19237" xr:uid="{B8E72CCE-672E-48A9-A58C-B9ED259C1148}"/>
    <cellStyle name="Comma 2 4 5" xfId="2358" xr:uid="{0554229D-BA0B-4504-BDB2-46182116C66A}"/>
    <cellStyle name="Comma 2 4 5 2" xfId="6123" xr:uid="{B1716FA3-E57F-4B8C-8267-ECC991FB0147}"/>
    <cellStyle name="Comma 2 4 5 2 2" xfId="17181" xr:uid="{EB93D058-2E74-4E15-BB91-2E14B04444D1}"/>
    <cellStyle name="Comma 2 4 5 2 2 2" xfId="32479" xr:uid="{71B0BC04-853D-46F9-A97E-03E062972BC2}"/>
    <cellStyle name="Comma 2 4 5 2 3" xfId="21464" xr:uid="{88E881C2-55CD-4DC7-9D46-AD808275E7AC}"/>
    <cellStyle name="Comma 2 4 5 3" xfId="15761" xr:uid="{6AE9AA04-141E-4102-993B-5532939F1CBB}"/>
    <cellStyle name="Comma 2 4 5 3 2" xfId="31090" xr:uid="{1059DBB6-83B3-49A6-9FB3-6786604C8065}"/>
    <cellStyle name="Comma 2 4 5 4" xfId="19238" xr:uid="{D975EA97-5C5C-464F-A0E0-23C6FBC4D9EF}"/>
    <cellStyle name="Comma 2 4 6" xfId="2354" xr:uid="{50F1BD36-0775-443C-AA94-A3BBEFC19957}"/>
    <cellStyle name="Comma 2 4 6 2" xfId="6119" xr:uid="{6C4DA1D6-7096-451A-B573-43C4DD39A32B}"/>
    <cellStyle name="Comma 2 4 6 2 2" xfId="17178" xr:uid="{121802DC-40EB-41C7-9AE4-EDE112E62A1C}"/>
    <cellStyle name="Comma 2 4 6 2 2 2" xfId="32476" xr:uid="{D6D9F0E7-86DE-41C6-B9AB-3B7A041E1574}"/>
    <cellStyle name="Comma 2 4 6 2 3" xfId="21460" xr:uid="{B188D5C3-9089-4FE5-AE30-29CE57DCD2E8}"/>
    <cellStyle name="Comma 2 4 6 3" xfId="15758" xr:uid="{2D6CF1EE-0F23-46AE-9C2A-5A8A7E14986A}"/>
    <cellStyle name="Comma 2 4 6 3 2" xfId="31087" xr:uid="{7A504BA6-7E40-448D-A2CE-2386B00AE197}"/>
    <cellStyle name="Comma 2 4 6 4" xfId="19235" xr:uid="{062EC36D-B44D-4B1B-ACF5-FBAE30AABDF1}"/>
    <cellStyle name="Comma 2 4 7" xfId="5201" xr:uid="{91D326B8-A95D-47E3-BBC9-F0D34AA1C12C}"/>
    <cellStyle name="Comma 2 4 7 2" xfId="20545" xr:uid="{083AC009-F827-4529-AF43-5ADE61793B5B}"/>
    <cellStyle name="Comma 2 4 8" xfId="18807" xr:uid="{62077477-A3FD-4B59-9FDE-C67C41CD3E42}"/>
    <cellStyle name="Comma 2 4 9" xfId="44934" xr:uid="{FA450B3C-6ECD-4E98-9166-F628191D79BA}"/>
    <cellStyle name="Comma 2 5" xfId="63" xr:uid="{9DAEE026-EFCB-4A90-B4EE-340726052548}"/>
    <cellStyle name="Comma 2 5 10" xfId="18814" xr:uid="{A6C4D546-8405-4039-A69C-BC688932FE8D}"/>
    <cellStyle name="Comma 2 5 11" xfId="208" xr:uid="{B46D243F-0871-4F3E-BE30-EBC734BB2EF2}"/>
    <cellStyle name="Comma 2 5 12" xfId="44686" xr:uid="{C88B3CE0-1BFD-4328-A21C-E89CC70BCF36}"/>
    <cellStyle name="Comma 2 5 13" xfId="45027" xr:uid="{ABEE279C-F2F3-4731-9091-EDE6D11260E8}"/>
    <cellStyle name="Comma 2 5 2" xfId="1588" xr:uid="{AB190EC3-FE58-45A3-A8C4-E66DD49D8B0E}"/>
    <cellStyle name="Comma 2 5 2 10" xfId="45295" xr:uid="{D7596FFB-7CC7-44E2-99E0-413BED049590}"/>
    <cellStyle name="Comma 2 5 2 2" xfId="2361" xr:uid="{D82EE081-B72D-4472-9C22-A6E0AC38EADA}"/>
    <cellStyle name="Comma 2 5 2 2 2" xfId="6126" xr:uid="{141C7A05-FF47-4F9D-A05D-9D52A66F603E}"/>
    <cellStyle name="Comma 2 5 2 2 2 2" xfId="17184" xr:uid="{8A8E3CE7-DD16-4966-A500-CBDE1B71B7F1}"/>
    <cellStyle name="Comma 2 5 2 2 2 2 2" xfId="32482" xr:uid="{E084FAAC-3332-4C5D-A7DF-0727FC5DE6DA}"/>
    <cellStyle name="Comma 2 5 2 2 2 3" xfId="21467" xr:uid="{1B3D2A88-9E08-420E-A49D-503859501498}"/>
    <cellStyle name="Comma 2 5 2 2 3" xfId="15764" xr:uid="{0843D6F0-8591-433C-A261-57FC4689775C}"/>
    <cellStyle name="Comma 2 5 2 2 3 2" xfId="31093" xr:uid="{20EBBF42-9896-472A-9EBB-E064A28A29F6}"/>
    <cellStyle name="Comma 2 5 2 2 4" xfId="19241" xr:uid="{29757655-30D4-439A-BA66-587FCD1C9DD7}"/>
    <cellStyle name="Comma 2 5 2 3" xfId="2362" xr:uid="{34915CF0-F33A-4545-A9CF-DAF035F6B69E}"/>
    <cellStyle name="Comma 2 5 2 3 2" xfId="6127" xr:uid="{7264E6B6-B4BC-4A58-AAF4-9277B5B64591}"/>
    <cellStyle name="Comma 2 5 2 3 2 2" xfId="17185" xr:uid="{AD9BFE33-4D49-4E49-BB30-0D8F7048A227}"/>
    <cellStyle name="Comma 2 5 2 3 2 2 2" xfId="32483" xr:uid="{16BE0C58-14FD-4E51-A2C3-7B892894D800}"/>
    <cellStyle name="Comma 2 5 2 3 2 3" xfId="21468" xr:uid="{D341E61A-78AE-4CB9-BBA5-7EC6FE3935F0}"/>
    <cellStyle name="Comma 2 5 2 3 3" xfId="15765" xr:uid="{C301B7A5-333F-42B2-919C-A2E9FCBF8354}"/>
    <cellStyle name="Comma 2 5 2 3 3 2" xfId="31094" xr:uid="{083D3C8F-F127-447A-9A35-15E17F3A4103}"/>
    <cellStyle name="Comma 2 5 2 3 4" xfId="19242" xr:uid="{2D8F517E-0AA8-4669-804B-F3A0D5D7F81A}"/>
    <cellStyle name="Comma 2 5 2 4" xfId="2360" xr:uid="{31CF8223-CEB3-4912-A128-041482B3D432}"/>
    <cellStyle name="Comma 2 5 2 4 2" xfId="6125" xr:uid="{3E9988E4-CFDB-49D4-9A1A-19FA97A4C85C}"/>
    <cellStyle name="Comma 2 5 2 4 2 2" xfId="17183" xr:uid="{9312C3E9-F511-4F66-9045-85CF216ECC59}"/>
    <cellStyle name="Comma 2 5 2 4 2 2 2" xfId="32481" xr:uid="{4EEC04A5-BFBF-4720-8B07-59E248E219A6}"/>
    <cellStyle name="Comma 2 5 2 4 2 3" xfId="21466" xr:uid="{2BE0B920-0D9D-49FD-B072-F63873305959}"/>
    <cellStyle name="Comma 2 5 2 4 3" xfId="15763" xr:uid="{83F1B2C5-FA19-46D1-8191-3933D1D7C8AC}"/>
    <cellStyle name="Comma 2 5 2 4 3 2" xfId="31092" xr:uid="{505B9A61-FF30-427B-8031-0F5BD3B75A27}"/>
    <cellStyle name="Comma 2 5 2 4 4" xfId="19240" xr:uid="{2EA6EB30-04F4-4A73-95AA-03C19BDFE140}"/>
    <cellStyle name="Comma 2 5 2 5" xfId="4759" xr:uid="{E2C92E90-4289-4E3B-9D6E-34CD93D8A660}"/>
    <cellStyle name="Comma 2 5 2 5 2" xfId="7600" xr:uid="{CE99620F-EA3E-4F07-8AD9-B30587193541}"/>
    <cellStyle name="Comma 2 5 2 5 2 2" xfId="17952" xr:uid="{665B2DA4-F3A5-4095-8990-FBFE888A3CA8}"/>
    <cellStyle name="Comma 2 5 2 5 2 2 2" xfId="33250" xr:uid="{256760E6-19A0-41FF-825D-1C7E870986A0}"/>
    <cellStyle name="Comma 2 5 2 5 2 3" xfId="22940" xr:uid="{C0F67114-79CB-43AE-84E0-B17E746AA117}"/>
    <cellStyle name="Comma 2 5 2 5 3" xfId="16737" xr:uid="{D81B13A6-B92E-48B7-AFDC-CCEC6010AE13}"/>
    <cellStyle name="Comma 2 5 2 5 3 2" xfId="32039" xr:uid="{162D0225-806B-403E-986F-228B9ACDAAB5}"/>
    <cellStyle name="Comma 2 5 2 5 4" xfId="20122" xr:uid="{B9F7FFF5-D531-42E7-A894-2D23B2158039}"/>
    <cellStyle name="Comma 2 5 2 6" xfId="5031" xr:uid="{3667D99F-65FC-4AE4-83F4-B20A8314864A}"/>
    <cellStyle name="Comma 2 5 2 6 2" xfId="7866" xr:uid="{BABC01ED-3E39-465F-8545-D16E54A5E6E2}"/>
    <cellStyle name="Comma 2 5 2 6 2 2" xfId="23206" xr:uid="{44A81D53-76C7-4874-B3C8-BEE5CE7D2CD5}"/>
    <cellStyle name="Comma 2 5 2 6 3" xfId="17002" xr:uid="{65DA2ECA-A7B0-4FC9-A56F-752593E8F079}"/>
    <cellStyle name="Comma 2 5 2 6 3 2" xfId="32300" xr:uid="{A6CA3157-CA6C-4D92-B392-28E7C8B320CE}"/>
    <cellStyle name="Comma 2 5 2 6 4" xfId="20385" xr:uid="{A565BF48-1D44-44C2-8AB7-056D01FF8509}"/>
    <cellStyle name="Comma 2 5 2 7" xfId="5782" xr:uid="{597AF720-4320-46C7-953D-72E10CE23C88}"/>
    <cellStyle name="Comma 2 5 2 7 2" xfId="21125" xr:uid="{A0290FF0-AFCC-4E6A-969C-DDDCDD53BEAA}"/>
    <cellStyle name="Comma 2 5 2 8" xfId="15576" xr:uid="{D992690A-52D6-41C8-9359-65EB578467A0}"/>
    <cellStyle name="Comma 2 5 2 8 2" xfId="30905" xr:uid="{9C7AA9A1-C13B-4884-89E6-0241E7D5E804}"/>
    <cellStyle name="Comma 2 5 2 9" xfId="19048" xr:uid="{6C6A668D-305E-4311-AD06-FC876092F69D}"/>
    <cellStyle name="Comma 2 5 3" xfId="2363" xr:uid="{6B94C97A-376F-40B2-84CE-C7BAC98D95BE}"/>
    <cellStyle name="Comma 2 5 3 2" xfId="6128" xr:uid="{A970ED64-5BC6-41CF-9AA1-A06898E48BB0}"/>
    <cellStyle name="Comma 2 5 3 2 2" xfId="17186" xr:uid="{87C1F3F5-6A97-440D-9FA0-AFDCEEEACDB2}"/>
    <cellStyle name="Comma 2 5 3 2 2 2" xfId="32484" xr:uid="{431188B7-66A0-4A76-B35F-F1B997BF91AA}"/>
    <cellStyle name="Comma 2 5 3 2 3" xfId="21469" xr:uid="{63FCA664-DFC8-4F93-9B30-E3B7A4E3CB45}"/>
    <cellStyle name="Comma 2 5 3 3" xfId="15766" xr:uid="{5D8B1DCF-F2BD-4E65-BF8E-82923DA95B45}"/>
    <cellStyle name="Comma 2 5 3 3 2" xfId="31095" xr:uid="{310F83D0-C3FC-468E-AD16-1BA4FC6A7075}"/>
    <cellStyle name="Comma 2 5 3 4" xfId="19243" xr:uid="{F5E1C8B0-7346-4CEF-BEAB-95EF685ADF6B}"/>
    <cellStyle name="Comma 2 5 4" xfId="2364" xr:uid="{AC6E726F-408B-4222-B3CA-FEFF786CED16}"/>
    <cellStyle name="Comma 2 5 4 2" xfId="6129" xr:uid="{7067B972-52D0-4FC0-BB8D-E37F45CA0B33}"/>
    <cellStyle name="Comma 2 5 4 2 2" xfId="17187" xr:uid="{89D71FCE-B824-4094-88B1-A62B875A234D}"/>
    <cellStyle name="Comma 2 5 4 2 2 2" xfId="32485" xr:uid="{AF4E83EB-741F-4A34-B073-DD63E5855391}"/>
    <cellStyle name="Comma 2 5 4 2 3" xfId="21470" xr:uid="{C20EA1F0-9939-4D14-A6F2-823BE9F6DB95}"/>
    <cellStyle name="Comma 2 5 4 3" xfId="15767" xr:uid="{AF104C22-ECEB-4E63-BC95-ACED7A37639F}"/>
    <cellStyle name="Comma 2 5 4 3 2" xfId="31096" xr:uid="{873B414E-BE28-47DE-8443-8BF6C13E840E}"/>
    <cellStyle name="Comma 2 5 4 4" xfId="19244" xr:uid="{D3470756-210F-437F-9611-8F927A464097}"/>
    <cellStyle name="Comma 2 5 5" xfId="2359" xr:uid="{7C8B27EB-05DB-4756-8742-D9CDC0DAC1FA}"/>
    <cellStyle name="Comma 2 5 5 2" xfId="6124" xr:uid="{7E37E4D6-296D-4E8E-A838-A767F1A474A3}"/>
    <cellStyle name="Comma 2 5 5 2 2" xfId="17182" xr:uid="{9BD9B3D2-4489-4C87-9FDC-7518F824E8E1}"/>
    <cellStyle name="Comma 2 5 5 2 2 2" xfId="32480" xr:uid="{0DAC6E0B-A719-4B87-8ABC-62543988D85F}"/>
    <cellStyle name="Comma 2 5 5 2 3" xfId="21465" xr:uid="{3735DFDE-68B8-43EF-A04B-3EFA1738006F}"/>
    <cellStyle name="Comma 2 5 5 3" xfId="15762" xr:uid="{A397FC5E-EFE9-47E9-9F07-ACD03EAFB285}"/>
    <cellStyle name="Comma 2 5 5 3 2" xfId="31091" xr:uid="{203DE3E5-740B-493F-B5AB-D755572F7300}"/>
    <cellStyle name="Comma 2 5 5 4" xfId="19239" xr:uid="{D7B8CADF-B102-48DC-8E8F-D56EDE4BC40A}"/>
    <cellStyle name="Comma 2 5 6" xfId="4561" xr:uid="{0B6A9E0E-FC01-4582-B6F0-17E2AC39C86E}"/>
    <cellStyle name="Comma 2 5 6 2" xfId="7417" xr:uid="{1ADFCA6D-3A27-4D6D-94AB-3954B0F05260}"/>
    <cellStyle name="Comma 2 5 6 2 2" xfId="17784" xr:uid="{729BFA5D-2E6C-412F-A4C9-8A08D5F233E7}"/>
    <cellStyle name="Comma 2 5 6 2 2 2" xfId="33082" xr:uid="{D5816802-F603-485A-8AE5-D25B9336625E}"/>
    <cellStyle name="Comma 2 5 6 2 3" xfId="22758" xr:uid="{C7A9BA14-084F-4ADA-B485-4075D4331056}"/>
    <cellStyle name="Comma 2 5 6 3" xfId="16569" xr:uid="{FF2A66A9-B505-4962-B434-A8763AD12B7E}"/>
    <cellStyle name="Comma 2 5 6 3 2" xfId="31871" xr:uid="{E75E8E08-44C2-45D3-AAE7-FDFE5C932B65}"/>
    <cellStyle name="Comma 2 5 6 4" xfId="19954" xr:uid="{A68DBDCD-6F18-4395-8D45-BB117988E0DD}"/>
    <cellStyle name="Comma 2 5 7" xfId="4891" xr:uid="{CAD78E44-DA87-4420-9807-A6AAC8D1755B}"/>
    <cellStyle name="Comma 2 5 7 2" xfId="7730" xr:uid="{368F6CD1-1DE5-427A-8B1E-7C8072BA7B9A}"/>
    <cellStyle name="Comma 2 5 7 2 2" xfId="23070" xr:uid="{BBC74228-5557-4DB7-9493-7FD0C6348018}"/>
    <cellStyle name="Comma 2 5 7 3" xfId="16862" xr:uid="{3FDD4FEE-6EE2-4EC2-87D0-797A51E35A80}"/>
    <cellStyle name="Comma 2 5 7 3 2" xfId="32164" xr:uid="{948C3CAF-F5EF-4D84-B3AA-272884A2AC77}"/>
    <cellStyle name="Comma 2 5 7 4" xfId="20249" xr:uid="{D9F3CF87-E088-43F6-B391-1461CA8F606C}"/>
    <cellStyle name="Comma 2 5 8" xfId="5212" xr:uid="{5D8C704B-8D1E-41E3-A8BC-D82EB24DB897}"/>
    <cellStyle name="Comma 2 5 8 2" xfId="20556" xr:uid="{92F6072E-BDC6-46D0-9984-8AC6A7CE7458}"/>
    <cellStyle name="Comma 2 5 9" xfId="15278" xr:uid="{F4003D89-4F8F-4F34-8F7E-7A33C14F96A7}"/>
    <cellStyle name="Comma 2 5 9 2" xfId="30607" xr:uid="{194C1DB8-E8DE-412D-8306-3D3C9C084562}"/>
    <cellStyle name="Comma 2 6" xfId="1501" xr:uid="{DBA85973-C1C7-4482-8320-8BF53F6622A9}"/>
    <cellStyle name="Comma 2 6 2" xfId="1551" xr:uid="{8D94EE38-0963-4F0E-BF13-AFFF8ABC557C}"/>
    <cellStyle name="Comma 2 6 2 2" xfId="2366" xr:uid="{52DBC9B7-E480-462A-921D-01B7C66BA61F}"/>
    <cellStyle name="Comma 2 6 2 2 2" xfId="6130" xr:uid="{45DF556B-4746-45DF-981C-A6A3AADACF84}"/>
    <cellStyle name="Comma 2 6 2 2 2 2" xfId="17188" xr:uid="{0758C70C-C7B5-4DBB-8590-CE3CBF883A3D}"/>
    <cellStyle name="Comma 2 6 2 2 2 2 2" xfId="32486" xr:uid="{196AFFB6-5134-4A18-A5B7-9C3F40E50382}"/>
    <cellStyle name="Comma 2 6 2 2 2 3" xfId="21471" xr:uid="{A2F6646A-C2FD-4A4A-B1A0-57A42818BB7D}"/>
    <cellStyle name="Comma 2 6 2 2 3" xfId="15768" xr:uid="{3DC104A2-0038-43C7-82E6-8ADEF1092BD9}"/>
    <cellStyle name="Comma 2 6 2 2 3 2" xfId="31097" xr:uid="{33F0BFCC-C6B4-4D50-8394-897ABB659CE7}"/>
    <cellStyle name="Comma 2 6 2 2 4" xfId="19245" xr:uid="{5D506685-4C9A-4B4B-9C64-7802FE5FA36D}"/>
    <cellStyle name="Comma 2 6 2 3" xfId="4723" xr:uid="{DA91A500-3038-4A99-9032-62F58F39FC17}"/>
    <cellStyle name="Comma 2 6 2 3 2" xfId="7567" xr:uid="{E8054191-2664-4274-896B-5B412CD7604E}"/>
    <cellStyle name="Comma 2 6 2 3 2 2" xfId="17923" xr:uid="{D5394DC0-1DAB-4CD3-97A2-60011EC19EA7}"/>
    <cellStyle name="Comma 2 6 2 3 2 2 2" xfId="33221" xr:uid="{7B0EDCBA-0E8E-4313-80D6-D6CDABA9BAF6}"/>
    <cellStyle name="Comma 2 6 2 3 2 3" xfId="22907" xr:uid="{0251AF22-FCD6-4B48-9476-916A981AFB21}"/>
    <cellStyle name="Comma 2 6 2 3 3" xfId="16708" xr:uid="{024D9B75-07BA-4741-9A4E-7D504B189216}"/>
    <cellStyle name="Comma 2 6 2 3 3 2" xfId="32010" xr:uid="{D286AA5C-397A-413C-9C7E-503BF2A8EC52}"/>
    <cellStyle name="Comma 2 6 2 3 4" xfId="20093" xr:uid="{A2AA1BFC-A2D7-4F32-9E2B-43B8E52FCFC1}"/>
    <cellStyle name="Comma 2 6 2 4" xfId="5749" xr:uid="{20C37447-304E-4DB5-A592-36A2A463F3EB}"/>
    <cellStyle name="Comma 2 6 2 4 2" xfId="21092" xr:uid="{97BF9EBD-7EF1-4012-B4F7-2B11229421C7}"/>
    <cellStyle name="Comma 2 6 2 5" xfId="19018" xr:uid="{3747E13F-8FF3-48B1-8133-C32854B64CDE}"/>
    <cellStyle name="Comma 2 6 3" xfId="1683" xr:uid="{0907E659-0BDE-42C0-95DB-2D6FA12FCA1F}"/>
    <cellStyle name="Comma 2 6 3 2" xfId="2367" xr:uid="{C49C1210-0E3F-47AD-9A71-9C20454DBC1A}"/>
    <cellStyle name="Comma 2 6 3 2 2" xfId="6131" xr:uid="{1B1F3CD8-36E6-48EA-A362-ED8B302776D5}"/>
    <cellStyle name="Comma 2 6 3 2 2 2" xfId="17189" xr:uid="{67F7FA62-52C8-4F5C-97FE-D95DD3418C93}"/>
    <cellStyle name="Comma 2 6 3 2 2 2 2" xfId="32487" xr:uid="{3753FBF2-8A34-47A6-BCC0-F9B2AF5103D8}"/>
    <cellStyle name="Comma 2 6 3 2 2 3" xfId="21472" xr:uid="{4D7F15C2-5BA5-4A59-9785-D2C13F1F6151}"/>
    <cellStyle name="Comma 2 6 3 2 3" xfId="15769" xr:uid="{FE16341B-DBBC-4F76-B9BF-DACCE95AFF95}"/>
    <cellStyle name="Comma 2 6 3 2 3 2" xfId="31098" xr:uid="{FCFFF55C-4E83-4A38-8E4B-61372814307E}"/>
    <cellStyle name="Comma 2 6 3 2 4" xfId="19246" xr:uid="{2BB3338D-2606-4103-8A5E-C7B3E2AA9E39}"/>
    <cellStyle name="Comma 2 6 3 3" xfId="4854" xr:uid="{7A927013-387B-4EC1-8F13-433C155140E4}"/>
    <cellStyle name="Comma 2 6 3 3 2" xfId="7695" xr:uid="{DBFAA353-3B4C-4900-9D56-8B312CA8D5A9}"/>
    <cellStyle name="Comma 2 6 3 3 2 2" xfId="18047" xr:uid="{C03C0B72-D4A6-4C7C-B6DB-AD7FFA2954EF}"/>
    <cellStyle name="Comma 2 6 3 3 2 2 2" xfId="33345" xr:uid="{E594F18F-20C2-4E5E-B718-4BBE98C0EBBD}"/>
    <cellStyle name="Comma 2 6 3 3 2 3" xfId="23035" xr:uid="{4A6240FD-A58A-4ADE-AF82-DEE55A254218}"/>
    <cellStyle name="Comma 2 6 3 3 3" xfId="16832" xr:uid="{A5EC9987-BFBC-4FD9-AF7F-BCE00E9EC582}"/>
    <cellStyle name="Comma 2 6 3 3 3 2" xfId="32134" xr:uid="{C07432A6-8D5F-445E-8238-F2B87BB83451}"/>
    <cellStyle name="Comma 2 6 3 3 4" xfId="20217" xr:uid="{7130E305-6BD7-41D5-8860-8C77C1706668}"/>
    <cellStyle name="Comma 2 6 3 4" xfId="5126" xr:uid="{4961438D-CAB4-49AF-B93F-330B464857BB}"/>
    <cellStyle name="Comma 2 6 3 4 2" xfId="7961" xr:uid="{EDEEA96C-E8A5-4B20-8AFF-412F65196072}"/>
    <cellStyle name="Comma 2 6 3 4 2 2" xfId="23301" xr:uid="{2B305A1B-B860-4541-9AF8-15F12F816F53}"/>
    <cellStyle name="Comma 2 6 3 4 3" xfId="17097" xr:uid="{982C7786-1088-4B6F-AF14-025F2CB7B16B}"/>
    <cellStyle name="Comma 2 6 3 4 3 2" xfId="32395" xr:uid="{54045CA3-60B4-45DA-948B-9488EC35B1CF}"/>
    <cellStyle name="Comma 2 6 3 4 4" xfId="20480" xr:uid="{BB7FA899-7092-4A98-9761-2FCEFCDD19CE}"/>
    <cellStyle name="Comma 2 6 3 5" xfId="5877" xr:uid="{2BC7D3A6-09E5-4E22-BC97-FDE8E395425D}"/>
    <cellStyle name="Comma 2 6 3 5 2" xfId="21220" xr:uid="{CF18A80B-F818-4789-B279-B40EF9C7627F}"/>
    <cellStyle name="Comma 2 6 3 6" xfId="15671" xr:uid="{0A801B7B-8F7F-437A-99A8-340765BA4AAE}"/>
    <cellStyle name="Comma 2 6 3 6 2" xfId="31000" xr:uid="{CD652910-2F23-4B63-BDAD-11A27CF61BD9}"/>
    <cellStyle name="Comma 2 6 3 7" xfId="19143" xr:uid="{57673389-2150-4F34-AE20-CFD4907613C3}"/>
    <cellStyle name="Comma 2 6 4" xfId="2368" xr:uid="{B2526BCE-CC0E-4E39-B573-F1B796518584}"/>
    <cellStyle name="Comma 2 6 4 2" xfId="6132" xr:uid="{D3FF91FC-E233-4C08-8CA7-4D7C17A5BF29}"/>
    <cellStyle name="Comma 2 6 4 2 2" xfId="17190" xr:uid="{36C43603-2A81-4F45-B260-EDAA95B1DAAA}"/>
    <cellStyle name="Comma 2 6 4 2 2 2" xfId="32488" xr:uid="{6B7E0C50-3BD6-47EB-BD48-9D0CECC10F3D}"/>
    <cellStyle name="Comma 2 6 4 2 3" xfId="21473" xr:uid="{07C2AF82-DB49-4B9E-AA4A-EABB0CF49284}"/>
    <cellStyle name="Comma 2 6 4 3" xfId="15770" xr:uid="{1062033A-C028-4D67-B5FD-0B80F1FC64AD}"/>
    <cellStyle name="Comma 2 6 4 3 2" xfId="31099" xr:uid="{CC5FD13D-CC2B-4DF4-900A-7171DC8E226D}"/>
    <cellStyle name="Comma 2 6 4 4" xfId="19247" xr:uid="{A9DCC4EA-F072-420C-BD10-86801908A539}"/>
    <cellStyle name="Comma 2 6 5" xfId="2365" xr:uid="{143CAD2C-1923-40F0-8F31-67569382A86E}"/>
    <cellStyle name="Comma 2 6 6" xfId="4678" xr:uid="{D3873E26-0A93-4118-890D-EC77F9C0F469}"/>
    <cellStyle name="Comma 2 6 6 2" xfId="7531" xr:uid="{6A545065-41D5-452C-8B88-51CD4B79DC56}"/>
    <cellStyle name="Comma 2 6 6 2 2" xfId="17896" xr:uid="{1C291962-0561-4503-991A-9EF53D081B4D}"/>
    <cellStyle name="Comma 2 6 6 2 2 2" xfId="33194" xr:uid="{41344E74-2C9C-4561-A359-AE56AC406234}"/>
    <cellStyle name="Comma 2 6 6 2 3" xfId="22871" xr:uid="{9564FBD0-2F33-42F6-A91E-68B391EFC70D}"/>
    <cellStyle name="Comma 2 6 6 3" xfId="16681" xr:uid="{0B92A568-8835-4811-8869-C3F86534FB20}"/>
    <cellStyle name="Comma 2 6 6 3 2" xfId="31983" xr:uid="{5120907D-21EF-437C-9F31-5CF34CAA9899}"/>
    <cellStyle name="Comma 2 6 6 4" xfId="20066" xr:uid="{7E7D84EE-F7E2-42E5-AC83-707A2560D2D6}"/>
    <cellStyle name="Comma 2 6 7" xfId="5712" xr:uid="{02AB2CA8-A6CC-4108-B3AE-65EBB451D578}"/>
    <cellStyle name="Comma 2 6 7 2" xfId="21055" xr:uid="{F4BA58DB-D882-4230-B48C-878A19671623}"/>
    <cellStyle name="Comma 2 6 8" xfId="18990" xr:uid="{7DEF45C8-3A18-483C-BDEE-BBE53714E85C}"/>
    <cellStyle name="Comma 2 6 9" xfId="45353" xr:uid="{4B864E71-8A85-4906-A469-A7CFCA8A2177}"/>
    <cellStyle name="Comma 2 7" xfId="1518" xr:uid="{5882ED88-9A06-49A9-BE68-B030E5EAFE6F}"/>
    <cellStyle name="Comma 2 7 2" xfId="2370" xr:uid="{80B0D103-EEA9-4C42-9291-A07332968E3E}"/>
    <cellStyle name="Comma 2 7 2 2" xfId="6133" xr:uid="{2C95B5C4-DF96-4846-943B-4C0BDF456832}"/>
    <cellStyle name="Comma 2 7 2 2 2" xfId="17191" xr:uid="{E760D510-2045-4C35-8FB0-894D3AEC5EE3}"/>
    <cellStyle name="Comma 2 7 2 2 2 2" xfId="32489" xr:uid="{349C64BF-0FB4-464D-AE2A-754508E45179}"/>
    <cellStyle name="Comma 2 7 2 2 3" xfId="21474" xr:uid="{794E5AC8-9743-4152-8BB3-C8E331B5A196}"/>
    <cellStyle name="Comma 2 7 2 3" xfId="15771" xr:uid="{9668E78B-E7F2-400A-A78E-9B4EBBA595B8}"/>
    <cellStyle name="Comma 2 7 2 3 2" xfId="31100" xr:uid="{096F16D7-F4A5-4903-B157-653B67D45CFA}"/>
    <cellStyle name="Comma 2 7 2 4" xfId="19248" xr:uid="{957BEA42-B057-4EFD-9FED-4854A0F31461}"/>
    <cellStyle name="Comma 2 7 2 5" xfId="45556" xr:uid="{B1F11215-1E3D-430F-8DC9-A9699E6C3893}"/>
    <cellStyle name="Comma 2 7 3" xfId="2369" xr:uid="{808C28D3-0A9B-4056-B1D6-42A961D212C2}"/>
    <cellStyle name="Comma 2 7 4" xfId="4690" xr:uid="{E9CCE804-7034-43A6-A222-0ECAF35BD027}"/>
    <cellStyle name="Comma 2 7 4 2" xfId="7540" xr:uid="{4706033E-5441-4ABA-B658-56AC6F66B222}"/>
    <cellStyle name="Comma 2 7 4 2 2" xfId="17903" xr:uid="{0D626DF2-DC8E-4857-AF39-B6FEEF73FF77}"/>
    <cellStyle name="Comma 2 7 4 2 2 2" xfId="33201" xr:uid="{74D5C3FB-F5BD-418E-899D-4A38229765CD}"/>
    <cellStyle name="Comma 2 7 4 2 3" xfId="22880" xr:uid="{034E2922-824B-46E6-8B35-38D50DB31856}"/>
    <cellStyle name="Comma 2 7 4 3" xfId="16688" xr:uid="{F9DA7329-5833-4EE6-803A-B6673C52BCE4}"/>
    <cellStyle name="Comma 2 7 4 3 2" xfId="31990" xr:uid="{5194E0C8-F549-4E5B-B54D-9522259F8C51}"/>
    <cellStyle name="Comma 2 7 4 4" xfId="20073" xr:uid="{C492D896-D733-4127-BCA7-877114C09A7B}"/>
    <cellStyle name="Comma 2 7 5" xfId="5724" xr:uid="{B9353C78-04C0-48A9-8E0D-E9C7F9E63850}"/>
    <cellStyle name="Comma 2 7 5 2" xfId="21067" xr:uid="{B2A62A75-0371-476C-A805-79283251BC77}"/>
    <cellStyle name="Comma 2 7 6" xfId="18998" xr:uid="{AADD07CE-C7DC-4E9D-A596-C623D1BFD1F7}"/>
    <cellStyle name="Comma 2 7 7" xfId="45374" xr:uid="{D54402F2-1040-4540-9F61-87B45D8446B9}"/>
    <cellStyle name="Comma 2 7 8" xfId="45521" xr:uid="{38D9C0FF-8049-4C52-A0E4-DB2ED14A1E06}"/>
    <cellStyle name="Comma 2 8" xfId="1567" xr:uid="{0E57D94F-FACA-4D11-8C0E-105C2B124C19}"/>
    <cellStyle name="Comma 2 8 2" xfId="2372" xr:uid="{268DDAFC-AC89-4745-9ADF-A114B17BFAD8}"/>
    <cellStyle name="Comma 2 8 2 2" xfId="6134" xr:uid="{511A9F21-51A8-4D54-9146-5024BE28E289}"/>
    <cellStyle name="Comma 2 8 2 2 2" xfId="17192" xr:uid="{1D5EA7BC-1465-4A9A-AA00-0191151010E4}"/>
    <cellStyle name="Comma 2 8 2 2 2 2" xfId="32490" xr:uid="{C92F7E5E-A239-4110-A597-E43DECC20D5A}"/>
    <cellStyle name="Comma 2 8 2 2 3" xfId="21475" xr:uid="{7DA13419-E02E-4884-9531-1C342BF02F33}"/>
    <cellStyle name="Comma 2 8 2 3" xfId="15772" xr:uid="{72A544E8-1E29-4CE4-B870-FB86CB779180}"/>
    <cellStyle name="Comma 2 8 2 3 2" xfId="31101" xr:uid="{3D91AF15-26A9-4DF0-9842-3D3436737015}"/>
    <cellStyle name="Comma 2 8 2 4" xfId="19249" xr:uid="{F3A1B6E3-C647-4AD7-B108-F603AF1254C9}"/>
    <cellStyle name="Comma 2 8 3" xfId="2371" xr:uid="{4560712F-421B-4682-AA5F-778C5280B974}"/>
    <cellStyle name="Comma 2 8 4" xfId="4738" xr:uid="{C474F3DA-0800-406A-B2D1-08C907EBB29D}"/>
    <cellStyle name="Comma 2 8 4 2" xfId="7579" xr:uid="{CE54BE68-CE46-42A1-95FB-5250D206915E}"/>
    <cellStyle name="Comma 2 8 4 2 2" xfId="17931" xr:uid="{F6760C6A-65EF-43A4-BF1F-180629EC485E}"/>
    <cellStyle name="Comma 2 8 4 2 2 2" xfId="33229" xr:uid="{1A0214C5-8F9B-43C6-B50D-AB0ED0156EC0}"/>
    <cellStyle name="Comma 2 8 4 2 3" xfId="22919" xr:uid="{110E11DA-8C92-43F7-8C7A-9F0CA7BF4F64}"/>
    <cellStyle name="Comma 2 8 4 3" xfId="16716" xr:uid="{FAC10862-EECC-4A5B-9AC6-E701592D103E}"/>
    <cellStyle name="Comma 2 8 4 3 2" xfId="32018" xr:uid="{B6194670-52D2-4EB5-99BD-E68877C15392}"/>
    <cellStyle name="Comma 2 8 4 4" xfId="20101" xr:uid="{82D0FA38-4465-4F16-BB85-DD9DC6D6E393}"/>
    <cellStyle name="Comma 2 8 5" xfId="5010" xr:uid="{A8933A29-2C35-4BBF-8FBF-7D8E2151D9A7}"/>
    <cellStyle name="Comma 2 8 5 2" xfId="7845" xr:uid="{8FD04AA5-57EE-4BA7-AFBF-92D8D108EE77}"/>
    <cellStyle name="Comma 2 8 5 2 2" xfId="23185" xr:uid="{05447080-E0D3-4267-888C-B7864E032586}"/>
    <cellStyle name="Comma 2 8 5 3" xfId="16981" xr:uid="{ED6CC394-57EF-4871-938F-0E462DA6778E}"/>
    <cellStyle name="Comma 2 8 5 3 2" xfId="32279" xr:uid="{A4EA275C-4909-468B-895C-5546FD7A0537}"/>
    <cellStyle name="Comma 2 8 5 4" xfId="20364" xr:uid="{09F1BDE0-AB4F-4D9B-9D7E-023F0A695012}"/>
    <cellStyle name="Comma 2 8 6" xfId="5761" xr:uid="{D8FF1217-0C9A-4A70-9914-4BF99E0EE73B}"/>
    <cellStyle name="Comma 2 8 6 2" xfId="21104" xr:uid="{5E370E6D-1863-4D4B-8DB2-855CC5349DBA}"/>
    <cellStyle name="Comma 2 8 7" xfId="15555" xr:uid="{B36879B9-7DD3-43F8-A122-16E4A3CB8A32}"/>
    <cellStyle name="Comma 2 8 7 2" xfId="30884" xr:uid="{6784BBD1-B2AF-4B8B-B319-5E68505521B7}"/>
    <cellStyle name="Comma 2 8 8" xfId="19027" xr:uid="{24ED7128-2B23-4E3A-9167-4FFF923EC6F4}"/>
    <cellStyle name="Comma 2 9" xfId="1707" xr:uid="{216554C4-BCFB-4A65-A5A1-A9C544E7FEF9}"/>
    <cellStyle name="Comma 2 9 2" xfId="2374" xr:uid="{FABF2187-A8C0-4495-ACD9-3ECE464415BF}"/>
    <cellStyle name="Comma 2 9 2 2" xfId="6135" xr:uid="{AACD087B-6EF3-44D6-BA5F-111C082E0CC0}"/>
    <cellStyle name="Comma 2 9 2 2 2" xfId="17193" xr:uid="{30E6D287-D7B9-4A9D-900E-08741B703536}"/>
    <cellStyle name="Comma 2 9 2 2 2 2" xfId="32491" xr:uid="{D3AC5BB4-FBDD-4DB6-AB2D-74874EDF9525}"/>
    <cellStyle name="Comma 2 9 2 2 3" xfId="21476" xr:uid="{5DC23339-0FDF-46F9-A890-1A96B1E7CEFD}"/>
    <cellStyle name="Comma 2 9 2 3" xfId="15773" xr:uid="{3421ED62-F007-4224-876A-A4A3474026FD}"/>
    <cellStyle name="Comma 2 9 2 3 2" xfId="31102" xr:uid="{C2C9FAC1-7973-43DC-ABD5-B0436B882942}"/>
    <cellStyle name="Comma 2 9 2 4" xfId="19250" xr:uid="{12F7996F-1238-4900-9F50-7B82D916537C}"/>
    <cellStyle name="Comma 2 9 3" xfId="2373" xr:uid="{E69B6426-465B-41F3-9A86-0743B2C38D30}"/>
    <cellStyle name="Comma 2 9 4" xfId="4871" xr:uid="{876320E3-14AF-446C-9B41-2910ABF6AD8C}"/>
    <cellStyle name="Comma 2 9 4 2" xfId="7711" xr:uid="{7E3C7780-DFB8-47BC-9C2E-82CBC8D5C131}"/>
    <cellStyle name="Comma 2 9 4 2 2" xfId="18061" xr:uid="{7CA6EAD8-569D-47D6-A1F0-D9910A092727}"/>
    <cellStyle name="Comma 2 9 4 2 2 2" xfId="33359" xr:uid="{500542C2-0173-42C3-9FCB-B16D837E47C0}"/>
    <cellStyle name="Comma 2 9 4 2 3" xfId="23051" xr:uid="{1D3E9988-AC37-4ADE-989B-5A21759EE935}"/>
    <cellStyle name="Comma 2 9 4 3" xfId="16846" xr:uid="{91C1846B-7FEA-402A-9BBB-9B4CFA11745F}"/>
    <cellStyle name="Comma 2 9 4 3 2" xfId="32148" xr:uid="{2B77A187-95C4-4A85-BAED-0BE34E0AA88E}"/>
    <cellStyle name="Comma 2 9 4 4" xfId="20231" xr:uid="{5C67B56C-D2DA-4D38-A1B6-D78AE37EA03F}"/>
    <cellStyle name="Comma 2 9 5" xfId="5136" xr:uid="{54E2BCEB-001A-4977-82D1-5F6225F93919}"/>
    <cellStyle name="Comma 2 9 5 2" xfId="7971" xr:uid="{0D521D64-1404-4528-A2A2-191EEED3AA3F}"/>
    <cellStyle name="Comma 2 9 5 2 2" xfId="23311" xr:uid="{82A9046B-33E2-46F1-A91D-4AA80ACD9411}"/>
    <cellStyle name="Comma 2 9 5 3" xfId="17107" xr:uid="{2747CC2B-2891-46E4-9631-6FDC351013C5}"/>
    <cellStyle name="Comma 2 9 5 3 2" xfId="32405" xr:uid="{D199B184-CF32-4109-BB99-2E34282F961C}"/>
    <cellStyle name="Comma 2 9 5 4" xfId="20490" xr:uid="{6278A010-636C-491E-8863-126C457F6F03}"/>
    <cellStyle name="Comma 2 9 6" xfId="5896" xr:uid="{595DA068-872D-4AA8-B3B2-9A9D5EC97E7E}"/>
    <cellStyle name="Comma 2 9 6 2" xfId="21239" xr:uid="{74506929-1B4F-4BE6-99A8-A8C3230E4F8D}"/>
    <cellStyle name="Comma 2 9 7" xfId="15681" xr:uid="{ECC12878-FE84-43D5-8CD3-25CCFD04C1B7}"/>
    <cellStyle name="Comma 2 9 7 2" xfId="31010" xr:uid="{AC1FBB1D-9575-411F-BFCC-466F3BB89128}"/>
    <cellStyle name="Comma 2 9 8" xfId="19157" xr:uid="{FD6FEF79-A7EE-425D-9A03-9CE2C7187B0B}"/>
    <cellStyle name="Comma 2_~gl60" xfId="2375" xr:uid="{FA1539E4-107B-41B6-B166-1B4FD2146452}"/>
    <cellStyle name="Comma 20" xfId="485" xr:uid="{3587A550-1FDD-4355-9561-CD55C10FC746}"/>
    <cellStyle name="Comma 20 10" xfId="45587" xr:uid="{786BF1A8-2BE9-44E1-B981-B13CB3CB2075}"/>
    <cellStyle name="Comma 20 2" xfId="1612" xr:uid="{0FE471C2-66E8-441E-AE34-C6649C889756}"/>
    <cellStyle name="Comma 20 2 2" xfId="4783" xr:uid="{BF3AED3F-BAA7-43BC-BE74-2A55ABA2E251}"/>
    <cellStyle name="Comma 20 2 2 2" xfId="7624" xr:uid="{5A28B940-BD1D-42F8-A2EC-EBCFECB6502F}"/>
    <cellStyle name="Comma 20 2 2 2 2" xfId="17976" xr:uid="{29EB9D4A-CFB2-4CD3-8798-79BB1894A1BE}"/>
    <cellStyle name="Comma 20 2 2 2 2 2" xfId="33274" xr:uid="{98049CF5-6010-442A-A95B-D65756E21E83}"/>
    <cellStyle name="Comma 20 2 2 2 3" xfId="22964" xr:uid="{A592B661-E73E-4C34-971C-3BF95CFD3E8B}"/>
    <cellStyle name="Comma 20 2 2 3" xfId="16761" xr:uid="{DCD866C0-909E-463D-8BD0-F581B9B3E6EC}"/>
    <cellStyle name="Comma 20 2 2 3 2" xfId="32063" xr:uid="{66301DB2-2A01-4649-B456-80370CE828A4}"/>
    <cellStyle name="Comma 20 2 2 4" xfId="20146" xr:uid="{5525163F-E199-47F0-BC52-ED6D5BFE9093}"/>
    <cellStyle name="Comma 20 2 2 5" xfId="45339" xr:uid="{B5ED5E7A-BA69-49D1-B424-FD50566CC0B9}"/>
    <cellStyle name="Comma 20 2 2 6" xfId="45814" xr:uid="{F67D8006-E953-4077-B9B2-3185A0F9C62D}"/>
    <cellStyle name="Comma 20 2 3" xfId="5055" xr:uid="{B5A101FC-FE31-4C2C-A644-6FFCDFAC88C4}"/>
    <cellStyle name="Comma 20 2 3 2" xfId="7890" xr:uid="{81F2C839-3A12-45F9-A963-2C64FA1E7E7F}"/>
    <cellStyle name="Comma 20 2 3 2 2" xfId="23230" xr:uid="{39025F93-F7F9-45D0-91AC-6DB858D9D17B}"/>
    <cellStyle name="Comma 20 2 3 3" xfId="17026" xr:uid="{FBC75495-33CC-47DE-950A-ECC1BB6A340E}"/>
    <cellStyle name="Comma 20 2 3 3 2" xfId="32324" xr:uid="{B61D595E-AC7C-4371-ADC8-59341BEC5DAC}"/>
    <cellStyle name="Comma 20 2 3 4" xfId="20409" xr:uid="{07FCA715-5F43-46AD-BD32-B91AA63964C6}"/>
    <cellStyle name="Comma 20 2 4" xfId="5806" xr:uid="{77ACAA62-A651-4215-8BA3-5C23BD307787}"/>
    <cellStyle name="Comma 20 2 4 2" xfId="21149" xr:uid="{467EBAF0-5217-49C6-9A13-587FD4755D5F}"/>
    <cellStyle name="Comma 20 2 5" xfId="15600" xr:uid="{82C764B5-9898-4593-BB0F-86DB264404DE}"/>
    <cellStyle name="Comma 20 2 5 2" xfId="30929" xr:uid="{BD23E735-B461-4894-ACFC-D3A119EE71CD}"/>
    <cellStyle name="Comma 20 2 6" xfId="19072" xr:uid="{815DF010-D201-420F-ABF1-4F62ADF51D14}"/>
    <cellStyle name="Comma 20 2 7" xfId="45302" xr:uid="{4AA7B0F3-DF18-40AF-A7F3-9D0B6250FA71}"/>
    <cellStyle name="Comma 20 2 8" xfId="45686" xr:uid="{CF050D93-B668-4B26-A8DE-DBA9A649476C}"/>
    <cellStyle name="Comma 20 3" xfId="2376" xr:uid="{92741456-26C2-423A-AD5E-A9D2BCF340CD}"/>
    <cellStyle name="Comma 20 3 2" xfId="45750" xr:uid="{94D1F5D1-7EE9-45A6-A776-FC4770C9BD8A}"/>
    <cellStyle name="Comma 20 4" xfId="4585" xr:uid="{611C5486-5A8D-4F20-A103-F58DDE3E4419}"/>
    <cellStyle name="Comma 20 4 2" xfId="7441" xr:uid="{E862F505-CDB9-40E7-B0AD-E1FB1A23C5E8}"/>
    <cellStyle name="Comma 20 4 2 2" xfId="17808" xr:uid="{830EE14E-D62B-4B22-BFB8-5D3424094003}"/>
    <cellStyle name="Comma 20 4 2 2 2" xfId="33106" xr:uid="{E460D4E7-4D7F-4892-AAF1-84AFA030691F}"/>
    <cellStyle name="Comma 20 4 2 3" xfId="22782" xr:uid="{220A1048-0219-47C8-B36C-C0C5ED77AD44}"/>
    <cellStyle name="Comma 20 4 3" xfId="16593" xr:uid="{C80DF648-ED6D-4913-A503-B49D2B35D9BB}"/>
    <cellStyle name="Comma 20 4 3 2" xfId="31895" xr:uid="{F2404261-6880-4BD6-B0DF-AFCC9005B716}"/>
    <cellStyle name="Comma 20 4 4" xfId="19978" xr:uid="{B299B4C9-7E43-446C-BEF8-5B6B56D57A77}"/>
    <cellStyle name="Comma 20 5" xfId="4916" xr:uid="{210270FC-7054-4ED7-9BDA-92CD4C201AA2}"/>
    <cellStyle name="Comma 20 5 2" xfId="7755" xr:uid="{131C7500-41E4-41CE-93EF-53086CD887C1}"/>
    <cellStyle name="Comma 20 5 2 2" xfId="23095" xr:uid="{A2B00912-8888-407D-A848-68EBFAE0B7C8}"/>
    <cellStyle name="Comma 20 5 3" xfId="16887" xr:uid="{48F33C63-6211-4425-A8FF-CD48CBD49EF2}"/>
    <cellStyle name="Comma 20 5 3 2" xfId="32189" xr:uid="{E1DB074A-FD11-4B16-953A-AA24C07FA702}"/>
    <cellStyle name="Comma 20 5 4" xfId="20274" xr:uid="{B4B45439-6C33-4A6C-AF73-D3B0E597C4C1}"/>
    <cellStyle name="Comma 20 6" xfId="5311" xr:uid="{CFC94D7A-4116-4D2F-8182-727FDB1A1D8D}"/>
    <cellStyle name="Comma 20 6 2" xfId="20655" xr:uid="{771A4F6D-0BF1-4F09-9C9B-E6D088399CF7}"/>
    <cellStyle name="Comma 20 7" xfId="15328" xr:uid="{E2267099-D7B9-45BE-9D6D-9CBB5E6774C2}"/>
    <cellStyle name="Comma 20 7 2" xfId="30657" xr:uid="{9D88C14F-38C4-4FFC-A309-8851170EB88C}"/>
    <cellStyle name="Comma 20 8" xfId="18841" xr:uid="{DE21985A-79E5-4280-88BC-C5820C0D4029}"/>
    <cellStyle name="Comma 20 9" xfId="45179" xr:uid="{F1A61CCC-A5CD-496F-A63C-6F11EB8BA874}"/>
    <cellStyle name="Comma 21" xfId="1493" xr:uid="{2F28FEF5-8177-4A4D-A68B-DB1C2433C9B1}"/>
    <cellStyle name="Comma 21 10" xfId="45033" xr:uid="{BDEFF059-19AB-452D-84C8-CA775EF90B7B}"/>
    <cellStyle name="Comma 21 11" xfId="45491" xr:uid="{E7F59494-281A-4E1F-B342-6F0EF8B9C493}"/>
    <cellStyle name="Comma 21 2" xfId="1680" xr:uid="{12D34506-AA05-4E77-A344-6590554DB5E5}"/>
    <cellStyle name="Comma 21 2 10" xfId="45589" xr:uid="{91D0EA26-B9EE-4519-A5CF-6C6541DF0ADC}"/>
    <cellStyle name="Comma 21 2 2" xfId="2379" xr:uid="{9D2ABFE8-C09F-4153-AF9E-5D9CDC0806FD}"/>
    <cellStyle name="Comma 21 2 2 2" xfId="2380" xr:uid="{9FA50B16-0765-44F8-BFFA-82709690EA0A}"/>
    <cellStyle name="Comma 21 2 2 2 2" xfId="6140" xr:uid="{CABE3915-FB3A-42D1-9484-27176E07CF0F}"/>
    <cellStyle name="Comma 21 2 2 2 2 2" xfId="17197" xr:uid="{3568488E-20F5-4E9F-BDB8-7AAB82B719EC}"/>
    <cellStyle name="Comma 21 2 2 2 2 2 2" xfId="32495" xr:uid="{5244922B-C08D-429D-81CF-D5462457A1F0}"/>
    <cellStyle name="Comma 21 2 2 2 2 3" xfId="21481" xr:uid="{EA213C2C-6324-457A-9AE0-A4C7FBA3DEB9}"/>
    <cellStyle name="Comma 21 2 2 2 3" xfId="15777" xr:uid="{C50193DE-333A-4DDB-A454-5FF2D648B260}"/>
    <cellStyle name="Comma 21 2 2 2 3 2" xfId="31106" xr:uid="{B70B25EB-C0D9-46E0-A660-BF2EB7B85A28}"/>
    <cellStyle name="Comma 21 2 2 2 4" xfId="19254" xr:uid="{2DB76578-19D5-46BB-99C7-9AE4215644DE}"/>
    <cellStyle name="Comma 21 2 2 2 5" xfId="45816" xr:uid="{A123CCB9-53C4-4571-8FF0-A93BA6F92311}"/>
    <cellStyle name="Comma 21 2 2 3" xfId="6139" xr:uid="{23693E83-1384-46BC-84C9-6BC497794AB9}"/>
    <cellStyle name="Comma 21 2 2 3 2" xfId="17196" xr:uid="{117D2BAD-3E78-4F68-94F3-0759A44559ED}"/>
    <cellStyle name="Comma 21 2 2 3 2 2" xfId="32494" xr:uid="{9BED6A05-CBF9-494A-9F64-5DA4EF4CDFA6}"/>
    <cellStyle name="Comma 21 2 2 3 3" xfId="21480" xr:uid="{369C0EE0-AB04-4B99-BEBA-1385C443E7AA}"/>
    <cellStyle name="Comma 21 2 2 4" xfId="15776" xr:uid="{710BF6E4-4783-4C29-B70C-3DC0DF1D584A}"/>
    <cellStyle name="Comma 21 2 2 4 2" xfId="31105" xr:uid="{FCFD7B71-0DF9-413F-99BC-66957282419C}"/>
    <cellStyle name="Comma 21 2 2 5" xfId="19253" xr:uid="{B7974765-13F0-4B37-975D-E2F362366BC0}"/>
    <cellStyle name="Comma 21 2 2 6" xfId="45688" xr:uid="{C4E97689-13FC-4463-9AE2-DE4C9442C0FC}"/>
    <cellStyle name="Comma 21 2 3" xfId="2378" xr:uid="{8A93F0D3-34EA-4949-9912-175C84B791B7}"/>
    <cellStyle name="Comma 21 2 3 2" xfId="6138" xr:uid="{C2288023-DE98-4CF4-B092-6EEF8EE6E5D6}"/>
    <cellStyle name="Comma 21 2 3 2 2" xfId="17195" xr:uid="{E8DA93D2-C18F-44C7-9324-59C506D99859}"/>
    <cellStyle name="Comma 21 2 3 2 2 2" xfId="32493" xr:uid="{21336743-9396-40DA-9787-61E4D9A44883}"/>
    <cellStyle name="Comma 21 2 3 2 3" xfId="21479" xr:uid="{F3105340-3260-49CC-9BF4-DDB6A9F953A7}"/>
    <cellStyle name="Comma 21 2 3 3" xfId="15775" xr:uid="{2845DE6A-BEA2-4FB9-8AAE-BCED7B18EA1F}"/>
    <cellStyle name="Comma 21 2 3 3 2" xfId="31104" xr:uid="{54FCE68B-2701-4203-975D-8743B06C0CD4}"/>
    <cellStyle name="Comma 21 2 3 4" xfId="19252" xr:uid="{E6C96A14-9FF8-4ACF-A8E3-2BCED19B8272}"/>
    <cellStyle name="Comma 21 2 3 5" xfId="45752" xr:uid="{EE1AE3BF-4253-43BC-84C2-BCA878F1992D}"/>
    <cellStyle name="Comma 21 2 4" xfId="4851" xr:uid="{2C1FEF51-FECC-42EE-AA25-2CAAB6D2A8EA}"/>
    <cellStyle name="Comma 21 2 4 2" xfId="7692" xr:uid="{11944A6F-F2CB-4094-B5FF-FBBD663CE02D}"/>
    <cellStyle name="Comma 21 2 4 2 2" xfId="18044" xr:uid="{8BE9DA8F-412C-4E03-871B-92F290F4C7A1}"/>
    <cellStyle name="Comma 21 2 4 2 2 2" xfId="33342" xr:uid="{05B04174-84A4-43BB-B3EA-171D05656DA9}"/>
    <cellStyle name="Comma 21 2 4 2 3" xfId="23032" xr:uid="{59B28219-C094-470B-A199-2785CA0E29A7}"/>
    <cellStyle name="Comma 21 2 4 3" xfId="16829" xr:uid="{E61ECF4B-1943-45D2-903E-0D8DBB4B9644}"/>
    <cellStyle name="Comma 21 2 4 3 2" xfId="32131" xr:uid="{05A8C1AB-88C7-45CB-8F0B-429DEFD7397F}"/>
    <cellStyle name="Comma 21 2 4 4" xfId="20214" xr:uid="{6F1069F8-FEA8-4F9C-BE5A-558E59B85B42}"/>
    <cellStyle name="Comma 21 2 5" xfId="5123" xr:uid="{510F8146-EA45-49A4-A4A0-F71302F6605A}"/>
    <cellStyle name="Comma 21 2 5 2" xfId="7958" xr:uid="{79BA41A1-20C8-41B2-BB35-B125A48A8672}"/>
    <cellStyle name="Comma 21 2 5 2 2" xfId="23298" xr:uid="{F0B515DF-D0EB-473B-B166-6FB487A3C578}"/>
    <cellStyle name="Comma 21 2 5 3" xfId="17094" xr:uid="{0D4D1DB3-61AA-4F61-A943-E8710B95466A}"/>
    <cellStyle name="Comma 21 2 5 3 2" xfId="32392" xr:uid="{8A836F08-1F84-48F2-91D3-6AE90BE35BF3}"/>
    <cellStyle name="Comma 21 2 5 4" xfId="20477" xr:uid="{C7467525-2CB7-490C-8D5D-8B55E54E49F5}"/>
    <cellStyle name="Comma 21 2 6" xfId="5874" xr:uid="{DB02190C-75D2-4DF8-9F29-5B9DB8F90724}"/>
    <cellStyle name="Comma 21 2 6 2" xfId="21217" xr:uid="{FC70944C-52DA-4A88-AB52-C7DAFCCE1531}"/>
    <cellStyle name="Comma 21 2 7" xfId="15668" xr:uid="{76CF4D13-9204-4A22-A93D-A3B76C87F9FC}"/>
    <cellStyle name="Comma 21 2 7 2" xfId="30997" xr:uid="{8ABCC37B-B198-474F-B2C4-31E3CA15EC58}"/>
    <cellStyle name="Comma 21 2 8" xfId="19140" xr:uid="{E3F69673-FA6D-4FAE-818A-62F0BAC36BE1}"/>
    <cellStyle name="Comma 21 2 9" xfId="45303" xr:uid="{9723A317-610E-4E3D-AA9A-9A6DA2A78FA5}"/>
    <cellStyle name="Comma 21 3" xfId="2381" xr:uid="{A7ADAFDC-FCE2-4186-9246-1C1697EDDE43}"/>
    <cellStyle name="Comma 21 3 2" xfId="2382" xr:uid="{D941C43E-CB48-4FE0-9DD3-AF0AED620B8F}"/>
    <cellStyle name="Comma 21 3 2 2" xfId="6142" xr:uid="{6F770B25-1C80-4BD2-88F1-786D788174C2}"/>
    <cellStyle name="Comma 21 3 2 2 2" xfId="17199" xr:uid="{AE2BBB5E-988D-4BAD-93DF-F00D8EE596F0}"/>
    <cellStyle name="Comma 21 3 2 2 2 2" xfId="32497" xr:uid="{B2CBA02A-94D7-4885-9A07-0B6E4D1F37D0}"/>
    <cellStyle name="Comma 21 3 2 2 3" xfId="21483" xr:uid="{DF31DB7C-5DD1-4E15-A478-FBC8EB28F40D}"/>
    <cellStyle name="Comma 21 3 2 2 4" xfId="45803" xr:uid="{36AB691A-F505-4E6E-B979-DFA97156D279}"/>
    <cellStyle name="Comma 21 3 2 3" xfId="15779" xr:uid="{E1293F89-5478-48E2-85BC-DB2D3274C6C4}"/>
    <cellStyle name="Comma 21 3 2 3 2" xfId="31108" xr:uid="{3FCAFEA8-0E14-414B-A81D-DB8D19187C28}"/>
    <cellStyle name="Comma 21 3 2 4" xfId="19256" xr:uid="{FE8A1295-ABFB-427D-9C03-A62787A1C598}"/>
    <cellStyle name="Comma 21 3 2 5" xfId="45675" xr:uid="{D5182EDB-E27E-4B31-BF10-97E6CD15527B}"/>
    <cellStyle name="Comma 21 3 3" xfId="6141" xr:uid="{183CA474-6FE1-4C7A-9C6C-EFEA69A296F4}"/>
    <cellStyle name="Comma 21 3 3 2" xfId="17198" xr:uid="{AE13190A-C918-41D4-8414-88DAB4DA6C5D}"/>
    <cellStyle name="Comma 21 3 3 2 2" xfId="32496" xr:uid="{3009B75C-03C7-47BE-97A5-B51BB6621ECC}"/>
    <cellStyle name="Comma 21 3 3 3" xfId="21482" xr:uid="{6A2DC05A-90A6-42D0-986B-FF9AC75D06B3}"/>
    <cellStyle name="Comma 21 3 3 4" xfId="45739" xr:uid="{E8A11DBB-A025-4ADB-BC27-9CCBCB3264C6}"/>
    <cellStyle name="Comma 21 3 4" xfId="15778" xr:uid="{A6110A7B-FDBB-4DCE-9288-162C139EB9D8}"/>
    <cellStyle name="Comma 21 3 4 2" xfId="31107" xr:uid="{C85807E7-8DB3-4D7E-8F50-0154E1DB8F0E}"/>
    <cellStyle name="Comma 21 3 5" xfId="19255" xr:uid="{095AD710-7F1F-45E4-870E-EA67DB725D17}"/>
    <cellStyle name="Comma 21 3 6" xfId="45544" xr:uid="{5DB988A3-6923-40B4-9883-06AF3C135CFA}"/>
    <cellStyle name="Comma 21 4" xfId="2377" xr:uid="{33C80228-5498-43C8-8C5C-D336FE02048E}"/>
    <cellStyle name="Comma 21 4 2" xfId="6137" xr:uid="{0A4FB22E-4D70-44F8-ABC6-CD1DB1706322}"/>
    <cellStyle name="Comma 21 4 2 2" xfId="17194" xr:uid="{52B57F32-AC63-4DE9-9686-67DA0F216D2F}"/>
    <cellStyle name="Comma 21 4 2 2 2" xfId="32492" xr:uid="{9D3CA758-5BA6-448B-A7F7-6EEC5794D375}"/>
    <cellStyle name="Comma 21 4 2 3" xfId="21478" xr:uid="{084A0759-2E0A-4A29-9EDB-37DABE6E5F07}"/>
    <cellStyle name="Comma 21 4 2 4" xfId="45782" xr:uid="{4D9D7FE1-224D-4B40-A68C-E8BEA7F6823C}"/>
    <cellStyle name="Comma 21 4 3" xfId="15774" xr:uid="{CBBAEA4D-1095-41C3-B290-8C01C3133BE2}"/>
    <cellStyle name="Comma 21 4 3 2" xfId="31103" xr:uid="{9008B06E-BB36-40EF-97AD-A656FAA968A6}"/>
    <cellStyle name="Comma 21 4 4" xfId="19251" xr:uid="{9B471162-3599-469C-9AC9-C38077AAD869}"/>
    <cellStyle name="Comma 21 4 5" xfId="45653" xr:uid="{32E1FB6F-8B66-465F-B3D3-1808F4CDD7C3}"/>
    <cellStyle name="Comma 21 5" xfId="4674" xr:uid="{F658F29C-015B-4A36-94C7-B707BF8F9B0C}"/>
    <cellStyle name="Comma 21 5 2" xfId="7527" xr:uid="{728521CB-E3A0-4AA1-A433-3106E463B5D5}"/>
    <cellStyle name="Comma 21 5 2 2" xfId="17893" xr:uid="{BC5E8155-2EDD-4D37-8098-71AC38FF255E}"/>
    <cellStyle name="Comma 21 5 2 2 2" xfId="33191" xr:uid="{F86E5D27-60E5-4C48-B06C-DB5A28A79CD7}"/>
    <cellStyle name="Comma 21 5 2 3" xfId="22868" xr:uid="{E87D26F6-E6FC-4103-9611-C121F7481EB0}"/>
    <cellStyle name="Comma 21 5 3" xfId="16678" xr:uid="{27E786DF-92DC-4284-800F-46D19FDE2702}"/>
    <cellStyle name="Comma 21 5 3 2" xfId="31980" xr:uid="{8F7DCC23-8802-4325-8BF3-7F760BC0161F}"/>
    <cellStyle name="Comma 21 5 4" xfId="20063" xr:uid="{2A6B385F-DC74-4024-A3D0-60B913AF7CEF}"/>
    <cellStyle name="Comma 21 5 5" xfId="45718" xr:uid="{3D92C2AC-7816-499F-A2CB-590D272F10E1}"/>
    <cellStyle name="Comma 21 6" xfId="4994" xr:uid="{E77C374A-6A9A-4574-B073-B61C5B4D32CB}"/>
    <cellStyle name="Comma 21 6 2" xfId="7829" xr:uid="{397AC8C3-7B27-4052-9FE0-F9CD6B560F26}"/>
    <cellStyle name="Comma 21 6 2 2" xfId="23169" xr:uid="{B73CCDDF-693B-4ADC-A388-14B4E69D68E3}"/>
    <cellStyle name="Comma 21 6 3" xfId="16965" xr:uid="{188746D1-B7C6-4B25-8883-9DF1B4340464}"/>
    <cellStyle name="Comma 21 6 3 2" xfId="32263" xr:uid="{206F667B-8529-4FA2-BE1E-B1C52EDF164D}"/>
    <cellStyle name="Comma 21 6 4" xfId="20348" xr:uid="{6F900841-BEEF-4E70-86FE-C52ABE599066}"/>
    <cellStyle name="Comma 21 7" xfId="5708" xr:uid="{C19C4027-CBD2-479E-AC2B-A161433F12DC}"/>
    <cellStyle name="Comma 21 7 2" xfId="21051" xr:uid="{02292B85-9828-466E-8F29-F5DC81191F6A}"/>
    <cellStyle name="Comma 21 8" xfId="15539" xr:uid="{CFCED90F-852F-4FD7-B19E-A0B0E6FFB5B3}"/>
    <cellStyle name="Comma 21 8 2" xfId="30868" xr:uid="{BFC50776-BC25-4782-AFDB-C5B9ACDE6526}"/>
    <cellStyle name="Comma 21 9" xfId="18987" xr:uid="{C1EB52D6-9969-438D-B59F-20232569465D}"/>
    <cellStyle name="Comma 22" xfId="1497" xr:uid="{970DAEE0-D97C-48B0-8723-0F62F658A877}"/>
    <cellStyle name="Comma 22 10" xfId="45183" xr:uid="{BD254785-B780-492E-BA70-1171BF99FE52}"/>
    <cellStyle name="Comma 22 11" xfId="45522" xr:uid="{007A3739-02EE-4F49-8FCC-2A178A4100DC}"/>
    <cellStyle name="Comma 22 2" xfId="1682" xr:uid="{1ED4E068-9CEE-4BF8-A0DB-FAF74DEB1D25}"/>
    <cellStyle name="Comma 22 2 10" xfId="19142" xr:uid="{AE5BBEFD-9829-4FDC-A465-EED2349CB89C}"/>
    <cellStyle name="Comma 22 2 11" xfId="45327" xr:uid="{555340A3-07F5-4711-B6D0-3443CBA80EFD}"/>
    <cellStyle name="Comma 22 2 12" xfId="45594" xr:uid="{F201EF61-4D23-42E5-8692-826F55F803D5}"/>
    <cellStyle name="Comma 22 2 2" xfId="2385" xr:uid="{8CFCE954-2AF6-4FC4-BAF4-1F85F7300830}"/>
    <cellStyle name="Comma 22 2 2 10" xfId="2386" xr:uid="{13DE8A57-27E2-4420-9609-B2F12F667E54}"/>
    <cellStyle name="Comma 22 2 2 11" xfId="2387" xr:uid="{879128C6-F1BF-46C8-AAF4-64D1E22D1B4A}"/>
    <cellStyle name="Comma 22 2 2 12" xfId="2388" xr:uid="{8043ADF3-92D9-4444-B4B0-0DC347DA7D92}"/>
    <cellStyle name="Comma 22 2 2 13" xfId="45691" xr:uid="{C2DF52F3-E226-44C5-81CB-569E75BAFA62}"/>
    <cellStyle name="Comma 22 2 2 2" xfId="2389" xr:uid="{83C405BA-B1D7-46C9-8624-29F6BFFE7B3C}"/>
    <cellStyle name="Comma 22 2 2 2 2" xfId="45819" xr:uid="{3A199A75-B5C6-4A74-830D-E08DEF0BA241}"/>
    <cellStyle name="Comma 22 2 2 3" xfId="2390" xr:uid="{09B76D48-CE54-4265-92A1-CC1DD97127A5}"/>
    <cellStyle name="Comma 22 2 2 4" xfId="2391" xr:uid="{F017D860-F3A6-4C52-BA41-46DCCFB3B2B7}"/>
    <cellStyle name="Comma 22 2 2 5" xfId="2392" xr:uid="{53CD3F85-5A5D-452C-BF37-E681573363A2}"/>
    <cellStyle name="Comma 22 2 2 6" xfId="2393" xr:uid="{FFAF63E6-5391-475C-B735-66B73A50E07A}"/>
    <cellStyle name="Comma 22 2 2 7" xfId="2394" xr:uid="{871A0A11-45E6-4039-B701-E04230DE2924}"/>
    <cellStyle name="Comma 22 2 2 8" xfId="2395" xr:uid="{FDA99C7F-F670-4691-9A5F-2728E221424E}"/>
    <cellStyle name="Comma 22 2 2 9" xfId="2396" xr:uid="{433540A4-43E6-4B86-92C0-6CC1B5CF5DDF}"/>
    <cellStyle name="Comma 22 2 3" xfId="2397" xr:uid="{12937129-5339-4AB1-884A-DFA884CF1F77}"/>
    <cellStyle name="Comma 22 2 3 2" xfId="6146" xr:uid="{A6FC62F6-0527-4C75-9671-4C4856D75325}"/>
    <cellStyle name="Comma 22 2 3 2 2" xfId="17202" xr:uid="{64F42C76-6543-4181-B9DD-1EB32D74C3B2}"/>
    <cellStyle name="Comma 22 2 3 2 2 2" xfId="32500" xr:uid="{856AAECC-9B65-4AA0-A052-CA1E9C18E123}"/>
    <cellStyle name="Comma 22 2 3 2 3" xfId="21487" xr:uid="{24C1DDEF-30C0-48FB-A44D-6EFB6A315239}"/>
    <cellStyle name="Comma 22 2 3 3" xfId="15782" xr:uid="{AA5CDAF1-7434-442F-9EC4-2ED7EE2DDE50}"/>
    <cellStyle name="Comma 22 2 3 3 2" xfId="31111" xr:uid="{FC4E808D-C2B0-44B8-B765-B07CC3AA38C4}"/>
    <cellStyle name="Comma 22 2 3 4" xfId="19259" xr:uid="{D2588029-74B8-404F-A478-C40146F7B266}"/>
    <cellStyle name="Comma 22 2 3 5" xfId="45755" xr:uid="{01216704-583B-4F94-969B-DD6C165F887F}"/>
    <cellStyle name="Comma 22 2 4" xfId="2398" xr:uid="{9CAB198D-FB74-48FA-87E1-BA644235821F}"/>
    <cellStyle name="Comma 22 2 4 2" xfId="6147" xr:uid="{AA2666CF-41D7-4C12-9B0D-BAA5BD69A607}"/>
    <cellStyle name="Comma 22 2 4 2 2" xfId="17203" xr:uid="{5D2AA4A5-59E6-4AEA-9295-63374266FDBB}"/>
    <cellStyle name="Comma 22 2 4 2 2 2" xfId="32501" xr:uid="{C3FCDDDC-DBD7-400A-92B2-04A9E75C8DC1}"/>
    <cellStyle name="Comma 22 2 4 2 3" xfId="21488" xr:uid="{766C22A9-55A5-47C3-B9D4-4574480F8D62}"/>
    <cellStyle name="Comma 22 2 4 3" xfId="15783" xr:uid="{E9EE7E37-C21D-4A9A-921E-F18AF5AB8C39}"/>
    <cellStyle name="Comma 22 2 4 3 2" xfId="31112" xr:uid="{56F78148-0D37-44E1-9021-A3815691E7B5}"/>
    <cellStyle name="Comma 22 2 4 4" xfId="19260" xr:uid="{A6833C5F-3AEB-4D42-BCA8-0C8AEF810BAA}"/>
    <cellStyle name="Comma 22 2 5" xfId="2384" xr:uid="{87DAF604-D9EE-41DC-83E9-0E3B91D3EA16}"/>
    <cellStyle name="Comma 22 2 5 2" xfId="6144" xr:uid="{B4CDB5CD-8EFB-428D-A2D8-72B1D933232D}"/>
    <cellStyle name="Comma 22 2 5 2 2" xfId="17201" xr:uid="{3E35443B-0ADA-4945-AC91-63E26ABB4BFD}"/>
    <cellStyle name="Comma 22 2 5 2 2 2" xfId="32499" xr:uid="{841F73CC-D5EE-44FC-B44B-B70BA38BEE00}"/>
    <cellStyle name="Comma 22 2 5 2 3" xfId="21485" xr:uid="{56B14639-1A93-4617-AB94-62BB719C1AF3}"/>
    <cellStyle name="Comma 22 2 5 3" xfId="15781" xr:uid="{F640BCCD-5BEA-4F8F-9B7F-25CF41E03066}"/>
    <cellStyle name="Comma 22 2 5 3 2" xfId="31110" xr:uid="{36C3CEC5-36A2-4179-AE64-F66738B5319F}"/>
    <cellStyle name="Comma 22 2 5 4" xfId="19258" xr:uid="{26A79C99-11F6-497E-A5E6-E5BDEE41E693}"/>
    <cellStyle name="Comma 22 2 6" xfId="4853" xr:uid="{20773489-8DD2-40CB-902D-E937D42AA0CC}"/>
    <cellStyle name="Comma 22 2 6 2" xfId="7694" xr:uid="{7EABCBBD-AC21-4BED-9EFA-26EBF5D38AF5}"/>
    <cellStyle name="Comma 22 2 6 2 2" xfId="18046" xr:uid="{8C0C3507-53EB-4FBF-BDFC-910CFCFB5C33}"/>
    <cellStyle name="Comma 22 2 6 2 2 2" xfId="33344" xr:uid="{BE1D766B-057C-4357-8702-7BAB1D8B3588}"/>
    <cellStyle name="Comma 22 2 6 2 3" xfId="23034" xr:uid="{F943C5EA-6E50-4786-9280-721F35E77002}"/>
    <cellStyle name="Comma 22 2 6 3" xfId="16831" xr:uid="{997E6425-E94F-464D-9214-2C27F50312BE}"/>
    <cellStyle name="Comma 22 2 6 3 2" xfId="32133" xr:uid="{4EEFCC3D-E357-4D1A-86D8-D36AE6982034}"/>
    <cellStyle name="Comma 22 2 6 4" xfId="20216" xr:uid="{EF895E87-C68B-46A5-ACF1-EBC3DA990359}"/>
    <cellStyle name="Comma 22 2 7" xfId="5125" xr:uid="{D26630C0-7EFB-421F-B7C1-0B73A1BD8A59}"/>
    <cellStyle name="Comma 22 2 7 2" xfId="7960" xr:uid="{D9AFEDD7-C102-4444-9D37-830EA6434379}"/>
    <cellStyle name="Comma 22 2 7 2 2" xfId="23300" xr:uid="{E5B70814-126E-4F15-B6B2-1B2F41EB496D}"/>
    <cellStyle name="Comma 22 2 7 3" xfId="17096" xr:uid="{E85F2636-2AFC-4932-968E-8E5A993F5F90}"/>
    <cellStyle name="Comma 22 2 7 3 2" xfId="32394" xr:uid="{3E99F762-2CF5-4483-9397-54C57061131B}"/>
    <cellStyle name="Comma 22 2 7 4" xfId="20479" xr:uid="{FC45E26A-EAEF-41A3-BDF4-76506080D320}"/>
    <cellStyle name="Comma 22 2 8" xfId="5876" xr:uid="{F2F6917B-4059-4179-8885-592514E911F9}"/>
    <cellStyle name="Comma 22 2 8 2" xfId="21219" xr:uid="{63AA57A6-99FB-461E-ACB1-330710356EEE}"/>
    <cellStyle name="Comma 22 2 9" xfId="15670" xr:uid="{995470D1-94C5-4F6C-9B25-6718E07564EF}"/>
    <cellStyle name="Comma 22 2 9 2" xfId="30999" xr:uid="{CBF67391-BC72-44BF-8265-4DCEC60F5B43}"/>
    <cellStyle name="Comma 22 3" xfId="2399" xr:uid="{92E60B2F-C09D-4CCC-B818-A309A29C2544}"/>
    <cellStyle name="Comma 22 3 2" xfId="45557" xr:uid="{3FCE7841-FA1D-4854-A1EA-8937DC8B5197}"/>
    <cellStyle name="Comma 22 4" xfId="2383" xr:uid="{A2FB7E9D-F21A-48EA-94E8-16673B57A7DD}"/>
    <cellStyle name="Comma 22 4 2" xfId="6143" xr:uid="{D0AFCBDC-5B3D-4936-A651-FFFCBBA06E78}"/>
    <cellStyle name="Comma 22 4 2 2" xfId="17200" xr:uid="{33632452-7D5B-43E3-B563-5CB1AF7836F6}"/>
    <cellStyle name="Comma 22 4 2 2 2" xfId="32498" xr:uid="{64DEC4E3-49DA-4863-BB31-839BA6DE3099}"/>
    <cellStyle name="Comma 22 4 2 3" xfId="21484" xr:uid="{34F48C55-6DAD-48AC-ACCC-E1A772FECC7E}"/>
    <cellStyle name="Comma 22 4 3" xfId="15780" xr:uid="{5ECAC2AB-9110-446B-8F48-6B135DE8AD3C}"/>
    <cellStyle name="Comma 22 4 3 2" xfId="31109" xr:uid="{79F97EC6-524F-49C5-85AC-7760332C8467}"/>
    <cellStyle name="Comma 22 4 4" xfId="19257" xr:uid="{6F108D23-7EF4-426C-AD43-C45F8BC82901}"/>
    <cellStyle name="Comma 22 5" xfId="4676" xr:uid="{5C169B24-E5B7-4BAA-B44C-04BAE0D6D21A}"/>
    <cellStyle name="Comma 22 5 2" xfId="7529" xr:uid="{16C20B8A-B23B-4C09-BAC9-4A84FF1D37C6}"/>
    <cellStyle name="Comma 22 5 2 2" xfId="17895" xr:uid="{310A24B3-2268-48D3-ADE4-41B1933AAB8A}"/>
    <cellStyle name="Comma 22 5 2 2 2" xfId="33193" xr:uid="{D545964E-1A8D-46C4-BD90-26E9D31AEC53}"/>
    <cellStyle name="Comma 22 5 2 3" xfId="22870" xr:uid="{1BF22553-B47E-4A3A-A593-C351F5362962}"/>
    <cellStyle name="Comma 22 5 3" xfId="16680" xr:uid="{A2D28B29-9FA5-4BB4-A780-71307A7097FF}"/>
    <cellStyle name="Comma 22 5 3 2" xfId="31982" xr:uid="{85414FFF-0EFC-4CCC-9512-A892B7B4CF44}"/>
    <cellStyle name="Comma 22 5 4" xfId="20065" xr:uid="{66BBB602-FA67-41A6-99C4-07DAB70397B5}"/>
    <cellStyle name="Comma 22 6" xfId="4996" xr:uid="{0F28D804-A8A0-44EE-A5D9-D8B13B9C6D1B}"/>
    <cellStyle name="Comma 22 6 2" xfId="7831" xr:uid="{1B8B9D68-475E-4D7D-B978-2F441224A4FE}"/>
    <cellStyle name="Comma 22 6 2 2" xfId="23171" xr:uid="{01687420-C223-45AB-99E7-EBD80B67AD32}"/>
    <cellStyle name="Comma 22 6 3" xfId="16967" xr:uid="{249A38A6-3FCB-4332-AC02-67F1A48FFC00}"/>
    <cellStyle name="Comma 22 6 3 2" xfId="32265" xr:uid="{EA71D301-74EE-4191-B4F7-B4DE95091A95}"/>
    <cellStyle name="Comma 22 6 4" xfId="20350" xr:uid="{0860236B-CE92-4337-95B1-312C102A87AD}"/>
    <cellStyle name="Comma 22 7" xfId="5711" xr:uid="{EB75F19B-B65C-49FC-9FCE-FFE63D333440}"/>
    <cellStyle name="Comma 22 7 2" xfId="21054" xr:uid="{4872514F-D008-4CD5-A878-06096DCEDB65}"/>
    <cellStyle name="Comma 22 8" xfId="15541" xr:uid="{1930F7E3-6CB0-4701-9163-1122EE85FD86}"/>
    <cellStyle name="Comma 22 8 2" xfId="30870" xr:uid="{E706AAF9-DCE7-41C2-B287-D4AFE7019FE9}"/>
    <cellStyle name="Comma 22 9" xfId="18989" xr:uid="{818AD591-826C-40A4-AFC6-329338561BB9}"/>
    <cellStyle name="Comma 23" xfId="1496" xr:uid="{5CA8F966-B6FB-41F0-B9DB-318139129C2F}"/>
    <cellStyle name="Comma 23 10" xfId="45595" xr:uid="{665B8EF4-2031-4D6D-8B14-29F9B7C59397}"/>
    <cellStyle name="Comma 23 2" xfId="1681" xr:uid="{A7C34B93-138C-4C2C-AAF8-EC4262E3D8CB}"/>
    <cellStyle name="Comma 23 2 2" xfId="4852" xr:uid="{FC4036AD-1820-4C06-A3E4-E8E0E93D1755}"/>
    <cellStyle name="Comma 23 2 2 2" xfId="7693" xr:uid="{C0D5F499-4253-4CFE-B7D7-DD6D5BB518F9}"/>
    <cellStyle name="Comma 23 2 2 2 2" xfId="18045" xr:uid="{F8F66A1F-E2DE-4FC7-9DF3-57ED770FB893}"/>
    <cellStyle name="Comma 23 2 2 2 2 2" xfId="33343" xr:uid="{74FCE13D-98E5-4AC1-B4C6-D04DEB75CC5D}"/>
    <cellStyle name="Comma 23 2 2 2 3" xfId="23033" xr:uid="{95EDC3B0-E159-42F2-BB0D-67A8D1F158F6}"/>
    <cellStyle name="Comma 23 2 2 3" xfId="16830" xr:uid="{0E25FBDC-2CB4-4CAE-B744-CAB73AE6B690}"/>
    <cellStyle name="Comma 23 2 2 3 2" xfId="32132" xr:uid="{92515B22-B849-467A-8CAD-48427336EBB3}"/>
    <cellStyle name="Comma 23 2 2 4" xfId="20215" xr:uid="{A2C224C9-08D4-4F6B-BB16-BD7C7D6067D2}"/>
    <cellStyle name="Comma 23 2 3" xfId="5124" xr:uid="{15DE002C-8B02-4320-9E48-D7874D90979D}"/>
    <cellStyle name="Comma 23 2 3 2" xfId="7959" xr:uid="{68836B03-640D-4625-AB4D-0DFBD7DCC5A5}"/>
    <cellStyle name="Comma 23 2 3 2 2" xfId="23299" xr:uid="{EF3A80B4-8A56-46E3-B7D7-5F0218FA8AD2}"/>
    <cellStyle name="Comma 23 2 3 3" xfId="17095" xr:uid="{C8D8B25A-C281-4270-B95C-9E8110476EE9}"/>
    <cellStyle name="Comma 23 2 3 3 2" xfId="32393" xr:uid="{984A5F2D-5B6E-408C-A96F-10119CF827E1}"/>
    <cellStyle name="Comma 23 2 3 4" xfId="20478" xr:uid="{262096CA-6C4B-4A1B-B59B-9AF5D935AD87}"/>
    <cellStyle name="Comma 23 2 4" xfId="5875" xr:uid="{C5A9E154-A7AE-45B0-8222-BF3C8AD793D2}"/>
    <cellStyle name="Comma 23 2 4 2" xfId="21218" xr:uid="{262F4EB5-93F9-4137-A3D8-00412D7055BF}"/>
    <cellStyle name="Comma 23 2 5" xfId="15669" xr:uid="{EEC111FE-C66E-47BF-8326-4EC390010B55}"/>
    <cellStyle name="Comma 23 2 5 2" xfId="30998" xr:uid="{B19D0DDD-EC66-4F15-BABC-7BF933C426A6}"/>
    <cellStyle name="Comma 23 2 6" xfId="19141" xr:uid="{1CE45130-6781-4B2C-8674-6382F9F83F1D}"/>
    <cellStyle name="Comma 23 2 7" xfId="45331" xr:uid="{0B92EB98-EEF7-42EF-8B60-178A9E8FE86E}"/>
    <cellStyle name="Comma 23 2 8" xfId="45633" xr:uid="{41EBCD1C-22F4-4EC6-B89C-D9368B45F7A9}"/>
    <cellStyle name="Comma 23 3" xfId="2400" xr:uid="{46E1297C-96FA-4A66-9B44-71154D53A8F7}"/>
    <cellStyle name="Comma 23 3 2" xfId="6148" xr:uid="{008A286D-46FD-45EC-A353-CFBDBA9CA407}"/>
    <cellStyle name="Comma 23 3 2 2" xfId="17204" xr:uid="{74FD6757-0517-4AEA-A5B6-A1C461C66C95}"/>
    <cellStyle name="Comma 23 3 2 2 2" xfId="32502" xr:uid="{AB494F26-5583-4C50-A35A-7B1F5C3829C5}"/>
    <cellStyle name="Comma 23 3 2 3" xfId="21489" xr:uid="{C5F4917C-3B94-4498-8B11-661608718C4E}"/>
    <cellStyle name="Comma 23 3 3" xfId="15784" xr:uid="{CA7422D8-5652-4284-9894-98698B8E4E21}"/>
    <cellStyle name="Comma 23 3 3 2" xfId="31113" xr:uid="{010031CB-F9BD-45E9-958B-D15E22704459}"/>
    <cellStyle name="Comma 23 3 4" xfId="19261" xr:uid="{AE6545C3-19A4-4975-86D4-50E11F5ABC44}"/>
    <cellStyle name="Comma 23 4" xfId="4675" xr:uid="{654E403C-4A75-4FB5-8C28-949AF2140F66}"/>
    <cellStyle name="Comma 23 4 2" xfId="7528" xr:uid="{3B8B511B-496E-48BA-8C8E-A5B11DB91CE4}"/>
    <cellStyle name="Comma 23 4 2 2" xfId="17894" xr:uid="{4F6B406A-A0C9-44A0-A685-26D58B5A4FDB}"/>
    <cellStyle name="Comma 23 4 2 2 2" xfId="33192" xr:uid="{186720F9-4123-41CB-B0AE-0C55C92951C9}"/>
    <cellStyle name="Comma 23 4 2 3" xfId="22869" xr:uid="{336008EB-210F-486C-975A-34FCFE673D39}"/>
    <cellStyle name="Comma 23 4 3" xfId="16679" xr:uid="{F96E0EFC-D4A7-466D-9B62-D31D059901CE}"/>
    <cellStyle name="Comma 23 4 3 2" xfId="31981" xr:uid="{7B2B6DE5-6659-423B-8992-C1E91C676ECF}"/>
    <cellStyle name="Comma 23 4 4" xfId="20064" xr:uid="{D9B6719C-86F2-4D6E-990F-2ED1A8D3B799}"/>
    <cellStyle name="Comma 23 5" xfId="4995" xr:uid="{81196861-6630-40D3-A463-591548D86814}"/>
    <cellStyle name="Comma 23 5 2" xfId="7830" xr:uid="{B4A9275A-5A8D-4DBD-B0A7-6173CCD376DB}"/>
    <cellStyle name="Comma 23 5 2 2" xfId="23170" xr:uid="{EADD8072-30E1-4C58-A51F-F5EB3D56D509}"/>
    <cellStyle name="Comma 23 5 3" xfId="16966" xr:uid="{33CB84B3-9BA3-412D-A464-52FCCAC56D87}"/>
    <cellStyle name="Comma 23 5 3 2" xfId="32264" xr:uid="{6848CA10-C772-4590-A976-EC80FA1BC340}"/>
    <cellStyle name="Comma 23 5 4" xfId="20349" xr:uid="{883ADEFB-27A7-48C0-A8E9-F2DCF9A21E6E}"/>
    <cellStyle name="Comma 23 6" xfId="5710" xr:uid="{6CAF25DA-38CC-4B5B-8389-1D4D497DA837}"/>
    <cellStyle name="Comma 23 6 2" xfId="21053" xr:uid="{75399D4C-D80D-472D-952B-76D593ECF21C}"/>
    <cellStyle name="Comma 23 7" xfId="15540" xr:uid="{D177D375-9CAF-4B4D-A866-04332872FF24}"/>
    <cellStyle name="Comma 23 7 2" xfId="30869" xr:uid="{02444ABA-3B6B-45C0-B43A-A779D9A14245}"/>
    <cellStyle name="Comma 23 8" xfId="18988" xr:uid="{9ACD6D17-CB17-49FA-82E4-7293124ACB55}"/>
    <cellStyle name="Comma 23 9" xfId="45215" xr:uid="{2D271C3D-BE40-4995-8CD1-C0E9DBF21CDF}"/>
    <cellStyle name="Comma 24" xfId="1573" xr:uid="{792F579C-83FF-464E-B6F2-B55B8DB56981}"/>
    <cellStyle name="Comma 24 10" xfId="45597" xr:uid="{06FE171A-A5D5-40DC-B889-B4658F47995A}"/>
    <cellStyle name="Comma 24 2" xfId="2402" xr:uid="{E0CD74CF-DBB0-4C87-A2CB-4B51F37D4FDC}"/>
    <cellStyle name="Comma 24 2 2" xfId="45280" xr:uid="{76B0E812-4420-4A98-9209-301057382142}"/>
    <cellStyle name="Comma 24 2 2 2" xfId="45821" xr:uid="{95301B8C-2E79-4397-B68B-95BCA6943CD4}"/>
    <cellStyle name="Comma 24 2 3" xfId="45693" xr:uid="{FFFB9C0D-6C17-461B-98B6-E11FE90D290F}"/>
    <cellStyle name="Comma 24 3" xfId="2401" xr:uid="{DAAA517F-1C55-4655-A8DB-36DD604EAAFE}"/>
    <cellStyle name="Comma 24 3 2" xfId="45757" xr:uid="{0E8205DB-22C9-4BF7-BEE0-F2EF76293206}"/>
    <cellStyle name="Comma 24 4" xfId="4744" xr:uid="{756BB25B-E577-4851-81CF-1AB1492F6A34}"/>
    <cellStyle name="Comma 24 4 2" xfId="7585" xr:uid="{79B558FF-BAB6-424A-8771-4BE39B5FF6C9}"/>
    <cellStyle name="Comma 24 4 2 2" xfId="17937" xr:uid="{1F47939E-DF7D-41EA-B84B-6BFDA9AAB027}"/>
    <cellStyle name="Comma 24 4 2 2 2" xfId="33235" xr:uid="{F7907C43-AB92-4368-9D3C-0CA18E178770}"/>
    <cellStyle name="Comma 24 4 2 3" xfId="22925" xr:uid="{E0DEF806-6F69-49F2-B171-8D984A253811}"/>
    <cellStyle name="Comma 24 4 3" xfId="16722" xr:uid="{BFDFDD73-6D34-4FA0-8274-81C068ED9214}"/>
    <cellStyle name="Comma 24 4 3 2" xfId="32024" xr:uid="{C079DC2D-4F0F-4B2A-B0A1-34D0F42223EB}"/>
    <cellStyle name="Comma 24 4 4" xfId="20107" xr:uid="{7A00BE75-2901-4797-ADA4-DADD997A5E4D}"/>
    <cellStyle name="Comma 24 5" xfId="5016" xr:uid="{375C83E0-0B62-4018-A29C-3CAAD158BC90}"/>
    <cellStyle name="Comma 24 5 2" xfId="7851" xr:uid="{B05EC223-BA1C-4256-AEE7-E205A9D84F6E}"/>
    <cellStyle name="Comma 24 5 2 2" xfId="23191" xr:uid="{1622744A-5685-4482-BE2C-9867492A8D44}"/>
    <cellStyle name="Comma 24 5 3" xfId="16987" xr:uid="{A4520241-51D0-48D1-AAC9-E7AEA16D552F}"/>
    <cellStyle name="Comma 24 5 3 2" xfId="32285" xr:uid="{031224DE-347F-4E40-9771-F1CDBC4CA4C2}"/>
    <cellStyle name="Comma 24 5 4" xfId="20370" xr:uid="{5745717C-7DC7-4C90-A0A8-AAF4CF327CA4}"/>
    <cellStyle name="Comma 24 6" xfId="5767" xr:uid="{4FBD85A1-D2AC-4306-95D9-FD99946FF99A}"/>
    <cellStyle name="Comma 24 6 2" xfId="21110" xr:uid="{DCEDDCCD-B304-4E3B-88EE-A9A3C5CE4A9F}"/>
    <cellStyle name="Comma 24 7" xfId="15561" xr:uid="{F690696A-BCA6-4859-9DBA-ECA199CBDBEE}"/>
    <cellStyle name="Comma 24 7 2" xfId="30890" xr:uid="{B835394B-C082-4C9B-8470-C3F81BDC04FC}"/>
    <cellStyle name="Comma 24 8" xfId="19033" xr:uid="{EDFE028A-EFAB-4920-9507-D190389AD40F}"/>
    <cellStyle name="Comma 24 9" xfId="45207" xr:uid="{4ADD2BDB-BFBB-4A9E-AAA8-112617431073}"/>
    <cellStyle name="Comma 25" xfId="1694" xr:uid="{43ED98EA-7B60-436D-B0F5-2BF82DF4B1BC}"/>
    <cellStyle name="Comma 25 10" xfId="45158" xr:uid="{D3211C3F-EA4D-41BC-B331-04F9C8E70D94}"/>
    <cellStyle name="Comma 25 11" xfId="45496" xr:uid="{D1D25566-6E13-4E08-933F-630EA0F72974}"/>
    <cellStyle name="Comma 25 2" xfId="2404" xr:uid="{30B9454E-E47A-4BDF-BAD9-B4A6F2346E98}"/>
    <cellStyle name="Comma 25 2 2" xfId="2405" xr:uid="{42F80D2F-2B2D-4C9D-8FD6-2F2E60766E2B}"/>
    <cellStyle name="Comma 25 2 2 2" xfId="6151" xr:uid="{E91B65C6-BA3C-4282-911C-2A65A0D9435E}"/>
    <cellStyle name="Comma 25 2 2 2 2" xfId="17207" xr:uid="{6C053632-0F32-421A-B6F1-2180C95C8061}"/>
    <cellStyle name="Comma 25 2 2 2 2 2" xfId="32505" xr:uid="{968DAFB8-AC01-41A4-AF23-239C36FEC9F4}"/>
    <cellStyle name="Comma 25 2 2 2 3" xfId="21492" xr:uid="{E32F327D-CB82-4C93-865D-294C717C5AF2}"/>
    <cellStyle name="Comma 25 2 2 3" xfId="15787" xr:uid="{BCE17BA8-BCB5-463E-A84D-5C7E14C34975}"/>
    <cellStyle name="Comma 25 2 2 3 2" xfId="31116" xr:uid="{7F73A8C5-376F-41A1-8746-7CFF3A0A372A}"/>
    <cellStyle name="Comma 25 2 2 4" xfId="19264" xr:uid="{1C83270A-4712-49C7-97DE-975F314A40EF}"/>
    <cellStyle name="Comma 25 2 3" xfId="2406" xr:uid="{149C177C-57B9-4B35-83B3-639599AA5F2B}"/>
    <cellStyle name="Comma 25 2 3 2" xfId="6152" xr:uid="{002EBBF9-3189-4118-B9B1-2880A9EA8153}"/>
    <cellStyle name="Comma 25 2 3 2 2" xfId="17208" xr:uid="{20A7E552-C36E-4DAB-8A0F-BD76112F92D5}"/>
    <cellStyle name="Comma 25 2 3 2 2 2" xfId="32506" xr:uid="{143EDA8E-DF2B-4287-B6B3-B1A3E05CE799}"/>
    <cellStyle name="Comma 25 2 3 2 3" xfId="21493" xr:uid="{88EDB25E-673F-406A-B6DB-8A19D0E66905}"/>
    <cellStyle name="Comma 25 2 3 3" xfId="15788" xr:uid="{DDD8BA50-5303-47EF-91F3-EEA690B78DAA}"/>
    <cellStyle name="Comma 25 2 3 3 2" xfId="31117" xr:uid="{B199C694-3DF4-4920-95E4-B0193B1385FF}"/>
    <cellStyle name="Comma 25 2 3 4" xfId="19265" xr:uid="{4EF9CE12-2E8B-4D61-869C-F6DA5449B4A4}"/>
    <cellStyle name="Comma 25 2 4" xfId="6150" xr:uid="{E8F3A47F-63DF-4D1B-9E0A-BE1FAE83A9A1}"/>
    <cellStyle name="Comma 25 2 4 2" xfId="17206" xr:uid="{170DB84C-E519-420A-8953-7C06F83FDCDB}"/>
    <cellStyle name="Comma 25 2 4 2 2" xfId="32504" xr:uid="{B9F57613-F3F7-446E-8001-58D9EA07D3F2}"/>
    <cellStyle name="Comma 25 2 4 3" xfId="21491" xr:uid="{D4CFC3A6-BBCE-45A5-9FAA-F33EBE79E093}"/>
    <cellStyle name="Comma 25 2 5" xfId="15786" xr:uid="{A000BAC8-A990-4FD3-8875-1AFB2F34659E}"/>
    <cellStyle name="Comma 25 2 5 2" xfId="31115" xr:uid="{ADBEBFC1-125C-4E6D-B48C-81D62842D39E}"/>
    <cellStyle name="Comma 25 2 6" xfId="19263" xr:uid="{8925DF52-11C6-4DC0-B968-F7A5FC9975D9}"/>
    <cellStyle name="Comma 25 2 7" xfId="45337" xr:uid="{73F6936E-0EE5-4F2E-9123-023573DAE45B}"/>
    <cellStyle name="Comma 25 2 8" xfId="45546" xr:uid="{CD5747C0-E025-4726-9B5C-098C469F3329}"/>
    <cellStyle name="Comma 25 3" xfId="2407" xr:uid="{6806A8FA-7E16-4749-ACA0-A9B5055F4A39}"/>
    <cellStyle name="Comma 25 3 2" xfId="6153" xr:uid="{DDAE598F-581B-47C0-9E9C-34CCBE7051D4}"/>
    <cellStyle name="Comma 25 3 2 2" xfId="17209" xr:uid="{30AD7242-1FD6-406E-9433-BCD595D83E0B}"/>
    <cellStyle name="Comma 25 3 2 2 2" xfId="32507" xr:uid="{5C971971-94D1-4D33-A6D2-2415E8D347E6}"/>
    <cellStyle name="Comma 25 3 2 3" xfId="21494" xr:uid="{B4EC482A-4BEC-48DE-B93C-C3D5D3FF8105}"/>
    <cellStyle name="Comma 25 3 3" xfId="15789" xr:uid="{0A6E20A4-731A-4986-94AE-C3F27341D650}"/>
    <cellStyle name="Comma 25 3 3 2" xfId="31118" xr:uid="{3ABD8619-4E49-4C8B-933D-F556AEDA977E}"/>
    <cellStyle name="Comma 25 3 4" xfId="19266" xr:uid="{BFFFD74D-6B79-4723-AB30-53F48EFE0546}"/>
    <cellStyle name="Comma 25 4" xfId="2408" xr:uid="{EB819507-08E9-4ABE-B3A2-9C5D294FE5B8}"/>
    <cellStyle name="Comma 25 4 2" xfId="6154" xr:uid="{17C53870-2BE2-4539-9DF4-F62AC172F498}"/>
    <cellStyle name="Comma 25 4 2 2" xfId="17210" xr:uid="{FBD1CDAE-377A-4F63-B715-FA33D7BB670B}"/>
    <cellStyle name="Comma 25 4 2 2 2" xfId="32508" xr:uid="{5F1A3693-6A09-4885-BE1F-D21F083E8C1F}"/>
    <cellStyle name="Comma 25 4 2 3" xfId="21495" xr:uid="{161A842D-91F3-4DE1-8C76-72586887E4FA}"/>
    <cellStyle name="Comma 25 4 3" xfId="15790" xr:uid="{CE5B1281-AA61-4AD9-9544-8494BAB996D2}"/>
    <cellStyle name="Comma 25 4 3 2" xfId="31119" xr:uid="{837F5831-5FF3-4F9C-852C-A6B076B3FA16}"/>
    <cellStyle name="Comma 25 4 4" xfId="19267" xr:uid="{595D4B71-9DE5-47EC-95DF-B3AB879D90A0}"/>
    <cellStyle name="Comma 25 5" xfId="2403" xr:uid="{8938EFDB-4BC8-4AE9-87A3-B502CA956903}"/>
    <cellStyle name="Comma 25 5 2" xfId="6149" xr:uid="{C2379FF3-6B8F-48F2-B627-279DB81EAFB3}"/>
    <cellStyle name="Comma 25 5 2 2" xfId="17205" xr:uid="{1C9FD13A-BCEB-426C-A832-482BEBC0FBB7}"/>
    <cellStyle name="Comma 25 5 2 2 2" xfId="32503" xr:uid="{43986C59-2C26-4667-B0C4-A88A965D8607}"/>
    <cellStyle name="Comma 25 5 2 3" xfId="21490" xr:uid="{20A09D5E-766D-4567-AF0B-A6BFB9622672}"/>
    <cellStyle name="Comma 25 5 3" xfId="15785" xr:uid="{38F3E5FE-16A2-4A86-8ACD-F03A96E6566B}"/>
    <cellStyle name="Comma 25 5 3 2" xfId="31114" xr:uid="{422497FE-4825-4C82-BA53-0D3DF6921D96}"/>
    <cellStyle name="Comma 25 5 4" xfId="19262" xr:uid="{AFFD2ACF-D2E8-4B68-9518-DA6E7DD405E8}"/>
    <cellStyle name="Comma 25 6" xfId="4864" xr:uid="{9F4841A9-F7CF-4743-975E-432B5C394848}"/>
    <cellStyle name="Comma 25 6 2" xfId="7704" xr:uid="{888B7B11-E4B5-4030-A620-8EC2E31D1F30}"/>
    <cellStyle name="Comma 25 6 2 2" xfId="18055" xr:uid="{8CBF7D83-CCED-412D-A08F-B638D87BA860}"/>
    <cellStyle name="Comma 25 6 2 2 2" xfId="33353" xr:uid="{4FC6C0DB-A06F-4ED4-86F4-F1565686D609}"/>
    <cellStyle name="Comma 25 6 2 3" xfId="23044" xr:uid="{9A1D1176-5750-4F3C-B36E-8289D252C37A}"/>
    <cellStyle name="Comma 25 6 3" xfId="16840" xr:uid="{944C9CCD-43F2-4049-BA21-5DCC33E2E801}"/>
    <cellStyle name="Comma 25 6 3 2" xfId="32142" xr:uid="{641C91E9-5B31-4656-B2AA-75D3CAAE30C8}"/>
    <cellStyle name="Comma 25 6 4" xfId="20225" xr:uid="{7726021D-848A-48FF-A040-D6A50957BED1}"/>
    <cellStyle name="Comma 25 7" xfId="5886" xr:uid="{2CC89A29-D751-45A4-9C61-2FE9E1AC67B3}"/>
    <cellStyle name="Comma 25 7 2" xfId="21229" xr:uid="{C650B533-6A09-40AF-AAEB-BAB01B1114C8}"/>
    <cellStyle name="Comma 25 8" xfId="19151" xr:uid="{E1FD923C-35B3-404B-9D21-E1EB6353899E}"/>
    <cellStyle name="Comma 25 9" xfId="44664" xr:uid="{90287A72-9288-4133-B1D5-39FBDB4273EA}"/>
    <cellStyle name="Comma 26" xfId="1715" xr:uid="{A019767E-050F-48DB-A88E-E768C1593E9B}"/>
    <cellStyle name="Comma 26 10" xfId="5903" xr:uid="{FB19784D-7DB7-414D-87F0-C2AC03DE19C8}"/>
    <cellStyle name="Comma 26 10 2" xfId="21246" xr:uid="{3438AC77-ABDE-4AB5-852B-C06932C3B50F}"/>
    <cellStyle name="Comma 26 11" xfId="15686" xr:uid="{35F93A0C-3E2E-4AFE-822D-1510594E32B8}"/>
    <cellStyle name="Comma 26 11 2" xfId="31015" xr:uid="{7427C9D2-BE53-4077-AA1F-20749CE6655B}"/>
    <cellStyle name="Comma 26 12" xfId="19162" xr:uid="{9529C7C4-8AD5-4931-ABAD-44F817B4267D}"/>
    <cellStyle name="Comma 26 13" xfId="45258" xr:uid="{1B17E194-D2A5-40BD-87A5-7945B524D841}"/>
    <cellStyle name="Comma 26 14" xfId="45500" xr:uid="{8A7A5BBA-1E7C-499E-9F70-1C3BFAF63B3F}"/>
    <cellStyle name="Comma 26 2" xfId="2410" xr:uid="{0816C737-2EF4-4AE8-BF89-FC36B4CCAFE6}"/>
    <cellStyle name="Comma 26 2 2" xfId="2411" xr:uid="{528FF647-BF0E-46C3-9787-C8E88BC27E8A}"/>
    <cellStyle name="Comma 26 2 2 2" xfId="6157" xr:uid="{1FA536D3-2935-4CCB-9673-1FE730F6A8D7}"/>
    <cellStyle name="Comma 26 2 2 2 2" xfId="17213" xr:uid="{CCAF0C63-55E3-458D-AE1F-1A81FA2F0AA5}"/>
    <cellStyle name="Comma 26 2 2 2 2 2" xfId="32511" xr:uid="{1421421B-4656-4DBB-8F5E-B3187652A724}"/>
    <cellStyle name="Comma 26 2 2 2 3" xfId="21498" xr:uid="{BB1C3E70-DA40-4DE6-A46A-7909D8CF7C90}"/>
    <cellStyle name="Comma 26 2 2 3" xfId="15793" xr:uid="{8ABA45A7-C5DE-4AF2-A0FC-A1A952BCBE9E}"/>
    <cellStyle name="Comma 26 2 2 3 2" xfId="31122" xr:uid="{27117975-D702-4186-953B-43DDD2C396A5}"/>
    <cellStyle name="Comma 26 2 2 4" xfId="19270" xr:uid="{FD0B743F-0FD6-4C03-A076-49BF54321AD7}"/>
    <cellStyle name="Comma 26 2 3" xfId="2412" xr:uid="{6035E9D2-6B29-4CE1-8912-3F07610C775E}"/>
    <cellStyle name="Comma 26 2 3 2" xfId="6158" xr:uid="{7D845F2B-17FF-45B6-8EC4-5382CCB6962E}"/>
    <cellStyle name="Comma 26 2 3 2 2" xfId="17214" xr:uid="{09FE9F3E-9ACC-4B57-B490-C6A2B7613481}"/>
    <cellStyle name="Comma 26 2 3 2 2 2" xfId="32512" xr:uid="{29E7082D-2517-48B3-915C-7501DDA846D1}"/>
    <cellStyle name="Comma 26 2 3 2 3" xfId="21499" xr:uid="{7C0CF7DF-471C-4CF4-9622-758ACFE1EB60}"/>
    <cellStyle name="Comma 26 2 3 3" xfId="15794" xr:uid="{546B1834-38CD-4E3D-ADB2-DDA61AFC362F}"/>
    <cellStyle name="Comma 26 2 3 3 2" xfId="31123" xr:uid="{AB439D79-8EB5-4F4B-83B0-5910309B1EE3}"/>
    <cellStyle name="Comma 26 2 3 4" xfId="19271" xr:uid="{CF16FC7D-3551-498D-883C-EE45940D34EA}"/>
    <cellStyle name="Comma 26 2 4" xfId="6156" xr:uid="{5ECE727C-C352-4E6B-B175-4C1FA188D5A0}"/>
    <cellStyle name="Comma 26 2 4 2" xfId="17212" xr:uid="{E947F126-5C7C-4302-A4F9-FA93DA106BB3}"/>
    <cellStyle name="Comma 26 2 4 2 2" xfId="32510" xr:uid="{5F7155D8-F5AA-4CBE-8846-D4E0DB8A4E63}"/>
    <cellStyle name="Comma 26 2 4 3" xfId="21497" xr:uid="{8026E0E2-429D-4C90-955E-2C6E5822FA04}"/>
    <cellStyle name="Comma 26 2 5" xfId="15792" xr:uid="{31EBDBF5-0300-4976-A34F-1F8EDFA7E94A}"/>
    <cellStyle name="Comma 26 2 5 2" xfId="31121" xr:uid="{79F00171-D8CB-4C58-9625-F6D7A6D3C30C}"/>
    <cellStyle name="Comma 26 2 6" xfId="19269" xr:uid="{09DB8910-4CCB-49D2-BD04-E9336FFBDAF6}"/>
    <cellStyle name="Comma 26 2 7" xfId="45299" xr:uid="{D713A134-E31E-405C-A2D4-72282E380163}"/>
    <cellStyle name="Comma 26 2 8" xfId="45628" xr:uid="{2EBDA701-CF0D-4951-B896-36EB2EC8DAB2}"/>
    <cellStyle name="Comma 26 3" xfId="2413" xr:uid="{48019291-3CDA-41C2-8394-AB866E10476B}"/>
    <cellStyle name="Comma 26 3 2" xfId="2414" xr:uid="{B636F4E4-BB50-42FB-9063-8CC53A1DEC3B}"/>
    <cellStyle name="Comma 26 3 2 2" xfId="2415" xr:uid="{3FCCD056-E724-47C8-A590-9CF2234FAE95}"/>
    <cellStyle name="Comma 26 3 2 2 2" xfId="6161" xr:uid="{FB6B172F-A7DF-428B-AB38-C84740080C19}"/>
    <cellStyle name="Comma 26 3 2 2 2 2" xfId="17217" xr:uid="{D24A5A09-67FA-46F1-8BC8-E591769BF5CB}"/>
    <cellStyle name="Comma 26 3 2 2 2 2 2" xfId="32515" xr:uid="{4EEFB581-EDC6-4D71-822D-8DF6145043E9}"/>
    <cellStyle name="Comma 26 3 2 2 2 3" xfId="21502" xr:uid="{B477EA59-1174-4688-BD93-0A8FEAE3F180}"/>
    <cellStyle name="Comma 26 3 2 2 3" xfId="15797" xr:uid="{22F35802-E964-4B87-9EC5-090909462E5E}"/>
    <cellStyle name="Comma 26 3 2 2 3 2" xfId="31126" xr:uid="{F5C267F7-9210-423C-9B51-9049BDCE6100}"/>
    <cellStyle name="Comma 26 3 2 2 4" xfId="19274" xr:uid="{FDB4C998-01D3-45E5-8BF9-76BCB870502D}"/>
    <cellStyle name="Comma 26 3 2 3" xfId="6160" xr:uid="{BDBADAEA-804D-47AF-92B8-16FC1FDEC162}"/>
    <cellStyle name="Comma 26 3 2 3 2" xfId="17216" xr:uid="{95578CB1-513B-4B5B-A782-B65130C91CDE}"/>
    <cellStyle name="Comma 26 3 2 3 2 2" xfId="32514" xr:uid="{34DF4540-1019-4D5B-8922-283DBA182E2C}"/>
    <cellStyle name="Comma 26 3 2 3 3" xfId="21501" xr:uid="{2589FEA9-5580-4006-8D38-6F5BF1707610}"/>
    <cellStyle name="Comma 26 3 2 4" xfId="15796" xr:uid="{8A42DB32-37DF-4CD6-9EFE-71F3EB02D212}"/>
    <cellStyle name="Comma 26 3 2 4 2" xfId="31125" xr:uid="{657FB23B-85AC-4B9A-8880-D14DC0694199}"/>
    <cellStyle name="Comma 26 3 2 5" xfId="19273" xr:uid="{C816E5C3-6C98-4453-9980-C0499E8C105C}"/>
    <cellStyle name="Comma 26 3 3" xfId="2416" xr:uid="{9F4CBE57-A92E-47BA-A0F9-3AF75B54AF82}"/>
    <cellStyle name="Comma 26 3 3 2" xfId="6162" xr:uid="{078EDCDE-1021-43CE-BA82-4E6D955BE117}"/>
    <cellStyle name="Comma 26 3 3 2 2" xfId="17218" xr:uid="{CC814E90-5990-4FB6-BA00-08E79DD3F589}"/>
    <cellStyle name="Comma 26 3 3 2 2 2" xfId="32516" xr:uid="{38F444FA-51B6-4C31-B88B-B16DABE52FF9}"/>
    <cellStyle name="Comma 26 3 3 2 3" xfId="21503" xr:uid="{BBDC09E9-5EB9-43E9-918B-69E26D816AF1}"/>
    <cellStyle name="Comma 26 3 3 3" xfId="15798" xr:uid="{F34C3120-A2CE-4DFB-A5DF-F0D74C33097E}"/>
    <cellStyle name="Comma 26 3 3 3 2" xfId="31127" xr:uid="{2F84623E-475B-4719-80C1-02F8F7210BD9}"/>
    <cellStyle name="Comma 26 3 3 4" xfId="19275" xr:uid="{9ECD0090-69D7-49F3-B5BC-5A971DC12392}"/>
    <cellStyle name="Comma 26 3 4" xfId="6159" xr:uid="{1DEB443B-AE3E-4CE2-85CB-4E3D66D17DDB}"/>
    <cellStyle name="Comma 26 3 4 2" xfId="17215" xr:uid="{20502C87-BCB8-4A9D-B289-EE26D9EE55C7}"/>
    <cellStyle name="Comma 26 3 4 2 2" xfId="32513" xr:uid="{93EE2AFC-8A61-4466-A64A-8A94FD8BF36B}"/>
    <cellStyle name="Comma 26 3 4 3" xfId="21500" xr:uid="{863598C9-9791-4F09-A531-AEA4058495D6}"/>
    <cellStyle name="Comma 26 3 5" xfId="15795" xr:uid="{5418E5A2-9FB1-443F-8DDE-B55ED9C26A60}"/>
    <cellStyle name="Comma 26 3 5 2" xfId="31124" xr:uid="{8581D4C6-E8F7-4E45-AADE-8C0131CAEFCB}"/>
    <cellStyle name="Comma 26 3 6" xfId="19272" xr:uid="{B08AE156-0892-4103-A868-B18D47139883}"/>
    <cellStyle name="Comma 26 3 7" xfId="45549" xr:uid="{B8E6D81D-9311-4406-873D-56B1AD35BF89}"/>
    <cellStyle name="Comma 26 4" xfId="2417" xr:uid="{7F4451A0-E017-4025-A34A-2926BD9CA521}"/>
    <cellStyle name="Comma 26 4 2" xfId="2418" xr:uid="{419E540F-E845-4A07-91EC-24E2FA908635}"/>
    <cellStyle name="Comma 26 4 2 2" xfId="6164" xr:uid="{B5DE7A47-1165-4A7C-A74C-ECD16014F35B}"/>
    <cellStyle name="Comma 26 4 2 2 2" xfId="17220" xr:uid="{6BDC120E-8221-4AC2-B7DF-0A547938A89E}"/>
    <cellStyle name="Comma 26 4 2 2 2 2" xfId="32518" xr:uid="{5BF0B0D4-39F7-48FF-90BC-BF8CD171936A}"/>
    <cellStyle name="Comma 26 4 2 2 3" xfId="21505" xr:uid="{05EE0AB2-6E0B-4F06-B38F-D47BEA2B2B3C}"/>
    <cellStyle name="Comma 26 4 2 3" xfId="15800" xr:uid="{92FF5C1B-57EF-4B11-8F3A-83D4451CC678}"/>
    <cellStyle name="Comma 26 4 2 3 2" xfId="31129" xr:uid="{16D37961-A774-4EA9-8700-60C194D4B0FE}"/>
    <cellStyle name="Comma 26 4 2 4" xfId="19277" xr:uid="{DED1A96E-6BBC-4E97-BF80-BFA75C92F51F}"/>
    <cellStyle name="Comma 26 4 3" xfId="6163" xr:uid="{F52CB55E-DA03-4605-94D9-0DBFE6B4D997}"/>
    <cellStyle name="Comma 26 4 3 2" xfId="17219" xr:uid="{52969A30-D42B-43E5-AE18-8BBB80C5787C}"/>
    <cellStyle name="Comma 26 4 3 2 2" xfId="32517" xr:uid="{4C60ECB8-84B9-4F5C-BE9A-37657AC6EEF7}"/>
    <cellStyle name="Comma 26 4 3 3" xfId="21504" xr:uid="{488A3E2B-791A-4787-9544-3CBC7CC734CF}"/>
    <cellStyle name="Comma 26 4 4" xfId="15799" xr:uid="{EBAFEBBF-0584-46DC-A269-A1027EFDF094}"/>
    <cellStyle name="Comma 26 4 4 2" xfId="31128" xr:uid="{A937CE1D-DD0B-4429-B18C-277668A9873A}"/>
    <cellStyle name="Comma 26 4 5" xfId="19276" xr:uid="{9DD9C4F8-4326-4250-BCB5-48711BD8F336}"/>
    <cellStyle name="Comma 26 5" xfId="2419" xr:uid="{DBECEC25-D484-4652-86BF-5F0FD5058BFD}"/>
    <cellStyle name="Comma 26 5 2" xfId="2420" xr:uid="{CC472675-A4A3-47D4-B4A2-31126BAC3F2E}"/>
    <cellStyle name="Comma 26 5 2 2" xfId="6166" xr:uid="{220932F9-B210-40B1-BA39-A18682709947}"/>
    <cellStyle name="Comma 26 5 2 2 2" xfId="17222" xr:uid="{E6620445-7CE1-47B7-B316-EF0721E6327C}"/>
    <cellStyle name="Comma 26 5 2 2 2 2" xfId="32520" xr:uid="{B94EA320-762B-417C-80F0-84787B2DA67E}"/>
    <cellStyle name="Comma 26 5 2 2 3" xfId="21507" xr:uid="{73937950-2F0D-4FF1-B944-2F085EC747FB}"/>
    <cellStyle name="Comma 26 5 2 3" xfId="15802" xr:uid="{61338A15-C204-4815-8B77-A70E6E1FA105}"/>
    <cellStyle name="Comma 26 5 2 3 2" xfId="31131" xr:uid="{FE07FBC7-2C37-42DF-BE7D-D739E4D48CC9}"/>
    <cellStyle name="Comma 26 5 2 4" xfId="19279" xr:uid="{81362E5F-6DB9-47D0-876E-B5B279888B54}"/>
    <cellStyle name="Comma 26 5 3" xfId="6165" xr:uid="{6DBF0741-1852-4F01-AC7A-ADEEE3A46771}"/>
    <cellStyle name="Comma 26 5 3 2" xfId="17221" xr:uid="{951439BB-86B3-4999-99C1-8E062DBF7689}"/>
    <cellStyle name="Comma 26 5 3 2 2" xfId="32519" xr:uid="{38EC5997-F6F1-420C-B899-A2324F6F9804}"/>
    <cellStyle name="Comma 26 5 3 3" xfId="21506" xr:uid="{7448A198-8662-4A43-8ACD-2708A171AF65}"/>
    <cellStyle name="Comma 26 5 4" xfId="15801" xr:uid="{113F2EAB-2D25-46B3-90F5-00778FC7CA56}"/>
    <cellStyle name="Comma 26 5 4 2" xfId="31130" xr:uid="{C3E9D272-17C1-46BC-A0F0-BB53269F1078}"/>
    <cellStyle name="Comma 26 5 5" xfId="19278" xr:uid="{DA847C3E-E54B-4B45-B1A9-B87FD61236A5}"/>
    <cellStyle name="Comma 26 6" xfId="2421" xr:uid="{1C56ADEE-9474-4CC2-A50A-6A79E135EEBC}"/>
    <cellStyle name="Comma 26 6 2" xfId="2422" xr:uid="{985FD3C6-AA96-4D6C-A726-471F6B01A3E3}"/>
    <cellStyle name="Comma 26 6 2 2" xfId="6168" xr:uid="{5E97B4B4-A6A2-4CC0-A6B9-2E2EC73D8F3E}"/>
    <cellStyle name="Comma 26 6 2 2 2" xfId="17224" xr:uid="{A2D504E3-2945-43FF-9B77-B7E068522495}"/>
    <cellStyle name="Comma 26 6 2 2 2 2" xfId="32522" xr:uid="{552FBE57-4CAC-40F7-919D-16CB3CB74F66}"/>
    <cellStyle name="Comma 26 6 2 2 3" xfId="21509" xr:uid="{C8AEDD23-977E-4271-8753-BA5E69D7DB32}"/>
    <cellStyle name="Comma 26 6 2 3" xfId="15804" xr:uid="{6E0A759A-1E2A-4245-BBD4-2730E45A66FD}"/>
    <cellStyle name="Comma 26 6 2 3 2" xfId="31133" xr:uid="{AA027E0D-5596-4147-B23C-264A60D3F73F}"/>
    <cellStyle name="Comma 26 6 2 4" xfId="19281" xr:uid="{F756111D-21F5-4D5A-93AD-9909990A8F9E}"/>
    <cellStyle name="Comma 26 6 3" xfId="6167" xr:uid="{4DF8D57B-E127-4D28-9FF9-ABD977067F8E}"/>
    <cellStyle name="Comma 26 6 3 2" xfId="17223" xr:uid="{955A3560-7EE9-4541-B66F-4810B59A9D55}"/>
    <cellStyle name="Comma 26 6 3 2 2" xfId="32521" xr:uid="{42D5ABB6-6A63-4494-9520-396312F6FF0F}"/>
    <cellStyle name="Comma 26 6 3 3" xfId="21508" xr:uid="{E01B0B14-FA57-4EA3-894C-71B312E2D18B}"/>
    <cellStyle name="Comma 26 6 4" xfId="15803" xr:uid="{6B4815B4-5BD6-4574-8BAB-085F488F7F4B}"/>
    <cellStyle name="Comma 26 6 4 2" xfId="31132" xr:uid="{6ECC88BF-5CBF-481B-8634-6ED464215E02}"/>
    <cellStyle name="Comma 26 6 5" xfId="19280" xr:uid="{AF0F475A-BC28-4BDE-B18A-F0715E72A102}"/>
    <cellStyle name="Comma 26 7" xfId="2409" xr:uid="{D96D8C04-A868-4B6A-9846-A1A942E96111}"/>
    <cellStyle name="Comma 26 7 2" xfId="6155" xr:uid="{8C8FFF0A-184D-4381-B763-0B44DC8F231D}"/>
    <cellStyle name="Comma 26 7 2 2" xfId="17211" xr:uid="{644F29D0-D1A6-45E0-AF77-5981A1AC9A51}"/>
    <cellStyle name="Comma 26 7 2 2 2" xfId="32509" xr:uid="{BFA09CD5-4785-4CB0-A663-C8CC8521FD11}"/>
    <cellStyle name="Comma 26 7 2 3" xfId="21496" xr:uid="{D82F2077-E5E6-426F-BAC3-C5798E6C0802}"/>
    <cellStyle name="Comma 26 7 3" xfId="15791" xr:uid="{773FC104-E68C-4EE6-B295-15FDA3BA1CEC}"/>
    <cellStyle name="Comma 26 7 3 2" xfId="31120" xr:uid="{97F0177B-7AAD-4B68-9BD3-8E6DB1DEFE51}"/>
    <cellStyle name="Comma 26 7 4" xfId="19268" xr:uid="{EB8221AC-A472-4285-BA62-6DA04BB9C8F3}"/>
    <cellStyle name="Comma 26 8" xfId="4876" xr:uid="{B022E8F0-EBD5-4745-A301-7B95F89D1EE4}"/>
    <cellStyle name="Comma 26 8 2" xfId="7716" xr:uid="{CD14360E-64D3-427F-B441-DADEEBD7FAE9}"/>
    <cellStyle name="Comma 26 8 2 2" xfId="18066" xr:uid="{5156458B-DDE4-46F6-8571-849D7114E1C1}"/>
    <cellStyle name="Comma 26 8 2 2 2" xfId="33364" xr:uid="{59B7997F-D7A5-42E5-A9AE-65165D4158FF}"/>
    <cellStyle name="Comma 26 8 2 3" xfId="23056" xr:uid="{EE90E482-DEC1-46AB-A691-B439730E3E24}"/>
    <cellStyle name="Comma 26 8 3" xfId="16851" xr:uid="{763D4A46-1A75-4872-8BA7-AE654D47F00D}"/>
    <cellStyle name="Comma 26 8 3 2" xfId="32153" xr:uid="{125DFC91-F43D-4D28-8A6D-C885904903CF}"/>
    <cellStyle name="Comma 26 8 4" xfId="20236" xr:uid="{76C0729C-F689-4E70-BED7-3F6CDF93267E}"/>
    <cellStyle name="Comma 26 9" xfId="5141" xr:uid="{0F139DD8-3DD2-4FAF-BD96-DE8522E41B65}"/>
    <cellStyle name="Comma 26 9 2" xfId="7976" xr:uid="{D7831872-0EE9-42F9-8212-90191A794DBC}"/>
    <cellStyle name="Comma 26 9 2 2" xfId="23316" xr:uid="{BCE8756F-CFF9-432F-8E65-6C207C84FAB2}"/>
    <cellStyle name="Comma 26 9 3" xfId="17112" xr:uid="{BB791D0C-24D6-4177-9CE3-1F3DDE1C6032}"/>
    <cellStyle name="Comma 26 9 3 2" xfId="32410" xr:uid="{CC980AAC-5A2E-4A58-9F6C-F83EAAAF4BC2}"/>
    <cellStyle name="Comma 26 9 4" xfId="20495" xr:uid="{C0926F72-252D-4345-B3C7-33C72575C6DC}"/>
    <cellStyle name="Comma 27" xfId="4" xr:uid="{CCB973CB-48B7-4684-BF84-967CF8AE8872}"/>
    <cellStyle name="Comma 27 10" xfId="5907" xr:uid="{02F20FC1-A2B7-4F7F-B4D2-30969A5D582F}"/>
    <cellStyle name="Comma 27 10 2" xfId="21249" xr:uid="{6C00E46E-EA41-46E7-AC8C-76DC26036284}"/>
    <cellStyle name="Comma 27 11" xfId="15689" xr:uid="{DBF5C2ED-7CFF-4E9F-BB06-1271C4BEB4B9}"/>
    <cellStyle name="Comma 27 11 2" xfId="31018" xr:uid="{C8C1AE97-2F4A-4DC7-8D47-2A1D9C06B29A}"/>
    <cellStyle name="Comma 27 12" xfId="19165" xr:uid="{E8EEB71E-3088-40E5-9DD6-125A7307978D}"/>
    <cellStyle name="Comma 27 13" xfId="45255" xr:uid="{979360ED-F762-40F8-B655-9B9B1106D805}"/>
    <cellStyle name="Comma 27 14" xfId="45466" xr:uid="{2FFA9158-089E-4020-940B-6CCB47730F4B}"/>
    <cellStyle name="Comma 27 15" xfId="1719" xr:uid="{D1FF63A6-AC4B-4EC4-930D-9C3C572B266F}"/>
    <cellStyle name="Comma 27 2" xfId="51" xr:uid="{C2EFC38A-7E14-433A-BB55-370BD15D8BA4}"/>
    <cellStyle name="Comma 27 2 2" xfId="2425" xr:uid="{48E757C2-557F-45A4-BC4A-93CDAD34DB54}"/>
    <cellStyle name="Comma 27 2 2 2" xfId="6171" xr:uid="{9ADC269D-424F-4B51-A57D-5FA93C4E19B9}"/>
    <cellStyle name="Comma 27 2 2 2 2" xfId="17227" xr:uid="{2211C1DF-ADFC-4336-9575-31A8791B8193}"/>
    <cellStyle name="Comma 27 2 2 2 2 2" xfId="32525" xr:uid="{8AE0ABCA-6427-4ADA-8F26-8C3A514BCDEF}"/>
    <cellStyle name="Comma 27 2 2 2 3" xfId="21512" xr:uid="{D9183686-DDFE-4B6B-B5A2-DBC46E69E55C}"/>
    <cellStyle name="Comma 27 2 2 3" xfId="15807" xr:uid="{60DED59E-6FEE-43EC-B059-5A303133683B}"/>
    <cellStyle name="Comma 27 2 2 3 2" xfId="31136" xr:uid="{715D47A8-D21B-4C70-A77F-6374B446A117}"/>
    <cellStyle name="Comma 27 2 2 4" xfId="19284" xr:uid="{C1E03D1F-4B17-44E4-9B69-744FCC5EE8A6}"/>
    <cellStyle name="Comma 27 2 3" xfId="2426" xr:uid="{D53A86CB-C65E-4ED9-B917-1FB32A4F2D35}"/>
    <cellStyle name="Comma 27 2 3 2" xfId="6172" xr:uid="{0143A0D6-151D-4C91-BC60-A0115053D0B4}"/>
    <cellStyle name="Comma 27 2 3 2 2" xfId="17228" xr:uid="{C6274423-38A7-4F54-B9FF-DF54A1BEE5C1}"/>
    <cellStyle name="Comma 27 2 3 2 2 2" xfId="32526" xr:uid="{B4DF0AD9-7ECD-481F-9A56-C24F0B32B9AA}"/>
    <cellStyle name="Comma 27 2 3 2 3" xfId="21513" xr:uid="{A2662D1A-B9B2-442C-B72F-98633FCE8029}"/>
    <cellStyle name="Comma 27 2 3 3" xfId="15808" xr:uid="{6FFDAE3E-99F4-46D3-ABBF-AAD67E267B50}"/>
    <cellStyle name="Comma 27 2 3 3 2" xfId="31137" xr:uid="{E328B77A-FB17-4A8B-8F30-F778FA7B400B}"/>
    <cellStyle name="Comma 27 2 3 4" xfId="19285" xr:uid="{13CE08FA-FB76-4101-8647-A72CB6909AAE}"/>
    <cellStyle name="Comma 27 2 4" xfId="6170" xr:uid="{BC84F55F-08A7-4B10-AB2C-BF84F836D97F}"/>
    <cellStyle name="Comma 27 2 4 2" xfId="17226" xr:uid="{58A2BF94-B2E4-4D5C-864A-30011F5315BB}"/>
    <cellStyle name="Comma 27 2 4 2 2" xfId="32524" xr:uid="{5989B602-0E9C-4C85-9F54-22D52DB306AB}"/>
    <cellStyle name="Comma 27 2 4 3" xfId="21511" xr:uid="{1627046D-2FAF-403C-A499-7569920AF994}"/>
    <cellStyle name="Comma 27 2 5" xfId="15806" xr:uid="{ED657516-BF6A-456D-A742-510EDF1DF6F9}"/>
    <cellStyle name="Comma 27 2 5 2" xfId="31135" xr:uid="{B5A67217-5805-450C-84BE-5C665EED8C7E}"/>
    <cellStyle name="Comma 27 2 6" xfId="19283" xr:uid="{CACF8F7A-BE49-45C8-950B-DBBF64899B99}"/>
    <cellStyle name="Comma 27 2 7" xfId="2424" xr:uid="{8649D0A8-7A67-4DC5-ACEC-BEFF604D628C}"/>
    <cellStyle name="Comma 27 3" xfId="2427" xr:uid="{F04D3988-F543-4E02-A71F-3C237F98F54F}"/>
    <cellStyle name="Comma 27 3 2" xfId="2428" xr:uid="{FF9762D4-B3E7-459E-88A4-913EC4DEB55B}"/>
    <cellStyle name="Comma 27 3 3" xfId="6173" xr:uid="{D3C79442-CDEC-4C26-AAA8-4FB097746D84}"/>
    <cellStyle name="Comma 27 3 3 2" xfId="17229" xr:uid="{7A6CCC7A-F3DE-432C-8E06-BDCCAE8AFC1D}"/>
    <cellStyle name="Comma 27 3 3 2 2" xfId="32527" xr:uid="{5DDACFC6-1C41-41BC-8A1E-092AC750528E}"/>
    <cellStyle name="Comma 27 3 3 3" xfId="21514" xr:uid="{3AAC5992-419D-4D8F-9625-3C1B5ED1639F}"/>
    <cellStyle name="Comma 27 3 4" xfId="15809" xr:uid="{790574A4-43D1-4515-BAE8-064029DA6864}"/>
    <cellStyle name="Comma 27 3 4 2" xfId="31138" xr:uid="{8276E2C2-20C2-40B9-8F7E-90C99C7DA652}"/>
    <cellStyle name="Comma 27 3 5" xfId="19286" xr:uid="{35C7A80F-13F8-4CEE-BA51-3DD37AC8FD27}"/>
    <cellStyle name="Comma 27 4" xfId="2429" xr:uid="{D00B0829-E951-4D47-A2BC-835ED038E3E9}"/>
    <cellStyle name="Comma 27 4 2" xfId="6174" xr:uid="{7594FEE6-E033-498F-AC54-DD68E8B37DEA}"/>
    <cellStyle name="Comma 27 4 2 2" xfId="17230" xr:uid="{19D5F2AD-0D9A-4AFB-805A-7E46BD0817FA}"/>
    <cellStyle name="Comma 27 4 2 2 2" xfId="32528" xr:uid="{396001D1-F4EB-4FA2-83EF-89C2734FB101}"/>
    <cellStyle name="Comma 27 4 2 3" xfId="21515" xr:uid="{78547378-78B5-4477-A6FF-D00887053E7A}"/>
    <cellStyle name="Comma 27 4 3" xfId="15810" xr:uid="{9953EEE6-77A1-4185-83BC-DC9938090EBE}"/>
    <cellStyle name="Comma 27 4 3 2" xfId="31139" xr:uid="{EA099F9F-8A65-486D-ABE1-28A51E091344}"/>
    <cellStyle name="Comma 27 4 4" xfId="19287" xr:uid="{6D89EDFF-164E-42B6-863A-70DD7F4DB371}"/>
    <cellStyle name="Comma 27 5" xfId="2430" xr:uid="{18B76EFA-2570-4BDD-B03B-A8BCC1AB1215}"/>
    <cellStyle name="Comma 27 5 2" xfId="6175" xr:uid="{86BAEB4D-2174-47AE-83AF-854BD1916D2D}"/>
    <cellStyle name="Comma 27 5 2 2" xfId="17231" xr:uid="{7EC4C36D-13BD-4079-B98E-0865554270FC}"/>
    <cellStyle name="Comma 27 5 2 2 2" xfId="32529" xr:uid="{AD1ECE42-E76C-4016-8899-8F45FB60E1A1}"/>
    <cellStyle name="Comma 27 5 2 3" xfId="21516" xr:uid="{D4A4078A-057F-48A8-ACCA-E49FE44AB5F1}"/>
    <cellStyle name="Comma 27 5 3" xfId="15811" xr:uid="{73C441D4-78C7-402A-AC5E-0B37CF33DDB4}"/>
    <cellStyle name="Comma 27 5 3 2" xfId="31140" xr:uid="{4566F674-2444-48BD-9972-4D9B6B4D66F3}"/>
    <cellStyle name="Comma 27 5 4" xfId="19288" xr:uid="{C0A4FC53-C128-4132-BF33-35CF706F8C06}"/>
    <cellStyle name="Comma 27 6" xfId="2431" xr:uid="{48544E70-988B-4A33-8A79-98BFEACBB0B2}"/>
    <cellStyle name="Comma 27 7" xfId="2423" xr:uid="{F62B0888-0B62-47BB-B804-53DDA3393DF7}"/>
    <cellStyle name="Comma 27 7 2" xfId="6169" xr:uid="{E0284666-AAD8-484E-B6DE-9EC2391204E4}"/>
    <cellStyle name="Comma 27 7 2 2" xfId="17225" xr:uid="{4893232A-355C-4C6A-88D4-DC2B730E7CED}"/>
    <cellStyle name="Comma 27 7 2 2 2" xfId="32523" xr:uid="{8B69D7E1-940F-4EE2-8988-3417BF21CC75}"/>
    <cellStyle name="Comma 27 7 2 3" xfId="21510" xr:uid="{1587C6E8-8C89-4B04-A255-0A82BC0DD64C}"/>
    <cellStyle name="Comma 27 7 3" xfId="15805" xr:uid="{A1C794B7-7CCF-40A7-B687-1DE79B0EE1D8}"/>
    <cellStyle name="Comma 27 7 3 2" xfId="31134" xr:uid="{C47AD153-756F-4344-B60B-57749A4C4139}"/>
    <cellStyle name="Comma 27 7 4" xfId="19282" xr:uid="{43371869-08CC-4E4A-8CDF-C14ECAA510E1}"/>
    <cellStyle name="Comma 27 8" xfId="4879" xr:uid="{52F5E7D1-00AF-4763-8A35-F114D3D9D48B}"/>
    <cellStyle name="Comma 27 8 2" xfId="7719" xr:uid="{EA4B6196-75A9-4E23-8409-A00C8E8181CD}"/>
    <cellStyle name="Comma 27 8 2 2" xfId="18069" xr:uid="{F0536B2E-F5EC-4CD0-9828-98C0540226C6}"/>
    <cellStyle name="Comma 27 8 2 2 2" xfId="33367" xr:uid="{0247E69C-32DD-402D-8E6D-6F1103434D40}"/>
    <cellStyle name="Comma 27 8 2 3" xfId="23059" xr:uid="{9BAAA9E0-4788-4F51-98A7-353B9989D07A}"/>
    <cellStyle name="Comma 27 8 3" xfId="16854" xr:uid="{F9C4EFC6-3516-49B9-A58B-0BE590FBF75E}"/>
    <cellStyle name="Comma 27 8 3 2" xfId="32156" xr:uid="{E4E318EF-20C6-4910-8E04-26F6E7EE0F6E}"/>
    <cellStyle name="Comma 27 8 4" xfId="20239" xr:uid="{76F954AC-4167-401F-9DE7-8388A2BADEF5}"/>
    <cellStyle name="Comma 27 9" xfId="5144" xr:uid="{89A8A919-500B-4035-B34F-42091E7F2C01}"/>
    <cellStyle name="Comma 27 9 2" xfId="7979" xr:uid="{6BFE8A3F-0369-4950-AA21-CE32D2CD49A1}"/>
    <cellStyle name="Comma 27 9 2 2" xfId="23319" xr:uid="{B2994CB6-3931-438F-B6BD-D8E28014A931}"/>
    <cellStyle name="Comma 27 9 3" xfId="17115" xr:uid="{71B0B82C-B16E-4CC1-8CFF-AD1EB6DF52C8}"/>
    <cellStyle name="Comma 27 9 3 2" xfId="32413" xr:uid="{56512AE7-A15B-45A6-8637-8983ED2568B3}"/>
    <cellStyle name="Comma 27 9 4" xfId="20498" xr:uid="{4DCCC50E-2A7B-47F5-97EC-C1FA2F0164EC}"/>
    <cellStyle name="Comma 27_SFC_30.09.2012 Auditt Q3 4" xfId="2432" xr:uid="{BA582655-9111-4780-A6E9-DA350A66A616}"/>
    <cellStyle name="Comma 28" xfId="1718" xr:uid="{98673197-4D7F-4E36-8FDF-CECA4A3416B1}"/>
    <cellStyle name="Comma 28 10" xfId="5906" xr:uid="{0385D6F3-B0B0-4539-808D-F6ACAA2E2B8B}"/>
    <cellStyle name="Comma 28 10 2" xfId="21248" xr:uid="{95BF1FBF-BD57-42D2-9EB8-EE286166D121}"/>
    <cellStyle name="Comma 28 11" xfId="15688" xr:uid="{780141FB-A445-45DC-BCE3-976D0A530FE6}"/>
    <cellStyle name="Comma 28 11 2" xfId="31017" xr:uid="{4B5ACCD3-0483-4621-8818-1CDA484D97E6}"/>
    <cellStyle name="Comma 28 12" xfId="19164" xr:uid="{B8A4095D-8830-439D-B75E-91310466369C}"/>
    <cellStyle name="Comma 28 13" xfId="45262" xr:uid="{5D669C07-2D28-49A5-8B7F-462AE4D5F80C}"/>
    <cellStyle name="Comma 28 2" xfId="2434" xr:uid="{ACE73FDA-388E-48F6-89A6-C1983EED96A8}"/>
    <cellStyle name="Comma 28 3" xfId="2435" xr:uid="{ED2C6616-C651-489A-ABE7-7387C377EE7E}"/>
    <cellStyle name="Comma 28 4" xfId="2436" xr:uid="{4DD5A3F9-FBC2-494C-8376-A61904BD4DDC}"/>
    <cellStyle name="Comma 28 4 2" xfId="6178" xr:uid="{894154CB-A336-429A-A4DE-E0BE5509FBCF}"/>
    <cellStyle name="Comma 28 4 2 2" xfId="17233" xr:uid="{9734F1CF-F0AD-4E8F-9D91-60C6085200C3}"/>
    <cellStyle name="Comma 28 4 2 2 2" xfId="32531" xr:uid="{539B5D65-6BF9-48E2-B975-8CFC8147BF70}"/>
    <cellStyle name="Comma 28 4 2 3" xfId="21519" xr:uid="{6A959C86-D529-4A4B-AC44-34D75AB5C72D}"/>
    <cellStyle name="Comma 28 4 3" xfId="15813" xr:uid="{FCECA4AB-8C9F-409A-A6BC-6948CBBBA6C9}"/>
    <cellStyle name="Comma 28 4 3 2" xfId="31142" xr:uid="{6BA6456F-F3CD-4969-99A1-E06C7B465606}"/>
    <cellStyle name="Comma 28 4 4" xfId="19290" xr:uid="{ADD99588-DB30-41AF-930E-C1AD109B9D3D}"/>
    <cellStyle name="Comma 28 5" xfId="2437" xr:uid="{B5600A01-9B76-4619-AD80-36D272BD2DBA}"/>
    <cellStyle name="Comma 28 5 2" xfId="6179" xr:uid="{1DBF511A-DBB5-4EF2-9FC3-29472C84E61C}"/>
    <cellStyle name="Comma 28 5 2 2" xfId="17234" xr:uid="{20B4070A-7DB7-4C29-92B9-4B90ED16A52C}"/>
    <cellStyle name="Comma 28 5 2 2 2" xfId="32532" xr:uid="{758B5C7C-1E49-4B08-8F7A-CF3008CD4ABF}"/>
    <cellStyle name="Comma 28 5 2 3" xfId="21520" xr:uid="{811A78CC-051D-478A-9ACD-EC9FD1505A06}"/>
    <cellStyle name="Comma 28 5 3" xfId="15814" xr:uid="{07C213C9-B0F7-430C-B039-2BA2FD043C4F}"/>
    <cellStyle name="Comma 28 5 3 2" xfId="31143" xr:uid="{56CE46D6-01CB-4EC3-92A2-AEC1B736E421}"/>
    <cellStyle name="Comma 28 5 4" xfId="19291" xr:uid="{85EF2D45-F005-4EC4-A414-3E29F47E9BED}"/>
    <cellStyle name="Comma 28 6" xfId="2438" xr:uid="{1DEF8D0D-1C81-49C3-9146-BDA6AEEA9418}"/>
    <cellStyle name="Comma 28 6 2" xfId="6180" xr:uid="{97AA2632-0F07-4AFD-BEEE-35800D59EB2E}"/>
    <cellStyle name="Comma 28 6 2 2" xfId="17235" xr:uid="{59D02F9C-7397-4144-A5C9-E4CBDE59FA7B}"/>
    <cellStyle name="Comma 28 6 2 2 2" xfId="32533" xr:uid="{0502B776-277B-45E2-BAE0-AE4F48593AA2}"/>
    <cellStyle name="Comma 28 6 2 3" xfId="21521" xr:uid="{06B3F5DC-1014-4486-9920-A3C2F399B2ED}"/>
    <cellStyle name="Comma 28 6 3" xfId="15815" xr:uid="{9C478C41-DECD-418B-B35D-A02835FE9704}"/>
    <cellStyle name="Comma 28 6 3 2" xfId="31144" xr:uid="{EABFD9B9-4B39-4A21-9F14-9E0158166307}"/>
    <cellStyle name="Comma 28 6 4" xfId="19292" xr:uid="{833B684E-59FB-4F38-A6B1-27BAD3BFBE3A}"/>
    <cellStyle name="Comma 28 7" xfId="2433" xr:uid="{8AD81DA9-9916-4C68-8177-90DF8A93AA3B}"/>
    <cellStyle name="Comma 28 7 2" xfId="6176" xr:uid="{D3E72759-A4F2-4263-B6CB-E2EACF09541C}"/>
    <cellStyle name="Comma 28 7 2 2" xfId="17232" xr:uid="{EC83F768-8737-44AB-8711-9D12622C2FAA}"/>
    <cellStyle name="Comma 28 7 2 2 2" xfId="32530" xr:uid="{8D38E38E-CDE2-4654-9980-39AAF1987B32}"/>
    <cellStyle name="Comma 28 7 2 3" xfId="21517" xr:uid="{50400825-5EED-4B65-9F17-CC3E9721DC6C}"/>
    <cellStyle name="Comma 28 7 3" xfId="15812" xr:uid="{F97EDF47-752D-4639-873A-24563440027E}"/>
    <cellStyle name="Comma 28 7 3 2" xfId="31141" xr:uid="{73CB847A-E350-4497-954F-C741289A5C6F}"/>
    <cellStyle name="Comma 28 7 4" xfId="19289" xr:uid="{1F989DF0-3C41-4C68-862C-E43CDC637FD2}"/>
    <cellStyle name="Comma 28 8" xfId="4878" xr:uid="{F9DAD120-3ABF-4E1A-8A36-BE5E5F64B55F}"/>
    <cellStyle name="Comma 28 8 2" xfId="7718" xr:uid="{A77DAF3A-0BE1-43F1-AC01-753350108B43}"/>
    <cellStyle name="Comma 28 8 2 2" xfId="18068" xr:uid="{EA1C46A4-91EF-41A6-8AFE-1E1B6353F81F}"/>
    <cellStyle name="Comma 28 8 2 2 2" xfId="33366" xr:uid="{24E521AF-3072-425D-91C8-44B16DDA93D1}"/>
    <cellStyle name="Comma 28 8 2 3" xfId="23058" xr:uid="{076701A8-7372-4118-9DF9-7A8403804E20}"/>
    <cellStyle name="Comma 28 8 3" xfId="16853" xr:uid="{E1177896-0513-48A2-B429-BE542348BDDC}"/>
    <cellStyle name="Comma 28 8 3 2" xfId="32155" xr:uid="{6D89C676-238E-4609-AFE3-48E8D072EAE8}"/>
    <cellStyle name="Comma 28 8 4" xfId="20238" xr:uid="{F81B4570-3EEA-46FC-8A96-2B35C8679B89}"/>
    <cellStyle name="Comma 28 9" xfId="5143" xr:uid="{344346C5-C0E6-4662-A3AA-E9BAB9516D35}"/>
    <cellStyle name="Comma 28 9 2" xfId="7978" xr:uid="{FEAF204D-DB47-4414-BDF6-908C60B728D9}"/>
    <cellStyle name="Comma 28 9 2 2" xfId="23318" xr:uid="{26AC4591-C84A-4238-A989-8272DC652405}"/>
    <cellStyle name="Comma 28 9 3" xfId="17114" xr:uid="{8838B24A-E3FA-466F-96F0-21A13ADFE15E}"/>
    <cellStyle name="Comma 28 9 3 2" xfId="32412" xr:uid="{6EF33938-894D-4AF1-BB2E-E1F59579325B}"/>
    <cellStyle name="Comma 28 9 4" xfId="20497" xr:uid="{0EE4034B-2138-456D-9C0F-6EC82D3B9B02}"/>
    <cellStyle name="Comma 29" xfId="2439" xr:uid="{BA6967A1-5B98-41A2-962E-027D3E4CE51F}"/>
    <cellStyle name="Comma 29 10" xfId="2440" xr:uid="{641C6156-AB25-4FDC-9BC4-72EE9B8EAA00}"/>
    <cellStyle name="Comma 29 10 2" xfId="6182" xr:uid="{EE52FE5A-A0FE-4B9B-9E88-ECDDFABE50BE}"/>
    <cellStyle name="Comma 29 10 2 2" xfId="17237" xr:uid="{D71D8995-149F-42C3-ACB3-87314DFD0469}"/>
    <cellStyle name="Comma 29 10 2 2 2" xfId="32535" xr:uid="{8C5392F8-1C75-441C-B1A1-917317CF5E92}"/>
    <cellStyle name="Comma 29 10 2 3" xfId="21523" xr:uid="{DBEFA6AF-CC60-4525-AAA6-AABE41A9AF53}"/>
    <cellStyle name="Comma 29 10 3" xfId="15817" xr:uid="{E0A7ADEE-A759-4DF3-B203-39DBD0C3BBA0}"/>
    <cellStyle name="Comma 29 10 3 2" xfId="31146" xr:uid="{DA57D753-8900-4A8F-B7E9-B98589F943C2}"/>
    <cellStyle name="Comma 29 10 4" xfId="19294" xr:uid="{25A6ECD1-0B09-4E73-9DD9-FBD190E4623B}"/>
    <cellStyle name="Comma 29 11" xfId="2441" xr:uid="{3D6BCE78-0AD9-4BDE-89FF-6D869DD7B3F7}"/>
    <cellStyle name="Comma 29 11 2" xfId="6183" xr:uid="{43827893-196C-4C66-9696-35758DF21671}"/>
    <cellStyle name="Comma 29 11 2 2" xfId="17238" xr:uid="{09322DEB-3278-49A8-A1B7-E89A03F8FAFF}"/>
    <cellStyle name="Comma 29 11 2 2 2" xfId="32536" xr:uid="{2C268FB6-BBA5-4685-AC85-FBF6AF92C915}"/>
    <cellStyle name="Comma 29 11 2 3" xfId="21524" xr:uid="{B3A8256D-09D5-4468-948A-0B7C701B1019}"/>
    <cellStyle name="Comma 29 11 3" xfId="15818" xr:uid="{37038455-807F-451F-9B72-6E2A4426B2E5}"/>
    <cellStyle name="Comma 29 11 3 2" xfId="31147" xr:uid="{069C31A2-F863-47D6-BEFF-7E5E93485C32}"/>
    <cellStyle name="Comma 29 11 4" xfId="19295" xr:uid="{CF0F592F-1615-464A-A90C-5365B508BAF1}"/>
    <cellStyle name="Comma 29 12" xfId="6181" xr:uid="{5436CC23-D4CF-4536-9C80-EAE0D337881C}"/>
    <cellStyle name="Comma 29 12 2" xfId="17236" xr:uid="{998F0A31-3065-446E-9B96-11C1E1C87E1E}"/>
    <cellStyle name="Comma 29 12 2 2" xfId="32534" xr:uid="{76C15CDA-FE3A-4A02-A019-6D51CE649027}"/>
    <cellStyle name="Comma 29 12 3" xfId="21522" xr:uid="{449CF4AD-4604-4B46-B921-24AE422A5880}"/>
    <cellStyle name="Comma 29 13" xfId="15816" xr:uid="{217E116C-3279-4613-88A7-70883E942739}"/>
    <cellStyle name="Comma 29 13 2" xfId="31145" xr:uid="{F3A201C9-2AB7-4669-8A22-4E02EEB2272C}"/>
    <cellStyle name="Comma 29 14" xfId="19293" xr:uid="{DB55ECAE-467E-40E6-BE65-60803A5B54F4}"/>
    <cellStyle name="Comma 29 15" xfId="45260" xr:uid="{237954A6-408F-4F04-BCB9-4129B9A50572}"/>
    <cellStyle name="Comma 29 2" xfId="2442" xr:uid="{6057FA37-FFD6-4EB3-8428-3025DC49F736}"/>
    <cellStyle name="Comma 29 2 2" xfId="2443" xr:uid="{3E0A3F1E-5163-4D7A-B3D7-480D98DEFFFA}"/>
    <cellStyle name="Comma 29 2 2 2" xfId="2444" xr:uid="{60BD85D0-9753-49CB-8EC7-633F1A73B8CE}"/>
    <cellStyle name="Comma 29 2 2 2 2" xfId="2445" xr:uid="{F48CF878-53CF-49D4-A22D-F073E3888082}"/>
    <cellStyle name="Comma 29 2 2 2 2 2" xfId="6186" xr:uid="{2128C6A3-3E59-4E16-96BB-66387A143FEA}"/>
    <cellStyle name="Comma 29 2 2 2 2 2 2" xfId="17240" xr:uid="{AC5D8A81-947C-4BB6-8228-CA8641DD002D}"/>
    <cellStyle name="Comma 29 2 2 2 2 2 2 2" xfId="32538" xr:uid="{E670278C-8BD5-4A68-8616-17B4FD8F1251}"/>
    <cellStyle name="Comma 29 2 2 2 2 2 3" xfId="21527" xr:uid="{8CA83548-969C-4145-BEFC-4933C2ECAB76}"/>
    <cellStyle name="Comma 29 2 2 2 2 3" xfId="15820" xr:uid="{AADFA6CA-836C-4012-BDBB-774F0EC1A2EE}"/>
    <cellStyle name="Comma 29 2 2 2 2 3 2" xfId="31149" xr:uid="{29B2638F-949C-4F50-97CE-6C6D535E322F}"/>
    <cellStyle name="Comma 29 2 2 2 2 4" xfId="19297" xr:uid="{B6A6AA65-A4CB-4EB8-B998-4145D7154C01}"/>
    <cellStyle name="Comma 29 2 2 3" xfId="2446" xr:uid="{7E76046B-EDDB-44E6-B8C1-D71182F61F21}"/>
    <cellStyle name="Comma 29 2 2 3 2" xfId="2447" xr:uid="{5F2E603C-2F4B-4AD1-857B-AFC3C454352A}"/>
    <cellStyle name="Comma 29 2 2 3 3" xfId="2448" xr:uid="{87A4FAD6-C706-4C2C-9430-521BACB60745}"/>
    <cellStyle name="Comma 29 2 2 3 4" xfId="2449" xr:uid="{CA75884F-12DA-45A5-A6B5-DA9005870874}"/>
    <cellStyle name="Comma 29 2 2 3 5" xfId="2450" xr:uid="{F0174942-E845-4A04-8263-B89484D632C4}"/>
    <cellStyle name="Comma 29 2 2 3 6" xfId="2451" xr:uid="{2C87E463-9814-4B7A-88BD-A58592A34BB3}"/>
    <cellStyle name="Comma 29 2 2 3 6 2" xfId="2452" xr:uid="{7662E359-DBD2-4CBF-A7E1-503350CD85C1}"/>
    <cellStyle name="Comma 29 2 2 3 6 2 2" xfId="2453" xr:uid="{01826F4F-DAB4-4994-98D1-138EF7FE38F0}"/>
    <cellStyle name="Comma 29 2 2 3 6 2 3" xfId="2454" xr:uid="{6255D0AA-F89D-4C54-BC76-C56F0F328817}"/>
    <cellStyle name="Comma 29 2 2 3 6 2 4" xfId="2455" xr:uid="{8175A476-A56F-487F-A29A-B8AE3331B473}"/>
    <cellStyle name="Comma 29 2 2 3 7" xfId="2456" xr:uid="{43E38D42-4FA0-490E-8458-BF8760E42BB0}"/>
    <cellStyle name="Comma 29 2 2 3 8" xfId="2457" xr:uid="{B9476C8F-58C2-450F-B05E-0734FFC332AA}"/>
    <cellStyle name="Comma 29 2 2 3 9" xfId="2458" xr:uid="{4B8C7347-2520-4CE4-95F2-8868A5EF6793}"/>
    <cellStyle name="Comma 29 2 2 3 9 2" xfId="6187" xr:uid="{5320FD7C-7278-49C0-B669-A3D189BA0211}"/>
    <cellStyle name="Comma 29 2 2 3 9 2 2" xfId="17241" xr:uid="{595F8CC7-F118-454F-A437-F6C9395E1B13}"/>
    <cellStyle name="Comma 29 2 2 3 9 2 2 2" xfId="32539" xr:uid="{342014A6-7926-44DD-AC18-88A222E5DC2C}"/>
    <cellStyle name="Comma 29 2 2 3 9 2 3" xfId="21528" xr:uid="{83958CEC-CA92-43D5-A214-6709D5FE4FE9}"/>
    <cellStyle name="Comma 29 2 2 3 9 3" xfId="15821" xr:uid="{2BD6D993-DE5C-45BF-831E-55DEED0638CB}"/>
    <cellStyle name="Comma 29 2 2 3 9 3 2" xfId="31150" xr:uid="{7AD8B78C-D793-4D6C-89C5-743C2320C2E9}"/>
    <cellStyle name="Comma 29 2 2 3 9 4" xfId="19298" xr:uid="{123FB1E0-C9E4-4BAE-8DF3-C57CACB3643E}"/>
    <cellStyle name="Comma 29 2 2 4" xfId="2459" xr:uid="{AF72F8E5-C659-486D-9468-C63C277586CE}"/>
    <cellStyle name="Comma 29 2 2 5" xfId="2460" xr:uid="{3EFBAD3F-89AE-4529-9F3E-9AEE6B57F6F6}"/>
    <cellStyle name="Comma 29 2 2 6" xfId="2461" xr:uid="{54CADD5A-EF4B-4D45-ADE8-1665685C880F}"/>
    <cellStyle name="Comma 29 2 2 7" xfId="2462" xr:uid="{A728AE8A-0EBD-4908-A549-DDB213E25E06}"/>
    <cellStyle name="Comma 29 2 3" xfId="2463" xr:uid="{722F84DF-23F5-4724-B718-3C9C9AE36450}"/>
    <cellStyle name="Comma 29 2 4" xfId="6184" xr:uid="{D3FBA25C-A1F9-4EBD-93F1-14719231C0A1}"/>
    <cellStyle name="Comma 29 2 4 2" xfId="17239" xr:uid="{2E05C537-4338-421A-A3AD-0ECF3AB98AA8}"/>
    <cellStyle name="Comma 29 2 4 2 2" xfId="32537" xr:uid="{EC477A91-4DAA-4344-91BB-C525B2987E2D}"/>
    <cellStyle name="Comma 29 2 4 3" xfId="21525" xr:uid="{36D39B64-6958-466D-BE25-8459FA9A2ED3}"/>
    <cellStyle name="Comma 29 2 5" xfId="15819" xr:uid="{15506BBF-E05B-4B06-B17A-C8AC55B6E219}"/>
    <cellStyle name="Comma 29 2 5 2" xfId="31148" xr:uid="{1A23AC8B-750F-4BB4-B531-3F0395E9B94E}"/>
    <cellStyle name="Comma 29 2 6" xfId="19296" xr:uid="{88BBA88F-D576-4EED-A238-2920270BB181}"/>
    <cellStyle name="Comma 29 3" xfId="2464" xr:uid="{22407BA2-9FD7-4F95-831B-BB51093FD10A}"/>
    <cellStyle name="Comma 29 3 2" xfId="2465" xr:uid="{ACCB1C2B-6995-48A9-9178-CC5BF133D864}"/>
    <cellStyle name="Comma 29 3 2 2" xfId="6188" xr:uid="{97A18825-AA53-4687-8876-DD23D465EA4C}"/>
    <cellStyle name="Comma 29 3 2 2 2" xfId="17242" xr:uid="{1006DF95-7AE1-414B-88A3-9CC320047FF4}"/>
    <cellStyle name="Comma 29 3 2 2 2 2" xfId="32540" xr:uid="{3BDEBE92-651B-4D8D-86A9-38CBA87D29F4}"/>
    <cellStyle name="Comma 29 3 2 2 3" xfId="21529" xr:uid="{7DF2A8BA-7D87-49C1-9515-BC8CFD976405}"/>
    <cellStyle name="Comma 29 3 2 3" xfId="15822" xr:uid="{DCE9F3E6-4C83-47D4-85AD-800DC110FF62}"/>
    <cellStyle name="Comma 29 3 2 3 2" xfId="31151" xr:uid="{675FF5F9-8471-48B7-A8B2-62815DE4B208}"/>
    <cellStyle name="Comma 29 3 2 4" xfId="19299" xr:uid="{6B031B5C-3739-47F3-8D0A-D03A4BB96FB7}"/>
    <cellStyle name="Comma 29 4" xfId="2466" xr:uid="{35FF1F7C-B0CB-4248-8B93-1A3C0B88FF6D}"/>
    <cellStyle name="Comma 29 4 2" xfId="2467" xr:uid="{1C2BE5E6-4272-4106-881A-13E330B26AD7}"/>
    <cellStyle name="Comma 29 4 2 2" xfId="6190" xr:uid="{2655FCF7-71FC-46C1-A090-AD4C02F9E600}"/>
    <cellStyle name="Comma 29 4 2 2 2" xfId="17244" xr:uid="{D6623FF7-45EB-4600-9637-BEFC29F5D914}"/>
    <cellStyle name="Comma 29 4 2 2 2 2" xfId="32542" xr:uid="{2486850B-702A-4619-9630-1BEECA768811}"/>
    <cellStyle name="Comma 29 4 2 2 3" xfId="21531" xr:uid="{1423C13D-144D-40FF-B9DD-051B3FF42DF0}"/>
    <cellStyle name="Comma 29 4 2 3" xfId="15824" xr:uid="{BBFBB392-1D4A-4718-8D9C-70B92064B704}"/>
    <cellStyle name="Comma 29 4 2 3 2" xfId="31153" xr:uid="{CD108B4C-43AD-4774-B5A5-B58DFB63E41C}"/>
    <cellStyle name="Comma 29 4 2 4" xfId="19301" xr:uid="{7656A4F7-BDCE-4F20-BD53-08A500A3D72C}"/>
    <cellStyle name="Comma 29 4 3" xfId="6189" xr:uid="{9A49C2F8-0684-4A69-A8EA-ABD0F645E9CC}"/>
    <cellStyle name="Comma 29 4 3 2" xfId="17243" xr:uid="{47E9A53C-52B9-4563-AC7F-A5827600950B}"/>
    <cellStyle name="Comma 29 4 3 2 2" xfId="32541" xr:uid="{991AAB43-83B1-4D5D-B14C-D5ED2CF09B9C}"/>
    <cellStyle name="Comma 29 4 3 3" xfId="21530" xr:uid="{019FEA63-C7E1-476D-BE7A-1C352249031B}"/>
    <cellStyle name="Comma 29 4 4" xfId="15823" xr:uid="{B7C40D72-D37A-40BF-A870-1D625C87200C}"/>
    <cellStyle name="Comma 29 4 4 2" xfId="31152" xr:uid="{BD163EFE-0C5E-4E59-B8AD-1896A9064088}"/>
    <cellStyle name="Comma 29 4 5" xfId="19300" xr:uid="{44CBADCD-8E8C-4D6B-B084-3637AE91F9AF}"/>
    <cellStyle name="Comma 29 5" xfId="2468" xr:uid="{52BFFC81-94A9-45AB-A0F1-8FC0E66CC2C4}"/>
    <cellStyle name="Comma 29 5 2" xfId="2469" xr:uid="{528A0567-5372-42E5-8BC2-697AFCE6CD91}"/>
    <cellStyle name="Comma 29 5 2 2" xfId="6191" xr:uid="{03E27AB8-8A79-461F-B705-3DFABA262A1D}"/>
    <cellStyle name="Comma 29 5 2 2 2" xfId="17245" xr:uid="{4C7772E5-3346-4FF1-ACCE-42435779606F}"/>
    <cellStyle name="Comma 29 5 2 2 2 2" xfId="32543" xr:uid="{9E841BBC-2F5E-477E-850B-366943108AE6}"/>
    <cellStyle name="Comma 29 5 2 2 3" xfId="21532" xr:uid="{18FE221C-1C9F-43E7-8A86-FDB92517EB24}"/>
    <cellStyle name="Comma 29 5 2 3" xfId="15825" xr:uid="{49D4821A-895E-4B1E-AAA2-B72EDCDCB1CD}"/>
    <cellStyle name="Comma 29 5 2 3 2" xfId="31154" xr:uid="{4835D033-B181-4653-8A48-233720F967C8}"/>
    <cellStyle name="Comma 29 5 2 4" xfId="19302" xr:uid="{3F117216-A9B2-45A5-93EE-40E3F08A8069}"/>
    <cellStyle name="Comma 29 6" xfId="2470" xr:uid="{FACF0710-61C2-4ECA-9C8E-095328AC231D}"/>
    <cellStyle name="Comma 29 6 2" xfId="2471" xr:uid="{1EFC7A6C-A463-436E-A679-DAD367FF8C90}"/>
    <cellStyle name="Comma 29 7" xfId="2472" xr:uid="{C8ADE77B-A537-4220-BEA6-FB6055F87081}"/>
    <cellStyle name="Comma 29 8" xfId="2473" xr:uid="{D664A533-6CAC-4ED8-ADDD-7DFADDF09A81}"/>
    <cellStyle name="Comma 29 9" xfId="2474" xr:uid="{889A5862-AA57-4B90-B1C1-449985CB4589}"/>
    <cellStyle name="Comma 3" xfId="99" xr:uid="{FCBEB34D-1313-48AD-8FD3-09241390226C}"/>
    <cellStyle name="Comma 3 10" xfId="12" xr:uid="{29725BD1-E433-486A-96CC-29E8DB789DA4}"/>
    <cellStyle name="Comma 3 10 10" xfId="44671" xr:uid="{713B3B6D-1B7F-40C4-BD89-26D04D3A4A0C}"/>
    <cellStyle name="Comma 3 10 10 2" xfId="44727" xr:uid="{7F4AA3CC-EFC8-41FD-A52E-21DBD1B0B291}"/>
    <cellStyle name="Comma 3 10 2" xfId="2476" xr:uid="{E3EC8C92-BD44-45DE-B8C8-9224A0F1743F}"/>
    <cellStyle name="Comma 3 10 2 2" xfId="6193" xr:uid="{E54D6670-8375-4361-B169-FFC69426A1D7}"/>
    <cellStyle name="Comma 3 10 2 2 2" xfId="17247" xr:uid="{13532E24-F11E-4F94-AB9F-CED9AC188153}"/>
    <cellStyle name="Comma 3 10 2 2 2 2" xfId="32545" xr:uid="{F2500930-A900-4906-871A-92A53A72DCAF}"/>
    <cellStyle name="Comma 3 10 2 2 3" xfId="21534" xr:uid="{368EFAA5-69CC-4F6F-85D6-AF5013033B74}"/>
    <cellStyle name="Comma 3 10 2 3" xfId="15827" xr:uid="{E4607934-CDA2-4ABC-BC48-2D61AC15487D}"/>
    <cellStyle name="Comma 3 10 2 3 2" xfId="31156" xr:uid="{9C1E75D7-177F-48B5-94C6-58B73612BAC6}"/>
    <cellStyle name="Comma 3 10 2 4" xfId="19304" xr:uid="{7D606F24-F448-4CC1-8238-1C530C5789CF}"/>
    <cellStyle name="Comma 3 10 3" xfId="4872" xr:uid="{5CFEADF9-177E-4FBA-8086-36EFDBDA7702}"/>
    <cellStyle name="Comma 3 10 3 2" xfId="7712" xr:uid="{503796BD-EA82-424E-8969-302F5681A400}"/>
    <cellStyle name="Comma 3 10 3 2 2" xfId="18062" xr:uid="{D53A137B-322B-4530-ADFC-EA49E1F135F0}"/>
    <cellStyle name="Comma 3 10 3 2 2 2" xfId="33360" xr:uid="{9E87EE43-69DE-4E08-BC63-CA8C46F73938}"/>
    <cellStyle name="Comma 3 10 3 2 3" xfId="23052" xr:uid="{758FFEC9-D943-4D16-88BD-354E42071E15}"/>
    <cellStyle name="Comma 3 10 3 3" xfId="16847" xr:uid="{9358B63A-4218-4051-B499-FBFB9760B26C}"/>
    <cellStyle name="Comma 3 10 3 3 2" xfId="32149" xr:uid="{A454E671-9A0D-4071-B280-85BDCEACC3E0}"/>
    <cellStyle name="Comma 3 10 3 4" xfId="20232" xr:uid="{8F233C01-BAA5-4D95-A467-612EA88118C0}"/>
    <cellStyle name="Comma 3 10 4" xfId="5137" xr:uid="{76431A75-6E34-40F0-AC66-317839603EB5}"/>
    <cellStyle name="Comma 3 10 4 2" xfId="7972" xr:uid="{57E8CC88-DF9E-4AAA-A819-AEE70276F36D}"/>
    <cellStyle name="Comma 3 10 4 2 2" xfId="23312" xr:uid="{05982B85-F7BA-47F3-9CEE-E4E89D7D62E7}"/>
    <cellStyle name="Comma 3 10 4 3" xfId="17108" xr:uid="{3A57F80E-E460-4A2C-92E6-7453D2D6300D}"/>
    <cellStyle name="Comma 3 10 4 3 2" xfId="32406" xr:uid="{CC04EA38-BBDC-4BA1-AE5A-6596BB64913B}"/>
    <cellStyle name="Comma 3 10 4 4" xfId="20491" xr:uid="{C37EF972-D3C6-4057-8913-86517E85B7FC}"/>
    <cellStyle name="Comma 3 10 5" xfId="5898" xr:uid="{FDD6A4DC-B5C2-41C9-8FBE-AF53CEEA5740}"/>
    <cellStyle name="Comma 3 10 5 2" xfId="21241" xr:uid="{B3B76908-1084-457A-B5AF-7606C1924411}"/>
    <cellStyle name="Comma 3 10 6" xfId="15682" xr:uid="{6A68BED0-A08D-44F8-9E9C-BA71A34AB37E}"/>
    <cellStyle name="Comma 3 10 6 2" xfId="31011" xr:uid="{EB750CDE-FCC2-44CA-B170-DA161347A0E8}"/>
    <cellStyle name="Comma 3 10 7" xfId="19158" xr:uid="{96CBB254-B7D4-4C15-80C9-3CE19FF277D0}"/>
    <cellStyle name="Comma 3 10 8" xfId="23" xr:uid="{44737977-CC3D-4AC2-B240-16E84788D6BA}"/>
    <cellStyle name="Comma 3 10 9" xfId="1710" xr:uid="{F040A93A-6D5F-4BCD-AEF7-FAC6E62784CE}"/>
    <cellStyle name="Comma 3 11" xfId="2475" xr:uid="{31A8CEBE-7023-4FB1-BC62-21CA409DAC39}"/>
    <cellStyle name="Comma 3 11 2" xfId="6192" xr:uid="{936DB8FB-13E3-4CE5-A488-EE0657FAABC6}"/>
    <cellStyle name="Comma 3 11 2 2" xfId="17246" xr:uid="{667AB4A3-FFAB-4C65-98AD-3BD983189F76}"/>
    <cellStyle name="Comma 3 11 2 2 2" xfId="32544" xr:uid="{8B0EF0F5-7011-46FF-9C73-966AC31DCFE7}"/>
    <cellStyle name="Comma 3 11 2 3" xfId="21533" xr:uid="{97952F27-F8B2-4FD8-A9D1-DEBE44ADD67B}"/>
    <cellStyle name="Comma 3 11 3" xfId="15826" xr:uid="{8ED333FA-3228-4038-9DDA-DCB0FDC705EB}"/>
    <cellStyle name="Comma 3 11 3 2" xfId="31155" xr:uid="{565BEDEE-82B3-47AD-97B1-8F378B58922E}"/>
    <cellStyle name="Comma 3 11 4" xfId="19303" xr:uid="{18AFE6B8-C233-4261-A838-594E19FC1368}"/>
    <cellStyle name="Comma 3 12" xfId="110" xr:uid="{601D73A9-D47C-418E-B575-31C794A591BE}"/>
    <cellStyle name="Comma 3 12 2" xfId="10398" xr:uid="{F35B4985-ABC7-4674-A7F9-8EBCC18FCC1D}"/>
    <cellStyle name="Comma 3 12 2 2" xfId="25728" xr:uid="{D7490CB9-79AC-4CE1-AAB3-C368A4078940}"/>
    <cellStyle name="Comma 3 12 3" xfId="20514" xr:uid="{E58E5303-0D6F-4567-AE0C-1A308A36E2EC}"/>
    <cellStyle name="Comma 3 12 4" xfId="5168" xr:uid="{DDD87E6C-00FC-4F46-99D2-B9635862D1DE}"/>
    <cellStyle name="Comma 3 12 5" xfId="45599" xr:uid="{4EEA972E-0097-45CB-89AD-F1ED3E2F895C}"/>
    <cellStyle name="Comma 3 13" xfId="5157" xr:uid="{C5C11DEE-6FCB-4F00-89E7-15C12FDA35A5}"/>
    <cellStyle name="Comma 3 13 2" xfId="20505" xr:uid="{8708669C-91FA-4B3D-9C99-46F4E24BF300}"/>
    <cellStyle name="Comma 3 14" xfId="18795" xr:uid="{95E166BA-5979-4150-9435-400058084B58}"/>
    <cellStyle name="Comma 3 15" xfId="126" xr:uid="{082DB8E2-B42F-4B21-826A-517AC6C978E5}"/>
    <cellStyle name="Comma 3 16" xfId="44701" xr:uid="{8DD6765B-D36B-412F-A976-A5D320996BB9}"/>
    <cellStyle name="Comma 3 17" xfId="45397" xr:uid="{760D4B65-DAC3-4CD4-8EFB-B85DF18023F6}"/>
    <cellStyle name="Comma 3 2" xfId="203" xr:uid="{1BDAF4C4-F4E2-489E-A750-10524AEE7259}"/>
    <cellStyle name="Comma 3 2 10" xfId="18809" xr:uid="{12E70CCC-0694-4A06-AC99-44554766B790}"/>
    <cellStyle name="Comma 3 2 11" xfId="45391" xr:uid="{DC4ED9CB-CD6A-404B-B3BE-C11877F4F3E7}"/>
    <cellStyle name="Comma 3 2 12" xfId="45504" xr:uid="{10EED224-E438-4640-B9FF-2854B10F17DB}"/>
    <cellStyle name="Comma 3 2 2" xfId="957" xr:uid="{E20488DB-0167-4F06-BD41-8D3B3CBD54EE}"/>
    <cellStyle name="Comma 3 2 2 2" xfId="2478" xr:uid="{737A1CFA-AAE1-42F9-9BDD-C1BB8A8B5D96}"/>
    <cellStyle name="Comma 3 2 2 2 2" xfId="6195" xr:uid="{AF65A1C8-8F8E-41B2-8511-DA30FDFE790F}"/>
    <cellStyle name="Comma 3 2 2 2 2 2" xfId="17249" xr:uid="{6B847E93-8CD2-4298-BC6F-60B1DA9D7BCF}"/>
    <cellStyle name="Comma 3 2 2 2 2 2 2" xfId="32547" xr:uid="{83B3AE44-B30C-4E89-8EEF-B1D62EFA81F6}"/>
    <cellStyle name="Comma 3 2 2 2 2 3" xfId="21536" xr:uid="{48F67195-40C7-4418-A414-B8CCCC020F58}"/>
    <cellStyle name="Comma 3 2 2 2 3" xfId="15829" xr:uid="{1B23A7CE-65FB-419E-85B3-ED2C71448FBD}"/>
    <cellStyle name="Comma 3 2 2 2 3 2" xfId="31158" xr:uid="{01A1F9FD-A5BD-4745-A9C0-8F0AA1D16D40}"/>
    <cellStyle name="Comma 3 2 2 2 4" xfId="19306" xr:uid="{BDD39D60-09C9-473B-9BB4-D0D200E99130}"/>
    <cellStyle name="Comma 3 2 2 2 5" xfId="45376" xr:uid="{2F8D0F4E-FD11-4CD1-A2F1-334EB84A7873}"/>
    <cellStyle name="Comma 3 2 3" xfId="1583" xr:uid="{2BF42018-3D0C-4CB5-B29D-28696F07BA4E}"/>
    <cellStyle name="Comma 3 2 3 10" xfId="45553" xr:uid="{C63DC05D-B40A-4493-A27D-0BA27DE0C28A}"/>
    <cellStyle name="Comma 3 2 3 2" xfId="2480" xr:uid="{7269E9B3-770B-47A1-B0B4-5765DC99E4F8}"/>
    <cellStyle name="Comma 3 2 3 2 2" xfId="6197" xr:uid="{94C65FF6-A68D-47C1-B8B4-C532C9DB7458}"/>
    <cellStyle name="Comma 3 2 3 2 2 2" xfId="17251" xr:uid="{77652D64-06DC-48E3-96AD-67F3FDA8DB4F}"/>
    <cellStyle name="Comma 3 2 3 2 2 2 2" xfId="32549" xr:uid="{394DF214-ED13-4E02-94DF-B9DF18A782A8}"/>
    <cellStyle name="Comma 3 2 3 2 2 3" xfId="21538" xr:uid="{E7DC8A68-415E-46E1-93E7-97226B7E583B}"/>
    <cellStyle name="Comma 3 2 3 2 3" xfId="15831" xr:uid="{34F84955-16E1-4515-8B22-BE8E78DA3CDA}"/>
    <cellStyle name="Comma 3 2 3 2 3 2" xfId="31160" xr:uid="{ED750649-3FD3-4CCC-9BF6-5DB9B96C74BD}"/>
    <cellStyle name="Comma 3 2 3 2 4" xfId="19308" xr:uid="{50DD8E9E-138C-4BE0-B7F9-E63E63206D9A}"/>
    <cellStyle name="Comma 3 2 3 3" xfId="2479" xr:uid="{64DFDA79-5982-4453-A202-2C3217B32402}"/>
    <cellStyle name="Comma 3 2 3 3 2" xfId="6196" xr:uid="{0C455F7A-5A54-47F4-A6BE-A7ABEBE7F26F}"/>
    <cellStyle name="Comma 3 2 3 3 2 2" xfId="17250" xr:uid="{5AC4CC6A-3053-47E9-B795-648BC14B969F}"/>
    <cellStyle name="Comma 3 2 3 3 2 2 2" xfId="32548" xr:uid="{22B6EC70-DEE8-4F98-941A-785EBB88F2FF}"/>
    <cellStyle name="Comma 3 2 3 3 2 3" xfId="21537" xr:uid="{F576A6D8-A2AD-481C-8870-969188653B24}"/>
    <cellStyle name="Comma 3 2 3 3 3" xfId="15830" xr:uid="{58D7D1BC-4453-4EB3-8BAC-A6AEF22DCCEB}"/>
    <cellStyle name="Comma 3 2 3 3 3 2" xfId="31159" xr:uid="{DA7920C3-78DC-4799-994A-C1178F3F22ED}"/>
    <cellStyle name="Comma 3 2 3 3 4" xfId="19307" xr:uid="{F2981C39-1EAE-4FA6-B5FC-72C40CB8BAA7}"/>
    <cellStyle name="Comma 3 2 3 4" xfId="4754" xr:uid="{D761BF6D-5D9A-47E6-BD1F-02AA5BB9DF6A}"/>
    <cellStyle name="Comma 3 2 3 4 2" xfId="7595" xr:uid="{F33C8690-AFD2-47A4-B70A-C4727C4CF81C}"/>
    <cellStyle name="Comma 3 2 3 4 2 2" xfId="17947" xr:uid="{4778BE14-E2C4-4BE0-AA19-E898554DCE9A}"/>
    <cellStyle name="Comma 3 2 3 4 2 2 2" xfId="33245" xr:uid="{18E1CAE4-CDB4-44C8-BB59-06DD50219517}"/>
    <cellStyle name="Comma 3 2 3 4 2 3" xfId="22935" xr:uid="{2CF5CD62-D372-4986-B1F2-23A4B00D6A33}"/>
    <cellStyle name="Comma 3 2 3 4 3" xfId="16732" xr:uid="{A48B28B1-20CB-40CE-B77D-DAEC93EB1314}"/>
    <cellStyle name="Comma 3 2 3 4 3 2" xfId="32034" xr:uid="{42E1FA7E-BAD4-4CE8-83B4-D97A82ECA5D1}"/>
    <cellStyle name="Comma 3 2 3 4 4" xfId="20117" xr:uid="{6485B5F4-FD3E-4F7F-95DA-F6B683E92C5D}"/>
    <cellStyle name="Comma 3 2 3 5" xfId="5026" xr:uid="{F93FAE5A-B750-4F71-A073-EC9EA0DA07AE}"/>
    <cellStyle name="Comma 3 2 3 5 2" xfId="7861" xr:uid="{F04BF7F4-F8E1-41D2-BBE6-89828A160DA4}"/>
    <cellStyle name="Comma 3 2 3 5 2 2" xfId="23201" xr:uid="{C4F312F9-64AF-4753-B0A5-4D651BB8B918}"/>
    <cellStyle name="Comma 3 2 3 5 3" xfId="16997" xr:uid="{0FF879BE-C0BD-44DE-8C1D-7694FEE28C75}"/>
    <cellStyle name="Comma 3 2 3 5 3 2" xfId="32295" xr:uid="{9110130C-AF9E-4468-A954-1D7AD105C40D}"/>
    <cellStyle name="Comma 3 2 3 5 4" xfId="20380" xr:uid="{3BF1183A-F954-4992-88BD-69C54E90AA10}"/>
    <cellStyle name="Comma 3 2 3 6" xfId="5777" xr:uid="{A177188A-7C8B-44AD-87E0-705C610A7258}"/>
    <cellStyle name="Comma 3 2 3 6 2" xfId="21120" xr:uid="{ABF3D062-E0D9-469C-9F9C-0DDB3F5E3024}"/>
    <cellStyle name="Comma 3 2 3 7" xfId="15571" xr:uid="{4DFF2144-6336-488B-89B1-AC23F258A239}"/>
    <cellStyle name="Comma 3 2 3 7 2" xfId="30900" xr:uid="{54EA57A6-04C5-4381-90C6-C425D0A15324}"/>
    <cellStyle name="Comma 3 2 3 8" xfId="19043" xr:uid="{0EE0DD2C-B464-4D0B-93F0-C6C50F3CC436}"/>
    <cellStyle name="Comma 3 2 3 9" xfId="45149" xr:uid="{7E7C998D-5694-482E-A923-B850B8E19E1C}"/>
    <cellStyle name="Comma 3 2 4" xfId="16" xr:uid="{311ACA47-9987-474F-A384-54B4E454A090}"/>
    <cellStyle name="Comma 3 2 4 2" xfId="2481" xr:uid="{83FB1AC0-C999-4150-90EA-BD242990F188}"/>
    <cellStyle name="Comma 3 2 4 3" xfId="44674" xr:uid="{D3126587-165E-4182-AA9E-52CD5FB677D0}"/>
    <cellStyle name="Comma 3 2 4 3 2" xfId="44730" xr:uid="{A7B3D4D6-AE2E-498C-81AE-90DFC2FB3DA1}"/>
    <cellStyle name="Comma 3 2 5" xfId="2482" xr:uid="{5EDB926B-64E2-408E-A95D-DB6E68764B0C}"/>
    <cellStyle name="Comma 3 2 6" xfId="14" xr:uid="{074D2A5C-CE7A-427A-94A8-CD439642A37A}"/>
    <cellStyle name="Comma 3 2 6 2" xfId="2483" xr:uid="{6C2EB6B0-753B-4626-A0A9-0FB03AC2DE74}"/>
    <cellStyle name="Comma 3 2 6 3" xfId="44672" xr:uid="{AA18ADF5-9E3E-4ECC-8668-419A579D0BE8}"/>
    <cellStyle name="Comma 3 2 6 3 2" xfId="44728" xr:uid="{904D3FDF-36E7-4A9D-B356-4ED1E42EE0E8}"/>
    <cellStyle name="Comma 3 2 7" xfId="2484" xr:uid="{5BF988DE-E5A6-46A6-A02C-C96449AFB307}"/>
    <cellStyle name="Comma 3 2 7 2" xfId="6198" xr:uid="{7C9B4923-0AE7-41C9-809A-E385D34C0605}"/>
    <cellStyle name="Comma 3 2 7 2 2" xfId="17252" xr:uid="{06E3F716-CC51-4EA8-9228-30CD400BCC10}"/>
    <cellStyle name="Comma 3 2 7 2 2 2" xfId="32550" xr:uid="{030D74C7-5CBC-4644-A8D9-B337819A92F5}"/>
    <cellStyle name="Comma 3 2 7 2 3" xfId="21539" xr:uid="{245A7C3E-0DAC-4841-978E-8A335BC8720C}"/>
    <cellStyle name="Comma 3 2 7 3" xfId="15832" xr:uid="{997882D2-2532-4FD4-AD68-EDD7261A0B3A}"/>
    <cellStyle name="Comma 3 2 7 3 2" xfId="31161" xr:uid="{DFB4332B-8DBB-49AD-8D4C-7D430A3C0D7C}"/>
    <cellStyle name="Comma 3 2 7 4" xfId="19309" xr:uid="{5472F6ED-409D-46FA-9FB3-DF75A2B43A92}"/>
    <cellStyle name="Comma 3 2 8" xfId="2477" xr:uid="{F92A7425-28E6-4E25-82BF-70C481130636}"/>
    <cellStyle name="Comma 3 2 8 2" xfId="6194" xr:uid="{B11BC062-9C58-4B27-92AB-212D97C97940}"/>
    <cellStyle name="Comma 3 2 8 2 2" xfId="17248" xr:uid="{29F645DB-1DA1-445E-815E-CE071754551E}"/>
    <cellStyle name="Comma 3 2 8 2 2 2" xfId="32546" xr:uid="{1E12BD20-C1A2-490D-8D58-70EBF153C974}"/>
    <cellStyle name="Comma 3 2 8 2 3" xfId="21535" xr:uid="{D77BE0D5-AF11-4D5F-920B-DC13DA1411FD}"/>
    <cellStyle name="Comma 3 2 8 3" xfId="15828" xr:uid="{57C42C28-F14C-4E34-9AC5-F4FA2B0908E1}"/>
    <cellStyle name="Comma 3 2 8 3 2" xfId="31157" xr:uid="{53EBEE03-5FC1-4545-AA31-BFCF00351E5B}"/>
    <cellStyle name="Comma 3 2 8 4" xfId="19305" xr:uid="{2BEE8B05-07C6-4D64-8859-238D5B514202}"/>
    <cellStyle name="Comma 3 2 9" xfId="5204" xr:uid="{33A512C1-FFF9-4A17-B0CB-51122A3C9B32}"/>
    <cellStyle name="Comma 3 2 9 2" xfId="20548" xr:uid="{754FAF7F-3608-4F11-BB77-E28B47029018}"/>
    <cellStyle name="Comma 3 3" xfId="958" xr:uid="{92E5891B-D299-498D-B999-24D58A8FC82E}"/>
    <cellStyle name="Comma 3 3 10" xfId="18885" xr:uid="{ECC677E9-24C2-4B66-A3A5-C99535E17D5F}"/>
    <cellStyle name="Comma 3 3 11" xfId="44820" xr:uid="{7EF91F25-8B65-417F-96DB-E181E83B3FE0}"/>
    <cellStyle name="Comma 3 3 2" xfId="26" xr:uid="{20197AE7-7346-4139-B441-255BD804333A}"/>
    <cellStyle name="Comma 3 3 2 10" xfId="45055" xr:uid="{55FF93BB-D766-433A-9F78-0BBEF663CE9C}"/>
    <cellStyle name="Comma 3 3 2 2" xfId="2486" xr:uid="{A5F8EFD7-764B-4EE2-9B87-99A2192AC068}"/>
    <cellStyle name="Comma 3 3 2 2 2" xfId="6200" xr:uid="{F3E33702-752E-4885-84D5-A5692C396709}"/>
    <cellStyle name="Comma 3 3 2 2 2 2" xfId="17254" xr:uid="{0E8C863E-A82F-4116-8B5B-DA9729A0C96C}"/>
    <cellStyle name="Comma 3 3 2 2 2 2 2" xfId="32552" xr:uid="{C2284960-AA99-4BA3-81BB-17C6549CCA31}"/>
    <cellStyle name="Comma 3 3 2 2 2 3" xfId="21541" xr:uid="{A29DBE87-9B1D-49ED-AFBE-5F9099681937}"/>
    <cellStyle name="Comma 3 3 2 2 3" xfId="15834" xr:uid="{17906E11-6784-4688-B7BD-697B7E2373E5}"/>
    <cellStyle name="Comma 3 3 2 2 3 2" xfId="31163" xr:uid="{B982C866-F714-40E6-97B3-A8FEB7BE92A8}"/>
    <cellStyle name="Comma 3 3 2 2 4" xfId="19311" xr:uid="{D7BC1BFB-3718-4377-8B3F-A52E8088329B}"/>
    <cellStyle name="Comma 3 3 2 3" xfId="4822" xr:uid="{0DA877F6-A036-45EC-BE05-AF1DB65F6B04}"/>
    <cellStyle name="Comma 3 3 2 3 2" xfId="7663" xr:uid="{902E00AB-CD4B-48B2-8C57-61A261A6844C}"/>
    <cellStyle name="Comma 3 3 2 3 2 2" xfId="18015" xr:uid="{D904BF18-7A35-4112-A44F-0D5F64C7CCD0}"/>
    <cellStyle name="Comma 3 3 2 3 2 2 2" xfId="33313" xr:uid="{2B3A5A54-E4E9-4926-BDC3-68DE507F37F1}"/>
    <cellStyle name="Comma 3 3 2 3 2 3" xfId="23003" xr:uid="{F9250A3E-BA78-4BB0-B072-E73836F16AF5}"/>
    <cellStyle name="Comma 3 3 2 3 3" xfId="16800" xr:uid="{2D09B35E-4861-40F7-AA60-1727230232F8}"/>
    <cellStyle name="Comma 3 3 2 3 3 2" xfId="32102" xr:uid="{0E58044A-9691-4C9B-9F48-4E5251916DE1}"/>
    <cellStyle name="Comma 3 3 2 3 4" xfId="20185" xr:uid="{DFDC1DAE-730F-4F67-AF48-8EC0DC79A926}"/>
    <cellStyle name="Comma 3 3 2 4" xfId="5094" xr:uid="{FD31EF3B-E319-4401-BFCC-0739A574768F}"/>
    <cellStyle name="Comma 3 3 2 4 2" xfId="7929" xr:uid="{92658CBB-77A1-43BC-B1A9-97F98A128DF8}"/>
    <cellStyle name="Comma 3 3 2 4 2 2" xfId="23269" xr:uid="{2DF39BEC-4034-4937-B434-BC8298F92B58}"/>
    <cellStyle name="Comma 3 3 2 4 3" xfId="17065" xr:uid="{E098A5E7-A360-4797-B08E-12AEC0BA0BB8}"/>
    <cellStyle name="Comma 3 3 2 4 3 2" xfId="32363" xr:uid="{BC674E42-62A5-4AA4-AF3C-C2EC6C314078}"/>
    <cellStyle name="Comma 3 3 2 4 4" xfId="20448" xr:uid="{2D27A302-F3C2-441F-B2C7-3B7389EDA01F}"/>
    <cellStyle name="Comma 3 3 2 5" xfId="5845" xr:uid="{39596141-1A06-4A3D-9A42-37E5DD45E1F4}"/>
    <cellStyle name="Comma 3 3 2 5 2" xfId="21188" xr:uid="{CACA5B28-F37F-40E2-9AE4-53DE0059D276}"/>
    <cellStyle name="Comma 3 3 2 6" xfId="15639" xr:uid="{AEAE0D35-76E7-45B0-A11E-C7E88C1C5F99}"/>
    <cellStyle name="Comma 3 3 2 6 2" xfId="30968" xr:uid="{4CB88E31-55C0-4C31-A24A-CA2F72378CBC}"/>
    <cellStyle name="Comma 3 3 2 7" xfId="19111" xr:uid="{6285EA2A-3AC7-4C3D-8B5B-B429DF77689A}"/>
    <cellStyle name="Comma 3 3 2 8" xfId="1651" xr:uid="{7C4DA85D-80AF-4BBC-9FA4-D7A36C691BE0}"/>
    <cellStyle name="Comma 3 3 2 9" xfId="44676" xr:uid="{65D16CDA-FEAE-4F47-88A3-5412D3349B59}"/>
    <cellStyle name="Comma 3 3 2 9 2" xfId="44732" xr:uid="{9E85E1F6-9BDD-4BC8-8B8F-668E5C5994C0}"/>
    <cellStyle name="Comma 3 3 3" xfId="2487" xr:uid="{AEFB9464-4E22-4766-9782-4427342252BC}"/>
    <cellStyle name="Comma 3 3 3 2" xfId="6201" xr:uid="{D00A6058-97E7-4E58-9F1D-DF1A44315513}"/>
    <cellStyle name="Comma 3 3 3 2 2" xfId="17255" xr:uid="{6EF0A14B-0E63-4C28-A95D-069C29BBF67C}"/>
    <cellStyle name="Comma 3 3 3 2 2 2" xfId="32553" xr:uid="{D173B058-33A5-4257-BCAD-A0CDFA1D562B}"/>
    <cellStyle name="Comma 3 3 3 2 3" xfId="21542" xr:uid="{371E8000-06F2-4F65-9247-5B1ADD7706C2}"/>
    <cellStyle name="Comma 3 3 3 3" xfId="15835" xr:uid="{761243D0-DCC2-4E34-A933-59AAE6869E74}"/>
    <cellStyle name="Comma 3 3 3 3 2" xfId="31164" xr:uid="{5477ECF7-77A8-4E4D-9538-3D3FA3323EDF}"/>
    <cellStyle name="Comma 3 3 3 4" xfId="19312" xr:uid="{E726B979-AD51-46B8-A898-F07CA920859E}"/>
    <cellStyle name="Comma 3 3 4" xfId="2488" xr:uid="{81EA1787-E830-4377-8834-B6B336F2D0B6}"/>
    <cellStyle name="Comma 3 3 4 2" xfId="6202" xr:uid="{FA810536-D44C-4DF0-804E-D79C09AC282F}"/>
    <cellStyle name="Comma 3 3 4 2 2" xfId="17256" xr:uid="{16C1BA3B-91F2-4518-95B5-C8F34A4E9E0C}"/>
    <cellStyle name="Comma 3 3 4 2 2 2" xfId="32554" xr:uid="{39C2BC29-8C8C-464F-9DCD-8F268F1A71B5}"/>
    <cellStyle name="Comma 3 3 4 2 3" xfId="21543" xr:uid="{AAD80816-C232-4B5C-B177-E00699C7ED88}"/>
    <cellStyle name="Comma 3 3 4 3" xfId="15836" xr:uid="{81BDEC67-9D35-4A41-A4CA-88DD55435190}"/>
    <cellStyle name="Comma 3 3 4 3 2" xfId="31165" xr:uid="{91AB376C-BDAC-4C9E-B63C-26DDCA84587D}"/>
    <cellStyle name="Comma 3 3 4 4" xfId="19313" xr:uid="{183E0BE3-E973-49BC-9D64-1801DE596BF1}"/>
    <cellStyle name="Comma 3 3 5" xfId="2485" xr:uid="{E6E07238-40E5-4A17-B840-06E76433F858}"/>
    <cellStyle name="Comma 3 3 5 2" xfId="6199" xr:uid="{44473FD9-3033-4493-85EF-8BDCC7484F4A}"/>
    <cellStyle name="Comma 3 3 5 2 2" xfId="17253" xr:uid="{F9036625-62B0-4B0E-A96A-6CD06E63DBC2}"/>
    <cellStyle name="Comma 3 3 5 2 2 2" xfId="32551" xr:uid="{EF8745C3-6C4A-4FBF-B082-120DEFD4AE8B}"/>
    <cellStyle name="Comma 3 3 5 2 3" xfId="21540" xr:uid="{4BE1983A-BFD9-4358-9E6F-9050AFBE1684}"/>
    <cellStyle name="Comma 3 3 5 3" xfId="15833" xr:uid="{45F77359-AD95-446D-A34E-94EEC10D0394}"/>
    <cellStyle name="Comma 3 3 5 3 2" xfId="31162" xr:uid="{D7D1B005-D7E6-4F12-89CC-9FEE12920C8E}"/>
    <cellStyle name="Comma 3 3 5 4" xfId="19310" xr:uid="{60B109F1-7774-459F-971F-5CDE240033B0}"/>
    <cellStyle name="Comma 3 3 6" xfId="4627" xr:uid="{1F152D17-8BB5-49BE-92D2-9AC67B80BF0F}"/>
    <cellStyle name="Comma 3 3 6 2" xfId="7483" xr:uid="{67130341-78CC-43E6-8B67-A702EC2D65BE}"/>
    <cellStyle name="Comma 3 3 6 2 2" xfId="17850" xr:uid="{DA7ADDB2-3154-4124-847C-9775B0BA276D}"/>
    <cellStyle name="Comma 3 3 6 2 2 2" xfId="33148" xr:uid="{DE4027AA-9A21-40FC-BC3E-FA25E61A4CE6}"/>
    <cellStyle name="Comma 3 3 6 2 3" xfId="22824" xr:uid="{6A443B48-5CD0-4361-BE6A-7E3E7B32DC45}"/>
    <cellStyle name="Comma 3 3 6 3" xfId="16635" xr:uid="{1CBFEA29-EBC0-4778-BF5F-241AD1F9F788}"/>
    <cellStyle name="Comma 3 3 6 3 2" xfId="31937" xr:uid="{30D3C35C-7090-46F9-8D38-0AE8C19FDA17}"/>
    <cellStyle name="Comma 3 3 6 4" xfId="20020" xr:uid="{90802B3A-80A7-4658-AC4B-20AB43E8353D}"/>
    <cellStyle name="Comma 3 3 7" xfId="4955" xr:uid="{92349B14-B030-4F3A-8B07-6D391CE61088}"/>
    <cellStyle name="Comma 3 3 7 2" xfId="7794" xr:uid="{4277E19C-CCEA-462C-A47F-DAAAA9CCE5A0}"/>
    <cellStyle name="Comma 3 3 7 2 2" xfId="23134" xr:uid="{4E28D161-3CBB-4A9E-9F4F-37D9489B1CE8}"/>
    <cellStyle name="Comma 3 3 7 3" xfId="16926" xr:uid="{B597F8CC-A2BE-4EB9-B339-1CABA62F4ADF}"/>
    <cellStyle name="Comma 3 3 7 3 2" xfId="32228" xr:uid="{E7EBAE07-114E-4CA4-B4FA-EA746239B675}"/>
    <cellStyle name="Comma 3 3 7 4" xfId="20313" xr:uid="{02640774-37C0-40DE-B142-754FB0F66E2C}"/>
    <cellStyle name="Comma 3 3 8" xfId="5494" xr:uid="{C7A5CE53-5BF0-408E-AF2E-CF6CD5AEED9C}"/>
    <cellStyle name="Comma 3 3 8 2" xfId="20838" xr:uid="{DCE4AAE7-F3F9-4085-98DF-52AEFC4DC643}"/>
    <cellStyle name="Comma 3 3 9" xfId="15373" xr:uid="{4FA6B8AB-2B6E-4F57-A7BA-00254C883B3B}"/>
    <cellStyle name="Comma 3 3 9 2" xfId="30702" xr:uid="{20A96199-DBC5-4232-8816-B48DA5C6762F}"/>
    <cellStyle name="Comma 3 34" xfId="20" xr:uid="{F8F14C91-1C88-4690-B271-39702BEF389E}"/>
    <cellStyle name="Comma 3 34 2" xfId="44675" xr:uid="{492AACCF-267D-46D2-9158-518D196932E7}"/>
    <cellStyle name="Comma 3 34 2 2" xfId="44731" xr:uid="{50A8F02F-2127-4B26-B060-0EDA4290D65D}"/>
    <cellStyle name="Comma 3 36" xfId="21" xr:uid="{945B9508-E84E-457A-8379-D269816739AD}"/>
    <cellStyle name="Comma 3 4" xfId="40" xr:uid="{DA5CD01E-859E-4B12-B3B9-F62770B9F05D}"/>
    <cellStyle name="Comma 3 4 10" xfId="44924" xr:uid="{AC6B0E62-55E1-4982-86CD-CA7A19591127}"/>
    <cellStyle name="Comma 3 4 11" xfId="45474" xr:uid="{9CB7EAA5-3F05-480E-B9DE-C24E2182B9A3}"/>
    <cellStyle name="Comma 3 4 2" xfId="1652" xr:uid="{3C141B91-E3C0-497C-B2A3-E803E3463607}"/>
    <cellStyle name="Comma 3 4 2 2" xfId="2491" xr:uid="{AE0CDAE1-BA53-4E25-9F7A-CBC853496A11}"/>
    <cellStyle name="Comma 3 4 2 2 2" xfId="6204" xr:uid="{A851FCED-0258-4686-B748-E5A23A07247D}"/>
    <cellStyle name="Comma 3 4 2 2 2 2" xfId="17258" xr:uid="{3B5EB5EF-03A2-4602-AD95-83AA6AE32744}"/>
    <cellStyle name="Comma 3 4 2 2 2 2 2" xfId="32556" xr:uid="{C405EDC5-63E7-4DDB-B814-166CE42862E4}"/>
    <cellStyle name="Comma 3 4 2 2 2 3" xfId="21545" xr:uid="{DD9CF903-3505-441A-8664-1A7DE46344B2}"/>
    <cellStyle name="Comma 3 4 2 2 3" xfId="15838" xr:uid="{12AAC125-1762-4FD6-8DF2-1AC65DC41EC8}"/>
    <cellStyle name="Comma 3 4 2 2 3 2" xfId="31167" xr:uid="{11AA0810-29DF-4CAC-B6BC-D75472A8C72A}"/>
    <cellStyle name="Comma 3 4 2 2 4" xfId="19315" xr:uid="{A61C33C4-5BB4-437B-956B-AA0B2D1DED88}"/>
    <cellStyle name="Comma 3 4 2 3" xfId="2490" xr:uid="{4EF48DFE-7446-4BC2-9D3E-7AB741EDA5D2}"/>
    <cellStyle name="Comma 3 4 2 3 2" xfId="6203" xr:uid="{01EF0837-A51B-4050-9325-CFD41442BC3A}"/>
    <cellStyle name="Comma 3 4 2 3 2 2" xfId="17257" xr:uid="{666EB144-A8FE-4A62-BB69-2595242A6CE0}"/>
    <cellStyle name="Comma 3 4 2 3 2 2 2" xfId="32555" xr:uid="{B272BA54-EA65-4488-97E0-51AC5D3B52EB}"/>
    <cellStyle name="Comma 3 4 2 3 2 3" xfId="21544" xr:uid="{E38946B5-97F9-48C7-BE54-7F31F89D2F0D}"/>
    <cellStyle name="Comma 3 4 2 3 3" xfId="15837" xr:uid="{9D553D4A-C95F-4D0D-AF81-5BCBDE716667}"/>
    <cellStyle name="Comma 3 4 2 3 3 2" xfId="31166" xr:uid="{B4181F34-398A-41EE-9C39-FC12A9961190}"/>
    <cellStyle name="Comma 3 4 2 3 4" xfId="19314" xr:uid="{A97C9925-991E-4799-BB17-EE7914399C14}"/>
    <cellStyle name="Comma 3 4 2 4" xfId="4823" xr:uid="{7D20B358-7575-44E1-9637-38D97683E069}"/>
    <cellStyle name="Comma 3 4 2 4 2" xfId="7664" xr:uid="{7F310116-2E8A-4728-8B5A-3AFD098FE166}"/>
    <cellStyle name="Comma 3 4 2 4 2 2" xfId="18016" xr:uid="{6C694719-B67E-4B0C-B4CA-53888DD8D670}"/>
    <cellStyle name="Comma 3 4 2 4 2 2 2" xfId="33314" xr:uid="{E67B408D-1C59-4492-A82E-2F2F5EC06210}"/>
    <cellStyle name="Comma 3 4 2 4 2 3" xfId="23004" xr:uid="{F552D510-1837-482F-9481-00165A91C1B4}"/>
    <cellStyle name="Comma 3 4 2 4 3" xfId="16801" xr:uid="{0A10279E-B3B2-463B-96C2-A87D77DAC9C1}"/>
    <cellStyle name="Comma 3 4 2 4 3 2" xfId="32103" xr:uid="{1E3EFDDE-5524-4893-AA5E-C869136C61CF}"/>
    <cellStyle name="Comma 3 4 2 4 4" xfId="20186" xr:uid="{1BF9D309-6343-49C2-B87C-7D6BF1875311}"/>
    <cellStyle name="Comma 3 4 2 5" xfId="5095" xr:uid="{1EA492BA-2397-43F9-846A-FED730C1EF96}"/>
    <cellStyle name="Comma 3 4 2 5 2" xfId="7930" xr:uid="{C3A74758-638C-48BF-AEAB-17766AE62437}"/>
    <cellStyle name="Comma 3 4 2 5 2 2" xfId="23270" xr:uid="{03119434-9F05-49B5-9031-6544ED72B527}"/>
    <cellStyle name="Comma 3 4 2 5 3" xfId="17066" xr:uid="{D29B2226-E0C3-4FA0-8C03-6AEE601FD9F4}"/>
    <cellStyle name="Comma 3 4 2 5 3 2" xfId="32364" xr:uid="{FECF4101-53A1-44C9-8E3B-02D54AC3A62B}"/>
    <cellStyle name="Comma 3 4 2 5 4" xfId="20449" xr:uid="{622D4297-6FA8-488A-8341-CDFB29FBF610}"/>
    <cellStyle name="Comma 3 4 2 6" xfId="5846" xr:uid="{78315895-9AD8-4322-A8A5-C2100537FF83}"/>
    <cellStyle name="Comma 3 4 2 6 2" xfId="21189" xr:uid="{C39D22E0-A73F-4DEF-AE30-FAE2238B49B8}"/>
    <cellStyle name="Comma 3 4 2 7" xfId="15640" xr:uid="{45413763-F83C-4E79-AE60-DC6447363CCE}"/>
    <cellStyle name="Comma 3 4 2 7 2" xfId="30969" xr:uid="{FECC5A7D-5CD2-40C4-9970-1321FD6D131E}"/>
    <cellStyle name="Comma 3 4 2 8" xfId="19112" xr:uid="{4420E3E7-2E2C-4652-9581-E103A9902BF4}"/>
    <cellStyle name="Comma 3 4 2 9" xfId="45056" xr:uid="{4DA69F44-3241-4A66-8F66-9C1BC91D137C}"/>
    <cellStyle name="Comma 3 4 3" xfId="2489" xr:uid="{9892C652-E8DD-43F3-90F5-9CCC047317FA}"/>
    <cellStyle name="Comma 3 4 3 2" xfId="45612" xr:uid="{D7A59C7F-29E8-4B94-9854-C78831393B99}"/>
    <cellStyle name="Comma 3 4 4" xfId="4628" xr:uid="{24F690C5-DFF2-4AC2-B51E-4C1A83C8F25F}"/>
    <cellStyle name="Comma 3 4 4 2" xfId="7484" xr:uid="{5A7A5150-33CB-4F34-8568-1DEB6B9D979E}"/>
    <cellStyle name="Comma 3 4 4 2 2" xfId="17851" xr:uid="{E6B27C38-FEAE-4AFB-B9FF-12501C9B4DE3}"/>
    <cellStyle name="Comma 3 4 4 2 2 2" xfId="33149" xr:uid="{EBCE52AA-178F-43DD-BB02-E5EE8412B158}"/>
    <cellStyle name="Comma 3 4 4 2 2 3" xfId="45797" xr:uid="{20F7E5DA-DEB6-4DE4-BB73-121B70A364CC}"/>
    <cellStyle name="Comma 3 4 4 2 3" xfId="22825" xr:uid="{380BFED2-1E39-4FA3-A22A-CB2AD5DA3A3E}"/>
    <cellStyle name="Comma 3 4 4 2 4" xfId="45669" xr:uid="{E3C522B0-6CED-4AF8-8969-D9C918EA8E7E}"/>
    <cellStyle name="Comma 3 4 4 3" xfId="16636" xr:uid="{26136976-04D0-49F8-A34D-E35FD8884B3B}"/>
    <cellStyle name="Comma 3 4 4 3 2" xfId="31938" xr:uid="{9E0AF817-8970-4EE1-A05F-59FAFD4105ED}"/>
    <cellStyle name="Comma 3 4 4 3 3" xfId="45733" xr:uid="{FB47A22C-8883-4E25-AEE4-3699A9172A65}"/>
    <cellStyle name="Comma 3 4 4 4" xfId="20021" xr:uid="{8D661250-E8AD-4883-87DA-0B6F0D6B484D}"/>
    <cellStyle name="Comma 3 4 4 5" xfId="45529" xr:uid="{C69BC365-4EE0-4A9A-8329-34E12D361C61}"/>
    <cellStyle name="Comma 3 4 5" xfId="67" xr:uid="{5B98A0D4-85F2-41AB-87D7-59B528BF4C92}"/>
    <cellStyle name="Comma 3 4 5 2" xfId="7795" xr:uid="{CD6F7A13-7C91-4385-8CFD-68543A662230}"/>
    <cellStyle name="Comma 3 4 5 2 2" xfId="23135" xr:uid="{EE5DB29B-4103-436F-8462-3585205FEB99}"/>
    <cellStyle name="Comma 3 4 5 2 3" xfId="45771" xr:uid="{76AD43BB-6509-4ABA-9E4D-E10323FF826C}"/>
    <cellStyle name="Comma 3 4 5 3" xfId="16927" xr:uid="{528B0AA2-EA9F-462F-9A6B-BD1AFFF88C3A}"/>
    <cellStyle name="Comma 3 4 5 3 2" xfId="32229" xr:uid="{1C7E6468-F182-405B-9704-69FB92909F89}"/>
    <cellStyle name="Comma 3 4 5 4" xfId="20314" xr:uid="{DCA86A61-14B8-4E75-90C4-00D50C476A6B}"/>
    <cellStyle name="Comma 3 4 5 5" xfId="4956" xr:uid="{4EB76E5C-EC73-4552-B003-DB977F82D651}"/>
    <cellStyle name="Comma 3 4 5 6" xfId="45642" xr:uid="{4DC749F1-A025-4593-A93C-2C3E3191471F}"/>
    <cellStyle name="Comma 3 4 6" xfId="5495" xr:uid="{6022B681-418B-4BDE-B851-322A4FA76A41}"/>
    <cellStyle name="Comma 3 4 6 2" xfId="20839" xr:uid="{5B2A56E2-76F9-4769-ADB5-BD5A20357E12}"/>
    <cellStyle name="Comma 3 4 6 3" xfId="45707" xr:uid="{16CBF0BC-6AE9-4FEB-9C84-09C9434432D2}"/>
    <cellStyle name="Comma 3 4 7" xfId="15374" xr:uid="{BD0639B6-8ECB-4C36-BFA0-649C10838F67}"/>
    <cellStyle name="Comma 3 4 7 2" xfId="30703" xr:uid="{B9E32198-9C6E-4CBC-B32B-370149FB15A3}"/>
    <cellStyle name="Comma 3 4 8" xfId="18886" xr:uid="{02EFF688-228F-4E2C-8B38-5AE44784DBD3}"/>
    <cellStyle name="Comma 3 4 9" xfId="959" xr:uid="{666EF427-27B3-4BDE-8971-A782E11D6976}"/>
    <cellStyle name="Comma 3 5" xfId="960" xr:uid="{5AD42ABF-50A6-4ED2-A504-610262EBBEEB}"/>
    <cellStyle name="Comma 3 5 10" xfId="45490" xr:uid="{A1B7BB53-6A86-41C5-81B7-D325389F706A}"/>
    <cellStyle name="Comma 3 5 2" xfId="1653" xr:uid="{41F728EA-9C61-4C16-9E52-10DE5F64EEB2}"/>
    <cellStyle name="Comma 3 5 2 2" xfId="4824" xr:uid="{F993C647-141E-4972-8DAB-BD6710DC46C9}"/>
    <cellStyle name="Comma 3 5 2 2 2" xfId="7665" xr:uid="{562FE723-F1B3-4299-BD34-9C5E2A116C50}"/>
    <cellStyle name="Comma 3 5 2 2 2 2" xfId="18017" xr:uid="{BAF50CD1-9AF0-4D26-B9D3-0DD316CF9745}"/>
    <cellStyle name="Comma 3 5 2 2 2 2 2" xfId="33315" xr:uid="{E33C94C5-3BDA-49C0-941D-281CBC4E88F0}"/>
    <cellStyle name="Comma 3 5 2 2 2 3" xfId="23005" xr:uid="{800F80D1-DA0C-49F0-8F0E-680253B19D3B}"/>
    <cellStyle name="Comma 3 5 2 2 3" xfId="16802" xr:uid="{D986F4EA-A5DC-42A4-9271-A7C928B25A4A}"/>
    <cellStyle name="Comma 3 5 2 2 3 2" xfId="32104" xr:uid="{78B8FFB1-0D31-4713-8B29-B901ACBC9BF5}"/>
    <cellStyle name="Comma 3 5 2 2 4" xfId="20187" xr:uid="{F07E44D1-F564-40FC-8817-1A9A98A43585}"/>
    <cellStyle name="Comma 3 5 2 3" xfId="5096" xr:uid="{76E063DC-92C6-4CF5-B5A2-962A46BD34DD}"/>
    <cellStyle name="Comma 3 5 2 3 2" xfId="7931" xr:uid="{E0662531-7094-4B33-805F-366AFC2353CD}"/>
    <cellStyle name="Comma 3 5 2 3 2 2" xfId="23271" xr:uid="{260A2007-AF91-4274-845E-12CFCD9E2F9B}"/>
    <cellStyle name="Comma 3 5 2 3 3" xfId="17067" xr:uid="{33477346-6B3C-411C-A573-221616F3EA38}"/>
    <cellStyle name="Comma 3 5 2 3 3 2" xfId="32365" xr:uid="{7CE5732C-78E8-4A51-8E89-29085F844DAE}"/>
    <cellStyle name="Comma 3 5 2 3 4" xfId="20450" xr:uid="{775AE9AA-409C-4FDB-B348-D9DED99C5AD3}"/>
    <cellStyle name="Comma 3 5 2 4" xfId="5847" xr:uid="{208CC05A-DADD-4492-A8D2-B8925C584ED0}"/>
    <cellStyle name="Comma 3 5 2 4 2" xfId="21190" xr:uid="{D09F068D-02A5-47C6-8B51-53E06D8701D2}"/>
    <cellStyle name="Comma 3 5 2 5" xfId="15641" xr:uid="{AA82C484-57AF-40E1-BC11-2646767A03E2}"/>
    <cellStyle name="Comma 3 5 2 5 2" xfId="30970" xr:uid="{0AA36414-3F3E-4AD4-BBD5-EF93F06D624B}"/>
    <cellStyle name="Comma 3 5 2 6" xfId="19113" xr:uid="{180BFE52-742B-4362-B220-90BD6A947132}"/>
    <cellStyle name="Comma 3 5 3" xfId="2492" xr:uid="{BC6A6AC1-BF90-4ED7-BE84-6D0F2548B566}"/>
    <cellStyle name="Comma 3 5 3 2" xfId="45674" xr:uid="{4259E931-3AC0-4EDD-8E8B-27DFA6AEF403}"/>
    <cellStyle name="Comma 3 5 3 2 2" xfId="45802" xr:uid="{CFE9B0B8-14B6-46E6-BE6F-33D7F78855D3}"/>
    <cellStyle name="Comma 3 5 3 3" xfId="45738" xr:uid="{4E20FFA1-8799-49CB-AFCA-B19F9D7A5E9D}"/>
    <cellStyle name="Comma 3 5 3 4" xfId="45543" xr:uid="{BF2FF044-BE54-42A4-AE24-DF1B8C0FCD92}"/>
    <cellStyle name="Comma 3 5 4" xfId="4629" xr:uid="{387D1261-60C9-445B-A567-28277C827FE5}"/>
    <cellStyle name="Comma 3 5 4 2" xfId="7485" xr:uid="{626433D1-9650-4EBC-B82A-769C06DF964A}"/>
    <cellStyle name="Comma 3 5 4 2 2" xfId="17852" xr:uid="{8182D53A-AA0D-4BA4-96BB-501C6903DBCA}"/>
    <cellStyle name="Comma 3 5 4 2 2 2" xfId="33150" xr:uid="{C3E0E846-92C6-42BE-A75D-E54A966112B6}"/>
    <cellStyle name="Comma 3 5 4 2 3" xfId="22826" xr:uid="{97FAC2F5-3781-45B9-8224-4A2AD61D6DD3}"/>
    <cellStyle name="Comma 3 5 4 2 4" xfId="45781" xr:uid="{01E56EBC-26EA-48B5-8B69-6FE3F18FDC02}"/>
    <cellStyle name="Comma 3 5 4 3" xfId="16637" xr:uid="{C1B67404-F083-403D-9721-B3E01B07239A}"/>
    <cellStyle name="Comma 3 5 4 3 2" xfId="31939" xr:uid="{348809B4-5B07-4F0D-B4AD-87816A30B76F}"/>
    <cellStyle name="Comma 3 5 4 4" xfId="20022" xr:uid="{C6D0535E-18DE-4EF6-9FDA-35233A78434B}"/>
    <cellStyle name="Comma 3 5 4 5" xfId="45652" xr:uid="{800E6AF0-9613-4B6F-8F4D-ECF61913CB43}"/>
    <cellStyle name="Comma 3 5 5" xfId="4957" xr:uid="{C1E141B8-0EBC-41C1-8B4B-71A262AEC266}"/>
    <cellStyle name="Comma 3 5 5 2" xfId="7796" xr:uid="{BC9CA50A-533F-4C4F-B80C-8F6344C3C094}"/>
    <cellStyle name="Comma 3 5 5 2 2" xfId="23136" xr:uid="{CCB7909B-E6A4-4CBB-99A7-F2995E6C3059}"/>
    <cellStyle name="Comma 3 5 5 3" xfId="16928" xr:uid="{34A7E5C3-14C3-4DBD-B49A-23A4BD9994F6}"/>
    <cellStyle name="Comma 3 5 5 3 2" xfId="32230" xr:uid="{9D3C61F9-AC22-4467-93D9-70C8E9B15935}"/>
    <cellStyle name="Comma 3 5 5 4" xfId="20315" xr:uid="{7B40FA62-1FA5-45DA-9C7E-1A214737A7C6}"/>
    <cellStyle name="Comma 3 5 5 5" xfId="45717" xr:uid="{FE30AF9C-CD48-4AA9-A8A9-8566F27D9EC2}"/>
    <cellStyle name="Comma 3 5 6" xfId="5496" xr:uid="{5695F507-740F-4B0C-BD2C-F63828629DE2}"/>
    <cellStyle name="Comma 3 5 6 2" xfId="20840" xr:uid="{117912F1-8196-48F9-A940-FA41B1ABCAFF}"/>
    <cellStyle name="Comma 3 5 7" xfId="15375" xr:uid="{7296C3B2-AD21-493A-88D0-8D1E6ADB544F}"/>
    <cellStyle name="Comma 3 5 7 2" xfId="30704" xr:uid="{0231ABD4-CED4-431B-A225-D8E8546D6A9C}"/>
    <cellStyle name="Comma 3 5 8" xfId="18887" xr:uid="{CE521431-47B5-4532-B4BF-A354AF3E4352}"/>
    <cellStyle name="Comma 3 5 9" xfId="45057" xr:uid="{2423AD02-8EFE-4E8A-9A8D-E9A76F7B1E9E}"/>
    <cellStyle name="Comma 3 6" xfId="294" xr:uid="{277DE321-94C4-456A-9649-4DD2AEFA91DA}"/>
    <cellStyle name="Comma 3 6 10" xfId="45603" xr:uid="{D1C0FFA2-BB4B-4F9D-8480-1E3D1D24C759}"/>
    <cellStyle name="Comma 3 6 2" xfId="1604" xr:uid="{E2829868-0743-487B-871E-DAD3CE44136F}"/>
    <cellStyle name="Comma 3 6 2 2" xfId="4775" xr:uid="{341B322A-6D18-41F9-AAFA-C0E2B0575AA6}"/>
    <cellStyle name="Comma 3 6 2 2 2" xfId="7616" xr:uid="{1F81E3A4-E051-45E3-B74A-DE479A54D76A}"/>
    <cellStyle name="Comma 3 6 2 2 2 2" xfId="17968" xr:uid="{DF330340-B917-4027-A5CD-71834D344477}"/>
    <cellStyle name="Comma 3 6 2 2 2 2 2" xfId="33266" xr:uid="{CF3C0C6E-4BE0-4CC9-BFEA-868726A1123F}"/>
    <cellStyle name="Comma 3 6 2 2 2 3" xfId="22956" xr:uid="{E1C5C6A1-FECD-4721-9C3E-C4B2778BF823}"/>
    <cellStyle name="Comma 3 6 2 2 3" xfId="16753" xr:uid="{8EB83217-DA34-4378-B2EE-F662F06EE8F7}"/>
    <cellStyle name="Comma 3 6 2 2 3 2" xfId="32055" xr:uid="{6E24F85E-6A1A-44BE-9BA0-815028FA9033}"/>
    <cellStyle name="Comma 3 6 2 2 4" xfId="20138" xr:uid="{50BC466B-ADCD-49F0-BAE8-F239B2A4E3D7}"/>
    <cellStyle name="Comma 3 6 2 2 5" xfId="45822" xr:uid="{E40522B8-2469-44D9-A450-5411C07CF7BD}"/>
    <cellStyle name="Comma 3 6 2 3" xfId="5047" xr:uid="{2EE61943-29B9-4A85-A7C9-BBC76870F1A3}"/>
    <cellStyle name="Comma 3 6 2 3 2" xfId="7882" xr:uid="{2AC55E2C-4581-4AEA-9C8B-69B0EE698D52}"/>
    <cellStyle name="Comma 3 6 2 3 2 2" xfId="23222" xr:uid="{2184EE4F-C6B4-484C-9428-6BE0BA48C44E}"/>
    <cellStyle name="Comma 3 6 2 3 3" xfId="17018" xr:uid="{1B291C93-140C-4B5E-89FA-C7C645542898}"/>
    <cellStyle name="Comma 3 6 2 3 3 2" xfId="32316" xr:uid="{E12D0E30-BC94-4A7D-B90B-680C30A3A48D}"/>
    <cellStyle name="Comma 3 6 2 3 4" xfId="20401" xr:uid="{CB8F339A-2100-4814-994A-CAF262C4776A}"/>
    <cellStyle name="Comma 3 6 2 4" xfId="5798" xr:uid="{B6432F46-BAC4-43DB-8301-DF548D983D23}"/>
    <cellStyle name="Comma 3 6 2 4 2" xfId="21141" xr:uid="{857E2A53-2D67-49DE-929B-D74B49F9B493}"/>
    <cellStyle name="Comma 3 6 2 5" xfId="15592" xr:uid="{B07A62D2-F5FA-4227-BB7D-0A1F31E9BCE6}"/>
    <cellStyle name="Comma 3 6 2 5 2" xfId="30921" xr:uid="{DDFF1A6D-9BAC-4689-AC92-F0D2CF63737D}"/>
    <cellStyle name="Comma 3 6 2 6" xfId="19064" xr:uid="{70B6A8B6-D044-4A1F-A4FB-9A4F9D57FA0D}"/>
    <cellStyle name="Comma 3 6 2 7" xfId="45325" xr:uid="{46A62F47-81F8-49AD-B074-92924EFAC442}"/>
    <cellStyle name="Comma 3 6 2 8" xfId="45694" xr:uid="{9C61A74B-9A51-4634-9E9A-95D161F4F4B8}"/>
    <cellStyle name="Comma 3 6 3" xfId="2493" xr:uid="{23C78B37-51FD-4DB5-8F77-493DCECB967E}"/>
    <cellStyle name="Comma 3 6 3 2" xfId="45279" xr:uid="{EEFF4869-5327-4140-85AA-E5C4DF86A0D4}"/>
    <cellStyle name="Comma 3 6 3 3" xfId="45758" xr:uid="{55D740B7-FA0A-47FB-A34D-95301B521BB3}"/>
    <cellStyle name="Comma 3 6 4" xfId="4577" xr:uid="{4AAEF1DF-5693-4CDC-B405-18E17791E343}"/>
    <cellStyle name="Comma 3 6 4 2" xfId="7433" xr:uid="{8F4770F1-7B4D-4EA7-8F11-C5A8BA85F00B}"/>
    <cellStyle name="Comma 3 6 4 2 2" xfId="17800" xr:uid="{B1C2DB0D-CD33-40EE-96DF-6429BC67C16D}"/>
    <cellStyle name="Comma 3 6 4 2 2 2" xfId="33098" xr:uid="{256611EB-C7D3-4C60-A46E-218BC19F1613}"/>
    <cellStyle name="Comma 3 6 4 2 3" xfId="22774" xr:uid="{DA5B3895-B3B7-466B-88C3-A38BB09612F5}"/>
    <cellStyle name="Comma 3 6 4 3" xfId="16585" xr:uid="{27CDA19A-7F96-4F9D-97C5-20D7CA5CBCF8}"/>
    <cellStyle name="Comma 3 6 4 3 2" xfId="31887" xr:uid="{F0A2F7C5-8DD9-4105-8D62-F1AF3209809F}"/>
    <cellStyle name="Comma 3 6 4 4" xfId="19970" xr:uid="{0EE4DC3B-652D-4C7C-ADC3-9A8AE82D5E57}"/>
    <cellStyle name="Comma 3 6 5" xfId="4907" xr:uid="{90B3FC8F-15BB-44B5-BB9D-94D065CDF32B}"/>
    <cellStyle name="Comma 3 6 5 2" xfId="7746" xr:uid="{12AACC64-4C21-4583-8838-B9FAC80CF51D}"/>
    <cellStyle name="Comma 3 6 5 2 2" xfId="23086" xr:uid="{629F6E80-9E12-4DE7-AE78-B7AD544B5A2B}"/>
    <cellStyle name="Comma 3 6 5 3" xfId="16878" xr:uid="{13F9FAA8-97A8-497D-93E3-69BA45DA9FBC}"/>
    <cellStyle name="Comma 3 6 5 3 2" xfId="32180" xr:uid="{5EEAD608-7FEC-4448-965A-5780F731F006}"/>
    <cellStyle name="Comma 3 6 5 4" xfId="20265" xr:uid="{E0E035F2-1E92-4D77-81C7-AACD8FEF8D31}"/>
    <cellStyle name="Comma 3 6 6" xfId="5245" xr:uid="{414B08D0-B187-429A-B39D-77B5F44FF2C6}"/>
    <cellStyle name="Comma 3 6 6 2" xfId="20589" xr:uid="{752C8865-D43F-4AD9-9B87-51470A4C05B9}"/>
    <cellStyle name="Comma 3 6 7" xfId="15294" xr:uid="{8D88733A-F666-4995-979D-C8A9ACA723CD}"/>
    <cellStyle name="Comma 3 6 7 2" xfId="30623" xr:uid="{B951D143-3CA9-4297-9CF6-D582C116BF63}"/>
    <cellStyle name="Comma 3 6 8" xfId="18830" xr:uid="{2B50FCF2-395C-45A2-83C9-A59B738CF90D}"/>
    <cellStyle name="Comma 3 6 9" xfId="45189" xr:uid="{CA1F641E-5D7C-410A-A702-E5518D9D7317}"/>
    <cellStyle name="Comma 3 7" xfId="1504" xr:uid="{BB97CEBB-BF94-4FD3-A648-9F1029E2B352}"/>
    <cellStyle name="Comma 3 7 2" xfId="1554" xr:uid="{7D67E109-AE05-4886-98C1-0D3074B11B3E}"/>
    <cellStyle name="Comma 3 7 2 2" xfId="4726" xr:uid="{C8EF49A5-31DF-4311-8294-AF2C5E1D1D3A}"/>
    <cellStyle name="Comma 3 7 2 2 2" xfId="7569" xr:uid="{13A05E29-634D-4E9C-806D-FA0FF05A2431}"/>
    <cellStyle name="Comma 3 7 2 2 2 2" xfId="17924" xr:uid="{682B92E1-A15B-4D22-A18D-71E5AB35C027}"/>
    <cellStyle name="Comma 3 7 2 2 2 2 2" xfId="33222" xr:uid="{1FF0E4A6-D408-4424-A233-271E416EB7F0}"/>
    <cellStyle name="Comma 3 7 2 2 2 3" xfId="22909" xr:uid="{6FD66B89-B942-4E7C-B740-13EF46944518}"/>
    <cellStyle name="Comma 3 7 2 2 3" xfId="16709" xr:uid="{6D3CD22A-3D00-4971-805B-B4B6614B5762}"/>
    <cellStyle name="Comma 3 7 2 2 3 2" xfId="32011" xr:uid="{B62E2877-4C3A-4CA1-95CF-492C53B0C0AC}"/>
    <cellStyle name="Comma 3 7 2 2 4" xfId="20094" xr:uid="{B8FA11A4-3F3B-4A4E-A274-CC098D8197FB}"/>
    <cellStyle name="Comma 3 7 2 3" xfId="5751" xr:uid="{D9383EE7-B747-4D67-B3F3-B1503F8570E3}"/>
    <cellStyle name="Comma 3 7 2 3 2" xfId="21094" xr:uid="{EEA4A9E8-582E-4E90-88D0-B9003F727934}"/>
    <cellStyle name="Comma 3 7 2 4" xfId="19019" xr:uid="{91D431B6-102B-4A90-B765-DB921FE18189}"/>
    <cellStyle name="Comma 3 7 3" xfId="1684" xr:uid="{34E5DFE3-BDB3-47C8-A2A2-444C1A01B6DC}"/>
    <cellStyle name="Comma 3 7 3 2" xfId="4855" xr:uid="{A3F9C4F4-7D90-46F5-AA5E-F4DC50D1A6F1}"/>
    <cellStyle name="Comma 3 7 3 2 2" xfId="7696" xr:uid="{FA83658E-29F4-4528-98CA-3DC353BEFD3E}"/>
    <cellStyle name="Comma 3 7 3 2 2 2" xfId="18048" xr:uid="{3793753A-4F7B-4EF4-858D-87C2BC3BE3ED}"/>
    <cellStyle name="Comma 3 7 3 2 2 2 2" xfId="33346" xr:uid="{42E9C732-76B5-45E6-8905-906D42FFAEA9}"/>
    <cellStyle name="Comma 3 7 3 2 2 3" xfId="23036" xr:uid="{F1DCB972-B951-4DE4-96D5-A01992BED492}"/>
    <cellStyle name="Comma 3 7 3 2 3" xfId="16833" xr:uid="{2BB360CD-6069-4B34-92A9-D6698085FB8B}"/>
    <cellStyle name="Comma 3 7 3 2 3 2" xfId="32135" xr:uid="{DB8FFCCA-EB5B-425D-9658-E362F1EFA415}"/>
    <cellStyle name="Comma 3 7 3 2 4" xfId="20218" xr:uid="{980AF741-E2FA-419E-9B1E-284364EE174E}"/>
    <cellStyle name="Comma 3 7 3 3" xfId="5127" xr:uid="{81F9E935-D943-4938-9FCE-66C53364B8B2}"/>
    <cellStyle name="Comma 3 7 3 3 2" xfId="7962" xr:uid="{AE2762E0-3000-4910-A653-A73627D4490F}"/>
    <cellStyle name="Comma 3 7 3 3 2 2" xfId="23302" xr:uid="{C66AA05D-5D8C-4A4B-98C7-7CFFEB5D17DD}"/>
    <cellStyle name="Comma 3 7 3 3 3" xfId="17098" xr:uid="{49014CAD-872B-46A1-9AEA-5C1109B54AC7}"/>
    <cellStyle name="Comma 3 7 3 3 3 2" xfId="32396" xr:uid="{CEB0735A-6AAF-4912-89AF-F61662F325BE}"/>
    <cellStyle name="Comma 3 7 3 3 4" xfId="20481" xr:uid="{52BAB566-113F-46DF-9CDD-A207EF206496}"/>
    <cellStyle name="Comma 3 7 3 4" xfId="5878" xr:uid="{3B3E660B-F702-409D-8982-4216AF82B3DA}"/>
    <cellStyle name="Comma 3 7 3 4 2" xfId="21221" xr:uid="{C2B9FEDA-DEC0-4FB4-95DD-97CEE30A9B07}"/>
    <cellStyle name="Comma 3 7 3 5" xfId="15672" xr:uid="{8D9FE37C-0867-4933-8677-CF07E0D7F793}"/>
    <cellStyle name="Comma 3 7 3 5 2" xfId="31001" xr:uid="{95C03F92-5549-47B1-BA3A-B7DED5BF6DCA}"/>
    <cellStyle name="Comma 3 7 3 6" xfId="19144" xr:uid="{03DB4A64-5D06-4BB2-8E9F-4D0B523C0E42}"/>
    <cellStyle name="Comma 3 7 4" xfId="2494" xr:uid="{DD7470CB-887D-4E01-86AC-992C8812B7F9}"/>
    <cellStyle name="Comma 3 7 5" xfId="4680" xr:uid="{58691131-8EDC-47F2-84DC-92738F8ACC3D}"/>
    <cellStyle name="Comma 3 7 5 2" xfId="7532" xr:uid="{F0873F54-6152-4D57-8F82-B492F078BC44}"/>
    <cellStyle name="Comma 3 7 5 2 2" xfId="17897" xr:uid="{2010A841-558A-4339-9CDE-4B769875ECC2}"/>
    <cellStyle name="Comma 3 7 5 2 2 2" xfId="33195" xr:uid="{A0000E8D-062B-479F-AA7C-2B927C3CD68A}"/>
    <cellStyle name="Comma 3 7 5 2 3" xfId="22872" xr:uid="{BC0EC9CC-F01F-4703-8FA3-81D64833AD05}"/>
    <cellStyle name="Comma 3 7 5 3" xfId="16682" xr:uid="{C10ED8E0-74ED-48B4-8A9F-5E778990A3B5}"/>
    <cellStyle name="Comma 3 7 5 3 2" xfId="31984" xr:uid="{4D1F6D53-BE40-4826-9B8A-3E5B1F821457}"/>
    <cellStyle name="Comma 3 7 5 4" xfId="20067" xr:uid="{D7F1C0D2-FED4-4FBF-8A70-E61584FD3B7D}"/>
    <cellStyle name="Comma 3 7 6" xfId="5714" xr:uid="{725998FF-06E4-4DC6-BE39-08AF46A227D5}"/>
    <cellStyle name="Comma 3 7 6 2" xfId="21057" xr:uid="{93470C02-F5F2-47AC-992E-0C9D38034A86}"/>
    <cellStyle name="Comma 3 7 7" xfId="18991" xr:uid="{CD3B92FC-E0D5-4DA0-9A9F-472AA82E5A04}"/>
    <cellStyle name="Comma 3 7 8" xfId="45200" xr:uid="{B17BF9BE-5B43-4F74-AA95-A85409113C93}"/>
    <cellStyle name="Comma 3 7 9" xfId="45630" xr:uid="{7F657314-8571-4032-AAF2-25C7F01F4EE0}"/>
    <cellStyle name="Comma 3 8" xfId="1521" xr:uid="{71C56970-6061-4FA0-91C3-78E62179D2CF}"/>
    <cellStyle name="Comma 3 8 2" xfId="2495" xr:uid="{310B3DE3-ACDB-4EF4-A2D7-48F8152187F6}"/>
    <cellStyle name="Comma 3 8 2 2" xfId="6206" xr:uid="{CDFB6FDB-AE0B-4C9F-9CE1-E980648C6298}"/>
    <cellStyle name="Comma 3 8 2 2 2" xfId="17259" xr:uid="{48070395-BB2B-4196-BCA3-957B303196F9}"/>
    <cellStyle name="Comma 3 8 2 2 2 2" xfId="32557" xr:uid="{83136C8C-CA81-49B2-8760-227096962EB1}"/>
    <cellStyle name="Comma 3 8 2 2 3" xfId="21547" xr:uid="{91E0468E-CC43-482B-8B6D-3ED81D9F0940}"/>
    <cellStyle name="Comma 3 8 2 3" xfId="15839" xr:uid="{A8F6F3F2-EA34-4171-9FD2-E44426FA626E}"/>
    <cellStyle name="Comma 3 8 2 3 2" xfId="31168" xr:uid="{D1BBD566-5AC2-49F1-BD2B-A92ACD4B153A}"/>
    <cellStyle name="Comma 3 8 2 4" xfId="19316" xr:uid="{C07844E4-2481-4577-94C0-BAC24FA05436}"/>
    <cellStyle name="Comma 3 8 3" xfId="4693" xr:uid="{2F857862-3BA3-498B-8938-6F77232554D4}"/>
    <cellStyle name="Comma 3 8 3 2" xfId="7542" xr:uid="{B995A3A7-E128-440A-A6FA-FED508EFFFA6}"/>
    <cellStyle name="Comma 3 8 3 2 2" xfId="17904" xr:uid="{6BDBFB9C-4283-4F09-8E3B-1EB6E7188428}"/>
    <cellStyle name="Comma 3 8 3 2 2 2" xfId="33202" xr:uid="{BC57A900-20A5-4483-869E-EDA5AFFD7152}"/>
    <cellStyle name="Comma 3 8 3 2 3" xfId="22882" xr:uid="{78DE71A0-BF7A-4013-A642-2BB5EA4E2204}"/>
    <cellStyle name="Comma 3 8 3 3" xfId="16689" xr:uid="{FEE6114E-3EE9-47F1-BB68-4773831F5335}"/>
    <cellStyle name="Comma 3 8 3 3 2" xfId="31991" xr:uid="{69787BAC-F736-45A1-95C4-AAE04B03A227}"/>
    <cellStyle name="Comma 3 8 3 4" xfId="20074" xr:uid="{477FEB4B-58C9-4CCE-80B0-F4D7DBDD4041}"/>
    <cellStyle name="Comma 3 8 4" xfId="5726" xr:uid="{29EC22E5-121D-45DB-8841-ED806F54B36E}"/>
    <cellStyle name="Comma 3 8 4 2" xfId="21069" xr:uid="{1310A5DD-91F1-4CC7-B7F7-BE1EFB17F6EA}"/>
    <cellStyle name="Comma 3 8 5" xfId="18999" xr:uid="{177C9DD2-E623-4072-9DCF-054498642EEB}"/>
    <cellStyle name="Comma 3 8 6" xfId="44979" xr:uid="{A8500672-C5E7-4F3D-9A8E-EADFDF7C2616}"/>
    <cellStyle name="Comma 3 8 7" xfId="45558" xr:uid="{E9C23FA3-132C-46E1-A28F-4D08CD9A8E67}"/>
    <cellStyle name="Comma 3 9" xfId="1569" xr:uid="{B2BB9E44-E590-4602-93D1-39B4AF01055B}"/>
    <cellStyle name="Comma 3 9 2" xfId="2496" xr:uid="{833A8DE9-7D09-4A7E-8EEF-47BD084E88C2}"/>
    <cellStyle name="Comma 3 9 2 2" xfId="6207" xr:uid="{3DD1C208-64A9-45B6-8BE4-907BD3CD40EC}"/>
    <cellStyle name="Comma 3 9 2 2 2" xfId="17260" xr:uid="{E18429CB-9A8E-474D-8440-9BF8738C1F81}"/>
    <cellStyle name="Comma 3 9 2 2 2 2" xfId="32558" xr:uid="{451A9BA5-9B0C-4F4C-93C1-56A12E9AE601}"/>
    <cellStyle name="Comma 3 9 2 2 3" xfId="21548" xr:uid="{D8B88F47-FDB2-404C-BA2C-8727817ACD30}"/>
    <cellStyle name="Comma 3 9 2 3" xfId="15840" xr:uid="{F565FCCC-30D6-4AB6-9690-61D26318B4E6}"/>
    <cellStyle name="Comma 3 9 2 3 2" xfId="31169" xr:uid="{8ED15C23-C7B6-4480-929C-9CD10D55A403}"/>
    <cellStyle name="Comma 3 9 2 4" xfId="19317" xr:uid="{28F74265-1684-4E29-B9B4-A8259474B71E}"/>
    <cellStyle name="Comma 3 9 3" xfId="4740" xr:uid="{E0AA5A93-A9B0-4E3C-9F8F-9EEDB40AD7C9}"/>
    <cellStyle name="Comma 3 9 3 2" xfId="7581" xr:uid="{33D32F30-7A39-4FE7-AB1E-9699C1310D75}"/>
    <cellStyle name="Comma 3 9 3 2 2" xfId="17933" xr:uid="{E28A594E-EC10-433B-81AE-45A81796385B}"/>
    <cellStyle name="Comma 3 9 3 2 2 2" xfId="33231" xr:uid="{929032FD-FE66-4B4B-87BF-13087D1E109A}"/>
    <cellStyle name="Comma 3 9 3 2 3" xfId="22921" xr:uid="{5EBB99F7-B18D-419F-97BD-2987C4766DE1}"/>
    <cellStyle name="Comma 3 9 3 3" xfId="16718" xr:uid="{9E1DEC62-8C7A-4E6C-9F48-7CEF21C114B1}"/>
    <cellStyle name="Comma 3 9 3 3 2" xfId="32020" xr:uid="{D18ECDF2-386F-48B5-8EC0-8292B0131F7F}"/>
    <cellStyle name="Comma 3 9 3 4" xfId="20103" xr:uid="{54D4D5BB-3F1E-4899-93F8-74186A55DC5C}"/>
    <cellStyle name="Comma 3 9 4" xfId="5012" xr:uid="{04621218-06EB-4228-8F6F-17E7241EB061}"/>
    <cellStyle name="Comma 3 9 4 2" xfId="7847" xr:uid="{F82E64BF-C72E-48BA-9DC1-2AA845D101D1}"/>
    <cellStyle name="Comma 3 9 4 2 2" xfId="23187" xr:uid="{42EFE945-9AA7-421A-892F-6A950E848CFD}"/>
    <cellStyle name="Comma 3 9 4 3" xfId="16983" xr:uid="{096CA18E-E4E8-40C6-8B1C-A7D0AF3D179D}"/>
    <cellStyle name="Comma 3 9 4 3 2" xfId="32281" xr:uid="{76745971-B756-430F-A7E0-B224486BAB57}"/>
    <cellStyle name="Comma 3 9 4 4" xfId="20366" xr:uid="{BAD47189-22BC-442A-9059-97DECC4F3AA6}"/>
    <cellStyle name="Comma 3 9 5" xfId="5763" xr:uid="{98578312-42AE-4CCA-BA7B-4C53183B65C3}"/>
    <cellStyle name="Comma 3 9 5 2" xfId="21106" xr:uid="{E30A9EDF-2E70-422E-9894-5E1222D955DF}"/>
    <cellStyle name="Comma 3 9 6" xfId="15557" xr:uid="{1C2D4577-6DD2-456E-803B-B8CF2E69574C}"/>
    <cellStyle name="Comma 3 9 6 2" xfId="30886" xr:uid="{5255EEBD-438A-422E-986C-6A1F6DDBB1C4}"/>
    <cellStyle name="Comma 3 9 7" xfId="19029" xr:uid="{AA909042-525F-4D45-A6C7-E06F928891F6}"/>
    <cellStyle name="Comma 3 9 8" xfId="45229" xr:uid="{1A51D8DC-3919-4580-AB3F-8183647D5AC3}"/>
    <cellStyle name="Comma 3 9 9" xfId="45668" xr:uid="{7BE0545A-7B45-456B-859E-2A11499BE3A5}"/>
    <cellStyle name="Comma 3_Accr Inc. NBC_print" xfId="44821" xr:uid="{32840DB0-B4B3-4D3D-B354-83752179B0EA}"/>
    <cellStyle name="Comma 30" xfId="2497" xr:uid="{61FFE313-E359-4382-973A-E6EA9CBA9869}"/>
    <cellStyle name="Comma 30 2" xfId="2498" xr:uid="{AA91D696-398E-43F6-85FA-CE6C6F56D8F5}"/>
    <cellStyle name="Comma 30 2 2" xfId="2499" xr:uid="{E14D9528-7346-439A-B523-687CCAF33558}"/>
    <cellStyle name="Comma 30 2 2 2" xfId="2500" xr:uid="{502D3DB3-3C6D-4E2D-B16B-F01FBC5CB986}"/>
    <cellStyle name="Comma 30 2 2 2 2" xfId="6209" xr:uid="{6DEF3CF6-DF99-41A0-9451-DD265B780C59}"/>
    <cellStyle name="Comma 30 2 2 2 2 2" xfId="17262" xr:uid="{D6DB77B3-BBD5-46ED-8ABA-B5E18D6AAAA7}"/>
    <cellStyle name="Comma 30 2 2 2 2 2 2" xfId="32560" xr:uid="{B6A8EB8C-C52B-499D-871A-F03BB6A642A8}"/>
    <cellStyle name="Comma 30 2 2 2 2 3" xfId="21550" xr:uid="{308CC922-2B13-4A61-B04B-698BA6207A47}"/>
    <cellStyle name="Comma 30 2 2 2 3" xfId="15842" xr:uid="{7A368F43-F2FE-4CD6-B82C-B183303970ED}"/>
    <cellStyle name="Comma 30 2 2 2 3 2" xfId="31171" xr:uid="{8F6986F6-6273-4389-B1B3-6135EABE698D}"/>
    <cellStyle name="Comma 30 2 2 2 4" xfId="19319" xr:uid="{B70E2F02-9CCB-483E-B3FB-539618C59B42}"/>
    <cellStyle name="Comma 30 2 3" xfId="2501" xr:uid="{30991E26-3832-4749-975F-C617FBAB6853}"/>
    <cellStyle name="Comma 30 2 4" xfId="2502" xr:uid="{8D2AD42A-89F2-4C3C-8C2C-CEB93F7DB6DB}"/>
    <cellStyle name="Comma 30 2 4 2" xfId="6210" xr:uid="{164E66AE-B05C-4435-8B92-BC014DAA7804}"/>
    <cellStyle name="Comma 30 2 4 2 2" xfId="17263" xr:uid="{E9A5347D-0FCF-4818-8215-0D6F2EB2C37F}"/>
    <cellStyle name="Comma 30 2 4 2 2 2" xfId="32561" xr:uid="{355F6B61-2F23-4024-AE7A-8B93385D1F0E}"/>
    <cellStyle name="Comma 30 2 4 2 3" xfId="21551" xr:uid="{BDCF0D7E-9FC8-4589-8159-AD69B70295B9}"/>
    <cellStyle name="Comma 30 2 4 3" xfId="15843" xr:uid="{7DE51787-79CE-47B0-A475-5D7AFE661495}"/>
    <cellStyle name="Comma 30 2 4 3 2" xfId="31172" xr:uid="{5E5F4FDE-9D7A-4450-9EDC-4CA6F71503F7}"/>
    <cellStyle name="Comma 30 2 4 4" xfId="19320" xr:uid="{6EC766C9-1739-4D21-8506-319BC394B0B0}"/>
    <cellStyle name="Comma 30 2 5" xfId="45268" xr:uid="{8DA95FC9-4D73-41B9-A509-B0409760D916}"/>
    <cellStyle name="Comma 30 3" xfId="2503" xr:uid="{1F444565-778D-4D19-B3E3-F9D53374CCFE}"/>
    <cellStyle name="Comma 30 3 2" xfId="2504" xr:uid="{634B19A3-F50A-467C-91A9-4CFD4C04F870}"/>
    <cellStyle name="Comma 30 3 2 2" xfId="2505" xr:uid="{41E8C999-FB60-46C4-9C1A-6AF8DD9CA06F}"/>
    <cellStyle name="Comma 30 3 2 2 2" xfId="6213" xr:uid="{6D99E2B9-D700-4A57-9E43-0BCA1664E8DE}"/>
    <cellStyle name="Comma 30 3 2 2 2 2" xfId="17265" xr:uid="{0DF8EDBB-763E-4C1E-9DBB-DC2D113A001A}"/>
    <cellStyle name="Comma 30 3 2 2 2 2 2" xfId="32563" xr:uid="{FED056B5-955F-412D-B750-F34D05C47F3E}"/>
    <cellStyle name="Comma 30 3 2 2 2 3" xfId="21554" xr:uid="{D6E23F65-3B8F-4CAC-938F-125CC8A24577}"/>
    <cellStyle name="Comma 30 3 2 2 3" xfId="15845" xr:uid="{83FF819C-CF59-411D-8429-4BC65C908F27}"/>
    <cellStyle name="Comma 30 3 2 2 3 2" xfId="31174" xr:uid="{7C2286EF-53EE-41AF-BD73-0F421B861813}"/>
    <cellStyle name="Comma 30 3 2 2 4" xfId="19322" xr:uid="{8116A9A1-30B7-4EF8-85C3-316468D5DE19}"/>
    <cellStyle name="Comma 30 3 2 3" xfId="6212" xr:uid="{1E9CCD9F-7731-4356-B15A-C18923FA6008}"/>
    <cellStyle name="Comma 30 3 2 3 2" xfId="17264" xr:uid="{E74343F9-85EA-4966-A587-77C96D508E26}"/>
    <cellStyle name="Comma 30 3 2 3 2 2" xfId="32562" xr:uid="{5D986E53-FC8D-4D41-AF08-BF317F9A160A}"/>
    <cellStyle name="Comma 30 3 2 3 3" xfId="21553" xr:uid="{E8430661-0BAA-45D3-AD28-45C976E64D7A}"/>
    <cellStyle name="Comma 30 3 2 4" xfId="15844" xr:uid="{C88CABEC-312E-490F-9402-1D32B1B6A7FC}"/>
    <cellStyle name="Comma 30 3 2 4 2" xfId="31173" xr:uid="{FCC355F4-490F-4030-8C78-3A58467940DD}"/>
    <cellStyle name="Comma 30 3 2 5" xfId="19321" xr:uid="{9C072491-DCFE-40ED-BF85-168A919E3A96}"/>
    <cellStyle name="Comma 30 4" xfId="2506" xr:uid="{A9AAC74C-E5DA-47BA-8401-967E8C6335A5}"/>
    <cellStyle name="Comma 30 5" xfId="6208" xr:uid="{CF80B56B-F425-45E6-B882-9494A34C091A}"/>
    <cellStyle name="Comma 30 5 2" xfId="17261" xr:uid="{43871E63-005D-4D40-B8A5-19B14CED376C}"/>
    <cellStyle name="Comma 30 5 2 2" xfId="32559" xr:uid="{490CF551-95BE-4E20-89E7-AEF3A3A8F357}"/>
    <cellStyle name="Comma 30 5 3" xfId="21549" xr:uid="{D1BA1EAE-6634-4067-9526-C304CBEDA6CB}"/>
    <cellStyle name="Comma 30 6" xfId="15841" xr:uid="{B96BDDBF-BF47-4046-AA6B-6BDA9AAC352E}"/>
    <cellStyle name="Comma 30 6 2" xfId="31170" xr:uid="{D9F1B2FF-3936-4FBD-8510-A33EB81869E2}"/>
    <cellStyle name="Comma 30 7" xfId="19318" xr:uid="{D63D3DC4-D731-4BB1-8BE3-7D47ED76A8FB}"/>
    <cellStyle name="Comma 31" xfId="2507" xr:uid="{F4CD144D-77E6-4B3E-8CDF-2D148FF084AB}"/>
    <cellStyle name="Comma 31 10" xfId="19323" xr:uid="{6AE3976C-D3DA-404D-BCC5-DF90E9A905B1}"/>
    <cellStyle name="Comma 31 2" xfId="2508" xr:uid="{B02C38CA-AAC3-4DEF-B68D-1C8C1E7E5ECE}"/>
    <cellStyle name="Comma 31 3" xfId="2509" xr:uid="{9C185808-FF02-4BBE-81E9-36EE73D5DB94}"/>
    <cellStyle name="Comma 31 4" xfId="2510" xr:uid="{6AD7F759-7D23-4121-9043-274C54586219}"/>
    <cellStyle name="Comma 31 5" xfId="2511" xr:uid="{09E899D5-B3EB-4C0A-98FB-2AC467197995}"/>
    <cellStyle name="Comma 31 6" xfId="2512" xr:uid="{20311E7F-52AF-41AD-92BB-B2F18B8F3D87}"/>
    <cellStyle name="Comma 31 6 2" xfId="2513" xr:uid="{DC933CA0-F1D9-4DF0-B2F6-13CC12D504F7}"/>
    <cellStyle name="Comma 31 6 3" xfId="2514" xr:uid="{323B2558-5036-4458-B4AC-2A15ED492486}"/>
    <cellStyle name="Comma 31 6 3 2" xfId="6221" xr:uid="{9D8C4276-80B1-42D1-9521-2C280D693298}"/>
    <cellStyle name="Comma 31 6 3 2 2" xfId="17268" xr:uid="{9E4E008F-6807-40BC-BE09-285EA44C8519}"/>
    <cellStyle name="Comma 31 6 3 2 2 2" xfId="32566" xr:uid="{E9958293-A82C-4EAC-B096-2AD43E6B3A31}"/>
    <cellStyle name="Comma 31 6 3 2 3" xfId="21562" xr:uid="{9B6FE64E-8E7C-4B40-AE7B-5CD9EB1FE5A3}"/>
    <cellStyle name="Comma 31 6 3 3" xfId="15848" xr:uid="{475DAFF3-24F6-49FF-8010-7BBAE91D84B9}"/>
    <cellStyle name="Comma 31 6 3 3 2" xfId="31177" xr:uid="{194CEC21-9B8B-4778-BF25-58554AA92B5F}"/>
    <cellStyle name="Comma 31 6 3 4" xfId="19325" xr:uid="{27D4054B-2D17-4083-8C29-84AE5C5F9444}"/>
    <cellStyle name="Comma 31 6 4" xfId="6219" xr:uid="{BED125AA-1204-4DED-950A-4DB131E14C23}"/>
    <cellStyle name="Comma 31 6 4 2" xfId="17267" xr:uid="{F5BCFD6E-3B5D-437E-8E3D-A4E6A07A65E0}"/>
    <cellStyle name="Comma 31 6 4 2 2" xfId="32565" xr:uid="{78E254B1-6708-476E-8E88-75D1997E3C76}"/>
    <cellStyle name="Comma 31 6 4 3" xfId="21560" xr:uid="{8008EEE0-DBCD-4A64-9823-E21EF90F78F6}"/>
    <cellStyle name="Comma 31 6 5" xfId="15847" xr:uid="{F150D7B7-B939-4C59-8154-D270F22CEB54}"/>
    <cellStyle name="Comma 31 6 5 2" xfId="31176" xr:uid="{B51E4FEF-CD52-4B87-9EEC-804D6C42EA29}"/>
    <cellStyle name="Comma 31 6 6" xfId="19324" xr:uid="{84FA2635-DE6D-4957-8476-4B7259CF2FEC}"/>
    <cellStyle name="Comma 31 7" xfId="2515" xr:uid="{B33F7A07-0B86-42F0-9B42-AE3FD1F061E0}"/>
    <cellStyle name="Comma 31 7 2" xfId="19" xr:uid="{43C9837A-C98A-43C5-8529-FF51F272AE75}"/>
    <cellStyle name="Comma 31 7 2 2" xfId="1587" xr:uid="{73C1F372-0FFC-4790-AF49-B95EF7DB4224}"/>
    <cellStyle name="Comma 31 7 2 2 2" xfId="4758" xr:uid="{DDD2CA54-70F6-434C-9914-C008C27BE20F}"/>
    <cellStyle name="Comma 31 7 2 2 2 2" xfId="7599" xr:uid="{47807AFF-0FBB-425C-B5FA-BB1AEB3A5AC1}"/>
    <cellStyle name="Comma 31 7 2 2 2 2 2" xfId="17951" xr:uid="{DE94645B-70AF-483F-92C2-DF977086F81F}"/>
    <cellStyle name="Comma 31 7 2 2 2 2 2 2" xfId="33249" xr:uid="{8864BDB6-661D-4806-9686-BF393C17E92F}"/>
    <cellStyle name="Comma 31 7 2 2 2 2 3" xfId="22939" xr:uid="{9A9C468F-1EF9-42A9-B3F8-E63E589EA5A3}"/>
    <cellStyle name="Comma 31 7 2 2 2 3" xfId="16736" xr:uid="{314CD8A3-353C-4D56-993C-81C9C80429BF}"/>
    <cellStyle name="Comma 31 7 2 2 2 3 2" xfId="32038" xr:uid="{0843B153-5FCC-4094-B51A-32C6E89F3837}"/>
    <cellStyle name="Comma 31 7 2 2 2 4" xfId="20121" xr:uid="{9E3C4DFD-781F-4FF6-BABE-F013B9D4670A}"/>
    <cellStyle name="Comma 31 7 2 2 3" xfId="5030" xr:uid="{FFF582E0-41C6-4941-8C20-BEABED7E34CA}"/>
    <cellStyle name="Comma 31 7 2 2 3 2" xfId="7865" xr:uid="{A562389E-EC93-4311-B670-73F7E8A2E947}"/>
    <cellStyle name="Comma 31 7 2 2 3 2 2" xfId="23205" xr:uid="{26CD6F91-0C17-4EFB-AAFD-CA5933E0DB6E}"/>
    <cellStyle name="Comma 31 7 2 2 3 3" xfId="17001" xr:uid="{B1477774-9E2E-40A3-9720-BFD3A868A0A9}"/>
    <cellStyle name="Comma 31 7 2 2 3 3 2" xfId="32299" xr:uid="{0F8C1D83-4A28-4D3C-A664-1AD6FE206893}"/>
    <cellStyle name="Comma 31 7 2 2 3 4" xfId="20384" xr:uid="{8C7F93A6-42CF-4967-8C22-C0F17D046581}"/>
    <cellStyle name="Comma 31 7 2 2 4" xfId="5781" xr:uid="{24900102-09B9-4665-B0E2-DF45A8D33F60}"/>
    <cellStyle name="Comma 31 7 2 2 4 2" xfId="21124" xr:uid="{C7702C87-7336-4E42-A77A-7447A841E476}"/>
    <cellStyle name="Comma 31 7 2 2 5" xfId="15575" xr:uid="{A5B097CE-763A-4C36-A381-5C7483347A58}"/>
    <cellStyle name="Comma 31 7 2 2 5 2" xfId="30904" xr:uid="{243110D9-D2C9-4846-B648-7CD500ADB098}"/>
    <cellStyle name="Comma 31 7 2 2 6" xfId="19047" xr:uid="{9AEC8B5B-9F42-4B22-BD65-192E5EEBB874}"/>
    <cellStyle name="Comma 31 7 2 3" xfId="1725" xr:uid="{185EE2AF-82E3-4539-BCEF-921272C89F48}"/>
    <cellStyle name="Comma 31 7 2 3 2" xfId="4883" xr:uid="{1418CAF7-E2BB-4255-9B1B-DD73DF8C250A}"/>
    <cellStyle name="Comma 31 7 2 3 2 2" xfId="7723" xr:uid="{CD73BF26-4625-4225-974A-A0CB0478935A}"/>
    <cellStyle name="Comma 31 7 2 3 2 2 2" xfId="18073" xr:uid="{E4223149-99BC-4C9F-9A70-3ADE77DB9C05}"/>
    <cellStyle name="Comma 31 7 2 3 2 2 2 2" xfId="33371" xr:uid="{D2FEDB1F-5B2E-4051-A60E-7051B927004D}"/>
    <cellStyle name="Comma 31 7 2 3 2 2 3" xfId="23063" xr:uid="{3FE798F7-CAFD-4306-ADB0-1FE482C87F3B}"/>
    <cellStyle name="Comma 31 7 2 3 2 3" xfId="16858" xr:uid="{DF5679F3-C5B5-4DB7-979F-6F696DCC24B3}"/>
    <cellStyle name="Comma 31 7 2 3 2 3 2" xfId="32160" xr:uid="{1CADDAB6-B9CA-4B22-8EAA-89552FA95DAD}"/>
    <cellStyle name="Comma 31 7 2 3 2 4" xfId="20243" xr:uid="{644FD3DC-1222-47F2-B084-607A16097894}"/>
    <cellStyle name="Comma 31 7 2 3 3" xfId="5148" xr:uid="{B71BF83A-20D6-4254-ABE7-FFEAAF77F766}"/>
    <cellStyle name="Comma 31 7 2 3 3 2" xfId="7983" xr:uid="{494568B3-E02B-4554-BA37-3B28465833AA}"/>
    <cellStyle name="Comma 31 7 2 3 3 2 2" xfId="23323" xr:uid="{163F3CD6-2811-4878-9091-E9C6E5CECB8B}"/>
    <cellStyle name="Comma 31 7 2 3 3 3" xfId="17119" xr:uid="{4C328223-A45E-4C87-A562-D3BDAD1CD477}"/>
    <cellStyle name="Comma 31 7 2 3 3 3 2" xfId="32417" xr:uid="{41C708CE-1579-4F90-8AF2-67806AAE7B46}"/>
    <cellStyle name="Comma 31 7 2 3 3 4" xfId="20502" xr:uid="{D7422CDC-78B1-4A7E-80EA-77069FFC0BD0}"/>
    <cellStyle name="Comma 31 7 2 3 4" xfId="5912" xr:uid="{7FD0C252-32A2-48BC-B601-2FC3B0BE8897}"/>
    <cellStyle name="Comma 31 7 2 3 4 2" xfId="21254" xr:uid="{362B80CC-1B07-4C48-A78F-CE59B893014C}"/>
    <cellStyle name="Comma 31 7 2 3 5" xfId="15694" xr:uid="{9B210B8A-18D0-471E-996A-05BF8D10571B}"/>
    <cellStyle name="Comma 31 7 2 3 5 2" xfId="31023" xr:uid="{D6136FAF-A895-4257-B1D5-A6AAAE925B26}"/>
    <cellStyle name="Comma 31 7 2 3 6" xfId="19169" xr:uid="{616E35D4-6A4D-43F9-BBB1-8EBCE7ACDA7C}"/>
    <cellStyle name="Comma 31 7 2 4" xfId="2516" xr:uid="{9C326C9E-9A88-466A-AC52-2342462C2DAD}"/>
    <cellStyle name="Comma 31 7 2 4 2" xfId="6223" xr:uid="{BDB07E87-04D3-4D22-914E-BF22FF1E4EF1}"/>
    <cellStyle name="Comma 31 7 2 4 2 2" xfId="17270" xr:uid="{C87D97FE-AD9A-4ADA-9D8C-48334BB5BF9E}"/>
    <cellStyle name="Comma 31 7 2 4 2 2 2" xfId="32568" xr:uid="{2E1EEC83-245D-4ADC-B524-6C3334D161B2}"/>
    <cellStyle name="Comma 31 7 2 4 2 3" xfId="21564" xr:uid="{FAA6442C-467D-43FB-8787-C42377977C96}"/>
    <cellStyle name="Comma 31 7 2 4 3" xfId="15850" xr:uid="{BB9A577A-A363-47BA-874C-969C31FED950}"/>
    <cellStyle name="Comma 31 7 2 4 3 2" xfId="31179" xr:uid="{16B5172F-5321-4309-9AAA-B274639F4711}"/>
    <cellStyle name="Comma 31 7 2 4 4" xfId="19327" xr:uid="{CEF7D670-2074-4F5A-AFD2-6E6869944196}"/>
    <cellStyle name="Comma 31 7 2 5" xfId="4560" xr:uid="{6E031D0F-9765-446A-BDFF-16B572AC5A09}"/>
    <cellStyle name="Comma 31 7 2 5 2" xfId="7416" xr:uid="{311145A7-D30D-4791-B6F5-291D48C660A2}"/>
    <cellStyle name="Comma 31 7 2 5 2 2" xfId="17783" xr:uid="{9D23172D-452D-44E6-82CF-BBE20180E7C7}"/>
    <cellStyle name="Comma 31 7 2 5 2 2 2" xfId="33081" xr:uid="{775E3FE5-D917-4A3B-A521-C08C9E31D104}"/>
    <cellStyle name="Comma 31 7 2 5 2 3" xfId="22757" xr:uid="{4710FA77-214A-405F-85A6-CDF676C691F4}"/>
    <cellStyle name="Comma 31 7 2 5 3" xfId="16568" xr:uid="{09F2B197-1321-405E-974D-E2DF3DD94AED}"/>
    <cellStyle name="Comma 31 7 2 5 3 2" xfId="31870" xr:uid="{4CCEFF67-1B8F-4B85-BC8E-465E4B8C6B1A}"/>
    <cellStyle name="Comma 31 7 2 5 4" xfId="19953" xr:uid="{BC3245CB-9803-4A49-BCA3-990EB64358E7}"/>
    <cellStyle name="Comma 31 7 2 6" xfId="4890" xr:uid="{8DF2505F-B16A-4BF8-8BF7-BDDAFF991F60}"/>
    <cellStyle name="Comma 31 7 2 6 2" xfId="7729" xr:uid="{A713392C-5027-4DD7-9078-7B23769E3BF5}"/>
    <cellStyle name="Comma 31 7 2 6 2 2" xfId="23069" xr:uid="{A3B2093F-B6AE-47EB-94C5-06C0FBA89F44}"/>
    <cellStyle name="Comma 31 7 2 6 3" xfId="16861" xr:uid="{7133E230-EBBA-4161-98A8-341DEC8D27D3}"/>
    <cellStyle name="Comma 31 7 2 6 3 2" xfId="32163" xr:uid="{196EF799-0657-4F41-8FA5-E07F1726D639}"/>
    <cellStyle name="Comma 31 7 2 6 4" xfId="20248" xr:uid="{241ADF0F-7486-4A34-B5CF-E1C8EB4B4594}"/>
    <cellStyle name="Comma 31 7 2 7" xfId="5208" xr:uid="{F4232E4F-8132-47D7-8CB1-F30016DAA575}"/>
    <cellStyle name="Comma 31 7 2 7 2" xfId="20552" xr:uid="{993A7735-C4F4-418B-9A9F-2A75D6278CD6}"/>
    <cellStyle name="Comma 31 7 2 8" xfId="15277" xr:uid="{143D1BCC-FD19-4C07-811B-34B51A2E8CE8}"/>
    <cellStyle name="Comma 31 7 2 8 2" xfId="30606" xr:uid="{A9FDD602-E58B-4594-BF4E-DD7CBD3C078F}"/>
    <cellStyle name="Comma 31 7 2 9" xfId="18813" xr:uid="{F0195BFC-2473-4703-B8B3-C560C9C46733}"/>
    <cellStyle name="Comma 31 7 3" xfId="6222" xr:uid="{F48901CC-05CE-401F-9801-4E526B924FC6}"/>
    <cellStyle name="Comma 31 7 3 2" xfId="17269" xr:uid="{2254EF13-93AB-4180-B2F1-0056A7321F38}"/>
    <cellStyle name="Comma 31 7 3 2 2" xfId="32567" xr:uid="{FDE8983B-0C37-48E3-9D40-DA9D6A2ADEA8}"/>
    <cellStyle name="Comma 31 7 3 3" xfId="21563" xr:uid="{693730D3-C2A3-4C95-8698-578CC981B7ED}"/>
    <cellStyle name="Comma 31 7 4" xfId="15849" xr:uid="{7D7A46F0-79D9-48B4-AFE0-5AB127E91AD9}"/>
    <cellStyle name="Comma 31 7 4 2" xfId="31178" xr:uid="{ABBFBB37-73CC-4E7A-AFEC-ECCA3EB58A97}"/>
    <cellStyle name="Comma 31 7 5" xfId="19326" xr:uid="{40554228-38EC-4AF9-BB3F-E080B4DAC8B6}"/>
    <cellStyle name="Comma 31 8" xfId="6214" xr:uid="{53262D30-15C5-4CE6-9C0E-6954017E88F4}"/>
    <cellStyle name="Comma 31 8 2" xfId="17266" xr:uid="{825D3B14-B919-4B47-80F7-3BE13197C10F}"/>
    <cellStyle name="Comma 31 8 2 2" xfId="32564" xr:uid="{3684EFF5-05AE-42A5-A0E3-1267236D7D02}"/>
    <cellStyle name="Comma 31 8 3" xfId="21555" xr:uid="{C2008B7D-19CD-4EEA-B320-A5A5E5EE42A2}"/>
    <cellStyle name="Comma 31 9" xfId="15846" xr:uid="{23E9CCBE-C9ED-4398-968E-A8623350FB0D}"/>
    <cellStyle name="Comma 31 9 2" xfId="31175" xr:uid="{2C8EF737-8150-4BC9-B126-CCE679C3221A}"/>
    <cellStyle name="Comma 32" xfId="91" xr:uid="{CE8C52E6-3588-4D1D-99C5-CF767884993F}"/>
    <cellStyle name="Comma 32 10" xfId="6224" xr:uid="{0F454062-8C10-4A92-8AE5-33BF0DE8A06C}"/>
    <cellStyle name="Comma 32 10 2" xfId="17271" xr:uid="{70C57546-DFCC-4D65-8BD1-576ED4DBB45F}"/>
    <cellStyle name="Comma 32 10 2 2" xfId="32569" xr:uid="{B80FE9CD-F961-4F87-8E33-9011C86249BD}"/>
    <cellStyle name="Comma 32 10 3" xfId="21565" xr:uid="{D052A1C8-7345-48EF-A7FA-3F8C19FAC848}"/>
    <cellStyle name="Comma 32 11" xfId="15851" xr:uid="{CA6210E2-5F9C-48BE-B77A-7B183CB84192}"/>
    <cellStyle name="Comma 32 11 2" xfId="31180" xr:uid="{FDE445C7-E85B-4302-9EB1-CB0DC92E2D83}"/>
    <cellStyle name="Comma 32 12" xfId="19328" xr:uid="{52DD900E-4943-4DF4-98DA-E46A4FAC823F}"/>
    <cellStyle name="Comma 32 13" xfId="2517" xr:uid="{E750D5A8-F2E3-43B1-BA74-AF5A492122D2}"/>
    <cellStyle name="Comma 32 2" xfId="2518" xr:uid="{51484B9F-F812-495A-B9F7-1621AFDEF7E6}"/>
    <cellStyle name="Comma 32 2 2" xfId="2519" xr:uid="{A865BC3D-A2C6-4B09-9960-9CF75ED87D34}"/>
    <cellStyle name="Comma 32 2 2 2" xfId="6226" xr:uid="{D0A4B817-9ECE-4E5E-BC88-3302056005A0}"/>
    <cellStyle name="Comma 32 2 2 2 2" xfId="17273" xr:uid="{DE8DDCE3-7037-4749-83D7-020F4AA1D4A4}"/>
    <cellStyle name="Comma 32 2 2 2 2 2" xfId="32571" xr:uid="{8A808EE5-680C-4CA6-BCEE-E98803617E9B}"/>
    <cellStyle name="Comma 32 2 2 2 3" xfId="21567" xr:uid="{3D40CC62-D3E5-4A13-AD88-538FD039A0A4}"/>
    <cellStyle name="Comma 32 2 2 3" xfId="15853" xr:uid="{4A205216-A608-401C-BD0A-32D54418EB16}"/>
    <cellStyle name="Comma 32 2 2 3 2" xfId="31182" xr:uid="{92294422-ABA6-496D-8605-89CD74783028}"/>
    <cellStyle name="Comma 32 2 2 4" xfId="19330" xr:uid="{EED2E1B4-5A50-4976-8F65-7009098E433A}"/>
    <cellStyle name="Comma 32 2 3" xfId="2520" xr:uid="{DD19E899-8EA7-4DC5-AFEB-E31CA3FFEF65}"/>
    <cellStyle name="Comma 32 2 3 2" xfId="6227" xr:uid="{D5903F8C-B1EC-4E96-8719-236BF40D3CEE}"/>
    <cellStyle name="Comma 32 2 3 2 2" xfId="17274" xr:uid="{F2600F90-DCA4-4F40-AE72-52F840525D1F}"/>
    <cellStyle name="Comma 32 2 3 2 2 2" xfId="32572" xr:uid="{BF64D9FE-2F37-4520-80AC-45BA3FF13EAB}"/>
    <cellStyle name="Comma 32 2 3 2 3" xfId="21568" xr:uid="{69297C0F-0825-4850-8583-0F97E56C565D}"/>
    <cellStyle name="Comma 32 2 3 3" xfId="15854" xr:uid="{CE14E562-DB7B-47D9-944B-62E799B5CD23}"/>
    <cellStyle name="Comma 32 2 3 3 2" xfId="31183" xr:uid="{BFF0D58D-B070-4DCB-8BF6-8E788A266D2F}"/>
    <cellStyle name="Comma 32 2 3 4" xfId="19331" xr:uid="{545CFBC0-B407-474A-B558-ABD29EF7CCA4}"/>
    <cellStyle name="Comma 32 2 4" xfId="6225" xr:uid="{D0AA3835-0081-48A6-A7D1-A4126032D3F8}"/>
    <cellStyle name="Comma 32 2 4 2" xfId="17272" xr:uid="{C735F98F-9FED-4D22-B91D-4A04F0C53BA9}"/>
    <cellStyle name="Comma 32 2 4 2 2" xfId="32570" xr:uid="{5885DF31-B11E-4F7C-90E2-B6D9B9D5B6AE}"/>
    <cellStyle name="Comma 32 2 4 3" xfId="21566" xr:uid="{10429079-89AB-4592-A2D2-93D32903519C}"/>
    <cellStyle name="Comma 32 2 5" xfId="15852" xr:uid="{DDB31D04-82B2-4877-99AB-4433C432206E}"/>
    <cellStyle name="Comma 32 2 5 2" xfId="31181" xr:uid="{0EA4D659-DF62-444B-A2D1-66B0E942ED20}"/>
    <cellStyle name="Comma 32 2 6" xfId="19329" xr:uid="{2342C5EB-90E5-4074-8DD1-4A7D4CEA1573}"/>
    <cellStyle name="Comma 32 3" xfId="2521" xr:uid="{C8573326-28FF-4799-8ACE-08018D09114C}"/>
    <cellStyle name="Comma 32 3 2" xfId="2522" xr:uid="{DBBA3B68-95FD-4069-AD04-EFF783C27341}"/>
    <cellStyle name="Comma 32 3 2 2" xfId="6229" xr:uid="{7BA4B5B0-62D7-4DC7-8CA0-A2B96F70D4B7}"/>
    <cellStyle name="Comma 32 3 2 2 2" xfId="17276" xr:uid="{F4E81AB8-61D8-44A8-B7AB-AC429824F064}"/>
    <cellStyle name="Comma 32 3 2 2 2 2" xfId="32574" xr:uid="{A1C3A56C-4D55-417E-A17E-1A01E110CBEC}"/>
    <cellStyle name="Comma 32 3 2 2 3" xfId="21570" xr:uid="{BEC17836-8124-428A-A0D2-B84A62C5F205}"/>
    <cellStyle name="Comma 32 3 2 3" xfId="15856" xr:uid="{8AA4B162-215C-4A75-888E-359A7400C2AD}"/>
    <cellStyle name="Comma 32 3 2 3 2" xfId="31185" xr:uid="{8555B32F-434B-4473-A1FE-1A79A9021DB0}"/>
    <cellStyle name="Comma 32 3 2 4" xfId="19333" xr:uid="{FB2C890D-5F7B-4089-A92D-4C29C6EF99B2}"/>
    <cellStyle name="Comma 32 3 3" xfId="6228" xr:uid="{D8AD0F58-5A12-4474-BA72-11FBB34C520D}"/>
    <cellStyle name="Comma 32 3 3 2" xfId="17275" xr:uid="{92411293-21C4-4600-B641-A7BE6F41DB25}"/>
    <cellStyle name="Comma 32 3 3 2 2" xfId="32573" xr:uid="{999C7F79-A7E7-41C7-8D28-CB735E013799}"/>
    <cellStyle name="Comma 32 3 3 3" xfId="21569" xr:uid="{61AAADEB-48F3-46CB-B03A-0B75729E44BE}"/>
    <cellStyle name="Comma 32 3 4" xfId="15855" xr:uid="{AC4B3842-9468-41C8-8EC3-F9599A81076B}"/>
    <cellStyle name="Comma 32 3 4 2" xfId="31184" xr:uid="{6999F884-9832-4511-91EF-1BF47BC96683}"/>
    <cellStyle name="Comma 32 3 5" xfId="19332" xr:uid="{5006DD78-FB13-4129-871E-A26F32291727}"/>
    <cellStyle name="Comma 32 4" xfId="2523" xr:uid="{2C82614E-F9C4-4F5E-A02B-A8D226AA4297}"/>
    <cellStyle name="Comma 32 4 2" xfId="6230" xr:uid="{902F0C23-61D0-44A8-91C4-AA4D02D4BD81}"/>
    <cellStyle name="Comma 32 4 2 2" xfId="17277" xr:uid="{FAF08773-02DF-441E-B13C-05C19D017EDE}"/>
    <cellStyle name="Comma 32 4 2 2 2" xfId="32575" xr:uid="{5C5B97A9-80ED-43B6-BE34-EAF8C94CD5E1}"/>
    <cellStyle name="Comma 32 4 2 3" xfId="21571" xr:uid="{44EAB5DC-EB89-4717-9B41-4D97BEEA3D69}"/>
    <cellStyle name="Comma 32 4 3" xfId="15857" xr:uid="{0931B799-6080-427F-8B47-D3109DEF4454}"/>
    <cellStyle name="Comma 32 4 3 2" xfId="31186" xr:uid="{A508F45F-77E1-476E-9012-8FE07CBF74EF}"/>
    <cellStyle name="Comma 32 4 4" xfId="19334" xr:uid="{F0D93E7F-34A0-4502-889B-E0A59DD0F9DF}"/>
    <cellStyle name="Comma 32 5" xfId="2524" xr:uid="{1080DC8B-370C-4D99-AD53-4F3916E9A8C8}"/>
    <cellStyle name="Comma 32 5 2" xfId="6231" xr:uid="{861663BC-1AAE-4422-A882-C1886D4343C7}"/>
    <cellStyle name="Comma 32 5 2 2" xfId="17278" xr:uid="{5A8C689D-A9FA-477E-9E5C-72F0C9840D4C}"/>
    <cellStyle name="Comma 32 5 2 2 2" xfId="32576" xr:uid="{4A970FBF-C946-42D1-9F2C-AB2C232D45AF}"/>
    <cellStyle name="Comma 32 5 2 3" xfId="21572" xr:uid="{83840D7A-AAF8-463B-807F-F20835C480DC}"/>
    <cellStyle name="Comma 32 5 3" xfId="15858" xr:uid="{4F409374-CB4A-4DAD-B363-A883BAAB809E}"/>
    <cellStyle name="Comma 32 5 3 2" xfId="31187" xr:uid="{737095E5-7A72-40DD-B564-5C27502EDA1D}"/>
    <cellStyle name="Comma 32 5 4" xfId="19335" xr:uid="{0858695D-17EC-4E36-809A-6813FCA61FD5}"/>
    <cellStyle name="Comma 32 6" xfId="2525" xr:uid="{B260F8A0-D8C8-4634-AF7B-44E04163310C}"/>
    <cellStyle name="Comma 32 6 2" xfId="6232" xr:uid="{4EDA9317-9366-4330-B30A-9D742EC79261}"/>
    <cellStyle name="Comma 32 6 2 2" xfId="17279" xr:uid="{51A45FF6-3C8E-4291-AD65-6240FA0D4327}"/>
    <cellStyle name="Comma 32 6 2 2 2" xfId="32577" xr:uid="{9AC5AEEE-3A31-4DF2-9064-7E1A6D260639}"/>
    <cellStyle name="Comma 32 6 2 3" xfId="21573" xr:uid="{C47A3DD4-D50B-4555-B4B0-94E029E456A2}"/>
    <cellStyle name="Comma 32 6 3" xfId="15859" xr:uid="{57D30C39-E888-48B9-8480-0C0C8361509E}"/>
    <cellStyle name="Comma 32 6 3 2" xfId="31188" xr:uid="{10CF175D-2848-4341-A4EC-B6257181B5A1}"/>
    <cellStyle name="Comma 32 6 4" xfId="19336" xr:uid="{43F24264-08F6-46B3-ACF7-89846648AEB0}"/>
    <cellStyle name="Comma 32 7" xfId="2526" xr:uid="{14CE14E7-9177-4B89-92ED-6829AA6F3390}"/>
    <cellStyle name="Comma 32 7 2" xfId="6233" xr:uid="{DCFCB9D9-8EED-4538-8D63-AF1CEE5C30C6}"/>
    <cellStyle name="Comma 32 7 2 2" xfId="17280" xr:uid="{2E7F57B7-9F25-4905-B7FD-434E76667285}"/>
    <cellStyle name="Comma 32 7 2 2 2" xfId="32578" xr:uid="{EF5D5DCC-8687-48B9-A4E8-8920A502E019}"/>
    <cellStyle name="Comma 32 7 2 3" xfId="21574" xr:uid="{B68DFC0B-0B74-4A7A-81B8-86F10C75EEE5}"/>
    <cellStyle name="Comma 32 7 3" xfId="15860" xr:uid="{F6380F8D-CB43-4696-9A87-E2E92D4BC7AA}"/>
    <cellStyle name="Comma 32 7 3 2" xfId="31189" xr:uid="{6D674390-B0E4-43E5-89D9-AB4ACED66C5E}"/>
    <cellStyle name="Comma 32 7 4" xfId="19337" xr:uid="{59659D81-934E-446B-92E2-8A2C78BAB5B1}"/>
    <cellStyle name="Comma 32 8" xfId="2527" xr:uid="{8043C574-4AEA-4D89-93C2-D4AD6C101506}"/>
    <cellStyle name="Comma 32 8 2" xfId="6234" xr:uid="{1E8F44A7-8AAE-4B4B-A281-20F99FBA1020}"/>
    <cellStyle name="Comma 32 8 2 2" xfId="17281" xr:uid="{8A10AE22-0931-426B-94B6-8276F8889564}"/>
    <cellStyle name="Comma 32 8 2 2 2" xfId="32579" xr:uid="{9AEF73C1-45F3-4E73-8C5C-D8B80301E45E}"/>
    <cellStyle name="Comma 32 8 2 3" xfId="21575" xr:uid="{3E032B89-0FD6-4FA7-A862-CC937A4E8702}"/>
    <cellStyle name="Comma 32 8 3" xfId="15861" xr:uid="{0E30A07D-58D8-4DBD-82C4-408050E3E099}"/>
    <cellStyle name="Comma 32 8 3 2" xfId="31190" xr:uid="{C992F1D7-BEAD-4476-B309-70C45DF3C785}"/>
    <cellStyle name="Comma 32 8 4" xfId="19338" xr:uid="{EBE6EC82-7FD2-454B-A899-714032B65C96}"/>
    <cellStyle name="Comma 32 9" xfId="2528" xr:uid="{C78859C6-0FA1-46DA-BB7A-A021EE5AF56E}"/>
    <cellStyle name="Comma 32 9 2" xfId="6235" xr:uid="{37DF32C3-D0AA-4008-832E-C504CB562A6A}"/>
    <cellStyle name="Comma 32 9 2 2" xfId="17282" xr:uid="{1FC90F38-03D7-4092-B1F7-4F13D749E84E}"/>
    <cellStyle name="Comma 32 9 2 2 2" xfId="32580" xr:uid="{06868971-2595-4EA7-96EE-507C7904D9B2}"/>
    <cellStyle name="Comma 32 9 2 3" xfId="21576" xr:uid="{0114EC98-19F2-461F-9D72-3437D1CD244E}"/>
    <cellStyle name="Comma 32 9 3" xfId="15862" xr:uid="{FC5F8A41-119D-4049-9F9F-6819BD055868}"/>
    <cellStyle name="Comma 32 9 3 2" xfId="31191" xr:uid="{F6F200BD-DF47-43BA-A57A-1F463C89D8AF}"/>
    <cellStyle name="Comma 32 9 4" xfId="19339" xr:uid="{154B1A8D-8AC5-4B92-B03B-67B50B4937BC}"/>
    <cellStyle name="Comma 33" xfId="2529" xr:uid="{7A36F3DE-9B7A-4374-8738-8E0232B52A7F}"/>
    <cellStyle name="Comma 33 2" xfId="2530" xr:uid="{8F1301DE-7577-4B0A-B3D0-DFDAEA4FF450}"/>
    <cellStyle name="Comma 33 2 2" xfId="2531" xr:uid="{637FE18B-B6E6-43CF-AD74-5AF64E2C1477}"/>
    <cellStyle name="Comma 33 2 3" xfId="6237" xr:uid="{A57CAF50-E03E-4446-B711-D7810637E967}"/>
    <cellStyle name="Comma 33 2 3 2" xfId="17283" xr:uid="{88C1959E-329A-4174-BF5A-0D6FF3A9FCD9}"/>
    <cellStyle name="Comma 33 2 3 2 2" xfId="32581" xr:uid="{EA543764-C469-4395-B72B-FF56C9C295DD}"/>
    <cellStyle name="Comma 33 2 3 3" xfId="21578" xr:uid="{8FC39419-5470-446C-9AA9-6593EFF9FB8B}"/>
    <cellStyle name="Comma 33 2 4" xfId="15863" xr:uid="{AEC28531-B338-4A29-9D93-2A0B499B0502}"/>
    <cellStyle name="Comma 33 2 4 2" xfId="31192" xr:uid="{C8658291-F10C-4BCC-A13B-CBC973197912}"/>
    <cellStyle name="Comma 33 2 5" xfId="19340" xr:uid="{1909CECD-1B13-492A-9481-C8820F295D36}"/>
    <cellStyle name="Comma 33 3" xfId="2532" xr:uid="{CAA3D739-9B05-4DDD-BF88-523C148CA0CF}"/>
    <cellStyle name="Comma 33 3 2" xfId="2533" xr:uid="{F24C2E1C-2262-42C0-9445-30B1A6948328}"/>
    <cellStyle name="Comma 33 4" xfId="2534" xr:uid="{035C4D1F-6880-4A92-B2E9-458EAA8C39D1}"/>
    <cellStyle name="Comma 33 5" xfId="2535" xr:uid="{D03A3ABC-41CE-41BE-BC09-9E21E3D4BD70}"/>
    <cellStyle name="Comma 33 5 2" xfId="6242" xr:uid="{B441B3C9-3A0E-426C-B1F3-A7BD7D164E61}"/>
    <cellStyle name="Comma 33 5 2 2" xfId="17284" xr:uid="{6916AB88-CC24-4CA1-8011-90B58CBE5FBD}"/>
    <cellStyle name="Comma 33 5 2 2 2" xfId="32582" xr:uid="{37CF9B1B-8E2B-48B3-9ADE-91BB0F17FBA0}"/>
    <cellStyle name="Comma 33 5 2 3" xfId="21583" xr:uid="{AC352AAF-F642-4885-A855-E737050DE31C}"/>
    <cellStyle name="Comma 33 5 3" xfId="15864" xr:uid="{5C5C9E88-CF94-4CC8-96A9-E109A4D03906}"/>
    <cellStyle name="Comma 33 5 3 2" xfId="31193" xr:uid="{085F014C-D0F8-4326-8EA6-FC571B0884F4}"/>
    <cellStyle name="Comma 33 5 4" xfId="19341" xr:uid="{DF0AD3FF-73B3-4129-A6FA-1F5A7A8AB20C}"/>
    <cellStyle name="Comma 33 6" xfId="2536" xr:uid="{46BD54BD-583A-4AE9-A256-FDCFC68840C2}"/>
    <cellStyle name="Comma 33 6 2" xfId="6243" xr:uid="{0483FFDD-3DF9-47F4-9230-F49298EF0FBC}"/>
    <cellStyle name="Comma 33 6 2 2" xfId="17285" xr:uid="{8666E9A2-DF4A-45F9-BF18-5E088BE3AA66}"/>
    <cellStyle name="Comma 33 6 2 2 2" xfId="32583" xr:uid="{F11C30E8-8243-42D6-8B88-237CD312B5E7}"/>
    <cellStyle name="Comma 33 6 2 3" xfId="21584" xr:uid="{B150F41D-2B7B-44F4-A49E-47051AA62CCA}"/>
    <cellStyle name="Comma 33 6 3" xfId="15865" xr:uid="{285EFE42-EB7E-4DB3-8DE0-1C4C23522C57}"/>
    <cellStyle name="Comma 33 6 3 2" xfId="31194" xr:uid="{C33195F4-1901-4C42-B19A-744CF27BDFDC}"/>
    <cellStyle name="Comma 33 6 4" xfId="19342" xr:uid="{7C4FA58D-0622-43F0-9D32-AAC820E09A5B}"/>
    <cellStyle name="Comma 33 7" xfId="2537" xr:uid="{AFC5E97C-CA41-409F-8B83-5850507B413D}"/>
    <cellStyle name="Comma 34" xfId="2538" xr:uid="{E13DABF8-B549-41F2-804C-A9686DB6668F}"/>
    <cellStyle name="Comma 34 2" xfId="2539" xr:uid="{9FC248CE-2EBF-4C29-B767-4A03E16A9EC4}"/>
    <cellStyle name="Comma 34 2 2" xfId="2540" xr:uid="{2B3EE54A-9266-45B4-93C3-CCBE1B4BDCF2}"/>
    <cellStyle name="Comma 34 2 3" xfId="2541" xr:uid="{F44A0DB7-2AD3-429E-B098-C23DF2397ED5}"/>
    <cellStyle name="Comma 34 2 4" xfId="2542" xr:uid="{AFA3B02D-6BE6-4769-B149-3087ABF8DDCF}"/>
    <cellStyle name="Comma 34 2 4 2" xfId="2543" xr:uid="{584340C2-85D2-4CF3-8FAA-FE479B8A0B6E}"/>
    <cellStyle name="Comma 34 2 4 3" xfId="2544" xr:uid="{B7A52B35-F232-4174-9D71-60E85EBBECAB}"/>
    <cellStyle name="Comma 34 2 4 3 2" xfId="2545" xr:uid="{10214DCF-50FA-417F-9DD4-9B269FC96F96}"/>
    <cellStyle name="Comma 34 2 4 3 3" xfId="2546" xr:uid="{D906D621-D5AC-4B40-8E86-3A86CEFAD228}"/>
    <cellStyle name="Comma 34 2 4 3 4" xfId="2547" xr:uid="{26E5D6F9-607B-4CBB-A61F-8F0EB0A1E5F3}"/>
    <cellStyle name="Comma 34 2 5" xfId="2548" xr:uid="{95262A23-63D5-41F3-9CEE-4047BFBB2285}"/>
    <cellStyle name="Comma 34 2 6" xfId="2549" xr:uid="{0EA3BBBE-9107-4B6F-B78A-AC3F840B9AF7}"/>
    <cellStyle name="Comma 34 2 6 2" xfId="6256" xr:uid="{2F9A165A-2778-4C63-A827-7BE681F61E62}"/>
    <cellStyle name="Comma 34 2 6 2 2" xfId="17286" xr:uid="{22401566-4E8A-423D-97FE-261E654187B2}"/>
    <cellStyle name="Comma 34 2 6 2 2 2" xfId="32584" xr:uid="{60A6D8CF-4E38-438A-BF79-D8C8D11F5E14}"/>
    <cellStyle name="Comma 34 2 6 2 3" xfId="21597" xr:uid="{78F6AD17-9DF7-4085-AAE1-163F3CD4F699}"/>
    <cellStyle name="Comma 34 2 6 3" xfId="15866" xr:uid="{B2B2F950-9B24-452A-B618-B0FF548E2771}"/>
    <cellStyle name="Comma 34 2 6 3 2" xfId="31195" xr:uid="{90E1B77B-D332-4DC8-B2C6-D2D39E356E08}"/>
    <cellStyle name="Comma 34 2 6 4" xfId="19343" xr:uid="{A8229785-F2F3-40B6-A305-AABF90FCBEF3}"/>
    <cellStyle name="Comma 34 3" xfId="2550" xr:uid="{1D492E7E-D88E-427A-83DC-D370C3C97DEF}"/>
    <cellStyle name="Comma 34 3 2" xfId="6257" xr:uid="{F6C8750E-DBF1-4413-B82A-5046EF4966A9}"/>
    <cellStyle name="Comma 34 3 2 2" xfId="17287" xr:uid="{1D06F675-55F8-4F8F-A762-97BE6DA9EC4F}"/>
    <cellStyle name="Comma 34 3 2 2 2" xfId="32585" xr:uid="{E419DC0C-FBF0-4D13-B09A-E09398ACCDC1}"/>
    <cellStyle name="Comma 34 3 2 3" xfId="21598" xr:uid="{C09842F3-6D54-427B-AE6F-72ED76F6EF1D}"/>
    <cellStyle name="Comma 34 3 3" xfId="15867" xr:uid="{DFC0BCE0-5A74-4438-946A-06144BBC2D92}"/>
    <cellStyle name="Comma 34 3 3 2" xfId="31196" xr:uid="{EC7411B6-C065-49E5-B29C-C2AAD712B141}"/>
    <cellStyle name="Comma 34 3 4" xfId="19344" xr:uid="{A7F21F48-A1A6-4861-A166-32FE0717D9D0}"/>
    <cellStyle name="Comma 34 4" xfId="2551" xr:uid="{3BDEC2A2-AEE1-41FA-971D-1CF379474B6C}"/>
    <cellStyle name="Comma 34 5" xfId="2552" xr:uid="{4DC01068-264F-42CE-8926-79F652DC7C31}"/>
    <cellStyle name="Comma 34 5 2" xfId="2553" xr:uid="{FB57A1A7-A4EF-4612-A191-CAB5B3AAE315}"/>
    <cellStyle name="Comma 34 5 2 2" xfId="6260" xr:uid="{87AE0215-3D14-448F-9EB4-D6C8BBB1680A}"/>
    <cellStyle name="Comma 34 5 2 2 2" xfId="17289" xr:uid="{994BF42F-613E-4F58-B20A-E5461D61C9C6}"/>
    <cellStyle name="Comma 34 5 2 2 2 2" xfId="32587" xr:uid="{17E47C9C-BACD-4CAD-A15B-449EA6D7F4AA}"/>
    <cellStyle name="Comma 34 5 2 2 3" xfId="21601" xr:uid="{52A16C8D-B750-4A0A-9A5B-C75485E65444}"/>
    <cellStyle name="Comma 34 5 2 3" xfId="15869" xr:uid="{2F43440F-91FB-4871-85E1-58A0BA7240A5}"/>
    <cellStyle name="Comma 34 5 2 3 2" xfId="31198" xr:uid="{EC509B62-B8B2-4130-AAE9-244BBE94117C}"/>
    <cellStyle name="Comma 34 5 2 4" xfId="19346" xr:uid="{1F968F96-5D2A-41F4-B3FA-663821992E71}"/>
    <cellStyle name="Comma 34 5 3" xfId="6259" xr:uid="{1DD1AA30-CD58-4AB3-B70B-41F286E33B2E}"/>
    <cellStyle name="Comma 34 5 3 2" xfId="17288" xr:uid="{DD78458C-2822-4545-8276-433FFABE2AF5}"/>
    <cellStyle name="Comma 34 5 3 2 2" xfId="32586" xr:uid="{62D04B55-A0E6-4968-9D2E-066174F65DCA}"/>
    <cellStyle name="Comma 34 5 3 3" xfId="21600" xr:uid="{178FB56D-DDD3-4978-8F7E-2278EF924E65}"/>
    <cellStyle name="Comma 34 5 4" xfId="15868" xr:uid="{AAC7ECED-C9E2-49B0-A737-B7533133C901}"/>
    <cellStyle name="Comma 34 5 4 2" xfId="31197" xr:uid="{64EA97FA-3025-48E2-828B-5A1B8BD40B7F}"/>
    <cellStyle name="Comma 34 5 5" xfId="19345" xr:uid="{99AB84EC-4B43-48E9-9D24-FE58947B0FFC}"/>
    <cellStyle name="Comma 34 6" xfId="2554" xr:uid="{EF59EC88-1B90-4974-B78F-72F0586615FE}"/>
    <cellStyle name="Comma 34 6 2" xfId="2555" xr:uid="{9ED86E82-1D07-4C13-B009-51BD91C32480}"/>
    <cellStyle name="Comma 34 6 2 2" xfId="6262" xr:uid="{58308636-FFB9-4638-B33C-7ED7A5E636E1}"/>
    <cellStyle name="Comma 34 6 2 2 2" xfId="17291" xr:uid="{65BBD075-69E2-4C1A-940E-AFACCF24BC87}"/>
    <cellStyle name="Comma 34 6 2 2 2 2" xfId="32589" xr:uid="{D7B09AD9-14CC-474B-B239-C81F5557DC6C}"/>
    <cellStyle name="Comma 34 6 2 2 3" xfId="21603" xr:uid="{947617A4-6EF3-4A3B-ACBE-1FEC756F067D}"/>
    <cellStyle name="Comma 34 6 2 3" xfId="15871" xr:uid="{3F0F8A5B-A6DA-4CC8-A347-313BFDCAB32E}"/>
    <cellStyle name="Comma 34 6 2 3 2" xfId="31200" xr:uid="{FEF927B8-3F15-4654-B95C-AF0BC8F07EBE}"/>
    <cellStyle name="Comma 34 6 2 4" xfId="19348" xr:uid="{392F24B2-9E0C-4A13-A9C9-A734FA4C79DE}"/>
    <cellStyle name="Comma 34 6 3" xfId="6261" xr:uid="{58AAB2AA-E490-4E4B-A0D1-C77A843F9BF5}"/>
    <cellStyle name="Comma 34 6 3 2" xfId="17290" xr:uid="{732B77AF-120C-43B3-98CF-49175F63D536}"/>
    <cellStyle name="Comma 34 6 3 2 2" xfId="32588" xr:uid="{2893533E-20D1-47AF-8BC1-DDF803A1C4AE}"/>
    <cellStyle name="Comma 34 6 3 3" xfId="21602" xr:uid="{892BE880-DEA8-4B69-B50F-54FE0137C6A3}"/>
    <cellStyle name="Comma 34 6 4" xfId="15870" xr:uid="{F684B0E9-DD20-4E3F-9FF2-4A03F2C4D89D}"/>
    <cellStyle name="Comma 34 6 4 2" xfId="31199" xr:uid="{4F9B83B2-9F77-4780-A718-ED1D5888CAC6}"/>
    <cellStyle name="Comma 34 6 5" xfId="19347" xr:uid="{389F2E4C-FB81-4E40-8906-9F4F025719DB}"/>
    <cellStyle name="Comma 34 7" xfId="2556" xr:uid="{1B39E83B-0B93-4382-92F1-1774131C79D3}"/>
    <cellStyle name="Comma 35" xfId="2557" xr:uid="{12DCD42D-A5D4-4B7A-B154-F3ADB60D4556}"/>
    <cellStyle name="Comma 35 2" xfId="2558" xr:uid="{AF6604C5-36BD-4EDF-856B-4E81D3F7C475}"/>
    <cellStyle name="Comma 35 2 2" xfId="2559" xr:uid="{1EE7D218-AD60-481B-A3EC-E6FA1020A8F0}"/>
    <cellStyle name="Comma 35 2 2 2" xfId="6266" xr:uid="{E2BA722D-640F-473E-82B9-9F060730CE5D}"/>
    <cellStyle name="Comma 35 2 2 2 2" xfId="17294" xr:uid="{7F9A0F35-2612-42BC-97B4-29F7F3B369D4}"/>
    <cellStyle name="Comma 35 2 2 2 2 2" xfId="32592" xr:uid="{55AF991E-CC9E-44FA-824F-589EEADFD3D2}"/>
    <cellStyle name="Comma 35 2 2 2 3" xfId="21607" xr:uid="{6878297E-1CD5-417E-88F6-764E5F43EF65}"/>
    <cellStyle name="Comma 35 2 2 3" xfId="15874" xr:uid="{86E773BC-C79B-4F1F-A8DF-E3499A755FFC}"/>
    <cellStyle name="Comma 35 2 2 3 2" xfId="31203" xr:uid="{057C0745-394C-450B-9E37-95D4EB2D1B9E}"/>
    <cellStyle name="Comma 35 2 2 4" xfId="19351" xr:uid="{EAF8FEA1-CCED-460A-A975-6B1620930DF4}"/>
    <cellStyle name="Comma 35 2 3" xfId="2560" xr:uid="{DB60BDCC-8569-47D9-A84C-B3F735E47F7F}"/>
    <cellStyle name="Comma 35 2 3 2" xfId="6267" xr:uid="{3CF0EBDE-5DCA-403B-B437-94203C80F618}"/>
    <cellStyle name="Comma 35 2 3 2 2" xfId="17295" xr:uid="{6C33405B-BE02-4C62-A17D-8E264526CBE6}"/>
    <cellStyle name="Comma 35 2 3 2 2 2" xfId="32593" xr:uid="{E4E1E259-7829-4880-9B95-CD6BA8550864}"/>
    <cellStyle name="Comma 35 2 3 2 3" xfId="21608" xr:uid="{D60D8443-09D7-44D0-870D-FEBD61C51A7F}"/>
    <cellStyle name="Comma 35 2 3 3" xfId="15875" xr:uid="{B2D6FC60-A2CF-45AE-A8E5-7C38CD80B687}"/>
    <cellStyle name="Comma 35 2 3 3 2" xfId="31204" xr:uid="{136C3E5A-4A6C-48AB-BFB7-82C974565BC3}"/>
    <cellStyle name="Comma 35 2 3 4" xfId="19352" xr:uid="{C68ABE15-7C75-4D45-8DE8-A76538D2F4FE}"/>
    <cellStyle name="Comma 35 2 4" xfId="6265" xr:uid="{D865CE62-666E-4556-9A3F-FEDC5C97655F}"/>
    <cellStyle name="Comma 35 2 4 2" xfId="17293" xr:uid="{3F4EBA3B-4E88-4B29-877B-381F778658A8}"/>
    <cellStyle name="Comma 35 2 4 2 2" xfId="32591" xr:uid="{9373CBD2-2EDD-4045-BEB7-47864E58516D}"/>
    <cellStyle name="Comma 35 2 4 3" xfId="21606" xr:uid="{E77502F7-AC72-4D53-A42A-30168668C6B2}"/>
    <cellStyle name="Comma 35 2 5" xfId="15873" xr:uid="{354AFDBC-1903-4182-9613-F4E496202D8C}"/>
    <cellStyle name="Comma 35 2 5 2" xfId="31202" xr:uid="{3B17C7B5-8F1B-4F08-9CF9-D93F0F8AE44A}"/>
    <cellStyle name="Comma 35 2 6" xfId="19350" xr:uid="{F6D6364A-0E83-4EA3-BD35-D28D5A907BAA}"/>
    <cellStyle name="Comma 35 3" xfId="2561" xr:uid="{045B2F9D-CD07-4332-9291-DB7B877E52AA}"/>
    <cellStyle name="Comma 35 3 2" xfId="6268" xr:uid="{9131CE61-6265-4CF4-A3A8-836B5F4A9012}"/>
    <cellStyle name="Comma 35 3 2 2" xfId="17296" xr:uid="{F459B97F-FF13-4C34-885B-49B2AA568811}"/>
    <cellStyle name="Comma 35 3 2 2 2" xfId="32594" xr:uid="{6B82C347-C60D-4B66-82EC-4E0D8F713B42}"/>
    <cellStyle name="Comma 35 3 2 3" xfId="21609" xr:uid="{4157789A-69BA-41BD-8E0D-64DA383AA604}"/>
    <cellStyle name="Comma 35 3 3" xfId="15876" xr:uid="{6E3DA1EB-7DC9-4E22-B159-20DB2BB38F90}"/>
    <cellStyle name="Comma 35 3 3 2" xfId="31205" xr:uid="{33C8ACF8-377E-4AFA-84AE-F7ADAFEC3425}"/>
    <cellStyle name="Comma 35 3 4" xfId="19353" xr:uid="{AE958828-6F67-4B51-A350-A5D11394644E}"/>
    <cellStyle name="Comma 35 4" xfId="2562" xr:uid="{F6D32672-D53F-47B0-9ABB-D45DBC9ECE97}"/>
    <cellStyle name="Comma 35 4 2" xfId="6269" xr:uid="{8921C01A-7ABB-484B-84E0-8A50BD598D46}"/>
    <cellStyle name="Comma 35 4 2 2" xfId="17297" xr:uid="{2B6F527D-AFC8-4424-8D60-D733135AE927}"/>
    <cellStyle name="Comma 35 4 2 2 2" xfId="32595" xr:uid="{9E5C1637-03DA-4E30-A11F-8563FAAD3678}"/>
    <cellStyle name="Comma 35 4 2 3" xfId="21610" xr:uid="{3A19EDEB-55A5-4EBA-80E1-58DA91422C39}"/>
    <cellStyle name="Comma 35 4 3" xfId="15877" xr:uid="{4C6FFEAD-9C25-4F2A-A914-6D98EC231B5F}"/>
    <cellStyle name="Comma 35 4 3 2" xfId="31206" xr:uid="{6CF60744-D9B0-4B52-A89F-931BDB8AE3EE}"/>
    <cellStyle name="Comma 35 4 4" xfId="19354" xr:uid="{E3FC2E46-4449-4B9D-870D-568BB48DC4B8}"/>
    <cellStyle name="Comma 35 5" xfId="6264" xr:uid="{059456DB-1D3D-4EA6-A8F1-8B7274AFA6BD}"/>
    <cellStyle name="Comma 35 5 2" xfId="17292" xr:uid="{9B6472CF-C7EA-4D1B-BD65-7364E4784624}"/>
    <cellStyle name="Comma 35 5 2 2" xfId="32590" xr:uid="{E94404BA-0FE6-471B-B1B6-266E3D541D6A}"/>
    <cellStyle name="Comma 35 5 3" xfId="21605" xr:uid="{56CC2AB2-0833-45A2-A0F6-77367D94F0E7}"/>
    <cellStyle name="Comma 35 6" xfId="15872" xr:uid="{83BBA61D-6959-4332-8CFA-5ABD47DD6A5F}"/>
    <cellStyle name="Comma 35 6 2" xfId="31201" xr:uid="{D0DED0E5-2836-4514-A724-2BC167A0FBB1}"/>
    <cellStyle name="Comma 35 7" xfId="19349" xr:uid="{8847ED46-94DD-4BFD-8B80-B4C77451A8EC}"/>
    <cellStyle name="Comma 36" xfId="2563" xr:uid="{72B66B65-F43A-4317-9BD0-A9272D2F6FEA}"/>
    <cellStyle name="Comma 36 2" xfId="2564" xr:uid="{D74C9DFE-EAC1-4756-9816-261902E9B0F9}"/>
    <cellStyle name="Comma 36 2 2" xfId="2565" xr:uid="{C7F1E798-1875-4D4F-B618-2445698DF9BD}"/>
    <cellStyle name="Comma 36 2 2 2" xfId="2566" xr:uid="{22AB7125-679A-434B-827C-60C9A2E83FA7}"/>
    <cellStyle name="Comma 36 2 2 2 2" xfId="2567" xr:uid="{C8D6A176-67AE-429B-B5A1-DEC9154238C3}"/>
    <cellStyle name="Comma 36 2 2 2 2 2" xfId="6274" xr:uid="{1A246A2F-CC37-449F-B81A-CE73A2B2AC07}"/>
    <cellStyle name="Comma 36 2 2 2 2 2 2" xfId="17300" xr:uid="{52AA6FDC-9BF8-422C-82ED-6E7B92C72228}"/>
    <cellStyle name="Comma 36 2 2 2 2 2 2 2" xfId="32598" xr:uid="{C478512C-7D51-4365-B84F-34DF6E1A7A0C}"/>
    <cellStyle name="Comma 36 2 2 2 2 2 3" xfId="21615" xr:uid="{19A23E89-A0D6-447A-A1F3-805753335D97}"/>
    <cellStyle name="Comma 36 2 2 2 2 3" xfId="15880" xr:uid="{A45B5DE9-06BF-4445-A9CF-BB09B63D1968}"/>
    <cellStyle name="Comma 36 2 2 2 2 3 2" xfId="31209" xr:uid="{19B5D698-F923-47DB-B1B1-96C22602A6F9}"/>
    <cellStyle name="Comma 36 2 2 2 2 4" xfId="19357" xr:uid="{E9B234BB-0AE0-4959-9586-219BA475AC6F}"/>
    <cellStyle name="Comma 36 2 2 2 3" xfId="6273" xr:uid="{DCEDCF08-F4D1-4324-AE31-885D2DD11256}"/>
    <cellStyle name="Comma 36 2 2 2 3 2" xfId="17299" xr:uid="{489EC17D-4DB0-4561-AA6E-08236E5C7ACC}"/>
    <cellStyle name="Comma 36 2 2 2 3 2 2" xfId="32597" xr:uid="{F51DB901-54E0-4AB1-A665-F9B7621424EC}"/>
    <cellStyle name="Comma 36 2 2 2 3 3" xfId="21614" xr:uid="{BE748CF1-DA3F-480E-9452-F3DEEE6F4448}"/>
    <cellStyle name="Comma 36 2 2 2 4" xfId="15879" xr:uid="{E8218491-CC7F-46B3-871A-343C02C0B838}"/>
    <cellStyle name="Comma 36 2 2 2 4 2" xfId="31208" xr:uid="{8C93DD4C-0380-4832-A270-0211A92770EF}"/>
    <cellStyle name="Comma 36 2 2 2 5" xfId="19356" xr:uid="{6A90125D-D161-4AAA-9CFD-B2982CE4D910}"/>
    <cellStyle name="Comma 36 2 2 3" xfId="2568" xr:uid="{F726B9ED-8B6D-460E-AD30-170A527034D7}"/>
    <cellStyle name="Comma 36 2 2 3 2" xfId="6275" xr:uid="{37CA90F6-E4B9-493E-9E9A-F7AC920F0CE8}"/>
    <cellStyle name="Comma 36 2 2 3 2 2" xfId="17301" xr:uid="{5D3493CF-3FA6-45AB-9CB8-944DCDF459F8}"/>
    <cellStyle name="Comma 36 2 2 3 2 2 2" xfId="32599" xr:uid="{9B82CEE1-DD2C-4389-9E15-5D0CE7C60355}"/>
    <cellStyle name="Comma 36 2 2 3 2 3" xfId="21616" xr:uid="{EAAD257C-6C5B-4001-AE04-E387173C63A6}"/>
    <cellStyle name="Comma 36 2 2 3 3" xfId="15881" xr:uid="{07E8B738-316D-455D-BB4C-E7661BDABAC9}"/>
    <cellStyle name="Comma 36 2 2 3 3 2" xfId="31210" xr:uid="{56A3B047-CF6D-43FE-8073-2C8903A56E8E}"/>
    <cellStyle name="Comma 36 2 2 3 4" xfId="19358" xr:uid="{572D2392-D8DB-442D-BF07-ED01BC0E8DAA}"/>
    <cellStyle name="Comma 36 2 2 4" xfId="6272" xr:uid="{291CF73A-F517-4037-A68F-997DCA67628E}"/>
    <cellStyle name="Comma 36 2 2 4 2" xfId="17298" xr:uid="{D9EC916B-4D86-4AE1-B782-12AE3E7D7461}"/>
    <cellStyle name="Comma 36 2 2 4 2 2" xfId="32596" xr:uid="{FDDED3CE-3457-4679-AF75-2F62B92781E0}"/>
    <cellStyle name="Comma 36 2 2 4 3" xfId="21613" xr:uid="{BE19E2DC-BEB5-465E-AEDB-D951EC58CA6D}"/>
    <cellStyle name="Comma 36 2 2 5" xfId="15878" xr:uid="{4CFA607A-DC74-424E-B4F0-D20E2CB25A2C}"/>
    <cellStyle name="Comma 36 2 2 5 2" xfId="31207" xr:uid="{DB36B1B0-1522-4860-879F-0019D7864FDB}"/>
    <cellStyle name="Comma 36 2 2 6" xfId="19355" xr:uid="{1E5D170E-8610-4201-8FAC-AC70DA1AA5B9}"/>
    <cellStyle name="Comma 36 2 3" xfId="2569" xr:uid="{253CA1BF-F184-4ACF-8911-0168BFB1DE58}"/>
    <cellStyle name="Comma 36 2 3 2" xfId="2570" xr:uid="{D087EDB1-849F-4698-9B0B-4DA0EF8F0515}"/>
    <cellStyle name="Comma 36 2 3 2 2" xfId="6277" xr:uid="{3A6C5C20-5F88-4862-83DD-685CFEFAB052}"/>
    <cellStyle name="Comma 36 2 3 2 2 2" xfId="17303" xr:uid="{22203D5F-1745-4402-B3EE-E52827D42306}"/>
    <cellStyle name="Comma 36 2 3 2 2 2 2" xfId="32601" xr:uid="{A4C33695-86DF-4738-8C44-E8ABE8F672F6}"/>
    <cellStyle name="Comma 36 2 3 2 2 3" xfId="21618" xr:uid="{4A37102D-153D-4409-920E-8CFB4F76EAAA}"/>
    <cellStyle name="Comma 36 2 3 2 3" xfId="15883" xr:uid="{94322CC0-0669-4F91-BC0B-ADD43F078E4C}"/>
    <cellStyle name="Comma 36 2 3 2 3 2" xfId="31212" xr:uid="{6D5CC348-296F-4971-98D0-D14465425594}"/>
    <cellStyle name="Comma 36 2 3 2 4" xfId="19360" xr:uid="{BA757E31-5EE4-46C4-A665-53E67DFDF012}"/>
    <cellStyle name="Comma 36 2 3 3" xfId="6276" xr:uid="{F8B425FD-C6EE-4ECE-8DAF-A5CFBA99A5AB}"/>
    <cellStyle name="Comma 36 2 3 3 2" xfId="17302" xr:uid="{65F55CD8-E32D-46C3-ABDD-58F20F89B749}"/>
    <cellStyle name="Comma 36 2 3 3 2 2" xfId="32600" xr:uid="{A2143963-FC71-4ECB-996B-A28AB0B805F9}"/>
    <cellStyle name="Comma 36 2 3 3 3" xfId="21617" xr:uid="{24E18B8C-4908-484A-A734-C6208C91AA14}"/>
    <cellStyle name="Comma 36 2 3 4" xfId="15882" xr:uid="{9BE0F4C5-E2C5-4374-AC7F-CC35D7C96DD2}"/>
    <cellStyle name="Comma 36 2 3 4 2" xfId="31211" xr:uid="{270F5E69-3532-4D8D-A5A4-E569B2AA90BC}"/>
    <cellStyle name="Comma 36 2 3 5" xfId="19359" xr:uid="{08074225-2CBF-46BD-BEBB-EA32D501060C}"/>
    <cellStyle name="Comma 36 2 4" xfId="2571" xr:uid="{2C83B906-4172-41DF-8D8A-C89ED8875AAD}"/>
    <cellStyle name="Comma 36 2 4 2" xfId="2572" xr:uid="{0D46B23E-63AB-44A1-A1AE-4B935D1667D7}"/>
    <cellStyle name="Comma 36 2 4 2 2" xfId="6279" xr:uid="{7C490C8D-CF9D-40BC-9827-B9F36CC0456E}"/>
    <cellStyle name="Comma 36 2 4 2 2 2" xfId="17305" xr:uid="{320D4A15-F716-4994-8B6A-B5BA2A971534}"/>
    <cellStyle name="Comma 36 2 4 2 2 2 2" xfId="32603" xr:uid="{B51A0E91-672D-4588-98A2-A668E6AE7C75}"/>
    <cellStyle name="Comma 36 2 4 2 2 3" xfId="21620" xr:uid="{EB9CED31-2D19-4F4C-8697-308B167CF3A4}"/>
    <cellStyle name="Comma 36 2 4 2 3" xfId="15885" xr:uid="{B443732E-675C-4F24-82EA-AA206801A309}"/>
    <cellStyle name="Comma 36 2 4 2 3 2" xfId="31214" xr:uid="{C94799AD-2BB9-4CFC-8BF4-1CDFB824EAE5}"/>
    <cellStyle name="Comma 36 2 4 2 4" xfId="19362" xr:uid="{E0DC054D-92C4-488F-889D-3C5D6E5F048A}"/>
    <cellStyle name="Comma 36 2 4 3" xfId="6278" xr:uid="{62C02227-ACF7-40B1-BF75-DB6FB63CA2E5}"/>
    <cellStyle name="Comma 36 2 4 3 2" xfId="17304" xr:uid="{C9C794D6-423D-4078-913F-0351E92BC4B6}"/>
    <cellStyle name="Comma 36 2 4 3 2 2" xfId="32602" xr:uid="{9C106153-F87E-47E0-935C-C6904FA9A4E0}"/>
    <cellStyle name="Comma 36 2 4 3 3" xfId="21619" xr:uid="{D2C6678A-3E90-465A-BBC5-D28BE0A767A9}"/>
    <cellStyle name="Comma 36 2 4 4" xfId="15884" xr:uid="{AA7A6488-FFAB-46A6-936A-3206C49C455A}"/>
    <cellStyle name="Comma 36 2 4 4 2" xfId="31213" xr:uid="{8D4D1897-2D12-4B65-99C2-4B28FF0A8DD7}"/>
    <cellStyle name="Comma 36 2 4 5" xfId="19361" xr:uid="{96D87FC2-0ADD-454F-9F6D-3A2F3368E8DE}"/>
    <cellStyle name="Comma 36 2 5" xfId="2573" xr:uid="{00CCD07A-904F-4943-8037-D46650AB2E49}"/>
    <cellStyle name="Comma 36 2 5 2" xfId="6280" xr:uid="{9C20B92E-6E93-4422-8957-C62F111CC355}"/>
    <cellStyle name="Comma 36 2 5 2 2" xfId="17306" xr:uid="{D6E0477D-396A-4BB2-BA01-596E67D6EF34}"/>
    <cellStyle name="Comma 36 2 5 2 2 2" xfId="32604" xr:uid="{4CBDE34C-786A-47C0-A1CA-030B1E4F0CEA}"/>
    <cellStyle name="Comma 36 2 5 2 3" xfId="21621" xr:uid="{E01ED354-2D8C-4B41-98BA-BA919FA1FEC8}"/>
    <cellStyle name="Comma 36 2 5 3" xfId="15886" xr:uid="{021B1C4A-1D61-4C83-B131-A6D3991C7E55}"/>
    <cellStyle name="Comma 36 2 5 3 2" xfId="31215" xr:uid="{2E380BC7-4957-4FCA-B39C-4AA1E7B9EE20}"/>
    <cellStyle name="Comma 36 2 5 4" xfId="19363" xr:uid="{DCD8BAE7-E0CA-491F-9103-72005BE0E91B}"/>
    <cellStyle name="Comma 36 3" xfId="2574" xr:uid="{775825A8-2266-4E98-AA27-F17E17737C5D}"/>
    <cellStyle name="Comma 36 3 2" xfId="2575" xr:uid="{C01CA25C-C012-4F85-A453-EB430EF78D8E}"/>
    <cellStyle name="Comma 36 3 2 2" xfId="2576" xr:uid="{864F1857-1FBA-4B4D-B5FE-DC55D47ACA1A}"/>
    <cellStyle name="Comma 36 3 2 2 2" xfId="6283" xr:uid="{2942190D-B24C-43DC-BF2F-A97A17E73D9E}"/>
    <cellStyle name="Comma 36 3 2 2 2 2" xfId="17309" xr:uid="{AECB0AA3-BB77-4098-8A9D-97E02E0458C9}"/>
    <cellStyle name="Comma 36 3 2 2 2 2 2" xfId="32607" xr:uid="{6306A40D-7310-4CCB-B66E-A16B449AB641}"/>
    <cellStyle name="Comma 36 3 2 2 2 3" xfId="21624" xr:uid="{E65C8D0B-B669-4F69-990C-564012D9AEAA}"/>
    <cellStyle name="Comma 36 3 2 2 3" xfId="15889" xr:uid="{251FFD0C-6ED9-42D4-A7AB-FEAB5FE5416E}"/>
    <cellStyle name="Comma 36 3 2 2 3 2" xfId="31218" xr:uid="{F0320375-58C5-498B-A345-B5808123715F}"/>
    <cellStyle name="Comma 36 3 2 2 4" xfId="19366" xr:uid="{1D632684-2B30-4340-AA71-434B23C6A663}"/>
    <cellStyle name="Comma 36 3 2 3" xfId="6282" xr:uid="{B69F562B-F9B2-40F1-A62E-6F84A3008614}"/>
    <cellStyle name="Comma 36 3 2 3 2" xfId="17308" xr:uid="{E1044C4E-DEE7-4526-90E3-C27337C790B4}"/>
    <cellStyle name="Comma 36 3 2 3 2 2" xfId="32606" xr:uid="{28A7DD80-E3CD-4B1A-8009-8AB5C8EE388A}"/>
    <cellStyle name="Comma 36 3 2 3 3" xfId="21623" xr:uid="{0085357E-ACC5-4BAA-8F7B-9828746EA08B}"/>
    <cellStyle name="Comma 36 3 2 4" xfId="15888" xr:uid="{7BDE3F20-E802-4583-BEB6-FBDB61B6DD0A}"/>
    <cellStyle name="Comma 36 3 2 4 2" xfId="31217" xr:uid="{F4123C12-2986-47A3-9F29-A62A7CD1081D}"/>
    <cellStyle name="Comma 36 3 2 5" xfId="19365" xr:uid="{9B1D9EC6-9049-4032-ACCD-32FA1E96BFF7}"/>
    <cellStyle name="Comma 36 3 3" xfId="2577" xr:uid="{1ABAD295-AA29-411D-8B51-C6A3A2E91C5E}"/>
    <cellStyle name="Comma 36 3 3 2" xfId="6284" xr:uid="{B96607A6-388D-4F1C-8200-B4B1B3441F59}"/>
    <cellStyle name="Comma 36 3 3 2 2" xfId="17310" xr:uid="{5733AED5-6C27-4FB7-AB22-B20B26B6FAA6}"/>
    <cellStyle name="Comma 36 3 3 2 2 2" xfId="32608" xr:uid="{A1ED8104-40A7-407E-982F-CB75CA47AA6A}"/>
    <cellStyle name="Comma 36 3 3 2 3" xfId="21625" xr:uid="{3348BDF1-94C7-411C-86E7-CEF2999053BC}"/>
    <cellStyle name="Comma 36 3 3 3" xfId="15890" xr:uid="{8D5BF372-1170-46D7-84D5-0343C74C5A75}"/>
    <cellStyle name="Comma 36 3 3 3 2" xfId="31219" xr:uid="{135D11E1-EE40-449C-8463-029CC83DE033}"/>
    <cellStyle name="Comma 36 3 3 4" xfId="19367" xr:uid="{56813CF9-94DF-446C-B1B8-055816B5D3C9}"/>
    <cellStyle name="Comma 36 3 4" xfId="6281" xr:uid="{128B6810-FEDF-4757-AA16-2BCF07FD1C51}"/>
    <cellStyle name="Comma 36 3 4 2" xfId="17307" xr:uid="{2ED182F8-46CD-43C8-A592-3BB3473AE428}"/>
    <cellStyle name="Comma 36 3 4 2 2" xfId="32605" xr:uid="{FD731F20-460C-4353-97C4-0BA33ACBAA07}"/>
    <cellStyle name="Comma 36 3 4 3" xfId="21622" xr:uid="{6CC64151-C92E-4060-90DE-57E07BE52A20}"/>
    <cellStyle name="Comma 36 3 5" xfId="15887" xr:uid="{FC269BB9-F69B-4A09-B64F-1FB66D027499}"/>
    <cellStyle name="Comma 36 3 5 2" xfId="31216" xr:uid="{4F10DE8B-D74A-412B-8BF0-936F583673D6}"/>
    <cellStyle name="Comma 36 3 6" xfId="19364" xr:uid="{068B5D87-77FD-473D-BD96-29A28D932F95}"/>
    <cellStyle name="Comma 36 4" xfId="2578" xr:uid="{61D69A3D-296D-4752-B900-D83B4C348C96}"/>
    <cellStyle name="Comma 36 4 2" xfId="2579" xr:uid="{C93D5C68-7934-4CDD-A336-D06693D65A3E}"/>
    <cellStyle name="Comma 36 4 2 2" xfId="6286" xr:uid="{CE26EC35-FBAC-46FA-A8A5-40F7F6087907}"/>
    <cellStyle name="Comma 36 4 2 2 2" xfId="17312" xr:uid="{5CEFC35D-1B99-4F44-A704-656A792B8710}"/>
    <cellStyle name="Comma 36 4 2 2 2 2" xfId="32610" xr:uid="{1AD4CEA1-960F-4A22-A79B-DC8EA4C84C6F}"/>
    <cellStyle name="Comma 36 4 2 2 3" xfId="21627" xr:uid="{49657ACF-C7F2-4A19-9C36-330BFED57C65}"/>
    <cellStyle name="Comma 36 4 2 3" xfId="15892" xr:uid="{FDE28CEC-FEA5-4C5A-9963-9699F56076DB}"/>
    <cellStyle name="Comma 36 4 2 3 2" xfId="31221" xr:uid="{813CC9A0-D3F2-4B0E-9BBA-72AB8F021339}"/>
    <cellStyle name="Comma 36 4 2 4" xfId="19369" xr:uid="{C4017BF6-3F77-4FAE-8947-FE5B115E9332}"/>
    <cellStyle name="Comma 36 4 3" xfId="2580" xr:uid="{3B4ED02E-8003-4FBB-9474-7F8B90C678EB}"/>
    <cellStyle name="Comma 36 4 3 2" xfId="6287" xr:uid="{90243340-24D2-41BD-A879-D91AD06AF15C}"/>
    <cellStyle name="Comma 36 4 3 2 2" xfId="17313" xr:uid="{A88978B1-B652-4746-8F12-D1C5B201FDBD}"/>
    <cellStyle name="Comma 36 4 3 2 2 2" xfId="32611" xr:uid="{35CCAACB-8AC6-4944-B477-6CD017956861}"/>
    <cellStyle name="Comma 36 4 3 2 3" xfId="21628" xr:uid="{2332DEB7-5298-4F3C-9279-09EA7770A3DB}"/>
    <cellStyle name="Comma 36 4 3 3" xfId="15893" xr:uid="{E70099D5-B093-4ADC-A853-FDF0C4BB03BA}"/>
    <cellStyle name="Comma 36 4 3 3 2" xfId="31222" xr:uid="{5CA66CB5-29E4-4D0E-95C9-BA88F1955BF0}"/>
    <cellStyle name="Comma 36 4 3 4" xfId="19370" xr:uid="{E4CF7EA9-7737-4FA6-957F-3AEB3C1D9DE6}"/>
    <cellStyle name="Comma 36 4 4" xfId="2581" xr:uid="{627623CF-5297-4C6A-A9E3-4BF82FA28359}"/>
    <cellStyle name="Comma 36 4 4 2" xfId="6288" xr:uid="{986EC0DC-FFEB-4226-BB5B-A30CFE1E7619}"/>
    <cellStyle name="Comma 36 4 4 2 2" xfId="17314" xr:uid="{DC365245-BD76-4FC4-B5DB-FD993CE16913}"/>
    <cellStyle name="Comma 36 4 4 2 2 2" xfId="32612" xr:uid="{F57F7BDF-5AE6-460E-AAF5-EC1A2E0DE5EB}"/>
    <cellStyle name="Comma 36 4 4 2 3" xfId="21629" xr:uid="{82B67532-2A54-4755-8053-73DCF45D8397}"/>
    <cellStyle name="Comma 36 4 4 3" xfId="15894" xr:uid="{91C7C565-8CDB-4CBF-9068-608AB6A68D12}"/>
    <cellStyle name="Comma 36 4 4 3 2" xfId="31223" xr:uid="{B2311D63-0B36-48D4-9C82-C484C4FB9058}"/>
    <cellStyle name="Comma 36 4 4 4" xfId="19371" xr:uid="{0DF90AB4-B2AC-43E3-BC62-521DCCE00731}"/>
    <cellStyle name="Comma 36 4 5" xfId="6285" xr:uid="{32193930-0386-4E5C-B31D-11B723570B6A}"/>
    <cellStyle name="Comma 36 4 5 2" xfId="17311" xr:uid="{BD8485EA-05F9-4226-BE82-F6E43FD154C3}"/>
    <cellStyle name="Comma 36 4 5 2 2" xfId="32609" xr:uid="{16F60679-4F17-4112-99AA-9685CF22C8AC}"/>
    <cellStyle name="Comma 36 4 5 3" xfId="21626" xr:uid="{B969C9B2-2FE5-4AAC-B3C1-E519FACCA1C0}"/>
    <cellStyle name="Comma 36 4 6" xfId="15891" xr:uid="{E23BCA60-F8A2-4776-B85C-693FBD3977C3}"/>
    <cellStyle name="Comma 36 4 6 2" xfId="31220" xr:uid="{397EF342-6BA0-49CD-8918-66A88BE7EBBF}"/>
    <cellStyle name="Comma 36 4 7" xfId="19368" xr:uid="{E6D0C395-1295-4094-8363-58AC99628B23}"/>
    <cellStyle name="Comma 36 5" xfId="2582" xr:uid="{812F1A5A-47DA-4DF5-BFF7-A5FA3AF23229}"/>
    <cellStyle name="Comma 36 5 2" xfId="2583" xr:uid="{F4C3E8C6-E8FF-42BB-93F4-3533B72842D3}"/>
    <cellStyle name="Comma 36 5 2 2" xfId="6290" xr:uid="{565655FD-3B60-4D8B-BEB6-7C44060C5D0B}"/>
    <cellStyle name="Comma 36 5 2 2 2" xfId="17316" xr:uid="{E7902DCB-396A-4DBD-9FB9-B5C26A02FF1C}"/>
    <cellStyle name="Comma 36 5 2 2 2 2" xfId="32614" xr:uid="{55ABE59C-11A9-40FD-9B98-9625C66CB3F4}"/>
    <cellStyle name="Comma 36 5 2 2 3" xfId="21631" xr:uid="{A38F8780-3327-48C4-B25F-CB00C0D68ED3}"/>
    <cellStyle name="Comma 36 5 2 3" xfId="15896" xr:uid="{17AAF287-064F-4CC5-8CC3-BAF262D45773}"/>
    <cellStyle name="Comma 36 5 2 3 2" xfId="31225" xr:uid="{59B53BBA-CB17-442A-A12F-5A07569F580A}"/>
    <cellStyle name="Comma 36 5 2 4" xfId="19373" xr:uid="{B6378B0A-9E39-4FAE-8D5E-DD511CA548DD}"/>
    <cellStyle name="Comma 36 5 3" xfId="6289" xr:uid="{ECF9F2AA-8E87-4364-8859-1CAD38BD99C9}"/>
    <cellStyle name="Comma 36 5 3 2" xfId="17315" xr:uid="{DBD2CCDF-2E2E-48F4-9221-54CBA992980A}"/>
    <cellStyle name="Comma 36 5 3 2 2" xfId="32613" xr:uid="{8EF1F1D5-EBB9-4B30-B79F-82103B732837}"/>
    <cellStyle name="Comma 36 5 3 3" xfId="21630" xr:uid="{1847B8BC-E247-4630-9991-2204804F2E3E}"/>
    <cellStyle name="Comma 36 5 4" xfId="15895" xr:uid="{ACA34A90-F89C-43BD-B92E-B44C7A1DEB1A}"/>
    <cellStyle name="Comma 36 5 4 2" xfId="31224" xr:uid="{788D418B-7E3D-4240-B7AA-A570F6408C1B}"/>
    <cellStyle name="Comma 36 5 5" xfId="19372" xr:uid="{A0CA792F-C803-4B65-BDA0-5E94C7DA111D}"/>
    <cellStyle name="Comma 36 6" xfId="2584" xr:uid="{CEE7A8BE-00D8-4D5C-920B-17E45821DC43}"/>
    <cellStyle name="Comma 36 6 2" xfId="2585" xr:uid="{DFB9D302-8D33-4712-81D9-83A7E61FA494}"/>
    <cellStyle name="Comma 36 6 2 2" xfId="6292" xr:uid="{62E2C584-5E33-41BE-A53C-AA6868EF7F0C}"/>
    <cellStyle name="Comma 36 6 2 2 2" xfId="17318" xr:uid="{584CAF05-B1D5-438B-A5B9-DC90D833932F}"/>
    <cellStyle name="Comma 36 6 2 2 2 2" xfId="32616" xr:uid="{A320AD23-A6C7-4C01-825C-662F6B640C5D}"/>
    <cellStyle name="Comma 36 6 2 2 3" xfId="21633" xr:uid="{50432A0C-5504-4EF2-8286-8BFB4F464997}"/>
    <cellStyle name="Comma 36 6 2 3" xfId="15898" xr:uid="{7356D540-1A1A-4178-B932-2A388AA4F855}"/>
    <cellStyle name="Comma 36 6 2 3 2" xfId="31227" xr:uid="{7CE2E4CF-D8B2-493D-9223-E8A95A92546A}"/>
    <cellStyle name="Comma 36 6 2 4" xfId="19375" xr:uid="{B0E82F9B-5B11-4A43-BD5D-3A2F9BCE923A}"/>
    <cellStyle name="Comma 36 6 3" xfId="6291" xr:uid="{EB1D8B70-C87E-49D4-A740-4D0887DEB826}"/>
    <cellStyle name="Comma 36 6 3 2" xfId="17317" xr:uid="{AA60AC26-5DCD-49F9-A156-CA8F45B2B2D4}"/>
    <cellStyle name="Comma 36 6 3 2 2" xfId="32615" xr:uid="{82138122-92D7-4049-BA27-6FD6D05A6DC6}"/>
    <cellStyle name="Comma 36 6 3 3" xfId="21632" xr:uid="{0D1B8BB2-9FC5-4CDE-8728-517F9FC49AE0}"/>
    <cellStyle name="Comma 36 6 4" xfId="15897" xr:uid="{876F7C6E-6203-40D6-A907-6F35182B9250}"/>
    <cellStyle name="Comma 36 6 4 2" xfId="31226" xr:uid="{59DA604B-0003-41E0-BF58-6D083AC768AE}"/>
    <cellStyle name="Comma 36 6 5" xfId="19374" xr:uid="{10AF0D5A-7E98-40EE-83B6-ADB319351998}"/>
    <cellStyle name="Comma 36 7" xfId="2586" xr:uid="{2FBB9EEA-8C64-4C46-8B2B-12884A819A19}"/>
    <cellStyle name="Comma 37" xfId="2587" xr:uid="{B2A6EEBB-0F0D-49C8-9164-F189437641C1}"/>
    <cellStyle name="Comma 37 10" xfId="15899" xr:uid="{0FD26B8B-F82A-4A14-98EF-D46D182F3CE4}"/>
    <cellStyle name="Comma 37 10 2" xfId="31228" xr:uid="{CCB0EDAB-F3DB-4702-B643-49797DF64E34}"/>
    <cellStyle name="Comma 37 11" xfId="19376" xr:uid="{E386EDA6-DA1A-4A0C-98C6-07FC6A3D3EB4}"/>
    <cellStyle name="Comma 37 2" xfId="2588" xr:uid="{4E29AF94-0DC2-4A8B-91B6-16B119AB69E4}"/>
    <cellStyle name="Comma 37 2 2" xfId="2589" xr:uid="{2ACD5B7C-08F3-4F1E-B05D-1A3EB97DAAFF}"/>
    <cellStyle name="Comma 37 2 2 2" xfId="2590" xr:uid="{516DC66E-50D9-4D05-9E58-5A58B6B41C25}"/>
    <cellStyle name="Comma 37 2 2 2 2" xfId="2591" xr:uid="{860C77D4-B568-401F-9F60-F72D30FD18A4}"/>
    <cellStyle name="Comma 37 2 2 2 2 2" xfId="6298" xr:uid="{ED9F9098-AC00-4819-AEBD-9DAA5A582D54}"/>
    <cellStyle name="Comma 37 2 2 2 2 2 2" xfId="17323" xr:uid="{46996635-1403-436E-A5D5-BD4BD77362AE}"/>
    <cellStyle name="Comma 37 2 2 2 2 2 2 2" xfId="32621" xr:uid="{336805AA-4F35-4286-8082-08954BBB3EF7}"/>
    <cellStyle name="Comma 37 2 2 2 2 2 3" xfId="21639" xr:uid="{2C4E7159-5B27-40D3-A841-395DE5E9B178}"/>
    <cellStyle name="Comma 37 2 2 2 2 3" xfId="15903" xr:uid="{C45E6981-05EB-4FBE-84B3-635DAA9EFFA0}"/>
    <cellStyle name="Comma 37 2 2 2 2 3 2" xfId="31232" xr:uid="{9DA110AC-4FBA-4CC8-8A24-226B3CDDD16C}"/>
    <cellStyle name="Comma 37 2 2 2 2 4" xfId="19380" xr:uid="{4B50B4CD-8F03-4E5E-8503-C42750B79EF0}"/>
    <cellStyle name="Comma 37 2 2 2 3" xfId="6297" xr:uid="{B03E8455-5421-44E0-B560-E0CC842DE75D}"/>
    <cellStyle name="Comma 37 2 2 2 3 2" xfId="17322" xr:uid="{350D6123-D3F8-4647-A08B-19A11CEBA3E1}"/>
    <cellStyle name="Comma 37 2 2 2 3 2 2" xfId="32620" xr:uid="{F69EBE28-6DD1-48F4-947C-646E225B3203}"/>
    <cellStyle name="Comma 37 2 2 2 3 3" xfId="21638" xr:uid="{B9A365AC-49CC-463E-8891-D97336636A5A}"/>
    <cellStyle name="Comma 37 2 2 2 4" xfId="15902" xr:uid="{F75E0215-E302-4205-B2B6-89FB4587F4B9}"/>
    <cellStyle name="Comma 37 2 2 2 4 2" xfId="31231" xr:uid="{07548B57-8F3B-4322-935D-AC53B060BB06}"/>
    <cellStyle name="Comma 37 2 2 2 5" xfId="19379" xr:uid="{046FE6B2-438C-4C9D-AA94-B3EC31ACA623}"/>
    <cellStyle name="Comma 37 2 2 3" xfId="2592" xr:uid="{F9862C95-4B8C-4535-8D53-64C9BFF5D5DD}"/>
    <cellStyle name="Comma 37 2 2 3 2" xfId="6299" xr:uid="{4B494CA5-C236-497C-919A-66FA1B0D01DC}"/>
    <cellStyle name="Comma 37 2 2 3 2 2" xfId="17324" xr:uid="{A9455137-ED93-484F-B580-1EB4143601BB}"/>
    <cellStyle name="Comma 37 2 2 3 2 2 2" xfId="32622" xr:uid="{41C27B7A-8147-41DA-9163-3981EC03FC29}"/>
    <cellStyle name="Comma 37 2 2 3 2 3" xfId="21640" xr:uid="{FBB15023-5AF9-4E1E-B468-97E7630D41E8}"/>
    <cellStyle name="Comma 37 2 2 3 3" xfId="15904" xr:uid="{C68DA473-5924-4F88-B2A6-DFCDC8BC9E07}"/>
    <cellStyle name="Comma 37 2 2 3 3 2" xfId="31233" xr:uid="{FD42F261-2180-4908-A19C-E0D34D262DA1}"/>
    <cellStyle name="Comma 37 2 2 3 4" xfId="19381" xr:uid="{0DBDCC93-830E-48AF-A135-D551A1917640}"/>
    <cellStyle name="Comma 37 2 2 4" xfId="6296" xr:uid="{6E93DB0A-C072-4107-BA04-16473DB6D85F}"/>
    <cellStyle name="Comma 37 2 2 4 2" xfId="17321" xr:uid="{9C060F46-A401-42C9-9ECA-C71CD101C203}"/>
    <cellStyle name="Comma 37 2 2 4 2 2" xfId="32619" xr:uid="{75A9AE57-6B17-4DDE-B80C-9A1473DD71A7}"/>
    <cellStyle name="Comma 37 2 2 4 3" xfId="21637" xr:uid="{CE02278A-6A06-427B-954F-8C4B1864A83E}"/>
    <cellStyle name="Comma 37 2 2 5" xfId="15901" xr:uid="{9338762F-577E-4325-BC51-04C975AC699A}"/>
    <cellStyle name="Comma 37 2 2 5 2" xfId="31230" xr:uid="{DC89AE03-4704-40CC-9CB6-394A826DBA9C}"/>
    <cellStyle name="Comma 37 2 2 6" xfId="19378" xr:uid="{0A86E2FE-B77A-48E8-8A28-E1B25F916CD2}"/>
    <cellStyle name="Comma 37 2 3" xfId="2593" xr:uid="{01045665-078B-4286-A99E-16E44EDBE3E9}"/>
    <cellStyle name="Comma 37 2 3 2" xfId="2594" xr:uid="{B4A490A5-C89C-4ACA-BB21-C84627F59304}"/>
    <cellStyle name="Comma 37 2 3 2 2" xfId="6301" xr:uid="{6D23B649-3163-46BB-9129-77195636658D}"/>
    <cellStyle name="Comma 37 2 3 2 2 2" xfId="17326" xr:uid="{2A0F3E0B-A4C9-4A27-B765-0E0CE80D634D}"/>
    <cellStyle name="Comma 37 2 3 2 2 2 2" xfId="32624" xr:uid="{B06DC907-50CC-47CF-91D5-170B4E1D91C2}"/>
    <cellStyle name="Comma 37 2 3 2 2 3" xfId="21642" xr:uid="{15C17CFB-49EC-4419-984D-6BDBE538F21E}"/>
    <cellStyle name="Comma 37 2 3 2 3" xfId="15906" xr:uid="{A8450465-2F7C-4868-B328-D7DA0701025F}"/>
    <cellStyle name="Comma 37 2 3 2 3 2" xfId="31235" xr:uid="{C9313F13-85B4-4D52-9150-10724C23C366}"/>
    <cellStyle name="Comma 37 2 3 2 4" xfId="19383" xr:uid="{467EB4CF-48BB-45F9-A33B-219E4A897581}"/>
    <cellStyle name="Comma 37 2 3 3" xfId="6300" xr:uid="{4D3F8796-36DD-4C3E-B270-EE2FD10323FD}"/>
    <cellStyle name="Comma 37 2 3 3 2" xfId="17325" xr:uid="{48ACB237-EA83-4EF5-90D9-7D0A0924912F}"/>
    <cellStyle name="Comma 37 2 3 3 2 2" xfId="32623" xr:uid="{C8ACBF8A-B779-4A22-BD2A-092E9B6958F2}"/>
    <cellStyle name="Comma 37 2 3 3 3" xfId="21641" xr:uid="{3CA6B443-85BC-49DD-8D63-C5FE64903316}"/>
    <cellStyle name="Comma 37 2 3 4" xfId="15905" xr:uid="{FADC4E72-2E48-496B-8D11-BF631C0CA3D5}"/>
    <cellStyle name="Comma 37 2 3 4 2" xfId="31234" xr:uid="{2FCE4D8C-3E92-4738-B037-1E6A38814887}"/>
    <cellStyle name="Comma 37 2 3 5" xfId="19382" xr:uid="{E77D6E03-EDA6-486D-82E0-7CAA61BF6F92}"/>
    <cellStyle name="Comma 37 2 4" xfId="2595" xr:uid="{7CC3A91F-3346-45D5-BC59-4D081E4F32FA}"/>
    <cellStyle name="Comma 37 2 4 2" xfId="6302" xr:uid="{5399F5B3-BF27-481B-99E0-065A2F247F2D}"/>
    <cellStyle name="Comma 37 2 4 2 2" xfId="17327" xr:uid="{B3EAEF8F-9977-40F5-8318-A64E4085939A}"/>
    <cellStyle name="Comma 37 2 4 2 2 2" xfId="32625" xr:uid="{830B745A-01DF-4726-9BA0-D72680547D0C}"/>
    <cellStyle name="Comma 37 2 4 2 3" xfId="21643" xr:uid="{238AB77E-406A-471F-A52B-F027FB836443}"/>
    <cellStyle name="Comma 37 2 4 3" xfId="15907" xr:uid="{3427A102-3AE6-4359-A811-FA36128A4854}"/>
    <cellStyle name="Comma 37 2 4 3 2" xfId="31236" xr:uid="{27227827-57A5-4170-A040-DE4E2E23DDD1}"/>
    <cellStyle name="Comma 37 2 4 4" xfId="19384" xr:uid="{75347800-4FBD-4277-80C0-3A290E8BB22D}"/>
    <cellStyle name="Comma 37 2 5" xfId="2596" xr:uid="{FD3A4CE8-00DF-486D-BFB7-4EB7254DC280}"/>
    <cellStyle name="Comma 37 2 5 2" xfId="6303" xr:uid="{D122EF3A-99FB-4E03-9724-F38D9320B2A3}"/>
    <cellStyle name="Comma 37 2 5 2 2" xfId="17328" xr:uid="{EBA6DAD8-8B62-42BB-9084-FB97558C5627}"/>
    <cellStyle name="Comma 37 2 5 2 2 2" xfId="32626" xr:uid="{3C29B81A-7BF4-4630-BB48-FC9741FDB2EF}"/>
    <cellStyle name="Comma 37 2 5 2 3" xfId="21644" xr:uid="{593BE98D-A9C6-49C2-A0F3-CBA52D67D2E9}"/>
    <cellStyle name="Comma 37 2 5 3" xfId="15908" xr:uid="{4907C67C-5B8E-4149-A65F-E21D81096C65}"/>
    <cellStyle name="Comma 37 2 5 3 2" xfId="31237" xr:uid="{932A0ED4-393B-4720-B414-77B338796EFC}"/>
    <cellStyle name="Comma 37 2 5 4" xfId="19385" xr:uid="{B05CD40B-A27C-454B-9D52-BD3932753B8E}"/>
    <cellStyle name="Comma 37 2 6" xfId="6295" xr:uid="{985048B7-AA52-4565-AAA2-AACB4D3E1441}"/>
    <cellStyle name="Comma 37 2 6 2" xfId="17320" xr:uid="{C36C310E-0834-485D-A4DA-602D1C8A1B42}"/>
    <cellStyle name="Comma 37 2 6 2 2" xfId="32618" xr:uid="{EC3FE34A-E676-4162-80D9-0FFA8C161940}"/>
    <cellStyle name="Comma 37 2 6 3" xfId="21636" xr:uid="{44CDFB4A-F714-4F96-ACFC-E0EB7B68A217}"/>
    <cellStyle name="Comma 37 2 7" xfId="15900" xr:uid="{33A80A81-15FA-405C-87F2-F48AF82BB29B}"/>
    <cellStyle name="Comma 37 2 7 2" xfId="31229" xr:uid="{803BB394-7D6C-4ACD-AE7E-E8FCAEEE7884}"/>
    <cellStyle name="Comma 37 2 8" xfId="19377" xr:uid="{D082FB2E-13CB-4F34-873F-D210C1771805}"/>
    <cellStyle name="Comma 37 3" xfId="2597" xr:uid="{A0C19691-B928-4D24-9B77-2871F7E474CD}"/>
    <cellStyle name="Comma 37 3 2" xfId="2598" xr:uid="{5E29764B-4602-4F7A-B2AD-97DACC294B81}"/>
    <cellStyle name="Comma 37 3 2 2" xfId="2599" xr:uid="{404CC3A2-2B8C-4998-9996-02DA67EA0A52}"/>
    <cellStyle name="Comma 37 3 2 2 2" xfId="6306" xr:uid="{0BD086DC-AD43-40BE-A510-0262F664A881}"/>
    <cellStyle name="Comma 37 3 2 2 2 2" xfId="17331" xr:uid="{042A8D2F-3F25-4D86-A450-9E3813F411E9}"/>
    <cellStyle name="Comma 37 3 2 2 2 2 2" xfId="32629" xr:uid="{95A37B78-FBBE-496C-9DF0-3CEC5FE0F2E9}"/>
    <cellStyle name="Comma 37 3 2 2 2 3" xfId="21647" xr:uid="{80BB92DC-9621-4D84-8788-7B1334BC8E81}"/>
    <cellStyle name="Comma 37 3 2 2 3" xfId="15911" xr:uid="{8C1CF6A8-0A62-4DE8-A1D6-A34029CD0438}"/>
    <cellStyle name="Comma 37 3 2 2 3 2" xfId="31240" xr:uid="{3335AA64-90B5-4632-A94E-04B9FD5611E0}"/>
    <cellStyle name="Comma 37 3 2 2 4" xfId="19388" xr:uid="{8E011760-E075-488A-846F-1877F2445CCB}"/>
    <cellStyle name="Comma 37 3 2 3" xfId="6305" xr:uid="{91392E97-C348-4C57-9E5C-A0999723EE41}"/>
    <cellStyle name="Comma 37 3 2 3 2" xfId="17330" xr:uid="{D9BD6EC9-68E0-4046-86D2-DAF46C37B876}"/>
    <cellStyle name="Comma 37 3 2 3 2 2" xfId="32628" xr:uid="{FE8747A0-4E4F-4C8F-BC27-9323C23B30D6}"/>
    <cellStyle name="Comma 37 3 2 3 3" xfId="21646" xr:uid="{240D68FD-3B1C-4283-8A07-E968F466F285}"/>
    <cellStyle name="Comma 37 3 2 4" xfId="15910" xr:uid="{85AA8D9C-395B-40A7-8205-29D774A14505}"/>
    <cellStyle name="Comma 37 3 2 4 2" xfId="31239" xr:uid="{F7A44E9F-4A5D-4B46-9754-66D1C6EDC826}"/>
    <cellStyle name="Comma 37 3 2 5" xfId="19387" xr:uid="{1D301FFE-EC37-44F2-92CA-CFA80D4C6316}"/>
    <cellStyle name="Comma 37 3 3" xfId="2600" xr:uid="{9E5BD834-EC74-4451-BEED-A8ADAB53724C}"/>
    <cellStyle name="Comma 37 3 3 2" xfId="6307" xr:uid="{C4613B72-FD7B-4F89-B62E-758238B03B04}"/>
    <cellStyle name="Comma 37 3 3 2 2" xfId="17332" xr:uid="{B08A3919-85E3-447F-AB1E-C184CD69943A}"/>
    <cellStyle name="Comma 37 3 3 2 2 2" xfId="32630" xr:uid="{650449D0-F61D-4989-B360-82ECA27FD8D9}"/>
    <cellStyle name="Comma 37 3 3 2 3" xfId="21648" xr:uid="{2D3B676A-5269-41F0-913E-BF5A7DB36DFB}"/>
    <cellStyle name="Comma 37 3 3 3" xfId="15912" xr:uid="{01CD9CD7-2F4B-4701-B09B-7D359D030B2C}"/>
    <cellStyle name="Comma 37 3 3 3 2" xfId="31241" xr:uid="{5FE8F26A-582C-4DBC-AA74-ED59F06CCDEB}"/>
    <cellStyle name="Comma 37 3 3 4" xfId="19389" xr:uid="{D44ECBE8-6C82-4B69-8A4A-FADA04CB2505}"/>
    <cellStyle name="Comma 37 3 4" xfId="2601" xr:uid="{0893C66B-D67B-4578-904F-2C407EBE92B0}"/>
    <cellStyle name="Comma 37 3 4 2" xfId="6308" xr:uid="{62473B09-BE19-4C61-80BF-3AAA330D85E8}"/>
    <cellStyle name="Comma 37 3 4 2 2" xfId="17333" xr:uid="{DA157DFC-A3CC-42C0-A893-E9BCF6E298D3}"/>
    <cellStyle name="Comma 37 3 4 2 2 2" xfId="32631" xr:uid="{6AC34BF4-F36E-49D8-AE83-3FC2D9E840AE}"/>
    <cellStyle name="Comma 37 3 4 2 3" xfId="21649" xr:uid="{391408A2-A9E3-445B-BDC1-06F40FBD3B82}"/>
    <cellStyle name="Comma 37 3 4 3" xfId="15913" xr:uid="{1D92465C-506D-44DC-82AC-A0EF22F37325}"/>
    <cellStyle name="Comma 37 3 4 3 2" xfId="31242" xr:uid="{B4765187-B3B4-4D86-8B3C-167648D9E5E7}"/>
    <cellStyle name="Comma 37 3 4 4" xfId="19390" xr:uid="{687D07AC-1585-4F66-A10A-E4E49539B5F5}"/>
    <cellStyle name="Comma 37 3 5" xfId="6304" xr:uid="{B08A7072-78C6-4FED-A568-7A941585F1F8}"/>
    <cellStyle name="Comma 37 3 5 2" xfId="17329" xr:uid="{70BB4BD9-4D0D-4223-AA24-3C283889AAE9}"/>
    <cellStyle name="Comma 37 3 5 2 2" xfId="32627" xr:uid="{DF198B22-66EC-4FEA-803C-49193DB7C6F2}"/>
    <cellStyle name="Comma 37 3 5 3" xfId="21645" xr:uid="{D4B1A001-B6E1-4341-8ED3-410F9F09EBF0}"/>
    <cellStyle name="Comma 37 3 6" xfId="15909" xr:uid="{D2781DC9-C71B-4C3B-8DF6-B391E64E0F4D}"/>
    <cellStyle name="Comma 37 3 6 2" xfId="31238" xr:uid="{808708DB-D3C5-4C09-A2E6-E071B1CDDA90}"/>
    <cellStyle name="Comma 37 3 7" xfId="19386" xr:uid="{48074E69-940C-442E-9215-D562849E0D21}"/>
    <cellStyle name="Comma 37 4" xfId="2602" xr:uid="{EC8C653A-6B09-466C-A7D9-4B8C220949FB}"/>
    <cellStyle name="Comma 37 4 2" xfId="2603" xr:uid="{20A29938-0B31-429E-8166-2D5BAE1A5DAE}"/>
    <cellStyle name="Comma 37 4 2 2" xfId="6310" xr:uid="{78152045-5FFA-478E-8CA3-769EC53F5A5C}"/>
    <cellStyle name="Comma 37 4 2 2 2" xfId="17335" xr:uid="{4DDC2890-79E1-4CC5-980F-353C42B93770}"/>
    <cellStyle name="Comma 37 4 2 2 2 2" xfId="32633" xr:uid="{8A17757A-2122-4D23-B601-B9013AAE4ED4}"/>
    <cellStyle name="Comma 37 4 2 2 3" xfId="21651" xr:uid="{B38A13DE-E526-4CB1-839F-287EC8CF0526}"/>
    <cellStyle name="Comma 37 4 2 3" xfId="15915" xr:uid="{E660EC6A-41FC-491E-B670-8757D6DC2AB0}"/>
    <cellStyle name="Comma 37 4 2 3 2" xfId="31244" xr:uid="{9CC633BD-2AC2-4BE8-B799-AAFBFB20A30D}"/>
    <cellStyle name="Comma 37 4 2 4" xfId="19392" xr:uid="{DC43D58B-D363-4CFC-A4E0-76E0488737C7}"/>
    <cellStyle name="Comma 37 4 3" xfId="2604" xr:uid="{56409C56-BDEB-4DDC-B6CE-62DDE401D085}"/>
    <cellStyle name="Comma 37 4 3 2" xfId="6311" xr:uid="{B53FD73F-743D-4388-B0F2-2F37370B5D94}"/>
    <cellStyle name="Comma 37 4 3 2 2" xfId="17336" xr:uid="{4CB6F202-681F-4DA7-8677-363AE9ACB677}"/>
    <cellStyle name="Comma 37 4 3 2 2 2" xfId="32634" xr:uid="{D70CECD5-9526-43CF-A488-D07B30E8CD05}"/>
    <cellStyle name="Comma 37 4 3 2 3" xfId="21652" xr:uid="{D8D52EA5-EA6B-4DB0-9E6F-335442CFF5BC}"/>
    <cellStyle name="Comma 37 4 3 3" xfId="15916" xr:uid="{21AE0E3E-043C-4692-B65E-D98080949AA6}"/>
    <cellStyle name="Comma 37 4 3 3 2" xfId="31245" xr:uid="{3E32F564-26E2-477C-A07B-6F2D1E79ECE6}"/>
    <cellStyle name="Comma 37 4 3 4" xfId="19393" xr:uid="{EBC3DD30-F397-4995-A974-FCBB39D3408D}"/>
    <cellStyle name="Comma 37 4 4" xfId="6309" xr:uid="{E61CBD67-870A-4C53-B3E0-86C7F68C576B}"/>
    <cellStyle name="Comma 37 4 4 2" xfId="17334" xr:uid="{04F1F8E6-AE0B-4E6E-9485-F4BEF3297424}"/>
    <cellStyle name="Comma 37 4 4 2 2" xfId="32632" xr:uid="{A35A3D46-67BF-45D9-ABB4-5C7DB9F19E60}"/>
    <cellStyle name="Comma 37 4 4 3" xfId="21650" xr:uid="{DE7FE4B0-6E10-4AFF-8A85-1136A91325D8}"/>
    <cellStyle name="Comma 37 4 5" xfId="15914" xr:uid="{20AFBD95-5C5C-4FBC-B60C-03991B147109}"/>
    <cellStyle name="Comma 37 4 5 2" xfId="31243" xr:uid="{758C32B7-7903-4B7F-BDA8-0BD282FC14BB}"/>
    <cellStyle name="Comma 37 4 6" xfId="19391" xr:uid="{2EE1A897-ABFC-4050-A455-96A26088B05C}"/>
    <cellStyle name="Comma 37 5" xfId="2605" xr:uid="{F2AA16F6-ECB9-47A6-A913-E10773E82C6D}"/>
    <cellStyle name="Comma 37 5 2" xfId="6312" xr:uid="{46580A6F-82F6-4640-890C-E034DF0B6B12}"/>
    <cellStyle name="Comma 37 5 2 2" xfId="17337" xr:uid="{56F2AC4D-9DA4-42DF-A345-920A85BDCC78}"/>
    <cellStyle name="Comma 37 5 2 2 2" xfId="32635" xr:uid="{BA3F19F0-8E30-425B-96EF-C4D038CF8CE6}"/>
    <cellStyle name="Comma 37 5 2 3" xfId="21653" xr:uid="{01BAF273-0F89-48E3-B423-629ADF5C39C5}"/>
    <cellStyle name="Comma 37 5 3" xfId="15917" xr:uid="{4DF92C65-CAA4-4ED4-AA6D-00EDB0BD7964}"/>
    <cellStyle name="Comma 37 5 3 2" xfId="31246" xr:uid="{29070ABE-2E17-4D5E-86E1-2DFE85A8F454}"/>
    <cellStyle name="Comma 37 5 4" xfId="19394" xr:uid="{06447772-A202-4962-8769-5869B057749A}"/>
    <cellStyle name="Comma 37 6" xfId="2606" xr:uid="{64A4077E-DA14-4786-A515-866F6B070262}"/>
    <cellStyle name="Comma 37 6 2" xfId="2607" xr:uid="{23F849CC-AA81-497A-87FB-A7B2DA4DAFE0}"/>
    <cellStyle name="Comma 37 6 2 2" xfId="6314" xr:uid="{E296276C-730A-4D31-8EC8-069B30124529}"/>
    <cellStyle name="Comma 37 6 2 2 2" xfId="17339" xr:uid="{034B2958-0CF7-4192-A189-7B9870033C86}"/>
    <cellStyle name="Comma 37 6 2 2 2 2" xfId="32637" xr:uid="{CCBAC499-982B-4302-9651-0D23BFE47B45}"/>
    <cellStyle name="Comma 37 6 2 2 3" xfId="21655" xr:uid="{D2CA24CF-21DE-4D4E-9FDE-EF059C33D6A0}"/>
    <cellStyle name="Comma 37 6 2 3" xfId="15919" xr:uid="{FA4CFB87-E31C-4A22-9E5B-3217108057BB}"/>
    <cellStyle name="Comma 37 6 2 3 2" xfId="31248" xr:uid="{EBE6C7E9-8EFC-44A8-99D2-CA19D012265A}"/>
    <cellStyle name="Comma 37 6 2 4" xfId="19396" xr:uid="{66D4CE91-FAA5-4F9F-833C-7322BF8A44F7}"/>
    <cellStyle name="Comma 37 6 3" xfId="6313" xr:uid="{94327422-E88C-49CD-B5FE-1A8E9907A73E}"/>
    <cellStyle name="Comma 37 6 3 2" xfId="17338" xr:uid="{86358674-6A02-45D7-ABEC-E120E5D6F860}"/>
    <cellStyle name="Comma 37 6 3 2 2" xfId="32636" xr:uid="{018E7537-26D8-495F-AF22-76C375A7DEF9}"/>
    <cellStyle name="Comma 37 6 3 3" xfId="21654" xr:uid="{BF3EE5E2-7CFA-4563-A44F-533B375D3B0E}"/>
    <cellStyle name="Comma 37 6 4" xfId="15918" xr:uid="{91C6AF58-B3E7-497D-BAB0-7F1A21B3CC46}"/>
    <cellStyle name="Comma 37 6 4 2" xfId="31247" xr:uid="{D19AF941-5D56-4E8C-A1C9-D1E27D1A2811}"/>
    <cellStyle name="Comma 37 6 5" xfId="19395" xr:uid="{96E06954-6C2E-4581-96A6-87E2BC8EF7F5}"/>
    <cellStyle name="Comma 37 7" xfId="2608" xr:uid="{7508B32F-35B0-4436-AC8E-E16C06032969}"/>
    <cellStyle name="Comma 37 7 2" xfId="6315" xr:uid="{B98B62DC-C503-44CB-8FA1-3EE2ADB71BA9}"/>
    <cellStyle name="Comma 37 7 2 2" xfId="17340" xr:uid="{8C50D086-F0DB-42F1-983E-30FC947BB444}"/>
    <cellStyle name="Comma 37 7 2 2 2" xfId="32638" xr:uid="{E3112E71-5F1A-4737-A9B3-B389988C5370}"/>
    <cellStyle name="Comma 37 7 2 3" xfId="21656" xr:uid="{4F16ABDE-9435-4A19-885D-3548DD5308D7}"/>
    <cellStyle name="Comma 37 7 3" xfId="15920" xr:uid="{E7B72929-641B-4526-9158-668DE3246403}"/>
    <cellStyle name="Comma 37 7 3 2" xfId="31249" xr:uid="{B9E9B0E4-59DF-4383-9756-1DC632A4FEDC}"/>
    <cellStyle name="Comma 37 7 4" xfId="19397" xr:uid="{EF11970C-8C42-41AF-B957-0FBEC6A6833A}"/>
    <cellStyle name="Comma 37 8" xfId="2609" xr:uid="{AFFA2724-A657-4AC1-AA6F-003BC76169EF}"/>
    <cellStyle name="Comma 37 8 2" xfId="6316" xr:uid="{2AC10BD0-937B-4378-91AA-2884AE479386}"/>
    <cellStyle name="Comma 37 8 2 2" xfId="17341" xr:uid="{FAC3D54F-9F34-4C11-8391-8CDBEDB34CA6}"/>
    <cellStyle name="Comma 37 8 2 2 2" xfId="32639" xr:uid="{0E2D39D7-9DD7-4F82-8A2B-7D27A05CEB7C}"/>
    <cellStyle name="Comma 37 8 2 3" xfId="21657" xr:uid="{E256181B-C7F8-4C80-B777-22A4DA8F7197}"/>
    <cellStyle name="Comma 37 8 3" xfId="15921" xr:uid="{B2FC2EA5-1183-43F8-BA5E-A09F98315AD4}"/>
    <cellStyle name="Comma 37 8 3 2" xfId="31250" xr:uid="{5E860832-73E6-403A-9916-8D6D0F558539}"/>
    <cellStyle name="Comma 37 8 4" xfId="19398" xr:uid="{12A1DDB4-9C7D-4CE3-BEE7-A6051BCD347D}"/>
    <cellStyle name="Comma 37 9" xfId="6294" xr:uid="{4134B5C9-F231-4489-BF95-59D366497BDD}"/>
    <cellStyle name="Comma 37 9 2" xfId="17319" xr:uid="{C0E5B1C0-4D4F-4935-812E-063CE23DFD8B}"/>
    <cellStyle name="Comma 37 9 2 2" xfId="32617" xr:uid="{CC8439A5-0003-4AD7-8FE7-B9897D4C6AD3}"/>
    <cellStyle name="Comma 37 9 3" xfId="21635" xr:uid="{67A8317F-1C93-4C3A-8ACC-8599248AC7C9}"/>
    <cellStyle name="Comma 38" xfId="2610" xr:uid="{D843DA71-ECFB-4810-BD93-7BE07D2987D3}"/>
    <cellStyle name="Comma 38 10" xfId="19399" xr:uid="{85A687F3-1C20-4BAD-9B49-E4350D65F261}"/>
    <cellStyle name="Comma 38 2" xfId="2611" xr:uid="{FB2C4641-DF3E-4E5B-895F-F6DF13D32D2A}"/>
    <cellStyle name="Comma 38 2 2" xfId="2612" xr:uid="{5400D9C1-6C3E-41CD-AD45-BB8FD5E4A827}"/>
    <cellStyle name="Comma 38 2 2 2" xfId="2613" xr:uid="{48B6B510-763E-451A-9DF3-0D067AAB9617}"/>
    <cellStyle name="Comma 38 2 2 2 2" xfId="2614" xr:uid="{FCEDF081-15E9-4E43-AB24-6624D0291545}"/>
    <cellStyle name="Comma 38 2 2 2 2 2" xfId="6321" xr:uid="{5FEF5E66-1C83-4FEE-87D8-9B9EF758C2A2}"/>
    <cellStyle name="Comma 38 2 2 2 2 2 2" xfId="17346" xr:uid="{611D8DD5-E4F2-48BC-AC69-CBF0DCA465A5}"/>
    <cellStyle name="Comma 38 2 2 2 2 2 2 2" xfId="32644" xr:uid="{A2C612D9-2608-4D02-A5A6-7D64E8BB4267}"/>
    <cellStyle name="Comma 38 2 2 2 2 2 3" xfId="21662" xr:uid="{EECCF1EF-63B4-40D4-9DF4-4B50A7B538CE}"/>
    <cellStyle name="Comma 38 2 2 2 2 3" xfId="15926" xr:uid="{DBD24922-719A-406D-893F-D79A55127F5C}"/>
    <cellStyle name="Comma 38 2 2 2 2 3 2" xfId="31255" xr:uid="{B40C38D6-FA17-4847-8CE4-F7A8168A7F68}"/>
    <cellStyle name="Comma 38 2 2 2 2 4" xfId="19403" xr:uid="{2384354A-9045-4B7D-A08A-817DDE27E52C}"/>
    <cellStyle name="Comma 38 2 2 2 3" xfId="6320" xr:uid="{25374341-00FF-4F7A-AE93-20E6A3CD508A}"/>
    <cellStyle name="Comma 38 2 2 2 3 2" xfId="17345" xr:uid="{68378B17-72B2-4B2D-A900-AAE3B671357D}"/>
    <cellStyle name="Comma 38 2 2 2 3 2 2" xfId="32643" xr:uid="{E345C988-21AA-4035-A4C4-7D664C459C09}"/>
    <cellStyle name="Comma 38 2 2 2 3 3" xfId="21661" xr:uid="{7BF32735-D23A-42DE-97EE-9C570BF3A155}"/>
    <cellStyle name="Comma 38 2 2 2 4" xfId="15925" xr:uid="{D1C62D52-B46B-4A0C-AE67-A36A3C97BDF5}"/>
    <cellStyle name="Comma 38 2 2 2 4 2" xfId="31254" xr:uid="{7272E2A5-BB00-4185-B9AA-B5EB702E9E8B}"/>
    <cellStyle name="Comma 38 2 2 2 5" xfId="19402" xr:uid="{CAB042AE-701D-4B6F-9C5F-3F186D4335A9}"/>
    <cellStyle name="Comma 38 2 2 3" xfId="2615" xr:uid="{B349E0B1-FA09-4ACF-9613-D18E3C67E07D}"/>
    <cellStyle name="Comma 38 2 2 3 2" xfId="6322" xr:uid="{3F9CA21A-B0E0-47CC-8C53-3EFAF409FFD0}"/>
    <cellStyle name="Comma 38 2 2 3 2 2" xfId="17347" xr:uid="{C46B5091-7BD7-4246-98DA-A002AFF39281}"/>
    <cellStyle name="Comma 38 2 2 3 2 2 2" xfId="32645" xr:uid="{78B6AE5D-943B-4858-9EA9-55DA74BED2B3}"/>
    <cellStyle name="Comma 38 2 2 3 2 3" xfId="21663" xr:uid="{D28403B8-D9D4-4636-B0DD-959B2D7EEB92}"/>
    <cellStyle name="Comma 38 2 2 3 3" xfId="15927" xr:uid="{E47472C8-5B35-4160-BA37-5CCFF492CD1D}"/>
    <cellStyle name="Comma 38 2 2 3 3 2" xfId="31256" xr:uid="{7BA0D9CE-BB3D-4309-88F2-2B0B289DB310}"/>
    <cellStyle name="Comma 38 2 2 3 4" xfId="19404" xr:uid="{C985F556-DBFA-41FA-B297-EF6883B1F65C}"/>
    <cellStyle name="Comma 38 2 2 4" xfId="6319" xr:uid="{8A7E2B4A-4020-4088-A46F-7EFE75C5607B}"/>
    <cellStyle name="Comma 38 2 2 4 2" xfId="17344" xr:uid="{E6E375BC-01C3-4418-9300-0CE8C7636404}"/>
    <cellStyle name="Comma 38 2 2 4 2 2" xfId="32642" xr:uid="{6D0DA700-25CF-42D0-B742-8C33E983B539}"/>
    <cellStyle name="Comma 38 2 2 4 3" xfId="21660" xr:uid="{952B4E1E-F93D-4E47-87C8-C10E375A5EA1}"/>
    <cellStyle name="Comma 38 2 2 5" xfId="15924" xr:uid="{A30D3943-2949-431E-9EC2-487121CBEFC9}"/>
    <cellStyle name="Comma 38 2 2 5 2" xfId="31253" xr:uid="{99DA7389-BB6A-4286-9CBE-29C692E4E0C9}"/>
    <cellStyle name="Comma 38 2 2 6" xfId="19401" xr:uid="{77D057B5-A2AC-4741-9C55-0E870EB2FC2E}"/>
    <cellStyle name="Comma 38 2 3" xfId="2616" xr:uid="{C85BAF56-1A4E-45FF-9676-0D52AF1A3789}"/>
    <cellStyle name="Comma 38 2 3 2" xfId="2617" xr:uid="{A57E1D32-B841-4FD0-BF78-6C1D199509C5}"/>
    <cellStyle name="Comma 38 2 3 2 2" xfId="6324" xr:uid="{3D4F1DC4-18AD-4611-A4C0-BBE7F859EE95}"/>
    <cellStyle name="Comma 38 2 3 2 2 2" xfId="17349" xr:uid="{D0871B41-3E9B-44BD-A593-C6331E89C990}"/>
    <cellStyle name="Comma 38 2 3 2 2 2 2" xfId="32647" xr:uid="{75CE03B4-0D57-462A-9A9E-24BE34A10F73}"/>
    <cellStyle name="Comma 38 2 3 2 2 3" xfId="21665" xr:uid="{A9C427EA-E310-4B7E-BE8B-D635E70DC34A}"/>
    <cellStyle name="Comma 38 2 3 2 3" xfId="15929" xr:uid="{94D7AC79-5016-4C34-AAC5-20B88F7863BB}"/>
    <cellStyle name="Comma 38 2 3 2 3 2" xfId="31258" xr:uid="{7C3E4216-0843-4E75-82C2-B4DCD9457FB2}"/>
    <cellStyle name="Comma 38 2 3 2 4" xfId="19406" xr:uid="{AB98DEEF-5880-453E-B295-EBC7CF69224B}"/>
    <cellStyle name="Comma 38 2 3 3" xfId="6323" xr:uid="{2402DBD9-D6DF-4B24-B341-9999E93A9340}"/>
    <cellStyle name="Comma 38 2 3 3 2" xfId="17348" xr:uid="{BD21D52F-CFF5-4B77-9DDF-48EBFBFDE699}"/>
    <cellStyle name="Comma 38 2 3 3 2 2" xfId="32646" xr:uid="{244844A7-4120-48E9-82F8-B2BA0D055F11}"/>
    <cellStyle name="Comma 38 2 3 3 3" xfId="21664" xr:uid="{CA7DB86E-E077-4ED9-9CEE-BE68EAA6E521}"/>
    <cellStyle name="Comma 38 2 3 4" xfId="15928" xr:uid="{8FEB512A-D1AB-4793-BDC3-F7B06630521D}"/>
    <cellStyle name="Comma 38 2 3 4 2" xfId="31257" xr:uid="{CE920EEA-A482-4858-9167-54CB524E543A}"/>
    <cellStyle name="Comma 38 2 3 5" xfId="19405" xr:uid="{E124B679-9FAA-4AB5-A815-01E4223EE93D}"/>
    <cellStyle name="Comma 38 2 4" xfId="2618" xr:uid="{C1FC67D1-2F77-4322-88A2-AE6E4F339354}"/>
    <cellStyle name="Comma 38 2 4 2" xfId="6325" xr:uid="{2BD1CA87-BA9F-4197-BD8B-6538EDE2AFEA}"/>
    <cellStyle name="Comma 38 2 4 2 2" xfId="17350" xr:uid="{36CB1274-11A3-47AE-8537-4109ACEA9874}"/>
    <cellStyle name="Comma 38 2 4 2 2 2" xfId="32648" xr:uid="{99A8C2E6-E0B8-4F35-9DC6-E3578A1CB17C}"/>
    <cellStyle name="Comma 38 2 4 2 3" xfId="21666" xr:uid="{F7D1DFD4-2B6C-447B-8796-7DD916D8E50A}"/>
    <cellStyle name="Comma 38 2 4 3" xfId="15930" xr:uid="{1273B43E-8E57-405C-9F61-E8A9BCC66E21}"/>
    <cellStyle name="Comma 38 2 4 3 2" xfId="31259" xr:uid="{18AE1AB4-55D3-4268-A229-2F11AC610DFA}"/>
    <cellStyle name="Comma 38 2 4 4" xfId="19407" xr:uid="{33C19009-4F2D-4C7B-9405-DD3C0B9D525C}"/>
    <cellStyle name="Comma 38 2 5" xfId="6318" xr:uid="{79C8508A-6EB7-4C07-96C8-3786138EA839}"/>
    <cellStyle name="Comma 38 2 5 2" xfId="17343" xr:uid="{9E2ED52A-141F-46F6-A146-5984A37FF2D9}"/>
    <cellStyle name="Comma 38 2 5 2 2" xfId="32641" xr:uid="{CEBB675A-C86C-4E15-AA10-2E07943836C3}"/>
    <cellStyle name="Comma 38 2 5 3" xfId="21659" xr:uid="{B9BFDFF2-F450-4AC8-980C-D77030C70A74}"/>
    <cellStyle name="Comma 38 2 6" xfId="15923" xr:uid="{8C027293-BA30-4178-A9CF-1757523C2FB8}"/>
    <cellStyle name="Comma 38 2 6 2" xfId="31252" xr:uid="{FB4BFD92-4D28-42E9-89EC-03522B112E7F}"/>
    <cellStyle name="Comma 38 2 7" xfId="19400" xr:uid="{BC4E2217-50C4-4D1A-9893-B334BFD95A9D}"/>
    <cellStyle name="Comma 38 3" xfId="2619" xr:uid="{44587930-356E-4234-9796-9F2A5AA3E96B}"/>
    <cellStyle name="Comma 38 3 2" xfId="2620" xr:uid="{F1F2AF2D-97FD-45B8-8421-57293CD9CBAE}"/>
    <cellStyle name="Comma 38 3 2 2" xfId="2621" xr:uid="{8C6BCDF2-FDF2-4E86-A450-D84FF98A631C}"/>
    <cellStyle name="Comma 38 3 2 2 2" xfId="6328" xr:uid="{445BB706-4DC6-4CB7-89F2-83D55D086198}"/>
    <cellStyle name="Comma 38 3 2 2 2 2" xfId="17353" xr:uid="{C39B51C1-31BE-4425-9BB9-7C4E5587B14F}"/>
    <cellStyle name="Comma 38 3 2 2 2 2 2" xfId="32651" xr:uid="{24A62A0F-5150-4A6A-8713-2D9026CC1EF3}"/>
    <cellStyle name="Comma 38 3 2 2 2 3" xfId="21669" xr:uid="{ECA70150-C1C0-4826-B381-38A90B6200BC}"/>
    <cellStyle name="Comma 38 3 2 2 3" xfId="15933" xr:uid="{C3E8DAB4-1992-4FED-9558-3F8C7FED7207}"/>
    <cellStyle name="Comma 38 3 2 2 3 2" xfId="31262" xr:uid="{4E211EE6-3F2A-4584-831C-9EDD1C7FC753}"/>
    <cellStyle name="Comma 38 3 2 2 4" xfId="19410" xr:uid="{6FBA33C5-6EC9-489B-A000-345CAAE7B135}"/>
    <cellStyle name="Comma 38 3 2 3" xfId="6327" xr:uid="{1D4B0CB9-4548-43C2-8334-4CC2F7F5AB68}"/>
    <cellStyle name="Comma 38 3 2 3 2" xfId="17352" xr:uid="{16C59F47-E258-4585-9608-3DD9EC6E5401}"/>
    <cellStyle name="Comma 38 3 2 3 2 2" xfId="32650" xr:uid="{8EFE9C1F-C15C-4986-ABAE-3EE27647F60B}"/>
    <cellStyle name="Comma 38 3 2 3 3" xfId="21668" xr:uid="{D54ECE6E-5312-410E-B3F4-B68A1759703A}"/>
    <cellStyle name="Comma 38 3 2 4" xfId="15932" xr:uid="{B6EAF949-FB46-48A6-AF06-5A8DE11B6860}"/>
    <cellStyle name="Comma 38 3 2 4 2" xfId="31261" xr:uid="{550C29AE-5919-4E25-AF09-12A15514320E}"/>
    <cellStyle name="Comma 38 3 2 5" xfId="19409" xr:uid="{F83C940D-AC19-475B-89AD-3688DADFC4D3}"/>
    <cellStyle name="Comma 38 3 3" xfId="2622" xr:uid="{C6AFFE20-C6F3-401F-879A-D225799E4FF9}"/>
    <cellStyle name="Comma 38 3 3 2" xfId="6329" xr:uid="{C8262D03-671E-4FDA-8A1D-0841FE7C0C23}"/>
    <cellStyle name="Comma 38 3 3 2 2" xfId="17354" xr:uid="{80D73ECF-689A-48CD-9F5B-353B9F50AC53}"/>
    <cellStyle name="Comma 38 3 3 2 2 2" xfId="32652" xr:uid="{051FC2C1-5B6B-4FB0-AA0B-D7D8E4811915}"/>
    <cellStyle name="Comma 38 3 3 2 3" xfId="21670" xr:uid="{DC53898A-E36A-4B9E-AF4A-8BB3673ADB16}"/>
    <cellStyle name="Comma 38 3 3 3" xfId="15934" xr:uid="{54207AFB-5480-46A2-A679-EC7C316388DF}"/>
    <cellStyle name="Comma 38 3 3 3 2" xfId="31263" xr:uid="{2031BDAA-FF6F-4234-A92E-9C67DFFF6F3A}"/>
    <cellStyle name="Comma 38 3 3 4" xfId="19411" xr:uid="{F316CAEF-391A-44F7-846D-D9CEB07BFE19}"/>
    <cellStyle name="Comma 38 3 4" xfId="6326" xr:uid="{E3E9AFD4-620F-4798-BB9E-96B54155B1C4}"/>
    <cellStyle name="Comma 38 3 4 2" xfId="17351" xr:uid="{A83C4156-40C1-4A42-989B-7F5AF6E2068C}"/>
    <cellStyle name="Comma 38 3 4 2 2" xfId="32649" xr:uid="{8E7A27B2-8FCF-4378-9F4C-0301AEE44ED2}"/>
    <cellStyle name="Comma 38 3 4 3" xfId="21667" xr:uid="{F1A2D2AD-5F3B-470B-B968-BD43FBC3D060}"/>
    <cellStyle name="Comma 38 3 5" xfId="15931" xr:uid="{B05EB6FC-D5D8-44B4-B8DC-03C8F2A5117D}"/>
    <cellStyle name="Comma 38 3 5 2" xfId="31260" xr:uid="{8B332CFC-436C-4224-85BE-7403F945FE88}"/>
    <cellStyle name="Comma 38 3 6" xfId="19408" xr:uid="{4BA94228-E22C-49E7-9914-20DA43DCDCF4}"/>
    <cellStyle name="Comma 38 4" xfId="2623" xr:uid="{1320042F-6CF2-4953-B70D-C0F5E376C6AE}"/>
    <cellStyle name="Comma 38 4 2" xfId="2624" xr:uid="{D1F3252D-DA22-4FD4-9FF2-AEC9FC1D6BD3}"/>
    <cellStyle name="Comma 38 4 2 2" xfId="6331" xr:uid="{B303EC9C-1799-48A5-B29D-482769BDF1BD}"/>
    <cellStyle name="Comma 38 4 2 2 2" xfId="17356" xr:uid="{DFE79020-C4EF-41BD-86D6-2A1CBB2A465C}"/>
    <cellStyle name="Comma 38 4 2 2 2 2" xfId="32654" xr:uid="{9FA6A215-44CF-4A30-B518-2928505C58BF}"/>
    <cellStyle name="Comma 38 4 2 2 3" xfId="21672" xr:uid="{564EDC0D-D7E9-430D-8BB9-E57E2819B196}"/>
    <cellStyle name="Comma 38 4 2 3" xfId="15936" xr:uid="{28725548-976F-4AC2-8F20-0CB5F885E262}"/>
    <cellStyle name="Comma 38 4 2 3 2" xfId="31265" xr:uid="{DCB6502D-CD07-4905-A2EC-F91EF33C683C}"/>
    <cellStyle name="Comma 38 4 2 4" xfId="19413" xr:uid="{DDD8850B-441C-468F-845B-922CF343AF38}"/>
    <cellStyle name="Comma 38 4 3" xfId="2625" xr:uid="{54AD2839-70CD-4FB8-A5F5-894BA1124CEF}"/>
    <cellStyle name="Comma 38 4 3 2" xfId="2626" xr:uid="{884C6EBC-0590-42E3-90D6-A7BF95613F9B}"/>
    <cellStyle name="Comma 38 4 3 2 2" xfId="6333" xr:uid="{4BA4BF9F-AA44-466C-9A48-03B714811EAA}"/>
    <cellStyle name="Comma 38 4 3 2 2 2" xfId="17358" xr:uid="{A12F7609-45DC-4601-8066-D63FB059D3C3}"/>
    <cellStyle name="Comma 38 4 3 2 2 2 2" xfId="32656" xr:uid="{61D1D8C2-FB6C-4616-BAEE-3455BB68AC68}"/>
    <cellStyle name="Comma 38 4 3 2 2 3" xfId="21674" xr:uid="{2BEF431E-D2C0-4C60-B264-382CA84F6873}"/>
    <cellStyle name="Comma 38 4 3 2 3" xfId="15938" xr:uid="{B1E96544-FA9A-4DA5-9C38-92D1DF3CCE28}"/>
    <cellStyle name="Comma 38 4 3 2 3 2" xfId="31267" xr:uid="{850BAEE0-62C2-46D1-8B10-59D1664F8090}"/>
    <cellStyle name="Comma 38 4 3 2 4" xfId="19415" xr:uid="{52DD7908-6C6A-4868-9D6C-A444F876E27A}"/>
    <cellStyle name="Comma 38 4 3 3" xfId="6332" xr:uid="{7703B849-227E-48DA-8E99-82DCE6B68754}"/>
    <cellStyle name="Comma 38 4 3 3 2" xfId="17357" xr:uid="{4B8FAF83-2826-4BF8-85BE-33B7DD3F371A}"/>
    <cellStyle name="Comma 38 4 3 3 2 2" xfId="32655" xr:uid="{BDFA77D6-EF66-48CA-B7FB-E31354807C08}"/>
    <cellStyle name="Comma 38 4 3 3 3" xfId="21673" xr:uid="{C57128F8-BB4D-4C69-A5D7-17B1EC8D18DB}"/>
    <cellStyle name="Comma 38 4 3 4" xfId="15937" xr:uid="{FF316B46-995D-4F77-AECD-28C773144D54}"/>
    <cellStyle name="Comma 38 4 3 4 2" xfId="31266" xr:uid="{362D2886-8F0A-4E10-8320-553229E5E6F8}"/>
    <cellStyle name="Comma 38 4 3 5" xfId="19414" xr:uid="{B612C863-0828-4A9C-AF94-625A2134BACF}"/>
    <cellStyle name="Comma 38 4 4" xfId="6330" xr:uid="{3C76017E-47B2-4017-ABFD-CE43C9905C13}"/>
    <cellStyle name="Comma 38 4 4 2" xfId="17355" xr:uid="{B9C227C3-A38D-495C-B3B3-661C62A0F34D}"/>
    <cellStyle name="Comma 38 4 4 2 2" xfId="32653" xr:uid="{15E01F8B-9FDE-4F2B-8110-6F984DB6669A}"/>
    <cellStyle name="Comma 38 4 4 3" xfId="21671" xr:uid="{76345890-8FF2-49AA-9B4F-AE6881419AE2}"/>
    <cellStyle name="Comma 38 4 5" xfId="15935" xr:uid="{BC87D931-1236-41E1-92A7-A2A4EB16F03C}"/>
    <cellStyle name="Comma 38 4 5 2" xfId="31264" xr:uid="{F2FBC91A-86BC-44D8-B08A-9E291890BDDA}"/>
    <cellStyle name="Comma 38 4 6" xfId="19412" xr:uid="{CD8452BD-7D48-4018-9DD7-ABE1B355E570}"/>
    <cellStyle name="Comma 38 5" xfId="2627" xr:uid="{59294896-696D-4D0F-A314-D5524A9BB675}"/>
    <cellStyle name="Comma 38 5 2" xfId="6334" xr:uid="{E8D2BC2B-A019-42A5-8D7A-2A93995A676C}"/>
    <cellStyle name="Comma 38 5 2 2" xfId="17359" xr:uid="{AFC1C526-09B4-4DC6-9E74-563F0ABE795A}"/>
    <cellStyle name="Comma 38 5 2 2 2" xfId="32657" xr:uid="{302ACBF5-C386-4BDF-92FD-B70577B35D62}"/>
    <cellStyle name="Comma 38 5 2 3" xfId="21675" xr:uid="{B8D4A281-68DA-4654-BE9D-0EE2E2E1D114}"/>
    <cellStyle name="Comma 38 5 3" xfId="15939" xr:uid="{22AAE96C-3C97-4894-84F7-EC6E18870FB0}"/>
    <cellStyle name="Comma 38 5 3 2" xfId="31268" xr:uid="{B1C03760-4B0A-4C47-AD5A-FFEA39E72415}"/>
    <cellStyle name="Comma 38 5 4" xfId="19416" xr:uid="{5D3A65EB-6099-4DB6-8985-DC31712987CC}"/>
    <cellStyle name="Comma 38 6" xfId="2628" xr:uid="{3B01CE77-27FB-4272-83A4-8623A52FF803}"/>
    <cellStyle name="Comma 38 6 2" xfId="6335" xr:uid="{D5EC9D9B-58E0-4CEB-B590-EDD31C379E31}"/>
    <cellStyle name="Comma 38 6 2 2" xfId="17360" xr:uid="{F56F5180-F65A-4E4B-85E3-9270FC12763F}"/>
    <cellStyle name="Comma 38 6 2 2 2" xfId="32658" xr:uid="{F9C43A16-8BCB-4D25-BBB1-9D42A1ED1CB6}"/>
    <cellStyle name="Comma 38 6 2 3" xfId="21676" xr:uid="{DE5DCD13-9EE8-4C5C-B9B6-8F004D32B6E3}"/>
    <cellStyle name="Comma 38 6 3" xfId="15940" xr:uid="{D1186F3F-2560-47FC-924D-F6757085034E}"/>
    <cellStyle name="Comma 38 6 3 2" xfId="31269" xr:uid="{73D2CD33-53E9-4538-B1F1-B4A50796A294}"/>
    <cellStyle name="Comma 38 6 4" xfId="19417" xr:uid="{1856E997-626D-4D83-81DE-3C77E9338AF1}"/>
    <cellStyle name="Comma 38 7" xfId="2629" xr:uid="{DA699EFE-8533-41A4-9B8D-9739D1EAAD55}"/>
    <cellStyle name="Comma 38 7 2" xfId="6336" xr:uid="{9F4F38B4-DEF0-4C59-B2F6-F4DCFB52CF44}"/>
    <cellStyle name="Comma 38 7 2 2" xfId="17361" xr:uid="{49383E6E-6A04-4692-8CFA-02321C6BB196}"/>
    <cellStyle name="Comma 38 7 2 2 2" xfId="32659" xr:uid="{F77D4198-A341-4257-90F3-93E9C7073F37}"/>
    <cellStyle name="Comma 38 7 2 3" xfId="21677" xr:uid="{C8B208A1-BE7B-43A4-BBAA-607C61B283D8}"/>
    <cellStyle name="Comma 38 7 3" xfId="15941" xr:uid="{28D55845-8CDF-4C57-AB68-9B8506DA3D52}"/>
    <cellStyle name="Comma 38 7 3 2" xfId="31270" xr:uid="{C76550CF-A344-45D5-82D3-2E0B1B0B43EC}"/>
    <cellStyle name="Comma 38 7 4" xfId="19418" xr:uid="{BDE6E0DD-2B8E-4316-9CC5-CD7CA6747A93}"/>
    <cellStyle name="Comma 38 8" xfId="6317" xr:uid="{3F134EB9-5F78-41CE-B420-F30C0515AADA}"/>
    <cellStyle name="Comma 38 8 2" xfId="17342" xr:uid="{ACC0C410-A6ED-496B-9F45-5FBDC88B02E6}"/>
    <cellStyle name="Comma 38 8 2 2" xfId="32640" xr:uid="{0A63AC89-FF89-4077-A7E6-FA640820FA83}"/>
    <cellStyle name="Comma 38 8 3" xfId="21658" xr:uid="{9108231A-F223-4984-B26C-50CED9F06348}"/>
    <cellStyle name="Comma 38 9" xfId="15922" xr:uid="{EC8FB088-D8A6-4CD0-B5AC-02C84C2BEDC0}"/>
    <cellStyle name="Comma 38 9 2" xfId="31251" xr:uid="{982E9FFE-D2E4-4A3D-A233-C724DB6CDEA5}"/>
    <cellStyle name="Comma 39" xfId="46" xr:uid="{5250684A-93DC-4D03-ACC2-AD1C32894273}"/>
    <cellStyle name="Comma 39 2" xfId="2631" xr:uid="{73F4DD95-57CD-44CB-A265-DD2443DDD687}"/>
    <cellStyle name="Comma 39 2 2" xfId="2632" xr:uid="{29F5EEA2-9767-4446-A3C6-86AA5B328396}"/>
    <cellStyle name="Comma 39 2 2 2" xfId="2633" xr:uid="{B5F47BF6-D551-4885-966F-E8A4558D0D98}"/>
    <cellStyle name="Comma 39 2 2 2 2" xfId="2634" xr:uid="{E7D74CC4-067C-4E8E-BD35-8B0DE14E6444}"/>
    <cellStyle name="Comma 39 2 2 2 2 2" xfId="6341" xr:uid="{7073D401-E476-4C90-AA18-E1F49A18E223}"/>
    <cellStyle name="Comma 39 2 2 2 2 2 2" xfId="17364" xr:uid="{365CECC1-29A6-4524-A335-5F83AE94A16C}"/>
    <cellStyle name="Comma 39 2 2 2 2 2 2 2" xfId="32662" xr:uid="{12218B12-F04F-4A26-AD64-4273339616DD}"/>
    <cellStyle name="Comma 39 2 2 2 2 2 3" xfId="21682" xr:uid="{253B3581-799B-4F93-92C5-0C25E75F3C67}"/>
    <cellStyle name="Comma 39 2 2 2 2 3" xfId="15944" xr:uid="{48E5250C-3CE5-4F15-8CC2-2FD3BD570B5E}"/>
    <cellStyle name="Comma 39 2 2 2 2 3 2" xfId="31273" xr:uid="{96997BD9-5F85-43BE-8B1E-F1936A83E6AC}"/>
    <cellStyle name="Comma 39 2 2 2 2 4" xfId="19421" xr:uid="{FC6BD104-67FA-4454-9BEC-A3428D154C8C}"/>
    <cellStyle name="Comma 39 2 2 2 3" xfId="6340" xr:uid="{88F57FE7-F96B-409A-815D-B5001AFD3407}"/>
    <cellStyle name="Comma 39 2 2 2 3 2" xfId="17363" xr:uid="{6A014151-1C8F-4AD3-B4A3-CE2160D6CF96}"/>
    <cellStyle name="Comma 39 2 2 2 3 2 2" xfId="32661" xr:uid="{34C715A8-98FE-41A9-9FBA-E4E8003FFDF7}"/>
    <cellStyle name="Comma 39 2 2 2 3 3" xfId="21681" xr:uid="{2AC9D525-8805-473E-92C3-5B96C162DC74}"/>
    <cellStyle name="Comma 39 2 2 2 4" xfId="15943" xr:uid="{096BF9FE-6610-4E90-952F-0977BCB86B56}"/>
    <cellStyle name="Comma 39 2 2 2 4 2" xfId="31272" xr:uid="{6036272C-0B99-4F60-BF24-1AA4750A8CBB}"/>
    <cellStyle name="Comma 39 2 2 2 5" xfId="19420" xr:uid="{32B28286-98E2-471C-8C03-3B892C090EA0}"/>
    <cellStyle name="Comma 39 2 2 3" xfId="2635" xr:uid="{09212593-FAAD-49EF-BD1D-61D010584BD9}"/>
    <cellStyle name="Comma 39 2 2 3 2" xfId="6342" xr:uid="{C0FE205E-360F-49B6-B2A6-7E9C8AF6B9A0}"/>
    <cellStyle name="Comma 39 2 2 3 2 2" xfId="17365" xr:uid="{025027D0-9875-4C6C-BF28-BFC5FA08A557}"/>
    <cellStyle name="Comma 39 2 2 3 2 2 2" xfId="32663" xr:uid="{312C03DA-4A17-40B7-B980-00C518E2B609}"/>
    <cellStyle name="Comma 39 2 2 3 2 3" xfId="21683" xr:uid="{0135C294-F685-4AEE-918B-4491B9EB5765}"/>
    <cellStyle name="Comma 39 2 2 3 3" xfId="15945" xr:uid="{33FC7594-6D26-43B5-9790-F20E1A0AD977}"/>
    <cellStyle name="Comma 39 2 2 3 3 2" xfId="31274" xr:uid="{AE7028BE-9B26-4A28-9193-B5312730E6B1}"/>
    <cellStyle name="Comma 39 2 2 3 4" xfId="19422" xr:uid="{A7374679-2BDD-4A5F-8ACC-007AEE9616AE}"/>
    <cellStyle name="Comma 39 2 2 4" xfId="6339" xr:uid="{D8543150-A286-4687-ADAD-E5708BCCEEE7}"/>
    <cellStyle name="Comma 39 2 2 4 2" xfId="17362" xr:uid="{82FEB12A-96ED-43E8-BECD-0947C6D0B3E5}"/>
    <cellStyle name="Comma 39 2 2 4 2 2" xfId="32660" xr:uid="{9AE14EB4-63C0-4A17-88D9-EAD2C41020F6}"/>
    <cellStyle name="Comma 39 2 2 4 3" xfId="21680" xr:uid="{1108581A-6EA3-4433-8AEA-089906081466}"/>
    <cellStyle name="Comma 39 2 2 5" xfId="15942" xr:uid="{2CEA61DB-E680-480B-A4EE-E0314C4E7DDC}"/>
    <cellStyle name="Comma 39 2 2 5 2" xfId="31271" xr:uid="{C1969BD3-3E9B-4925-B0B5-488C4E6E9A26}"/>
    <cellStyle name="Comma 39 2 2 6" xfId="19419" xr:uid="{C14DADFE-1681-4DEC-B143-4276F08C403B}"/>
    <cellStyle name="Comma 39 2 3" xfId="2636" xr:uid="{D2372936-13C8-4996-9391-2FF2D5595F11}"/>
    <cellStyle name="Comma 39 2 3 2" xfId="2637" xr:uid="{E5A0453A-DC36-4A85-9EFE-D30FB49B5844}"/>
    <cellStyle name="Comma 39 2 3 2 2" xfId="6344" xr:uid="{BFEDE946-5015-40BC-ACE9-127800BB8366}"/>
    <cellStyle name="Comma 39 2 3 2 2 2" xfId="17367" xr:uid="{540FA7F3-C7F6-4479-A606-99A3B1F24D4B}"/>
    <cellStyle name="Comma 39 2 3 2 2 2 2" xfId="32665" xr:uid="{656FE679-78F0-4031-81A9-658FEB192D3A}"/>
    <cellStyle name="Comma 39 2 3 2 2 3" xfId="21685" xr:uid="{50548A3D-B4A4-4E1D-8FCD-905584BE46AF}"/>
    <cellStyle name="Comma 39 2 3 2 3" xfId="15947" xr:uid="{DACEB73C-59E8-42E9-9464-45FDCA292B13}"/>
    <cellStyle name="Comma 39 2 3 2 3 2" xfId="31276" xr:uid="{787A3C58-49FA-484F-910C-6AA7A2C03E8D}"/>
    <cellStyle name="Comma 39 2 3 2 4" xfId="19424" xr:uid="{3349360A-B928-4DF4-A5A0-662CAD918D2B}"/>
    <cellStyle name="Comma 39 2 3 3" xfId="6343" xr:uid="{6BA2D3AA-467F-4B59-8F03-4E5F019E8E9F}"/>
    <cellStyle name="Comma 39 2 3 3 2" xfId="17366" xr:uid="{C24BEAE7-3B77-40C7-BACD-B07069802095}"/>
    <cellStyle name="Comma 39 2 3 3 2 2" xfId="32664" xr:uid="{7471045D-5458-431D-A308-A8C79D3D5511}"/>
    <cellStyle name="Comma 39 2 3 3 3" xfId="21684" xr:uid="{9ACCB01C-D9F7-416B-B2DD-F3D7EC7A7CB8}"/>
    <cellStyle name="Comma 39 2 3 4" xfId="15946" xr:uid="{E380115A-7745-476F-B42C-4A4CAE63216F}"/>
    <cellStyle name="Comma 39 2 3 4 2" xfId="31275" xr:uid="{1BE6FB1D-A4F9-47BB-94EF-9570B432EFE6}"/>
    <cellStyle name="Comma 39 2 3 5" xfId="19423" xr:uid="{7AE40CA1-50F9-4E75-AEE3-AB806146E566}"/>
    <cellStyle name="Comma 39 2 4" xfId="2638" xr:uid="{EF723B64-5500-4530-A5E4-85D7525A53F5}"/>
    <cellStyle name="Comma 39 2 4 2" xfId="6345" xr:uid="{4314B953-3722-47E2-A96D-0866127D8226}"/>
    <cellStyle name="Comma 39 2 4 2 2" xfId="17368" xr:uid="{0BBC7B3B-2622-49AF-8738-D6D8AF4F6F23}"/>
    <cellStyle name="Comma 39 2 4 2 2 2" xfId="32666" xr:uid="{7AB99B6D-C0D4-401D-BF88-9CD3F81E269D}"/>
    <cellStyle name="Comma 39 2 4 2 3" xfId="21686" xr:uid="{2FC3A607-4841-43D3-9E5A-23C7E1BF66F6}"/>
    <cellStyle name="Comma 39 2 4 3" xfId="15948" xr:uid="{63BCC988-9606-4C88-B7F7-C05E6E7360C8}"/>
    <cellStyle name="Comma 39 2 4 3 2" xfId="31277" xr:uid="{37A1650F-B0E0-4556-84AE-D06FAF5BE0E4}"/>
    <cellStyle name="Comma 39 2 4 4" xfId="19425" xr:uid="{C9AC8479-708C-4215-88F6-D0692A2ABB23}"/>
    <cellStyle name="Comma 39 2 5" xfId="2639" xr:uid="{5B0887AB-500F-4C34-86A6-86F37C7EB37F}"/>
    <cellStyle name="Comma 39 2 5 2" xfId="6346" xr:uid="{1C58208C-5AEC-4C67-851D-E276B8A0AA2C}"/>
    <cellStyle name="Comma 39 2 5 2 2" xfId="17369" xr:uid="{986A0624-99ED-43FD-83D7-C3914636CE84}"/>
    <cellStyle name="Comma 39 2 5 2 2 2" xfId="32667" xr:uid="{B6C785D2-73D8-430E-AA17-1BF45F434A80}"/>
    <cellStyle name="Comma 39 2 5 2 3" xfId="21687" xr:uid="{A535A495-F587-4239-933B-2D865F0950B2}"/>
    <cellStyle name="Comma 39 2 5 3" xfId="15949" xr:uid="{51C55EC3-C7AC-4FD2-840A-01DCBA34FB98}"/>
    <cellStyle name="Comma 39 2 5 3 2" xfId="31278" xr:uid="{613C6549-2489-49F5-8943-A143DA044343}"/>
    <cellStyle name="Comma 39 2 5 4" xfId="19426" xr:uid="{39A3E633-8A8E-4DCD-A1B9-F24C988F5AB2}"/>
    <cellStyle name="Comma 39 3" xfId="2640" xr:uid="{675801D2-E088-4438-A8E8-273B320F9CC7}"/>
    <cellStyle name="Comma 39 3 2" xfId="2641" xr:uid="{AFBF721D-72CA-4A76-977A-AEE81E05C997}"/>
    <cellStyle name="Comma 39 3 2 2" xfId="2642" xr:uid="{01699081-FC8B-4A45-A09F-A9EA5C206206}"/>
    <cellStyle name="Comma 39 3 2 2 2" xfId="6349" xr:uid="{4FC87098-DDF6-4986-A475-97A67E4F903C}"/>
    <cellStyle name="Comma 39 3 2 2 2 2" xfId="17372" xr:uid="{509DF9F9-2FA6-4025-9C75-2234D56A168B}"/>
    <cellStyle name="Comma 39 3 2 2 2 2 2" xfId="32670" xr:uid="{6675A3E8-04FD-4C08-ABB4-ABC8A6AFAEAF}"/>
    <cellStyle name="Comma 39 3 2 2 2 3" xfId="21690" xr:uid="{D7AA04F7-2955-4DAA-A5DE-072A618299C0}"/>
    <cellStyle name="Comma 39 3 2 2 3" xfId="15952" xr:uid="{0B94E1B4-B2BA-4A8C-B772-0B961CE94922}"/>
    <cellStyle name="Comma 39 3 2 2 3 2" xfId="31281" xr:uid="{370E84EA-DD96-4DBC-9D10-0241FE0DB70A}"/>
    <cellStyle name="Comma 39 3 2 2 4" xfId="19429" xr:uid="{C8616AF4-39D2-4B59-B3A2-FB2AA220E01A}"/>
    <cellStyle name="Comma 39 3 2 3" xfId="6348" xr:uid="{F8B78294-F857-4B57-B61A-68EBD7646F6A}"/>
    <cellStyle name="Comma 39 3 2 3 2" xfId="17371" xr:uid="{CD6B126D-81DF-4A24-9031-17675A97E717}"/>
    <cellStyle name="Comma 39 3 2 3 2 2" xfId="32669" xr:uid="{936AA625-1040-484A-9058-1E200C9D57C8}"/>
    <cellStyle name="Comma 39 3 2 3 3" xfId="21689" xr:uid="{E293F864-D923-44DD-9E77-B34B23B44B2A}"/>
    <cellStyle name="Comma 39 3 2 4" xfId="15951" xr:uid="{EE68A98E-1D6A-4156-927B-7958512C1B4F}"/>
    <cellStyle name="Comma 39 3 2 4 2" xfId="31280" xr:uid="{FB258C7C-3F38-4502-A7E0-35D910C1AAF9}"/>
    <cellStyle name="Comma 39 3 2 5" xfId="19428" xr:uid="{E3A1EDF7-890B-4A4B-9183-A61EDAEF1A2E}"/>
    <cellStyle name="Comma 39 3 3" xfId="2643" xr:uid="{20700A6A-49DD-42AA-8647-EEFBE00542FB}"/>
    <cellStyle name="Comma 39 3 3 2" xfId="6350" xr:uid="{260D78C1-7A2C-4FBC-A5E8-753C299A0ED4}"/>
    <cellStyle name="Comma 39 3 3 2 2" xfId="17373" xr:uid="{3C8AC364-C4AE-452F-914E-16D9BF877165}"/>
    <cellStyle name="Comma 39 3 3 2 2 2" xfId="32671" xr:uid="{3ADE9342-54CA-4E14-80D1-2DA887E7FED5}"/>
    <cellStyle name="Comma 39 3 3 2 3" xfId="21691" xr:uid="{2C6CF3EC-FF4F-4C57-983A-D4BA1DFD3E33}"/>
    <cellStyle name="Comma 39 3 3 3" xfId="15953" xr:uid="{5D93DB86-2D00-41F2-A2F8-9626CDEFF663}"/>
    <cellStyle name="Comma 39 3 3 3 2" xfId="31282" xr:uid="{CBA09474-2AD5-4537-9B1C-A869A38F486A}"/>
    <cellStyle name="Comma 39 3 3 4" xfId="19430" xr:uid="{F93DECA5-CD3F-45CC-A8BB-838FA658D53A}"/>
    <cellStyle name="Comma 39 3 4" xfId="6347" xr:uid="{60E239E6-C0B6-4E82-B588-43D7D5B8D3D9}"/>
    <cellStyle name="Comma 39 3 4 2" xfId="17370" xr:uid="{25F85A87-6DA3-4A0A-95F0-77CE5CDFF15A}"/>
    <cellStyle name="Comma 39 3 4 2 2" xfId="32668" xr:uid="{50D2CA67-3317-4456-BEA4-D6ECA60F70D8}"/>
    <cellStyle name="Comma 39 3 4 3" xfId="21688" xr:uid="{51D417F8-471F-4400-B4C9-EC839C6F20C3}"/>
    <cellStyle name="Comma 39 3 5" xfId="15950" xr:uid="{22EFD4FA-D178-4BE7-B527-3AF18112496D}"/>
    <cellStyle name="Comma 39 3 5 2" xfId="31279" xr:uid="{DF7E319C-5EB9-4ECF-86B9-6E8240172C67}"/>
    <cellStyle name="Comma 39 3 6" xfId="19427" xr:uid="{B4B71DFB-6732-40D1-9A83-6D1707E98B55}"/>
    <cellStyle name="Comma 39 4" xfId="2644" xr:uid="{1665CD70-3CDE-44A1-902E-CE2B2176ADD6}"/>
    <cellStyle name="Comma 39 4 2" xfId="2645" xr:uid="{1B4758B7-956A-4F32-AC10-D64F42F0F684}"/>
    <cellStyle name="Comma 39 4 2 2" xfId="6352" xr:uid="{2908D376-9878-4664-A633-D61EDA157BFC}"/>
    <cellStyle name="Comma 39 4 2 2 2" xfId="17375" xr:uid="{19A3FAFF-DE13-4911-A3FA-2140838B14FC}"/>
    <cellStyle name="Comma 39 4 2 2 2 2" xfId="32673" xr:uid="{232D8BB9-418F-4424-9EBD-4135BC9CFD54}"/>
    <cellStyle name="Comma 39 4 2 2 3" xfId="21693" xr:uid="{E3B64134-D09F-4640-8BCB-DBB3ECD7ED89}"/>
    <cellStyle name="Comma 39 4 2 3" xfId="15955" xr:uid="{A1F63456-4FE8-442B-906F-48962FAC9229}"/>
    <cellStyle name="Comma 39 4 2 3 2" xfId="31284" xr:uid="{25DEB677-2A8C-4C92-A169-AF48501C3527}"/>
    <cellStyle name="Comma 39 4 2 4" xfId="19432" xr:uid="{11D94A02-61C1-448F-8853-6B1C78A44E9B}"/>
    <cellStyle name="Comma 39 4 3" xfId="2646" xr:uid="{B71B7ABE-4F1A-46A6-A2A0-56000BDAACE6}"/>
    <cellStyle name="Comma 39 4 3 2" xfId="6353" xr:uid="{8EEBDB1F-3D4E-4202-966F-88E0E328EEB3}"/>
    <cellStyle name="Comma 39 4 3 2 2" xfId="17376" xr:uid="{89089244-D1F8-462F-BB8F-C789C1D867CA}"/>
    <cellStyle name="Comma 39 4 3 2 2 2" xfId="32674" xr:uid="{234A792F-7478-436A-9124-6264ECD56095}"/>
    <cellStyle name="Comma 39 4 3 2 3" xfId="21694" xr:uid="{DDBCD4A0-0F7F-4DB4-A83D-6A2938F59F02}"/>
    <cellStyle name="Comma 39 4 3 3" xfId="15956" xr:uid="{8797711F-5A90-4E9A-B613-320FBE15FADD}"/>
    <cellStyle name="Comma 39 4 3 3 2" xfId="31285" xr:uid="{7E9C4F2C-DD5C-4A8D-802E-B401B55171D1}"/>
    <cellStyle name="Comma 39 4 3 4" xfId="19433" xr:uid="{21403019-2369-4EED-9BB5-C81B744D8464}"/>
    <cellStyle name="Comma 39 4 4" xfId="6351" xr:uid="{34324CD6-477F-4A3D-A8B6-5E1A1FBB022C}"/>
    <cellStyle name="Comma 39 4 4 2" xfId="17374" xr:uid="{4F568A4A-1217-421C-BD31-E42DE475800D}"/>
    <cellStyle name="Comma 39 4 4 2 2" xfId="32672" xr:uid="{A9FB1458-4712-4C27-AD57-86D2225A02DE}"/>
    <cellStyle name="Comma 39 4 4 3" xfId="21692" xr:uid="{31D0EC4A-30A9-4324-9C6E-426C5E6ED206}"/>
    <cellStyle name="Comma 39 4 5" xfId="15954" xr:uid="{CDC51F1A-16F0-4950-9FD8-628D77E02CB6}"/>
    <cellStyle name="Comma 39 4 5 2" xfId="31283" xr:uid="{3EBE4619-D71E-4B93-AC12-046B94AFEBC5}"/>
    <cellStyle name="Comma 39 4 6" xfId="19431" xr:uid="{BA345F0E-71B5-446D-A4F4-BD69FBEE59DD}"/>
    <cellStyle name="Comma 39 5" xfId="2647" xr:uid="{2112F95D-EF41-4CCB-920F-48934C7D166A}"/>
    <cellStyle name="Comma 39 5 2" xfId="6354" xr:uid="{9480BEEC-BF35-4F2E-989D-BA54302DE3C6}"/>
    <cellStyle name="Comma 39 5 2 2" xfId="17377" xr:uid="{032A4BE0-BBCF-4560-AB68-FC5D7847652A}"/>
    <cellStyle name="Comma 39 5 2 2 2" xfId="32675" xr:uid="{EA71D329-DA6D-477F-9378-6996209CBD04}"/>
    <cellStyle name="Comma 39 5 2 3" xfId="21695" xr:uid="{6BF501B4-6D14-435B-84FB-21C232873C20}"/>
    <cellStyle name="Comma 39 5 3" xfId="15957" xr:uid="{2DC9C086-7332-44AC-B66E-8610E01BC4DA}"/>
    <cellStyle name="Comma 39 5 3 2" xfId="31286" xr:uid="{E798B8CF-CDAB-41C4-8F57-A45D647D83C8}"/>
    <cellStyle name="Comma 39 5 4" xfId="19434" xr:uid="{483011A6-7D98-4A3E-9E0D-580E0AF0C2F0}"/>
    <cellStyle name="Comma 39 6" xfId="2648" xr:uid="{DDE2E662-9367-4469-9476-16A9EAE64CC2}"/>
    <cellStyle name="Comma 39 7" xfId="2630" xr:uid="{105E64C4-CEC2-4554-8BE4-F0F91E030599}"/>
    <cellStyle name="Comma 4" xfId="9" xr:uid="{0167A38C-7574-405A-B1E2-B0034E6C0FF0}"/>
    <cellStyle name="Comma 4 10" xfId="1698" xr:uid="{60E92A91-9485-4395-9665-32E482E14D1C}"/>
    <cellStyle name="Comma 4 10 2" xfId="4866" xr:uid="{52E0C9B4-9115-483B-94A4-8C96FFC32B85}"/>
    <cellStyle name="Comma 4 10 2 2" xfId="7706" xr:uid="{7DA3C997-2411-449D-96B9-22901BCA83FE}"/>
    <cellStyle name="Comma 4 10 2 2 2" xfId="18057" xr:uid="{E4C771EA-5A49-43E7-B8D2-374357025DAF}"/>
    <cellStyle name="Comma 4 10 2 2 2 2" xfId="33355" xr:uid="{56B411DC-DBB9-4D5B-92E1-70DF9D4E2AEE}"/>
    <cellStyle name="Comma 4 10 2 2 3" xfId="23046" xr:uid="{0D37E16C-484B-4483-9BE5-6DE65F3FC184}"/>
    <cellStyle name="Comma 4 10 2 3" xfId="16842" xr:uid="{2DA24481-2655-46E8-850A-4B146BB1EBEC}"/>
    <cellStyle name="Comma 4 10 2 3 2" xfId="32144" xr:uid="{5C5A24BA-DA72-47D6-A33D-8AF830BB409F}"/>
    <cellStyle name="Comma 4 10 2 4" xfId="20227" xr:uid="{27523CD2-A973-4D04-9013-9CB03EB58BCE}"/>
    <cellStyle name="Comma 4 10 3" xfId="5888" xr:uid="{EEB871A6-7D27-4670-B94B-348F397BF58E}"/>
    <cellStyle name="Comma 4 10 3 2" xfId="21231" xr:uid="{37DC19D9-00AF-44AD-93B6-1AA843825F2E}"/>
    <cellStyle name="Comma 4 10 4" xfId="19153" xr:uid="{36157991-0DE1-4D67-BD48-7D15258A1883}"/>
    <cellStyle name="Comma 4 11" xfId="54" xr:uid="{84640578-E723-4202-9F45-2CA3D9BDE772}"/>
    <cellStyle name="Comma 4 11 2" xfId="4877" xr:uid="{6B5629E5-E71F-4F94-ACA9-CF0F00BCC799}"/>
    <cellStyle name="Comma 4 11 2 2" xfId="7717" xr:uid="{F1EEDC1B-B0AC-4061-A4DA-D26424881312}"/>
    <cellStyle name="Comma 4 11 2 2 2" xfId="18067" xr:uid="{E5601F05-579D-4577-9A80-65ED2881BCB6}"/>
    <cellStyle name="Comma 4 11 2 2 2 2" xfId="33365" xr:uid="{B0C6934F-440B-41C8-8EDC-49CFE5789C1C}"/>
    <cellStyle name="Comma 4 11 2 2 3" xfId="23057" xr:uid="{40D02727-2019-4337-ACBC-4DDD1FBE28AB}"/>
    <cellStyle name="Comma 4 11 2 3" xfId="16852" xr:uid="{5C3C83FE-6ED0-4D94-885F-27E6764EEB67}"/>
    <cellStyle name="Comma 4 11 2 3 2" xfId="32154" xr:uid="{C60D8D01-3CD8-4F66-B4BC-37810E07E1ED}"/>
    <cellStyle name="Comma 4 11 2 4" xfId="20237" xr:uid="{0C1D3884-45A6-4F95-B4FB-A5EE69DA4390}"/>
    <cellStyle name="Comma 4 11 3" xfId="5142" xr:uid="{EA63A269-A4FA-4C49-B50D-E5E01DDD1282}"/>
    <cellStyle name="Comma 4 11 3 2" xfId="7977" xr:uid="{DEADE36F-77E9-4A80-92B9-E1086FBA1DFB}"/>
    <cellStyle name="Comma 4 11 3 2 2" xfId="23317" xr:uid="{765ED649-C01E-45A2-96DC-6B73C26381A8}"/>
    <cellStyle name="Comma 4 11 3 3" xfId="17113" xr:uid="{98D08669-9080-422C-8565-399F73EC1C99}"/>
    <cellStyle name="Comma 4 11 3 3 2" xfId="32411" xr:uid="{34142D76-228D-4B5D-82EC-9AC638128F20}"/>
    <cellStyle name="Comma 4 11 3 4" xfId="20496" xr:uid="{0D13F12A-95DD-48E1-9CB4-EB9854469D71}"/>
    <cellStyle name="Comma 4 11 4" xfId="5905" xr:uid="{F9470C81-221E-4BB3-8322-3A1EB3AAD713}"/>
    <cellStyle name="Comma 4 11 4 2" xfId="21247" xr:uid="{A9BEFE6B-1F99-4A9C-BFFD-1E73F05BB867}"/>
    <cellStyle name="Comma 4 11 5" xfId="15687" xr:uid="{A03F0A73-7C7D-48CC-A627-E22D3C951A3D}"/>
    <cellStyle name="Comma 4 11 5 2" xfId="31016" xr:uid="{0F911A80-A1E9-4773-9FE3-A1B7646A89E4}"/>
    <cellStyle name="Comma 4 11 6" xfId="19163" xr:uid="{73D63DF4-264B-4788-AA2E-6EA43BA0E75E}"/>
    <cellStyle name="Comma 4 11 7" xfId="1717" xr:uid="{CB0EC35E-E696-4E75-BAAE-54B498F3E9FC}"/>
    <cellStyle name="Comma 4 12" xfId="2649" xr:uid="{2C6431CE-ACA1-4711-A517-20AE6D050E3D}"/>
    <cellStyle name="Comma 4 12 2" xfId="6356" xr:uid="{99084639-6411-4103-B2BB-7824AAD97363}"/>
    <cellStyle name="Comma 4 12 2 2" xfId="17378" xr:uid="{803E5284-5843-4B59-964B-3683DF0F487C}"/>
    <cellStyle name="Comma 4 12 2 2 2" xfId="32676" xr:uid="{15CB486C-4502-4722-9CE2-230DFDDCA66B}"/>
    <cellStyle name="Comma 4 12 2 3" xfId="21697" xr:uid="{CBC461BD-90E5-489A-9ACD-2BF80A66B617}"/>
    <cellStyle name="Comma 4 12 3" xfId="15958" xr:uid="{204866F3-CF93-42FD-B5C0-04FD09492EB6}"/>
    <cellStyle name="Comma 4 12 3 2" xfId="31287" xr:uid="{F9A31EBA-741B-4C12-BE40-8C3C1C676EA1}"/>
    <cellStyle name="Comma 4 12 4" xfId="19435" xr:uid="{AB90E606-5684-4A3A-82E2-689CD5A69D36}"/>
    <cellStyle name="Comma 4 13" xfId="5175" xr:uid="{955279A0-CD81-453B-8C46-5795E05FE0CA}"/>
    <cellStyle name="Comma 4 13 2" xfId="20520" xr:uid="{8993FFE0-28D3-462F-85D6-D42C8D02362B}"/>
    <cellStyle name="Comma 4 14" xfId="18799" xr:uid="{9A3BA42F-3226-42C9-8F32-F4B9E311D222}"/>
    <cellStyle name="Comma 4 15" xfId="137" xr:uid="{674026F1-F92B-4E48-9DD5-B48AC8BF04C5}"/>
    <cellStyle name="Comma 4 16" xfId="44679" xr:uid="{08FF4125-D6C6-4CA3-85EA-C17BDAFDF68B}"/>
    <cellStyle name="Comma 4 16 2" xfId="44736" xr:uid="{12A91911-C1C8-4BC9-B520-8FF887B0767C}"/>
    <cellStyle name="Comma 4 17" xfId="44721" xr:uid="{9DAEA390-D3A0-4E13-8ABD-6501F9C328CC}"/>
    <cellStyle name="Comma 4 18" xfId="44822" xr:uid="{8205E9C8-E5C0-4F74-8027-0B70785F452F}"/>
    <cellStyle name="Comma 4 19" xfId="45420" xr:uid="{F459A071-4EB3-4D6C-8A1A-931A55DAE127}"/>
    <cellStyle name="Comma 4 2" xfId="961" xr:uid="{379DCB39-AD31-4747-9B15-BB21B38B045C}"/>
    <cellStyle name="Comma 4 2 10" xfId="4958" xr:uid="{5606810C-CE44-4536-BFF8-465B5A54B989}"/>
    <cellStyle name="Comma 4 2 10 2" xfId="7797" xr:uid="{57F51239-B88F-4011-8F6E-0D44C695D1A7}"/>
    <cellStyle name="Comma 4 2 10 2 2" xfId="23137" xr:uid="{4A7D0912-3265-4FC0-9472-C9604A1414AF}"/>
    <cellStyle name="Comma 4 2 10 3" xfId="16929" xr:uid="{CB996EAA-7E7C-4436-8A1B-D4C9E705416A}"/>
    <cellStyle name="Comma 4 2 10 3 2" xfId="32231" xr:uid="{AC4E0B9A-0B18-4EF3-8F71-503A6AF9BD5F}"/>
    <cellStyle name="Comma 4 2 10 4" xfId="20316" xr:uid="{CF849169-332F-4F02-A946-D35807DDB763}"/>
    <cellStyle name="Comma 4 2 11" xfId="5497" xr:uid="{045B30AD-F470-46D8-AE54-F80B3DB5D479}"/>
    <cellStyle name="Comma 4 2 11 2" xfId="20841" xr:uid="{62B99E1E-3D95-4B06-97DA-0D3B70580DAB}"/>
    <cellStyle name="Comma 4 2 12" xfId="15376" xr:uid="{9BE785E6-7BC3-4830-A3F6-0CA9021D999D}"/>
    <cellStyle name="Comma 4 2 12 2" xfId="30705" xr:uid="{7EA51073-98B5-46DC-9330-A879BAC7372D}"/>
    <cellStyle name="Comma 4 2 13" xfId="18888" xr:uid="{E5F4BF68-B37E-452E-890C-AAF3420DF632}"/>
    <cellStyle name="Comma 4 2 14" xfId="45058" xr:uid="{8EAC37B9-DEE3-498D-83C8-F3D42B53A34C}"/>
    <cellStyle name="Comma 4 2 15" xfId="45470" xr:uid="{9F10627F-6585-43A2-836B-0EAEF2CAB835}"/>
    <cellStyle name="Comma 4 2 2" xfId="1654" xr:uid="{046B7091-780C-42C4-BE22-5CBA97278CB5}"/>
    <cellStyle name="Comma 4 2 2 10" xfId="19114" xr:uid="{0961693C-D826-4B0F-90F7-78214663BB88}"/>
    <cellStyle name="Comma 4 2 2 11" xfId="45359" xr:uid="{B4E5AB27-C588-4D76-866E-9982CE0617C1}"/>
    <cellStyle name="Comma 4 2 2 2" xfId="2652" xr:uid="{4C7235A4-AD65-4354-B647-8E940FCD1744}"/>
    <cellStyle name="Comma 4 2 2 2 2" xfId="2653" xr:uid="{23B33F89-2888-49C2-B53E-D322D60E04AE}"/>
    <cellStyle name="Comma 4 2 2 2 2 2" xfId="2654" xr:uid="{488EC8E9-904E-4130-911B-044C52761A7B}"/>
    <cellStyle name="Comma 4 2 2 2 2 2 2" xfId="6361" xr:uid="{C7D2DD0F-9B5D-4B01-BC7D-C5AD1964AB7A}"/>
    <cellStyle name="Comma 4 2 2 2 2 2 2 2" xfId="17382" xr:uid="{5179A26D-CEE9-4150-AC17-CBA9A28F5048}"/>
    <cellStyle name="Comma 4 2 2 2 2 2 2 2 2" xfId="32680" xr:uid="{14298993-3482-4FF2-B62B-BBAB77703FB8}"/>
    <cellStyle name="Comma 4 2 2 2 2 2 2 3" xfId="21702" xr:uid="{EDD65E08-9F55-47CB-8B48-2EEC780A15E6}"/>
    <cellStyle name="Comma 4 2 2 2 2 2 3" xfId="15962" xr:uid="{CF1735A1-FF46-420C-BF9A-852C0C3D27EB}"/>
    <cellStyle name="Comma 4 2 2 2 2 2 3 2" xfId="31291" xr:uid="{C9690405-B624-4034-8645-B41B62FEE6CE}"/>
    <cellStyle name="Comma 4 2 2 2 2 2 4" xfId="19439" xr:uid="{9DA5D652-0C69-449D-ABB6-DE053231C78C}"/>
    <cellStyle name="Comma 4 2 2 2 2 3" xfId="6360" xr:uid="{88B038B4-6CC5-40DA-82D2-18DAE3C10C7C}"/>
    <cellStyle name="Comma 4 2 2 2 2 3 2" xfId="17381" xr:uid="{A7780C09-15E8-43B9-8489-2357715BA3FA}"/>
    <cellStyle name="Comma 4 2 2 2 2 3 2 2" xfId="32679" xr:uid="{978743CA-29D3-45E3-9225-2AF1C03ED40A}"/>
    <cellStyle name="Comma 4 2 2 2 2 3 3" xfId="21701" xr:uid="{956B72EB-D23F-4A28-8D9C-BA9D8B6674F9}"/>
    <cellStyle name="Comma 4 2 2 2 2 4" xfId="15961" xr:uid="{8FD8891E-9AD4-4118-B018-B9BBA2913DB6}"/>
    <cellStyle name="Comma 4 2 2 2 2 4 2" xfId="31290" xr:uid="{31BA421F-380E-4BA9-82F1-28E1CCEE2B0F}"/>
    <cellStyle name="Comma 4 2 2 2 2 5" xfId="19438" xr:uid="{5A9D6E1A-0700-4573-A049-36F76F0EA460}"/>
    <cellStyle name="Comma 4 2 2 2 3" xfId="2655" xr:uid="{6969E2D0-01F8-48B5-8C6A-9D59ECA5340F}"/>
    <cellStyle name="Comma 4 2 2 2 3 2" xfId="6362" xr:uid="{3AB66FE2-4A4A-439E-96DA-0BB9124A9B6E}"/>
    <cellStyle name="Comma 4 2 2 2 3 2 2" xfId="17383" xr:uid="{38094A7A-225B-410D-8842-7A3EF94BB522}"/>
    <cellStyle name="Comma 4 2 2 2 3 2 2 2" xfId="32681" xr:uid="{68488EB6-0FDC-499B-8890-F0865F8FA2B5}"/>
    <cellStyle name="Comma 4 2 2 2 3 2 3" xfId="21703" xr:uid="{09E436D4-48E0-4DC6-9D8F-1258A71B0812}"/>
    <cellStyle name="Comma 4 2 2 2 3 3" xfId="15963" xr:uid="{E04AA396-5104-4D81-A609-A36519383DBE}"/>
    <cellStyle name="Comma 4 2 2 2 3 3 2" xfId="31292" xr:uid="{7B3E1C1D-CE39-4EC7-B4C0-051BED9A994B}"/>
    <cellStyle name="Comma 4 2 2 2 3 4" xfId="19440" xr:uid="{73731744-F1F8-4DAE-89B1-867AF77555EC}"/>
    <cellStyle name="Comma 4 2 2 2 4" xfId="6359" xr:uid="{DA60CFEF-6C5F-4546-86F2-07A0FFB0D042}"/>
    <cellStyle name="Comma 4 2 2 2 4 2" xfId="17380" xr:uid="{E1E0182D-4785-4300-A8A7-1403558003C0}"/>
    <cellStyle name="Comma 4 2 2 2 4 2 2" xfId="32678" xr:uid="{8E84723C-D2A4-43F7-A934-7044EF6F705D}"/>
    <cellStyle name="Comma 4 2 2 2 4 3" xfId="21700" xr:uid="{DD363010-15A7-46DC-B65F-038B67D697CE}"/>
    <cellStyle name="Comma 4 2 2 2 5" xfId="15960" xr:uid="{C57A94CF-F4C6-4024-880A-2F6C9F2714DD}"/>
    <cellStyle name="Comma 4 2 2 2 5 2" xfId="31289" xr:uid="{A6094A87-C396-40BB-9D3D-B75D4539E015}"/>
    <cellStyle name="Comma 4 2 2 2 6" xfId="19437" xr:uid="{617E9499-EE6B-4191-84E3-2D807024DDBA}"/>
    <cellStyle name="Comma 4 2 2 3" xfId="2656" xr:uid="{4325235F-4AA0-40DF-8044-EBCF8482F183}"/>
    <cellStyle name="Comma 4 2 2 3 2" xfId="2657" xr:uid="{A40889AA-4A19-4DA7-937B-AA730276168A}"/>
    <cellStyle name="Comma 4 2 2 3 2 2" xfId="6364" xr:uid="{E766937E-7C38-407B-9638-5C1DC808E293}"/>
    <cellStyle name="Comma 4 2 2 3 2 2 2" xfId="17385" xr:uid="{435AAC61-CC23-4623-8D9A-391B2CF18929}"/>
    <cellStyle name="Comma 4 2 2 3 2 2 2 2" xfId="32683" xr:uid="{62988F7E-A97D-453A-B9A6-CA13F092BD7B}"/>
    <cellStyle name="Comma 4 2 2 3 2 2 3" xfId="21705" xr:uid="{2D102ECF-25F0-4E8C-B737-0A885F6E5B13}"/>
    <cellStyle name="Comma 4 2 2 3 2 3" xfId="15965" xr:uid="{D38654CF-A99C-46D3-AC79-0FAA7224ADB0}"/>
    <cellStyle name="Comma 4 2 2 3 2 3 2" xfId="31294" xr:uid="{F36D32B1-1C28-4B0B-BABF-96FFE8FB1A08}"/>
    <cellStyle name="Comma 4 2 2 3 2 4" xfId="19442" xr:uid="{A37B45F7-A421-45BA-B43A-C55DDB305995}"/>
    <cellStyle name="Comma 4 2 2 3 3" xfId="6363" xr:uid="{8EDD9377-555B-4050-BF7E-1D956A7C49EC}"/>
    <cellStyle name="Comma 4 2 2 3 3 2" xfId="17384" xr:uid="{29E37060-4522-4BA7-9ABB-3F9E29481C70}"/>
    <cellStyle name="Comma 4 2 2 3 3 2 2" xfId="32682" xr:uid="{740F57E3-93F7-4171-965D-16667CDD82B9}"/>
    <cellStyle name="Comma 4 2 2 3 3 3" xfId="21704" xr:uid="{0EC3F77D-96AA-4335-9EF9-D291BFCFDCF4}"/>
    <cellStyle name="Comma 4 2 2 3 4" xfId="15964" xr:uid="{5D063236-249D-46EE-BF4F-2E2792314F01}"/>
    <cellStyle name="Comma 4 2 2 3 4 2" xfId="31293" xr:uid="{EE26B27A-C7E3-4648-8F95-6B88D6357052}"/>
    <cellStyle name="Comma 4 2 2 3 5" xfId="19441" xr:uid="{2B283A11-9B42-43BF-8B2B-8A038F7D3CD1}"/>
    <cellStyle name="Comma 4 2 2 4" xfId="2658" xr:uid="{2C1E63FC-67E8-4FB4-939C-6916B55814AE}"/>
    <cellStyle name="Comma 4 2 2 4 2" xfId="6365" xr:uid="{1F11FA98-A6DD-4EFB-90D0-A18775379CF5}"/>
    <cellStyle name="Comma 4 2 2 4 2 2" xfId="17386" xr:uid="{E1C21431-746C-4638-B09D-BBB5AA866208}"/>
    <cellStyle name="Comma 4 2 2 4 2 2 2" xfId="32684" xr:uid="{680596BE-2C79-41DF-9FC6-6AF02A8B50E6}"/>
    <cellStyle name="Comma 4 2 2 4 2 3" xfId="21706" xr:uid="{5AF5256D-3C64-4B3F-B62D-3BAEE8989CBD}"/>
    <cellStyle name="Comma 4 2 2 4 3" xfId="15966" xr:uid="{BE1C6688-6E66-4FC8-89C0-69719CCDB4CA}"/>
    <cellStyle name="Comma 4 2 2 4 3 2" xfId="31295" xr:uid="{F50E7417-8D26-4D02-B10B-F50A31CFB0D3}"/>
    <cellStyle name="Comma 4 2 2 4 4" xfId="19443" xr:uid="{E87547DF-EBE5-45AC-B38F-B61CB7CF5F51}"/>
    <cellStyle name="Comma 4 2 2 5" xfId="2651" xr:uid="{E758A4B4-A791-4DD9-9611-F023B1276068}"/>
    <cellStyle name="Comma 4 2 2 6" xfId="4825" xr:uid="{195D2947-BCA1-4B58-92A9-D67BBDD1C908}"/>
    <cellStyle name="Comma 4 2 2 6 2" xfId="7666" xr:uid="{30FB495A-BDDF-4946-93C4-E800F8A9C669}"/>
    <cellStyle name="Comma 4 2 2 6 2 2" xfId="18018" xr:uid="{BB8CEFAA-5FD9-40A3-9DB2-CBB68CD12A3F}"/>
    <cellStyle name="Comma 4 2 2 6 2 2 2" xfId="33316" xr:uid="{59D873F0-3AAC-40C4-9233-7AAFE30C7365}"/>
    <cellStyle name="Comma 4 2 2 6 2 3" xfId="23006" xr:uid="{3B72F773-3435-4E73-9E4E-74246983017A}"/>
    <cellStyle name="Comma 4 2 2 6 3" xfId="16803" xr:uid="{27E17507-73CF-4D70-891B-D4FD7BED07D3}"/>
    <cellStyle name="Comma 4 2 2 6 3 2" xfId="32105" xr:uid="{D258CB4E-A099-4417-ADDB-652B8C1DE0F6}"/>
    <cellStyle name="Comma 4 2 2 6 4" xfId="20188" xr:uid="{8154A638-1CF4-4102-865C-741183B14F24}"/>
    <cellStyle name="Comma 4 2 2 7" xfId="5097" xr:uid="{406EA497-9636-49E7-A4AD-8A3CC99B547A}"/>
    <cellStyle name="Comma 4 2 2 7 2" xfId="7932" xr:uid="{4C35FF8C-DAEC-4CCC-955B-292FD88687B5}"/>
    <cellStyle name="Comma 4 2 2 7 2 2" xfId="23272" xr:uid="{FB78EBCD-D093-4353-BC23-561975B409F5}"/>
    <cellStyle name="Comma 4 2 2 7 3" xfId="17068" xr:uid="{65935275-A507-45E1-848B-0B655BB4969E}"/>
    <cellStyle name="Comma 4 2 2 7 3 2" xfId="32366" xr:uid="{4A13127A-1B3D-4E25-9F2F-7A8F9E0A9CF8}"/>
    <cellStyle name="Comma 4 2 2 7 4" xfId="20451" xr:uid="{0E2AFA56-BDF3-4915-90F7-47A4EAAF84DA}"/>
    <cellStyle name="Comma 4 2 2 8" xfId="5848" xr:uid="{9A9717E4-0CCE-49C1-9D1B-80EB469AF2A9}"/>
    <cellStyle name="Comma 4 2 2 8 2" xfId="21191" xr:uid="{8C5AE136-3D5D-4CFA-B5BA-ACB6F674492E}"/>
    <cellStyle name="Comma 4 2 2 9" xfId="15642" xr:uid="{8B68FC4A-CACF-4BAE-97DA-997EEA63EE80}"/>
    <cellStyle name="Comma 4 2 2 9 2" xfId="30971" xr:uid="{8070C61D-AE10-4FA5-B21F-D3F33B624925}"/>
    <cellStyle name="Comma 4 2 3" xfId="2659" xr:uid="{3EFFF619-89AC-4979-B68F-77277F226C9C}"/>
    <cellStyle name="Comma 4 2 3 2" xfId="2660" xr:uid="{31C11576-6310-40ED-BEC5-D158A0D16487}"/>
    <cellStyle name="Comma 4 2 3 2 2" xfId="2661" xr:uid="{0A4B6C05-940B-452E-AECE-11FB07A2A18E}"/>
    <cellStyle name="Comma 4 2 3 2 2 2" xfId="6368" xr:uid="{E8823FF5-17EF-4955-9E6F-D14F4867B684}"/>
    <cellStyle name="Comma 4 2 3 2 2 2 2" xfId="17389" xr:uid="{1B8B0249-FAB1-4D5D-AB9F-6B8D24A26F06}"/>
    <cellStyle name="Comma 4 2 3 2 2 2 2 2" xfId="32687" xr:uid="{9CE92777-51BA-42C9-B309-EB2DF56765D8}"/>
    <cellStyle name="Comma 4 2 3 2 2 2 3" xfId="21709" xr:uid="{F08E8D48-AA55-419C-94D6-C2BADA73714D}"/>
    <cellStyle name="Comma 4 2 3 2 2 3" xfId="15969" xr:uid="{FA18F0F3-A654-4A25-9794-2816285DC2FD}"/>
    <cellStyle name="Comma 4 2 3 2 2 3 2" xfId="31298" xr:uid="{6CF0953F-E0A5-4198-84DF-716A5CFF8804}"/>
    <cellStyle name="Comma 4 2 3 2 2 4" xfId="19446" xr:uid="{9D3AE465-224D-4F90-B238-8F03BDA4C876}"/>
    <cellStyle name="Comma 4 2 3 2 3" xfId="6367" xr:uid="{952D285D-6EC0-4535-B7F8-98E578EA78DE}"/>
    <cellStyle name="Comma 4 2 3 2 3 2" xfId="17388" xr:uid="{1F060EC7-3132-4D9F-AD90-D0ACCC5A9432}"/>
    <cellStyle name="Comma 4 2 3 2 3 2 2" xfId="32686" xr:uid="{4F3D4437-CB82-428C-892D-CF13C80AF9A2}"/>
    <cellStyle name="Comma 4 2 3 2 3 3" xfId="21708" xr:uid="{5D6FFCF7-5F33-4A40-9DB0-5757008A62F4}"/>
    <cellStyle name="Comma 4 2 3 2 4" xfId="15968" xr:uid="{5C91547B-2299-4A3D-831B-1393AED8A4EB}"/>
    <cellStyle name="Comma 4 2 3 2 4 2" xfId="31297" xr:uid="{0CC3B452-BB2D-4FDF-97F5-1943284E5BC6}"/>
    <cellStyle name="Comma 4 2 3 2 5" xfId="19445" xr:uid="{401AC491-7E17-4865-82A1-5D283BD71A65}"/>
    <cellStyle name="Comma 4 2 3 3" xfId="2662" xr:uid="{AF6D54D8-8DE5-453C-B7F8-830930432FB7}"/>
    <cellStyle name="Comma 4 2 3 3 2" xfId="6369" xr:uid="{E3307DDC-AED0-4247-A3B1-87685669B735}"/>
    <cellStyle name="Comma 4 2 3 3 2 2" xfId="17390" xr:uid="{E6F43A8C-A47F-4D90-ACBD-4038DAE48558}"/>
    <cellStyle name="Comma 4 2 3 3 2 2 2" xfId="32688" xr:uid="{0AAA9DF9-A0B7-4AD8-A165-16CDF260FDB8}"/>
    <cellStyle name="Comma 4 2 3 3 2 3" xfId="21710" xr:uid="{E2A0ADC2-870E-4058-8103-A4D2369DDA6C}"/>
    <cellStyle name="Comma 4 2 3 3 3" xfId="15970" xr:uid="{7887A46A-86B2-41C6-B563-9A36E74D36DD}"/>
    <cellStyle name="Comma 4 2 3 3 3 2" xfId="31299" xr:uid="{7C6C572A-6317-434F-A2B8-BB82FC5A0CFE}"/>
    <cellStyle name="Comma 4 2 3 3 4" xfId="19447" xr:uid="{FF39297C-7E09-4E79-BB80-A3C0FB7F63CD}"/>
    <cellStyle name="Comma 4 2 3 4" xfId="2663" xr:uid="{2DFD6999-7872-4E33-8DE1-3F2716EE7584}"/>
    <cellStyle name="Comma 4 2 3 4 2" xfId="6370" xr:uid="{67EA8B14-602B-4A24-BBF5-20B60E54D741}"/>
    <cellStyle name="Comma 4 2 3 4 2 2" xfId="17391" xr:uid="{990FB72F-04AB-40ED-B8F7-6D40559E02F0}"/>
    <cellStyle name="Comma 4 2 3 4 2 2 2" xfId="32689" xr:uid="{321CF42C-AFEC-4374-BBE1-7F245A311547}"/>
    <cellStyle name="Comma 4 2 3 4 2 3" xfId="21711" xr:uid="{7DA8D204-FD87-444C-8F9F-5CAEA160A314}"/>
    <cellStyle name="Comma 4 2 3 4 3" xfId="15971" xr:uid="{BA161540-0EB0-4428-BE5E-F4CDEA18BA87}"/>
    <cellStyle name="Comma 4 2 3 4 3 2" xfId="31300" xr:uid="{36856A9F-EF9C-439C-933A-F647C5EA0B01}"/>
    <cellStyle name="Comma 4 2 3 4 4" xfId="19448" xr:uid="{D4D5D8CE-0B47-49FC-9128-3D2D7532514E}"/>
    <cellStyle name="Comma 4 2 3 5" xfId="6366" xr:uid="{B90AC5BC-CE2A-49B3-B4D9-F74A26889CCF}"/>
    <cellStyle name="Comma 4 2 3 5 2" xfId="17387" xr:uid="{32E5AADD-83C2-4B68-AE19-C3DB35E626B5}"/>
    <cellStyle name="Comma 4 2 3 5 2 2" xfId="32685" xr:uid="{65486E01-4E81-4A95-8516-1E5885AB7229}"/>
    <cellStyle name="Comma 4 2 3 5 3" xfId="21707" xr:uid="{48B56B45-7C68-4EFE-96FF-D4D0F5FC3799}"/>
    <cellStyle name="Comma 4 2 3 6" xfId="15967" xr:uid="{860E4210-38FB-4FC9-BF78-5D451C754D89}"/>
    <cellStyle name="Comma 4 2 3 6 2" xfId="31296" xr:uid="{ED25EC7D-BD13-4FA1-899E-05F03E750317}"/>
    <cellStyle name="Comma 4 2 3 7" xfId="19444" xr:uid="{CF97D6D9-36F5-4E83-9BF4-1145B21866D9}"/>
    <cellStyle name="Comma 4 2 3 8" xfId="45528" xr:uid="{FE8DDF01-539D-4800-9EF5-A8FFA81392A7}"/>
    <cellStyle name="Comma 4 2 4" xfId="2664" xr:uid="{FAE00B5C-0EAA-43BD-A09D-50420E64044A}"/>
    <cellStyle name="Comma 4 2 4 2" xfId="2665" xr:uid="{EE5D6579-4638-409C-9BFA-EFA61A1B458A}"/>
    <cellStyle name="Comma 4 2 4 2 2" xfId="6372" xr:uid="{E6BA7E76-8307-4C97-A6C6-D89133ABE35C}"/>
    <cellStyle name="Comma 4 2 4 2 2 2" xfId="17393" xr:uid="{2E2FC6A0-EE65-44FE-BE8A-EA83FC6A7FA1}"/>
    <cellStyle name="Comma 4 2 4 2 2 2 2" xfId="32691" xr:uid="{86488711-0488-4D27-8D97-1EFE4941FF7F}"/>
    <cellStyle name="Comma 4 2 4 2 2 3" xfId="21713" xr:uid="{3DA7EBEC-3005-4510-8F1D-B24A298DEBE6}"/>
    <cellStyle name="Comma 4 2 4 2 3" xfId="15973" xr:uid="{1583FD3B-BAE5-428E-B47A-2EA576AADE21}"/>
    <cellStyle name="Comma 4 2 4 2 3 2" xfId="31302" xr:uid="{2C318452-7EA7-4DEB-8540-086505D5AF80}"/>
    <cellStyle name="Comma 4 2 4 2 4" xfId="19450" xr:uid="{FB35944D-8C2A-45D4-B50F-2BE127831FE1}"/>
    <cellStyle name="Comma 4 2 4 3" xfId="6371" xr:uid="{FBC899B5-6CAB-4B36-BA24-645D7BCF1A06}"/>
    <cellStyle name="Comma 4 2 4 3 2" xfId="17392" xr:uid="{D379824C-94BC-477A-BD06-F0ECAD04A7A7}"/>
    <cellStyle name="Comma 4 2 4 3 2 2" xfId="32690" xr:uid="{CAF41915-FD16-42F8-86B5-878CDBF286A3}"/>
    <cellStyle name="Comma 4 2 4 3 3" xfId="21712" xr:uid="{E38F7CD7-B48E-4AF1-BF2C-9C212BE57BC8}"/>
    <cellStyle name="Comma 4 2 4 4" xfId="15972" xr:uid="{D49D8011-7309-4761-BB1E-1C35D323F695}"/>
    <cellStyle name="Comma 4 2 4 4 2" xfId="31301" xr:uid="{1064C995-1C02-4AEA-BBA1-5814D9C4B0CE}"/>
    <cellStyle name="Comma 4 2 4 5" xfId="19449" xr:uid="{B989F8CE-FEFA-4109-AEAF-227CE7CC0F2C}"/>
    <cellStyle name="Comma 4 2 5" xfId="2666" xr:uid="{BF684CE0-8AC5-4BD9-BE59-88EC2EF015D2}"/>
    <cellStyle name="Comma 4 2 6" xfId="2667" xr:uid="{8DE03BB9-4CAE-43AC-953A-26CB22B95ED9}"/>
    <cellStyle name="Comma 4 2 6 2" xfId="6374" xr:uid="{CF976C1F-EC64-491D-9D12-0FF67C07FF85}"/>
    <cellStyle name="Comma 4 2 6 2 2" xfId="17394" xr:uid="{93290D7F-F1FA-425E-98C2-F26DCA0EA205}"/>
    <cellStyle name="Comma 4 2 6 2 2 2" xfId="32692" xr:uid="{D5B1446F-68A5-436A-9549-133527E6DD99}"/>
    <cellStyle name="Comma 4 2 6 2 3" xfId="21715" xr:uid="{52B62B76-FC60-42BE-BC9C-D934D6EE340B}"/>
    <cellStyle name="Comma 4 2 6 3" xfId="15974" xr:uid="{46EC3EDE-3F5A-4BC1-987D-EA8FE4E53078}"/>
    <cellStyle name="Comma 4 2 6 3 2" xfId="31303" xr:uid="{43C304E6-687C-41A3-BE36-441DB7646AAC}"/>
    <cellStyle name="Comma 4 2 6 4" xfId="19451" xr:uid="{388EC3B5-017D-4625-8A87-54D0F50B71C8}"/>
    <cellStyle name="Comma 4 2 7" xfId="2668" xr:uid="{85D65714-76CC-4740-BDA8-B4147B92CCC3}"/>
    <cellStyle name="Comma 4 2 7 2" xfId="6375" xr:uid="{D83B71EB-729A-489B-BE97-322DAB1A2C09}"/>
    <cellStyle name="Comma 4 2 7 2 2" xfId="17395" xr:uid="{F1DF040C-392C-4E0E-B5A3-A0DE60FF5CB2}"/>
    <cellStyle name="Comma 4 2 7 2 2 2" xfId="32693" xr:uid="{8635F388-7E7E-475B-97F2-ACBBD37DEFA8}"/>
    <cellStyle name="Comma 4 2 7 2 3" xfId="21716" xr:uid="{C53E8088-6ED9-4069-A577-CF576C3739E9}"/>
    <cellStyle name="Comma 4 2 7 3" xfId="15975" xr:uid="{D6CC6008-8750-41DC-AAF1-C14F1298CD4E}"/>
    <cellStyle name="Comma 4 2 7 3 2" xfId="31304" xr:uid="{4702A6A3-34AD-4C7A-ACA5-69D02F5B2A05}"/>
    <cellStyle name="Comma 4 2 7 4" xfId="19452" xr:uid="{B2E48D14-09DA-4B4D-9C0B-5631371F7334}"/>
    <cellStyle name="Comma 4 2 8" xfId="2650" xr:uid="{0B7D8C96-BB34-4E58-836C-2B519B319744}"/>
    <cellStyle name="Comma 4 2 8 2" xfId="6357" xr:uid="{D81DF9FA-402F-44CA-B5FD-8BCA089117A7}"/>
    <cellStyle name="Comma 4 2 8 2 2" xfId="17379" xr:uid="{3262EEC9-C09B-4323-88C3-BA2E7D5A7155}"/>
    <cellStyle name="Comma 4 2 8 2 2 2" xfId="32677" xr:uid="{A7070BD4-EF09-489D-B12A-835A822C1BC3}"/>
    <cellStyle name="Comma 4 2 8 2 3" xfId="21698" xr:uid="{029F53CA-6326-445D-B8FD-8A2B66CAF585}"/>
    <cellStyle name="Comma 4 2 8 3" xfId="15959" xr:uid="{A7A9998B-AD62-41BE-8973-A18458DD6604}"/>
    <cellStyle name="Comma 4 2 8 3 2" xfId="31288" xr:uid="{AC2EE696-0EEA-49E9-AC6B-EBA254A5F9A3}"/>
    <cellStyle name="Comma 4 2 8 4" xfId="19436" xr:uid="{5042273F-E6B2-4FFC-AEDA-29AB42E47A66}"/>
    <cellStyle name="Comma 4 2 9" xfId="4630" xr:uid="{7792E12F-4A2C-4F8B-BA0C-032B580CE191}"/>
    <cellStyle name="Comma 4 2 9 2" xfId="7486" xr:uid="{10DBA4C0-F981-409A-AAFD-DB5F2D2BDB02}"/>
    <cellStyle name="Comma 4 2 9 2 2" xfId="17853" xr:uid="{D699C142-555B-4541-BCFC-CC32420427BC}"/>
    <cellStyle name="Comma 4 2 9 2 2 2" xfId="33151" xr:uid="{B179AA2F-FD56-46F4-B13C-EA1E58A4F12E}"/>
    <cellStyle name="Comma 4 2 9 2 3" xfId="22827" xr:uid="{4DF60E4E-8A68-4506-974A-FF89AFC18BF0}"/>
    <cellStyle name="Comma 4 2 9 3" xfId="16638" xr:uid="{8201F4C2-BC2E-4287-9F25-513AE8CA4E7B}"/>
    <cellStyle name="Comma 4 2 9 3 2" xfId="31940" xr:uid="{83F31596-5267-4045-B5EF-F73CF2900B69}"/>
    <cellStyle name="Comma 4 2 9 4" xfId="20023" xr:uid="{3628B3B8-67BD-4DA5-BEFE-576EA4F79146}"/>
    <cellStyle name="Comma 4 20" xfId="45476" xr:uid="{0B0D4ACA-AF6B-4EC1-8C35-08D2215D0B08}"/>
    <cellStyle name="Comma 4 22" xfId="44725" xr:uid="{8BB7525A-265D-4B52-9D2A-F8A0A265F367}"/>
    <cellStyle name="Comma 4 3" xfId="962" xr:uid="{52096374-4A87-4CCC-882D-1EF7A162D355}"/>
    <cellStyle name="Comma 4 3 10" xfId="18889" xr:uid="{32783115-E96F-485E-884E-01809AD09DA6}"/>
    <cellStyle name="Comma 4 3 11" xfId="45059" xr:uid="{ED387176-5999-497A-B740-BC0A6004F24E}"/>
    <cellStyle name="Comma 4 3 2" xfId="1655" xr:uid="{4F786B94-ACB7-42E5-8D78-EC311BF8788E}"/>
    <cellStyle name="Comma 4 3 2 2" xfId="2670" xr:uid="{B9E7DBD0-1786-4874-9509-C7E94E3B4096}"/>
    <cellStyle name="Comma 4 3 2 2 2" xfId="6377" xr:uid="{0D60CF75-26C3-4EAF-99D1-BFB8020325B7}"/>
    <cellStyle name="Comma 4 3 2 2 2 2" xfId="17397" xr:uid="{2239D8CB-6AFB-44DA-9F77-DE190667DBE2}"/>
    <cellStyle name="Comma 4 3 2 2 2 2 2" xfId="32695" xr:uid="{8B39C42C-585E-4317-BF21-C1ED9D98E4DD}"/>
    <cellStyle name="Comma 4 3 2 2 2 3" xfId="21718" xr:uid="{10C06A36-7987-43F5-9E6E-3148C3CEF978}"/>
    <cellStyle name="Comma 4 3 2 2 3" xfId="15977" xr:uid="{ED653F61-3C78-426F-8AB7-774367438C68}"/>
    <cellStyle name="Comma 4 3 2 2 3 2" xfId="31306" xr:uid="{9149C90C-A14C-429C-9DAE-8DC66895956C}"/>
    <cellStyle name="Comma 4 3 2 2 4" xfId="19454" xr:uid="{6F8D56E2-9D21-4741-AF2D-CEE673AAC429}"/>
    <cellStyle name="Comma 4 3 2 3" xfId="4826" xr:uid="{44FFA4E9-2584-47E6-8C18-77E45CE28160}"/>
    <cellStyle name="Comma 4 3 2 3 2" xfId="7667" xr:uid="{8A6F4A38-C1DB-4E54-A3FF-D3909378F703}"/>
    <cellStyle name="Comma 4 3 2 3 2 2" xfId="18019" xr:uid="{EFE6EDED-BC29-42D7-98D1-9B3E388BC08F}"/>
    <cellStyle name="Comma 4 3 2 3 2 2 2" xfId="33317" xr:uid="{79FF9354-D76D-4808-8997-0715126BEB79}"/>
    <cellStyle name="Comma 4 3 2 3 2 3" xfId="23007" xr:uid="{A02B7250-CEAE-458B-B555-37F0FCDF2E5A}"/>
    <cellStyle name="Comma 4 3 2 3 3" xfId="16804" xr:uid="{2E64FC1A-3F3D-4DBE-B947-78EB72500094}"/>
    <cellStyle name="Comma 4 3 2 3 3 2" xfId="32106" xr:uid="{C5FF03DA-4997-43C8-9D3D-2F30FE3CF563}"/>
    <cellStyle name="Comma 4 3 2 3 4" xfId="20189" xr:uid="{FA3468C8-CECB-4D7C-9134-9289337F0291}"/>
    <cellStyle name="Comma 4 3 2 4" xfId="5098" xr:uid="{724FA43F-A237-4DC5-8EB4-6ED6D1FB68B1}"/>
    <cellStyle name="Comma 4 3 2 4 2" xfId="7933" xr:uid="{BD1A1DC3-D85B-462C-83F7-014796A6BB58}"/>
    <cellStyle name="Comma 4 3 2 4 2 2" xfId="23273" xr:uid="{09D4B037-5D76-4D89-98B8-3F0C7C12ACC1}"/>
    <cellStyle name="Comma 4 3 2 4 3" xfId="17069" xr:uid="{128D5419-5F5C-409F-85CA-8B63CADBA6C9}"/>
    <cellStyle name="Comma 4 3 2 4 3 2" xfId="32367" xr:uid="{350D6386-09D7-4BC7-881B-960A552B115B}"/>
    <cellStyle name="Comma 4 3 2 4 4" xfId="20452" xr:uid="{943AE3AA-EAE7-4D88-AE51-692E946C7E5C}"/>
    <cellStyle name="Comma 4 3 2 5" xfId="5849" xr:uid="{630FC0D9-9ACE-4F27-9DBC-F72488D71CF2}"/>
    <cellStyle name="Comma 4 3 2 5 2" xfId="21192" xr:uid="{94C9A662-6C43-4AF8-8BC1-61AE4CD08205}"/>
    <cellStyle name="Comma 4 3 2 6" xfId="15643" xr:uid="{12F57CDE-CB48-4090-AA2F-A36E0C1D9D96}"/>
    <cellStyle name="Comma 4 3 2 6 2" xfId="30972" xr:uid="{D49CC9C8-07DC-4EAB-A807-A5D0A847734A}"/>
    <cellStyle name="Comma 4 3 2 7" xfId="19115" xr:uid="{48023D01-8803-4393-AF99-966BDA627AEB}"/>
    <cellStyle name="Comma 4 3 3" xfId="2671" xr:uid="{0586931D-9C6F-4CF8-B535-B011999B88F6}"/>
    <cellStyle name="Comma 4 3 3 2" xfId="6378" xr:uid="{2DA08892-84D7-48F4-A10E-9FEA6817198D}"/>
    <cellStyle name="Comma 4 3 3 2 2" xfId="17398" xr:uid="{CBD7E1F3-33C9-4EAC-B55F-FAD5125963B4}"/>
    <cellStyle name="Comma 4 3 3 2 2 2" xfId="32696" xr:uid="{2CAFC672-0C83-4FE2-8993-5373E1D9D8F3}"/>
    <cellStyle name="Comma 4 3 3 2 3" xfId="21719" xr:uid="{4AC5C810-1EC9-4377-B23D-9D01FA2E2C2A}"/>
    <cellStyle name="Comma 4 3 3 3" xfId="15978" xr:uid="{7DD38547-6345-4E6F-9069-21F88E972162}"/>
    <cellStyle name="Comma 4 3 3 3 2" xfId="31307" xr:uid="{E5CEFE47-3709-447C-B2ED-2629580C657F}"/>
    <cellStyle name="Comma 4 3 3 4" xfId="19455" xr:uid="{7E07C702-4287-4FF4-9EA8-26421F2B5370}"/>
    <cellStyle name="Comma 4 3 4" xfId="2672" xr:uid="{7D1E4074-5A97-464C-8346-B7D42764CE84}"/>
    <cellStyle name="Comma 4 3 4 2" xfId="2673" xr:uid="{4860400A-8AD3-4EB2-B1AE-A8710043BED5}"/>
    <cellStyle name="Comma 4 3 4 2 2" xfId="6380" xr:uid="{896CA5FC-7532-4B8A-8706-EC71D95E6D3B}"/>
    <cellStyle name="Comma 4 3 4 2 2 2" xfId="17400" xr:uid="{26C50608-A0F4-4088-9CC5-F00422604B19}"/>
    <cellStyle name="Comma 4 3 4 2 2 2 2" xfId="32698" xr:uid="{34476227-D776-4E50-A448-61405F2A0C46}"/>
    <cellStyle name="Comma 4 3 4 2 2 3" xfId="21721" xr:uid="{ED82C4C5-8292-49F0-B709-B9326A1CB3C2}"/>
    <cellStyle name="Comma 4 3 4 2 3" xfId="15980" xr:uid="{7537EB50-A489-4DD2-B0DF-6195D1DF2A60}"/>
    <cellStyle name="Comma 4 3 4 2 3 2" xfId="31309" xr:uid="{3FD2010F-5E2D-48C9-9FB1-B6949C973806}"/>
    <cellStyle name="Comma 4 3 4 2 4" xfId="19457" xr:uid="{FAB91CFE-4305-465F-B06B-EFEAEDACEA11}"/>
    <cellStyle name="Comma 4 3 4 3" xfId="6379" xr:uid="{839075AF-062F-43F4-83A0-07441D002191}"/>
    <cellStyle name="Comma 4 3 4 3 2" xfId="17399" xr:uid="{7B221605-1D75-43D4-9AC9-C48542C890D8}"/>
    <cellStyle name="Comma 4 3 4 3 2 2" xfId="32697" xr:uid="{AA87B9B2-642C-44F8-ADF3-A6DA3C87A58C}"/>
    <cellStyle name="Comma 4 3 4 3 3" xfId="21720" xr:uid="{32461684-9A17-405E-8E58-ACE3CD24C396}"/>
    <cellStyle name="Comma 4 3 4 4" xfId="15979" xr:uid="{5C8925E4-86DC-4AFD-997C-FA20F9BA0E51}"/>
    <cellStyle name="Comma 4 3 4 4 2" xfId="31308" xr:uid="{16C960FF-90A8-418E-8CA5-2A4F8D0FB0B0}"/>
    <cellStyle name="Comma 4 3 4 5" xfId="19456" xr:uid="{9F6C13DF-2A24-4F27-9100-1C4CB9E8B42F}"/>
    <cellStyle name="Comma 4 3 5" xfId="2669" xr:uid="{E9716D63-9A37-4862-93A2-471D2412E655}"/>
    <cellStyle name="Comma 4 3 5 2" xfId="6376" xr:uid="{1E307004-E6F1-48EE-9318-B3BC46A7F610}"/>
    <cellStyle name="Comma 4 3 5 2 2" xfId="17396" xr:uid="{C07F6E56-7CD0-4843-9419-7288ECBFC63F}"/>
    <cellStyle name="Comma 4 3 5 2 2 2" xfId="32694" xr:uid="{F28AA01C-27F4-433A-87BC-28E2C1A79940}"/>
    <cellStyle name="Comma 4 3 5 2 3" xfId="21717" xr:uid="{0A081A48-7D41-4156-BEEF-13BA8794171F}"/>
    <cellStyle name="Comma 4 3 5 3" xfId="15976" xr:uid="{F6C1E9A8-75B4-405D-B430-D2A582A02E39}"/>
    <cellStyle name="Comma 4 3 5 3 2" xfId="31305" xr:uid="{53D139C7-273C-4242-BE79-B4FD277F3816}"/>
    <cellStyle name="Comma 4 3 5 4" xfId="19453" xr:uid="{EDF5D3D5-7085-484E-9864-8D46F3A58F4D}"/>
    <cellStyle name="Comma 4 3 6" xfId="4631" xr:uid="{12E83F47-D33E-4246-9C80-F567894E5875}"/>
    <cellStyle name="Comma 4 3 6 2" xfId="7487" xr:uid="{EE37254B-BB00-4014-B665-E1386B1E47C2}"/>
    <cellStyle name="Comma 4 3 6 2 2" xfId="17854" xr:uid="{CE365218-4BA5-4FE2-AD23-6D08AC33AB6C}"/>
    <cellStyle name="Comma 4 3 6 2 2 2" xfId="33152" xr:uid="{B34CECCE-FBC7-4C77-AB98-661B1FA1CC23}"/>
    <cellStyle name="Comma 4 3 6 2 3" xfId="22828" xr:uid="{0D518C64-D39A-4D37-98DD-4AE9AF0B10E5}"/>
    <cellStyle name="Comma 4 3 6 3" xfId="16639" xr:uid="{DCAA4F63-5372-4501-925C-9A7DD3791DEF}"/>
    <cellStyle name="Comma 4 3 6 3 2" xfId="31941" xr:uid="{930B66C3-6C2F-4C07-A0AF-2DB457A5ABE7}"/>
    <cellStyle name="Comma 4 3 6 4" xfId="20024" xr:uid="{86D4007E-4EE8-4F12-A5FB-BBB18DD64AF6}"/>
    <cellStyle name="Comma 4 3 7" xfId="4959" xr:uid="{15B1D300-FA64-455A-A4DE-7BACD04C53D7}"/>
    <cellStyle name="Comma 4 3 7 2" xfId="7798" xr:uid="{289E62E5-9813-4565-9DE2-FDBCE3FE89C4}"/>
    <cellStyle name="Comma 4 3 7 2 2" xfId="23138" xr:uid="{0F050C41-2722-4721-806A-081A1A61F8E1}"/>
    <cellStyle name="Comma 4 3 7 3" xfId="16930" xr:uid="{FDCFC0B5-3C94-4146-91C0-0C7F2575DE36}"/>
    <cellStyle name="Comma 4 3 7 3 2" xfId="32232" xr:uid="{CAEBBBF1-C953-4BB9-A8EC-8B673E8DD6F1}"/>
    <cellStyle name="Comma 4 3 7 4" xfId="20317" xr:uid="{8B763EBA-00CD-41AF-A60A-9E8255F44D82}"/>
    <cellStyle name="Comma 4 3 8" xfId="5498" xr:uid="{CA4A3287-E445-4669-B3A8-934A1D4D0EF1}"/>
    <cellStyle name="Comma 4 3 8 2" xfId="20842" xr:uid="{F3DD01A7-2F7D-4C4A-ADDC-96C28EF4DC42}"/>
    <cellStyle name="Comma 4 3 9" xfId="15377" xr:uid="{2A723EB1-C2D0-44FD-90B6-51B9E05A5103}"/>
    <cellStyle name="Comma 4 3 9 2" xfId="30706" xr:uid="{D0E552DD-11E8-4570-BAA0-9195754DBC99}"/>
    <cellStyle name="Comma 4 4" xfId="963" xr:uid="{904E1EF7-A480-402A-8F72-90BE08560260}"/>
    <cellStyle name="Comma 4 4 10" xfId="15378" xr:uid="{6A810F4B-7FFD-4951-A466-E9F973947810}"/>
    <cellStyle name="Comma 4 4 10 2" xfId="30707" xr:uid="{273A9759-CF7A-4018-ABB2-9B8FF9FECB50}"/>
    <cellStyle name="Comma 4 4 11" xfId="18890" xr:uid="{CCE1C15D-3DFB-4CE6-849B-7C00C0B477A7}"/>
    <cellStyle name="Comma 4 4 12" xfId="45060" xr:uid="{30FF1FFA-3A22-4F78-8B5A-B8CB570A92F6}"/>
    <cellStyle name="Comma 4 4 2" xfId="1656" xr:uid="{F9768E54-19EE-4EF8-8EC3-C2A3EEBE0378}"/>
    <cellStyle name="Comma 4 4 2 2" xfId="2676" xr:uid="{59597176-9BAF-4415-A2F6-0BD5C17791DF}"/>
    <cellStyle name="Comma 4 4 2 2 2" xfId="2677" xr:uid="{5FBE94BB-6A3F-4352-9385-53D1C9D9602F}"/>
    <cellStyle name="Comma 4 4 2 2 2 2" xfId="6384" xr:uid="{BF6A489A-88E6-4206-8DE5-61A9CC2A9E82}"/>
    <cellStyle name="Comma 4 4 2 2 2 2 2" xfId="17403" xr:uid="{2AFE19EB-3F26-4E0C-BB32-4A4258F1F68B}"/>
    <cellStyle name="Comma 4 4 2 2 2 2 2 2" xfId="32701" xr:uid="{DEB22AFE-1135-4463-BFDB-CA122FF6CB35}"/>
    <cellStyle name="Comma 4 4 2 2 2 2 3" xfId="21725" xr:uid="{3E5BAF9C-A463-449A-B576-1C1D658AA96F}"/>
    <cellStyle name="Comma 4 4 2 2 2 3" xfId="15983" xr:uid="{A15D54EF-F8DF-4C81-A89A-3547A4A58DCF}"/>
    <cellStyle name="Comma 4 4 2 2 2 3 2" xfId="31312" xr:uid="{214ADC50-A96B-4C66-8FB9-FFAD3113ED13}"/>
    <cellStyle name="Comma 4 4 2 2 2 4" xfId="19460" xr:uid="{B674618F-6C89-4FDD-A3A6-2AC34F56536B}"/>
    <cellStyle name="Comma 4 4 2 2 3" xfId="6383" xr:uid="{7583890F-5883-423A-90D9-31D6E79C3AEC}"/>
    <cellStyle name="Comma 4 4 2 2 3 2" xfId="17402" xr:uid="{B398A8B9-3DF1-4CED-A049-1497EAB358DF}"/>
    <cellStyle name="Comma 4 4 2 2 3 2 2" xfId="32700" xr:uid="{99998578-D48B-4A0F-A067-77E938480B49}"/>
    <cellStyle name="Comma 4 4 2 2 3 3" xfId="21724" xr:uid="{ECECABD2-0EFC-4DF4-AE75-1B9F3F62F9AB}"/>
    <cellStyle name="Comma 4 4 2 2 4" xfId="15982" xr:uid="{AC5F699C-2A47-45D3-A35D-1458FA36D7F4}"/>
    <cellStyle name="Comma 4 4 2 2 4 2" xfId="31311" xr:uid="{A5114167-DA38-476F-BB9C-86D18F93BEFF}"/>
    <cellStyle name="Comma 4 4 2 2 5" xfId="19459" xr:uid="{C07118A8-3AF2-4776-9DC2-161EE2A77202}"/>
    <cellStyle name="Comma 4 4 2 3" xfId="2678" xr:uid="{8DE51808-C3E1-441F-96C2-23DC7EAF4A2C}"/>
    <cellStyle name="Comma 4 4 2 3 2" xfId="6385" xr:uid="{26EAA8A7-763A-44CF-973E-26AD8E7C0D66}"/>
    <cellStyle name="Comma 4 4 2 3 2 2" xfId="17404" xr:uid="{BB50BBA4-A086-4F1D-B29E-4C3139EDB9EA}"/>
    <cellStyle name="Comma 4 4 2 3 2 2 2" xfId="32702" xr:uid="{6AD0A513-0677-4350-8AD8-A9C7764F22A8}"/>
    <cellStyle name="Comma 4 4 2 3 2 3" xfId="21726" xr:uid="{F473FC1D-B9B5-430F-8B7F-A9A4B1B3796F}"/>
    <cellStyle name="Comma 4 4 2 3 3" xfId="15984" xr:uid="{E152D0A0-0044-47F7-A830-74AA2A3E5AAB}"/>
    <cellStyle name="Comma 4 4 2 3 3 2" xfId="31313" xr:uid="{7BD0A3BB-CBE1-41CE-82DE-862426810AF3}"/>
    <cellStyle name="Comma 4 4 2 3 4" xfId="19461" xr:uid="{42E465E6-DCA0-4B3A-99E7-253005D58211}"/>
    <cellStyle name="Comma 4 4 2 4" xfId="2675" xr:uid="{3533056B-047D-40D9-AC61-ECCCADBFB26E}"/>
    <cellStyle name="Comma 4 4 2 5" xfId="4827" xr:uid="{22F86F72-9CA8-495A-9D36-1F856F003C1D}"/>
    <cellStyle name="Comma 4 4 2 5 2" xfId="7668" xr:uid="{5CCF650A-48AA-4179-9311-4F29526262A3}"/>
    <cellStyle name="Comma 4 4 2 5 2 2" xfId="18020" xr:uid="{26F4C8C2-B792-451C-88DE-B093AB239F0D}"/>
    <cellStyle name="Comma 4 4 2 5 2 2 2" xfId="33318" xr:uid="{AFE9E952-600B-4239-A201-61E09393E5C8}"/>
    <cellStyle name="Comma 4 4 2 5 2 3" xfId="23008" xr:uid="{9A8A1DA3-8282-4726-9919-44E35FF2C986}"/>
    <cellStyle name="Comma 4 4 2 5 3" xfId="16805" xr:uid="{6997EA1A-B95E-4127-9411-C43534A3FC89}"/>
    <cellStyle name="Comma 4 4 2 5 3 2" xfId="32107" xr:uid="{617E6C48-CCE2-47A8-B832-FA45D1E9F587}"/>
    <cellStyle name="Comma 4 4 2 5 4" xfId="20190" xr:uid="{E6309FB5-9D13-4E2D-BF32-0C23176B76F9}"/>
    <cellStyle name="Comma 4 4 2 6" xfId="5099" xr:uid="{9444D0E8-1A24-4714-9FB3-7FCD0BA418C0}"/>
    <cellStyle name="Comma 4 4 2 6 2" xfId="7934" xr:uid="{5CFA360C-47F7-40E1-9529-308230F5E1D8}"/>
    <cellStyle name="Comma 4 4 2 6 2 2" xfId="23274" xr:uid="{300C63BE-B340-44B8-9153-9A3FDE6982D1}"/>
    <cellStyle name="Comma 4 4 2 6 3" xfId="17070" xr:uid="{14F2F923-EFA1-4283-B28B-3295C253E5B4}"/>
    <cellStyle name="Comma 4 4 2 6 3 2" xfId="32368" xr:uid="{BE73C88D-61FF-4852-A3D5-4981DEE29576}"/>
    <cellStyle name="Comma 4 4 2 6 4" xfId="20453" xr:uid="{28B0C21B-ACF2-4B7F-9916-BF329833715D}"/>
    <cellStyle name="Comma 4 4 2 7" xfId="5850" xr:uid="{255CB6EC-FC2D-4C4C-AF0A-58E40F0856E0}"/>
    <cellStyle name="Comma 4 4 2 7 2" xfId="21193" xr:uid="{95F23EFC-EC7D-47E8-91C0-AE1F8B7EE860}"/>
    <cellStyle name="Comma 4 4 2 8" xfId="15644" xr:uid="{A2DE9468-93BA-41B3-8646-841BA0A907B1}"/>
    <cellStyle name="Comma 4 4 2 8 2" xfId="30973" xr:uid="{F67B60B7-4345-44FA-B2CB-3D9274EDFFC5}"/>
    <cellStyle name="Comma 4 4 2 9" xfId="19116" xr:uid="{004EF309-2A95-4BEE-858F-5979C61BD001}"/>
    <cellStyle name="Comma 4 4 3" xfId="2679" xr:uid="{554C7CE0-0BA5-451A-9066-4804C86F2B23}"/>
    <cellStyle name="Comma 4 4 3 2" xfId="2680" xr:uid="{D6729422-60FE-4F35-BAF8-35213B1B87EA}"/>
    <cellStyle name="Comma 4 4 3 2 2" xfId="6387" xr:uid="{ACE2EB95-FEAD-40D8-B107-86E8273C13E7}"/>
    <cellStyle name="Comma 4 4 3 2 2 2" xfId="17405" xr:uid="{76749840-D698-4E52-BE6F-18833D91D419}"/>
    <cellStyle name="Comma 4 4 3 2 2 2 2" xfId="32703" xr:uid="{465390E3-5937-452C-9882-2B2B2EAD7315}"/>
    <cellStyle name="Comma 4 4 3 2 2 3" xfId="21728" xr:uid="{7342FB29-8C49-47A7-B7CB-BF9528B0FF8A}"/>
    <cellStyle name="Comma 4 4 3 2 3" xfId="15985" xr:uid="{34094939-700A-497E-A834-7D0AE21F61E6}"/>
    <cellStyle name="Comma 4 4 3 2 3 2" xfId="31314" xr:uid="{DB496B7A-D2FD-4C60-9CDF-8198EE3D37B0}"/>
    <cellStyle name="Comma 4 4 3 2 4" xfId="19462" xr:uid="{797E016E-AD10-4A7B-8379-FB142162F0D6}"/>
    <cellStyle name="Comma 4 4 4" xfId="2681" xr:uid="{4C6BD4B9-9D3C-4A0C-B79A-092CD6049DC9}"/>
    <cellStyle name="Comma 4 4 4 2" xfId="6388" xr:uid="{49D9C7D9-DBD4-4826-B4A9-F1A0AB7E9CFB}"/>
    <cellStyle name="Comma 4 4 4 2 2" xfId="17406" xr:uid="{13D2387D-4E73-46DE-A26C-9C40F1FA94CD}"/>
    <cellStyle name="Comma 4 4 4 2 2 2" xfId="32704" xr:uid="{9C63CBF9-13CD-4F06-863D-8E8B90526A99}"/>
    <cellStyle name="Comma 4 4 4 2 3" xfId="21729" xr:uid="{9E9D8F18-9B9B-46C6-8682-2B1A9642F60F}"/>
    <cellStyle name="Comma 4 4 4 3" xfId="15986" xr:uid="{D7BBF857-9452-45D1-BEC2-95D86B470F8F}"/>
    <cellStyle name="Comma 4 4 4 3 2" xfId="31315" xr:uid="{0FF925F7-89DC-4811-9717-D33C58E02B75}"/>
    <cellStyle name="Comma 4 4 4 4" xfId="19463" xr:uid="{50B75F63-5823-4041-838C-D2AAA5FE33AB}"/>
    <cellStyle name="Comma 4 4 5" xfId="2682" xr:uid="{3AB81302-E213-41F7-B45C-EAE30D205160}"/>
    <cellStyle name="Comma 4 4 5 2" xfId="6389" xr:uid="{2B2EA6FC-D959-41FB-90CA-22734CBF9E17}"/>
    <cellStyle name="Comma 4 4 5 2 2" xfId="17407" xr:uid="{1F970D52-6645-417C-BFFC-60378A380E4D}"/>
    <cellStyle name="Comma 4 4 5 2 2 2" xfId="32705" xr:uid="{65D57EAC-0D6D-4610-86B1-74CD412FBA75}"/>
    <cellStyle name="Comma 4 4 5 2 3" xfId="21730" xr:uid="{55AD9808-D9E1-4826-98F6-9328CF8EFC51}"/>
    <cellStyle name="Comma 4 4 5 3" xfId="15987" xr:uid="{3B3F5889-4FD5-4600-9DC4-64860B8F68E7}"/>
    <cellStyle name="Comma 4 4 5 3 2" xfId="31316" xr:uid="{06CD152B-79C3-4864-8EE8-394030C23071}"/>
    <cellStyle name="Comma 4 4 5 4" xfId="19464" xr:uid="{0CC0530B-5A42-4C80-88B5-D169440B5775}"/>
    <cellStyle name="Comma 4 4 6" xfId="2674" xr:uid="{A2B0DC41-9915-4160-88EB-EB1B2B2CF801}"/>
    <cellStyle name="Comma 4 4 6 2" xfId="6381" xr:uid="{0683D787-518D-4B64-91A0-E697215B5764}"/>
    <cellStyle name="Comma 4 4 6 2 2" xfId="17401" xr:uid="{2BD5F4FD-95DC-40C8-B2FC-832642A404BA}"/>
    <cellStyle name="Comma 4 4 6 2 2 2" xfId="32699" xr:uid="{C4D40BD4-18A4-43B9-B13D-B65BF34D3A5A}"/>
    <cellStyle name="Comma 4 4 6 2 3" xfId="21722" xr:uid="{8665FF7C-56AA-4E8E-9185-699417B2B26F}"/>
    <cellStyle name="Comma 4 4 6 3" xfId="15981" xr:uid="{FD6E5FE5-A5B0-4327-9307-FD8B982A6E1A}"/>
    <cellStyle name="Comma 4 4 6 3 2" xfId="31310" xr:uid="{E0B7A7ED-FD96-41CA-BE7A-6C16298CE6C1}"/>
    <cellStyle name="Comma 4 4 6 4" xfId="19458" xr:uid="{C5A8CFE3-B4A3-4FE3-ABD2-07A2893F63E4}"/>
    <cellStyle name="Comma 4 4 7" xfId="4632" xr:uid="{663CD303-3559-4659-84C7-641FF1946AC7}"/>
    <cellStyle name="Comma 4 4 7 2" xfId="7488" xr:uid="{21A11146-EB7A-40FE-852A-40F47DE0FE79}"/>
    <cellStyle name="Comma 4 4 7 2 2" xfId="17855" xr:uid="{81FBFFDC-38DA-481B-93A4-DC1341F5D614}"/>
    <cellStyle name="Comma 4 4 7 2 2 2" xfId="33153" xr:uid="{2502DEB2-F034-4339-919B-2F9B052919E7}"/>
    <cellStyle name="Comma 4 4 7 2 3" xfId="22829" xr:uid="{E4D0CBC4-4F5B-4B83-930F-555C850603AB}"/>
    <cellStyle name="Comma 4 4 7 3" xfId="16640" xr:uid="{3D7C984E-7856-467D-BCED-C9E33EA8A15F}"/>
    <cellStyle name="Comma 4 4 7 3 2" xfId="31942" xr:uid="{D504607A-E1E5-4417-B202-895938BCB663}"/>
    <cellStyle name="Comma 4 4 7 4" xfId="20025" xr:uid="{5AD65FCA-538B-4982-90E4-65AE1FD19B9A}"/>
    <cellStyle name="Comma 4 4 8" xfId="4960" xr:uid="{5F012FED-5844-4585-84F1-173120BBB415}"/>
    <cellStyle name="Comma 4 4 8 2" xfId="7799" xr:uid="{12950C4F-89CE-4ABD-9BB1-8770384E51D0}"/>
    <cellStyle name="Comma 4 4 8 2 2" xfId="23139" xr:uid="{A0A9C639-6AA5-420E-9486-E105FB1507C5}"/>
    <cellStyle name="Comma 4 4 8 3" xfId="16931" xr:uid="{E86C8CB2-F148-4555-9B92-7F6D3EBB2AD7}"/>
    <cellStyle name="Comma 4 4 8 3 2" xfId="32233" xr:uid="{04383A7B-A9AD-423D-88AD-472975D88D1C}"/>
    <cellStyle name="Comma 4 4 8 4" xfId="20318" xr:uid="{22F0ADFF-3F1A-4265-8745-9A5F48CF2DF1}"/>
    <cellStyle name="Comma 4 4 9" xfId="5499" xr:uid="{6D693D28-F0BC-4B7F-A5C9-EE17ABCB14B6}"/>
    <cellStyle name="Comma 4 4 9 2" xfId="20843" xr:uid="{0955BA40-D3A1-4310-8AF8-687DB87AECFA}"/>
    <cellStyle name="Comma 4 5" xfId="964" xr:uid="{C874D2A3-A86F-4DA4-A299-0970D611E965}"/>
    <cellStyle name="Comma 4 5 10" xfId="18891" xr:uid="{859EDDBA-A122-4FEB-BB5D-1C930B7B36BC}"/>
    <cellStyle name="Comma 4 5 11" xfId="45061" xr:uid="{8549BF73-AA9F-4868-AC68-A0123687F78E}"/>
    <cellStyle name="Comma 4 5 2" xfId="1657" xr:uid="{63017A6A-A6FC-4F8E-BB2E-55F84BCED21F}"/>
    <cellStyle name="Comma 4 5 2 2" xfId="2685" xr:uid="{C6D09BBB-FAB2-4338-958C-2F0A9A34D613}"/>
    <cellStyle name="Comma 4 5 2 2 2" xfId="6392" xr:uid="{47D59DAF-1B42-42D1-ABF6-B81DCFB1D8C9}"/>
    <cellStyle name="Comma 4 5 2 2 2 2" xfId="17409" xr:uid="{7E6C6AA4-1242-4282-85F3-D061DA2F355E}"/>
    <cellStyle name="Comma 4 5 2 2 2 2 2" xfId="32707" xr:uid="{4A444A7D-CC18-41E4-B961-A0E5CB8895D4}"/>
    <cellStyle name="Comma 4 5 2 2 2 3" xfId="21733" xr:uid="{08E4DE3E-141B-45BC-A38D-EBD7DAEECE08}"/>
    <cellStyle name="Comma 4 5 2 2 3" xfId="15989" xr:uid="{050577F7-EC38-4CAA-84D9-6A98D84A9651}"/>
    <cellStyle name="Comma 4 5 2 2 3 2" xfId="31318" xr:uid="{A1B79D99-DBF3-458A-9E38-953C0DEE6DB7}"/>
    <cellStyle name="Comma 4 5 2 2 4" xfId="19466" xr:uid="{EA283DAE-190A-48FE-9A91-80AD524BB70A}"/>
    <cellStyle name="Comma 4 5 2 3" xfId="2684" xr:uid="{6EDA2C9E-B586-4804-A5BB-5DA8112FADE1}"/>
    <cellStyle name="Comma 4 5 2 3 2" xfId="6391" xr:uid="{4BA2D224-DCE2-482B-9122-D4AB59BB3E46}"/>
    <cellStyle name="Comma 4 5 2 3 2 2" xfId="17408" xr:uid="{B2DBF1D6-0467-4767-A40E-5CD34D0A84D1}"/>
    <cellStyle name="Comma 4 5 2 3 2 2 2" xfId="32706" xr:uid="{033CE67A-F211-4ED8-AF64-32051BE44E25}"/>
    <cellStyle name="Comma 4 5 2 3 2 3" xfId="21732" xr:uid="{4D2A0694-9F7E-4832-88A6-4F3F7B760881}"/>
    <cellStyle name="Comma 4 5 2 3 3" xfId="15988" xr:uid="{AFC28400-47BF-4F9C-BC60-C5118D39ED22}"/>
    <cellStyle name="Comma 4 5 2 3 3 2" xfId="31317" xr:uid="{3E88BCAF-89A5-48D7-94AB-9BEBCF2B4E3D}"/>
    <cellStyle name="Comma 4 5 2 3 4" xfId="19465" xr:uid="{5B594B45-9E5D-4B21-9ADA-753D441ACB19}"/>
    <cellStyle name="Comma 4 5 2 4" xfId="4828" xr:uid="{03470DF0-8848-4916-82D9-7A9D4F5FFBB2}"/>
    <cellStyle name="Comma 4 5 2 4 2" xfId="7669" xr:uid="{8A9B2604-9F49-436F-905A-EE7B3ABE38A1}"/>
    <cellStyle name="Comma 4 5 2 4 2 2" xfId="18021" xr:uid="{9136F284-B942-483F-8395-D6E9B7307148}"/>
    <cellStyle name="Comma 4 5 2 4 2 2 2" xfId="33319" xr:uid="{95AE8278-BC0A-49DF-BC2C-15566AA01950}"/>
    <cellStyle name="Comma 4 5 2 4 2 3" xfId="23009" xr:uid="{1269D8E5-FAE4-46D2-93E5-AFCF7A7651D9}"/>
    <cellStyle name="Comma 4 5 2 4 3" xfId="16806" xr:uid="{65CF5391-9CC9-46C7-9004-D893B01B7115}"/>
    <cellStyle name="Comma 4 5 2 4 3 2" xfId="32108" xr:uid="{F3C68BB2-63EB-4659-8271-11BD837536CC}"/>
    <cellStyle name="Comma 4 5 2 4 4" xfId="20191" xr:uid="{B0DD54A3-FCC8-4845-9CC3-17E3E0AEBF04}"/>
    <cellStyle name="Comma 4 5 2 5" xfId="5100" xr:uid="{B98F51ED-20C9-4046-998E-E06D3ADDF679}"/>
    <cellStyle name="Comma 4 5 2 5 2" xfId="7935" xr:uid="{91B66055-521F-44CD-B24B-9AB7897B9371}"/>
    <cellStyle name="Comma 4 5 2 5 2 2" xfId="23275" xr:uid="{DE8BED3E-9D85-4E45-B235-A38464FBAE2F}"/>
    <cellStyle name="Comma 4 5 2 5 3" xfId="17071" xr:uid="{BCD49CE9-6CDB-412E-9E5E-99E6FD98FD5E}"/>
    <cellStyle name="Comma 4 5 2 5 3 2" xfId="32369" xr:uid="{B09FAA76-66C8-4C87-90E0-B3D8EC10704D}"/>
    <cellStyle name="Comma 4 5 2 5 4" xfId="20454" xr:uid="{9E24D3F6-4666-4C69-8D11-C9A57EE06697}"/>
    <cellStyle name="Comma 4 5 2 6" xfId="5851" xr:uid="{41422F2B-AA34-4AF4-A33D-0C051AEF4EBD}"/>
    <cellStyle name="Comma 4 5 2 6 2" xfId="21194" xr:uid="{6CC7099E-484D-41E0-9320-4A7233E90C49}"/>
    <cellStyle name="Comma 4 5 2 7" xfId="15645" xr:uid="{F19008B5-2F58-42F9-B684-2818A07D54B6}"/>
    <cellStyle name="Comma 4 5 2 7 2" xfId="30974" xr:uid="{2C406797-0E24-44DD-B865-D9F3732CE514}"/>
    <cellStyle name="Comma 4 5 2 8" xfId="19117" xr:uid="{A9EE593F-02D7-4BE9-9407-6CA72AFCE36A}"/>
    <cellStyle name="Comma 4 5 3" xfId="2686" xr:uid="{4EB42064-082B-408B-84E8-7C412B6C2399}"/>
    <cellStyle name="Comma 4 5 3 2" xfId="6393" xr:uid="{B646217D-E567-4DB6-8387-F5FE12E0C4BC}"/>
    <cellStyle name="Comma 4 5 3 2 2" xfId="17410" xr:uid="{0565FB1D-38B4-41B8-91DD-461C60597553}"/>
    <cellStyle name="Comma 4 5 3 2 2 2" xfId="32708" xr:uid="{1AD2511C-DF08-40C9-ADF2-6F67B29C0F71}"/>
    <cellStyle name="Comma 4 5 3 2 3" xfId="21734" xr:uid="{9E92D5B3-943B-4ADC-87C7-CB543C39A822}"/>
    <cellStyle name="Comma 4 5 3 3" xfId="15990" xr:uid="{CB69813C-B2F9-4A2C-950C-25E0B8D1F71E}"/>
    <cellStyle name="Comma 4 5 3 3 2" xfId="31319" xr:uid="{4C80D37D-0DB0-4B11-84EA-A24F31B0DD4C}"/>
    <cellStyle name="Comma 4 5 3 4" xfId="19467" xr:uid="{C4E55F78-A631-4E95-A3C4-3806232BA0B2}"/>
    <cellStyle name="Comma 4 5 4" xfId="2687" xr:uid="{428E5CBF-D131-4834-93CF-182EB0383ADC}"/>
    <cellStyle name="Comma 4 5 4 2" xfId="6394" xr:uid="{1B64FD05-16A5-49FB-8359-5F7FF1BB78BF}"/>
    <cellStyle name="Comma 4 5 4 2 2" xfId="17411" xr:uid="{40A559EE-74C8-488F-A899-7977C689DF81}"/>
    <cellStyle name="Comma 4 5 4 2 2 2" xfId="32709" xr:uid="{C0598082-3658-49BC-86DA-A459D107BECD}"/>
    <cellStyle name="Comma 4 5 4 2 3" xfId="21735" xr:uid="{1ABCEC05-7F54-4188-9F94-DC3B88296C7F}"/>
    <cellStyle name="Comma 4 5 4 3" xfId="15991" xr:uid="{E4E2078C-3DC6-4BDE-BA0B-BE675D482CED}"/>
    <cellStyle name="Comma 4 5 4 3 2" xfId="31320" xr:uid="{4C6DDEE8-5F59-4E02-AE97-D05AE92BF879}"/>
    <cellStyle name="Comma 4 5 4 4" xfId="19468" xr:uid="{48C9C0C3-E093-4AB1-A6CB-4A47ABDF1ED3}"/>
    <cellStyle name="Comma 4 5 5" xfId="2683" xr:uid="{C605E333-A958-47BD-9AEA-C9D680EF4E9B}"/>
    <cellStyle name="Comma 4 5 6" xfId="4633" xr:uid="{9EA8232C-76F1-4599-9E5D-58C03A31E222}"/>
    <cellStyle name="Comma 4 5 6 2" xfId="7489" xr:uid="{9D7AB3A2-D962-4CB4-9E8E-73411EAEDA5E}"/>
    <cellStyle name="Comma 4 5 6 2 2" xfId="17856" xr:uid="{DE4202B9-CACF-462E-A3E6-2F9DB26E7038}"/>
    <cellStyle name="Comma 4 5 6 2 2 2" xfId="33154" xr:uid="{9E62F9B3-2705-4BC6-A241-C61ED2C7ACF6}"/>
    <cellStyle name="Comma 4 5 6 2 3" xfId="22830" xr:uid="{7241C17A-CA6F-4035-B5C9-69E0AFC72E65}"/>
    <cellStyle name="Comma 4 5 6 3" xfId="16641" xr:uid="{755DA6A6-5A0F-4DB1-AAA1-A4F4C3A610D9}"/>
    <cellStyle name="Comma 4 5 6 3 2" xfId="31943" xr:uid="{25745DA9-0628-4D6C-A676-4744EE5F9185}"/>
    <cellStyle name="Comma 4 5 6 4" xfId="20026" xr:uid="{24542262-CC14-43EE-AD8B-B56D27029CFA}"/>
    <cellStyle name="Comma 4 5 7" xfId="4961" xr:uid="{1CA09DF4-4B95-4CB1-9239-2D975477488F}"/>
    <cellStyle name="Comma 4 5 7 2" xfId="7800" xr:uid="{CE67285B-5207-4F15-8E12-D4892FD96809}"/>
    <cellStyle name="Comma 4 5 7 2 2" xfId="23140" xr:uid="{C846996B-7EA0-42FF-8A78-A84EBB9FCE98}"/>
    <cellStyle name="Comma 4 5 7 3" xfId="16932" xr:uid="{87EFD931-333A-4BD5-8597-87774990E7B6}"/>
    <cellStyle name="Comma 4 5 7 3 2" xfId="32234" xr:uid="{BA6FE49C-4799-40F6-A9D5-9CF44D4D73C7}"/>
    <cellStyle name="Comma 4 5 7 4" xfId="20319" xr:uid="{D05769C9-E045-4EB1-8232-C9ED62834FC6}"/>
    <cellStyle name="Comma 4 5 8" xfId="5500" xr:uid="{B53A237A-BFA7-4BDD-A916-3A469320F92B}"/>
    <cellStyle name="Comma 4 5 8 2" xfId="20844" xr:uid="{287DAC7B-B5D5-49FF-91FB-0DF50D37C1F0}"/>
    <cellStyle name="Comma 4 5 9" xfId="15379" xr:uid="{CD49DCD1-1E7D-48AF-85D7-FB86E42E0060}"/>
    <cellStyle name="Comma 4 5 9 2" xfId="30708" xr:uid="{1A0CA51B-974F-48BE-A320-BC6F5A765F35}"/>
    <cellStyle name="Comma 4 6" xfId="295" xr:uid="{6A66A25C-B144-451A-B742-7AD5F2D8831B}"/>
    <cellStyle name="Comma 4 6 2" xfId="1605" xr:uid="{FBD5ADEF-527B-4622-9545-AEA15F435EF5}"/>
    <cellStyle name="Comma 4 6 2 2" xfId="2689" xr:uid="{9A4CC050-73F2-4806-A1F4-EE6DE09B8EDA}"/>
    <cellStyle name="Comma 4 6 2 2 2" xfId="6396" xr:uid="{A77F1A51-6D01-4560-A55E-5EE92FE38F0F}"/>
    <cellStyle name="Comma 4 6 2 2 2 2" xfId="17413" xr:uid="{ADFD599D-6559-4270-9E36-C93AA1F35CD2}"/>
    <cellStyle name="Comma 4 6 2 2 2 2 2" xfId="32711" xr:uid="{43C12701-EFE0-4371-8DDA-48E0AE943772}"/>
    <cellStyle name="Comma 4 6 2 2 2 3" xfId="21737" xr:uid="{E7A166F3-7BB5-4652-BFED-3AF331AF8A6A}"/>
    <cellStyle name="Comma 4 6 2 2 3" xfId="15993" xr:uid="{A45F46D6-FA8C-4DB4-87BB-3ED7A6CF10BA}"/>
    <cellStyle name="Comma 4 6 2 2 3 2" xfId="31322" xr:uid="{A7327052-158E-4AD2-90E8-EC06631A948F}"/>
    <cellStyle name="Comma 4 6 2 2 4" xfId="19470" xr:uid="{8A336B01-E247-46A4-8836-AE46B077DED4}"/>
    <cellStyle name="Comma 4 6 2 3" xfId="4776" xr:uid="{9B72B58E-A05F-4915-8D27-6BD6E676E1FD}"/>
    <cellStyle name="Comma 4 6 2 3 2" xfId="7617" xr:uid="{17591A94-32B9-4775-8612-E7F82FA2AFD5}"/>
    <cellStyle name="Comma 4 6 2 3 2 2" xfId="17969" xr:uid="{516561BB-A91F-4065-A870-D2ECF5AA54D2}"/>
    <cellStyle name="Comma 4 6 2 3 2 2 2" xfId="33267" xr:uid="{0C607AB9-66BE-4C57-82F5-C26285FF236F}"/>
    <cellStyle name="Comma 4 6 2 3 2 3" xfId="22957" xr:uid="{B0643746-AAC3-4E3B-922F-C22D1092A2E0}"/>
    <cellStyle name="Comma 4 6 2 3 3" xfId="16754" xr:uid="{8B5A0CFC-0DE8-4E5A-A0B4-1ACD5F829D22}"/>
    <cellStyle name="Comma 4 6 2 3 3 2" xfId="32056" xr:uid="{4FEAC13C-6D96-4E67-93DC-F90C1B744EA9}"/>
    <cellStyle name="Comma 4 6 2 3 4" xfId="20139" xr:uid="{685B00D4-67D1-4634-99C7-40C2265BA365}"/>
    <cellStyle name="Comma 4 6 2 4" xfId="5048" xr:uid="{B200C8E2-81AE-482D-8D09-580C378B7046}"/>
    <cellStyle name="Comma 4 6 2 4 2" xfId="7883" xr:uid="{9C7E044E-9E9A-42B9-AA04-99C98B94D79A}"/>
    <cellStyle name="Comma 4 6 2 4 2 2" xfId="23223" xr:uid="{0EDB38E2-D0F6-4DA4-9364-C9CAD7F25789}"/>
    <cellStyle name="Comma 4 6 2 4 3" xfId="17019" xr:uid="{9F86A14E-6050-4248-9C1A-41A6D0E47BCC}"/>
    <cellStyle name="Comma 4 6 2 4 3 2" xfId="32317" xr:uid="{69753AC9-17A1-4710-BF48-837720EA151B}"/>
    <cellStyle name="Comma 4 6 2 4 4" xfId="20402" xr:uid="{F8549C30-DE8D-4535-BA8D-75337085244C}"/>
    <cellStyle name="Comma 4 6 2 5" xfId="5799" xr:uid="{63DC58C4-438E-4D1F-9A42-07E3A850B4F0}"/>
    <cellStyle name="Comma 4 6 2 5 2" xfId="21142" xr:uid="{EA680DFF-4C9F-439A-97DE-A4A57314D4A7}"/>
    <cellStyle name="Comma 4 6 2 6" xfId="15593" xr:uid="{FE821A9F-2EB9-4744-9582-F7AF544E60E3}"/>
    <cellStyle name="Comma 4 6 2 6 2" xfId="30922" xr:uid="{F4FE51BB-6AA5-4694-B9E4-9D1A3EB80E09}"/>
    <cellStyle name="Comma 4 6 2 7" xfId="19065" xr:uid="{A40AC6DE-4371-411E-9735-131C8A04065E}"/>
    <cellStyle name="Comma 4 6 2 8" xfId="45292" xr:uid="{6DC8CD7D-2897-4F17-A848-ECE2C4A8E3DF}"/>
    <cellStyle name="Comma 4 6 3" xfId="2688" xr:uid="{AD624931-C3F9-4DB3-ADCE-29AA311D7DE4}"/>
    <cellStyle name="Comma 4 6 3 2" xfId="6395" xr:uid="{BCEE6988-DC9D-4B0B-B2C8-C118BE0E2159}"/>
    <cellStyle name="Comma 4 6 3 2 2" xfId="17412" xr:uid="{9D9BD7AE-2A9C-4B57-890E-96E47689C851}"/>
    <cellStyle name="Comma 4 6 3 2 2 2" xfId="32710" xr:uid="{0A422C8E-8F7F-45BA-AEA6-7CFFDA3D78E6}"/>
    <cellStyle name="Comma 4 6 3 2 3" xfId="21736" xr:uid="{B4F149A0-2789-4883-B446-D628440A1680}"/>
    <cellStyle name="Comma 4 6 3 3" xfId="15992" xr:uid="{1BAD0737-96E0-4D50-A023-3DAE3F00B724}"/>
    <cellStyle name="Comma 4 6 3 3 2" xfId="31321" xr:uid="{0AC075FE-6AA1-4ADD-97DE-5B5CE21F0326}"/>
    <cellStyle name="Comma 4 6 3 4" xfId="19469" xr:uid="{76557F27-952D-406B-9C7D-E0CC69494D14}"/>
    <cellStyle name="Comma 4 6 4" xfId="4578" xr:uid="{23A088E8-8A8E-43A9-B787-78F16CE2EE80}"/>
    <cellStyle name="Comma 4 6 4 2" xfId="7434" xr:uid="{232804ED-2374-4FE4-B8F2-A6EBC4A75134}"/>
    <cellStyle name="Comma 4 6 4 2 2" xfId="17801" xr:uid="{DF6B1C0E-D1C3-40DB-8AD3-467336AC0C56}"/>
    <cellStyle name="Comma 4 6 4 2 2 2" xfId="33099" xr:uid="{D2A1192D-0FAD-4FF6-B249-3A1AB135EF35}"/>
    <cellStyle name="Comma 4 6 4 2 3" xfId="22775" xr:uid="{3EC538BB-CA2E-48B2-91E2-70A15B4146E1}"/>
    <cellStyle name="Comma 4 6 4 3" xfId="16586" xr:uid="{500CBC28-5C2F-4ABB-868E-374D359D1ABC}"/>
    <cellStyle name="Comma 4 6 4 3 2" xfId="31888" xr:uid="{5317E9F8-FE02-42F3-9634-9B534719D455}"/>
    <cellStyle name="Comma 4 6 4 4" xfId="19971" xr:uid="{679E328C-EABF-4516-B319-4AAA0C21F559}"/>
    <cellStyle name="Comma 4 6 5" xfId="4908" xr:uid="{59562D78-77FA-4758-80E2-956954A76629}"/>
    <cellStyle name="Comma 4 6 5 2" xfId="7747" xr:uid="{7948ED28-EDC0-48C2-B053-6166B9621205}"/>
    <cellStyle name="Comma 4 6 5 2 2" xfId="23087" xr:uid="{536FB5BF-68F8-4AE5-AD54-C99EF61975A6}"/>
    <cellStyle name="Comma 4 6 5 3" xfId="16879" xr:uid="{E5118ADD-A10E-42A4-A614-1791E9225F1A}"/>
    <cellStyle name="Comma 4 6 5 3 2" xfId="32181" xr:uid="{818718F2-3A6E-4138-965E-C3CE64AC77BD}"/>
    <cellStyle name="Comma 4 6 5 4" xfId="20266" xr:uid="{EE13AE06-2457-4CE6-8A63-FE699A3B30F4}"/>
    <cellStyle name="Comma 4 6 6" xfId="5246" xr:uid="{21DCF235-FE66-48EB-B61A-7A772E330EFD}"/>
    <cellStyle name="Comma 4 6 6 2" xfId="20590" xr:uid="{487ACC1C-A4FB-4968-9C4A-EC09451905CA}"/>
    <cellStyle name="Comma 4 6 7" xfId="15295" xr:uid="{4CBD7F8D-0D75-4102-9D7C-D4EA1CC5B61F}"/>
    <cellStyle name="Comma 4 6 7 2" xfId="30624" xr:uid="{92B04916-AAA9-4030-BBFE-8FA96F671840}"/>
    <cellStyle name="Comma 4 6 8" xfId="18831" xr:uid="{916C37D9-8B72-49B6-85D4-176E5C5FD894}"/>
    <cellStyle name="Comma 4 6 9" xfId="45203" xr:uid="{58299379-D68E-4E29-B86D-EC98410F4995}"/>
    <cellStyle name="Comma 4 7" xfId="93" xr:uid="{B7A56219-D065-4644-A5FB-7F3393E55956}"/>
    <cellStyle name="Comma 4 7 10" xfId="45532" xr:uid="{094F50E7-EE5B-4EA7-93F4-110E5CEC2383}"/>
    <cellStyle name="Comma 4 7 2" xfId="59" xr:uid="{0C8DCFEB-1643-4EBA-9F34-D2C9CFAF8A29}"/>
    <cellStyle name="Comma 4 7 2 2" xfId="4732" xr:uid="{663AF507-25A0-4340-809E-5327DA64D1CF}"/>
    <cellStyle name="Comma 4 7 2 2 2" xfId="7575" xr:uid="{A4FD93D8-FBD2-423F-A935-5234769B50A9}"/>
    <cellStyle name="Comma 4 7 2 2 2 2" xfId="17928" xr:uid="{4FF87C70-AFB1-40B6-9DCC-F8ECCED107DF}"/>
    <cellStyle name="Comma 4 7 2 2 2 2 2" xfId="33226" xr:uid="{219D4AAD-D84D-42B3-A7FC-72CBDDB248E3}"/>
    <cellStyle name="Comma 4 7 2 2 2 3" xfId="22915" xr:uid="{2DDC4000-BA93-4078-860A-D974F0A18F21}"/>
    <cellStyle name="Comma 4 7 2 2 3" xfId="16713" xr:uid="{C86B2628-826A-4D55-A697-4B9362165166}"/>
    <cellStyle name="Comma 4 7 2 2 3 2" xfId="32015" xr:uid="{6FF57CDE-8431-437A-86CA-E7E97D8FD8AC}"/>
    <cellStyle name="Comma 4 7 2 2 4" xfId="20098" xr:uid="{726E6A91-DF05-43C3-96EC-C48274885D73}"/>
    <cellStyle name="Comma 4 7 2 2 5" xfId="45798" xr:uid="{9FF45978-0311-41D7-9C58-52F4FE0435B1}"/>
    <cellStyle name="Comma 4 7 2 3" xfId="5756" xr:uid="{4B66AEE1-4276-4027-AE63-3199AB72DFDA}"/>
    <cellStyle name="Comma 4 7 2 3 2" xfId="21099" xr:uid="{3DAEF8D4-F9C4-4CE5-982C-766BAA1B6B53}"/>
    <cellStyle name="Comma 4 7 2 4" xfId="19023" xr:uid="{D8F77FF9-9500-4684-860E-8B045AB2B322}"/>
    <cellStyle name="Comma 4 7 2 5" xfId="1560" xr:uid="{9892A7D1-1C3D-472A-8C2D-9FB3FBD86BDF}"/>
    <cellStyle name="Comma 4 7 2 6" xfId="45670" xr:uid="{3D2CECAB-5A7E-4040-9B13-C9355332E48E}"/>
    <cellStyle name="Comma 4 7 3" xfId="1688" xr:uid="{87B888D1-BBB2-456E-B0E2-49C4506A47F7}"/>
    <cellStyle name="Comma 4 7 3 2" xfId="4859" xr:uid="{01B81CB3-CB15-436C-A101-6311FBCFEFDC}"/>
    <cellStyle name="Comma 4 7 3 2 2" xfId="7700" xr:uid="{7BB11BF3-2883-492A-9861-9FAAEF74C533}"/>
    <cellStyle name="Comma 4 7 3 2 2 2" xfId="18052" xr:uid="{C67A0DC9-A725-4F19-89A4-4AA01F83B250}"/>
    <cellStyle name="Comma 4 7 3 2 2 2 2" xfId="33350" xr:uid="{F50E43F1-1B3E-4821-AFBA-7E08503E1F93}"/>
    <cellStyle name="Comma 4 7 3 2 2 3" xfId="23040" xr:uid="{B6341FBD-D250-459C-A655-0ED3C8396B21}"/>
    <cellStyle name="Comma 4 7 3 2 3" xfId="16837" xr:uid="{218A4422-5791-4D84-A465-3EF8AC052A8E}"/>
    <cellStyle name="Comma 4 7 3 2 3 2" xfId="32139" xr:uid="{09578F32-9638-4F5F-9856-C94E430CFDE1}"/>
    <cellStyle name="Comma 4 7 3 2 4" xfId="20222" xr:uid="{E5688648-9C0C-4841-926F-45514A9AD6CF}"/>
    <cellStyle name="Comma 4 7 3 3" xfId="5131" xr:uid="{EEEB2A89-0CB0-46AD-936A-80670A011766}"/>
    <cellStyle name="Comma 4 7 3 3 2" xfId="7966" xr:uid="{CA4CDC8D-14D0-4F08-A683-7C8C8E5772E9}"/>
    <cellStyle name="Comma 4 7 3 3 2 2" xfId="23306" xr:uid="{9C63BE18-8E7B-4092-81C8-6D87AE20DFE8}"/>
    <cellStyle name="Comma 4 7 3 3 3" xfId="17102" xr:uid="{1982DDB6-00E9-4F48-914B-1C3D54260ED8}"/>
    <cellStyle name="Comma 4 7 3 3 3 2" xfId="32400" xr:uid="{301F0B3F-BDBF-4B4B-9880-6EC5C0E504FC}"/>
    <cellStyle name="Comma 4 7 3 3 4" xfId="20485" xr:uid="{A417FD77-4402-4710-8B0E-3AB3D7B6BEF5}"/>
    <cellStyle name="Comma 4 7 3 4" xfId="5882" xr:uid="{E831BD55-329B-401A-AC4C-F7DC3010F68C}"/>
    <cellStyle name="Comma 4 7 3 4 2" xfId="21225" xr:uid="{D7C9791D-B9E3-4A2C-9E32-33DECB9317B6}"/>
    <cellStyle name="Comma 4 7 3 5" xfId="15676" xr:uid="{D4BB98BB-327F-45D5-AE0B-D217B0C10D03}"/>
    <cellStyle name="Comma 4 7 3 5 2" xfId="31005" xr:uid="{9AE46D39-7FE8-4095-BF95-E1092AE7B72B}"/>
    <cellStyle name="Comma 4 7 3 6" xfId="19148" xr:uid="{7CD6BDB2-16C4-4C31-8676-D37CEB7D55FA}"/>
    <cellStyle name="Comma 4 7 3 7" xfId="45734" xr:uid="{F8FA9006-F818-45C9-84F3-8F9ABCD161EA}"/>
    <cellStyle name="Comma 4 7 4" xfId="2690" xr:uid="{711D47B0-4491-4102-B3AB-88244E04B852}"/>
    <cellStyle name="Comma 4 7 4 2" xfId="6397" xr:uid="{891D2C4E-6628-4D21-8ADE-06F50A794681}"/>
    <cellStyle name="Comma 4 7 4 2 2" xfId="17414" xr:uid="{85D4E18F-3BE3-40DF-B235-59BA6E923F59}"/>
    <cellStyle name="Comma 4 7 4 2 2 2" xfId="32712" xr:uid="{DA2D30B7-D437-478B-92A7-3DDAAF1135FB}"/>
    <cellStyle name="Comma 4 7 4 2 3" xfId="21738" xr:uid="{B61000A5-18F6-4C55-9C84-40ED53434BB3}"/>
    <cellStyle name="Comma 4 7 4 3" xfId="15994" xr:uid="{20163A4F-DF81-46FD-B166-DCBAF864CB43}"/>
    <cellStyle name="Comma 4 7 4 3 2" xfId="31323" xr:uid="{B3FBAFA7-B2EF-41E7-A108-4B7D308CBAE8}"/>
    <cellStyle name="Comma 4 7 4 4" xfId="19471" xr:uid="{573A3057-28FE-44E6-8BE6-A9374B21B955}"/>
    <cellStyle name="Comma 4 7 5" xfId="4686" xr:uid="{0FAC496D-FB26-403B-BF53-3200E4C72A91}"/>
    <cellStyle name="Comma 4 7 5 2" xfId="7538" xr:uid="{CFB1AB15-82BA-42C1-9484-DED2F7A7F628}"/>
    <cellStyle name="Comma 4 7 5 2 2" xfId="17901" xr:uid="{162A9D41-94E7-4E36-8E6A-0FD6DA6175E3}"/>
    <cellStyle name="Comma 4 7 5 2 2 2" xfId="33199" xr:uid="{F31AC992-3671-4748-BC08-2B06089CDE37}"/>
    <cellStyle name="Comma 4 7 5 2 3" xfId="22878" xr:uid="{550422FC-6EC1-45DC-A933-F1454983C04B}"/>
    <cellStyle name="Comma 4 7 5 3" xfId="16686" xr:uid="{88AB16E1-BD97-4540-B269-06AA18C5C5A5}"/>
    <cellStyle name="Comma 4 7 5 3 2" xfId="31988" xr:uid="{25087443-3D1B-4A51-955A-629DC6489472}"/>
    <cellStyle name="Comma 4 7 5 4" xfId="20071" xr:uid="{D40F36F6-492E-40B5-BB24-A8C09FA0B599}"/>
    <cellStyle name="Comma 4 7 6" xfId="5720" xr:uid="{8390B509-3AD8-431E-9C9F-F1BF17D2C748}"/>
    <cellStyle name="Comma 4 7 6 2" xfId="21063" xr:uid="{68FFD00A-D2FA-4C26-9AA6-5B6B5B033DCC}"/>
    <cellStyle name="Comma 4 7 7" xfId="18995" xr:uid="{E71E0A1D-7DC5-4741-9064-D85D1A5C1C47}"/>
    <cellStyle name="Comma 4 7 8" xfId="1510" xr:uid="{6A75EF02-AE2F-46FB-9C0A-CC7717BBDC1B}"/>
    <cellStyle name="Comma 4 7 9" xfId="44980" xr:uid="{FCBF9727-D131-4689-BB02-45A2AC9009F6}"/>
    <cellStyle name="Comma 4 8" xfId="64" xr:uid="{B52D34FA-C4B5-420E-9C0E-F543639F5F51}"/>
    <cellStyle name="Comma 4 8 2" xfId="2691" xr:uid="{4305F1E1-FD0A-40E0-872E-01BD34AD2936}"/>
    <cellStyle name="Comma 4 8 2 2" xfId="6398" xr:uid="{6A807BEB-80ED-409E-A325-8D5E8A266967}"/>
    <cellStyle name="Comma 4 8 2 2 2" xfId="17415" xr:uid="{412F7902-0DE2-4E79-B01B-767957CAA12B}"/>
    <cellStyle name="Comma 4 8 2 2 2 2" xfId="32713" xr:uid="{6E6C2F1C-556C-4578-94F0-C7FFB92460D7}"/>
    <cellStyle name="Comma 4 8 2 2 3" xfId="21739" xr:uid="{FCB3DA76-369F-4BB6-A7FA-F28B90911A40}"/>
    <cellStyle name="Comma 4 8 2 3" xfId="15995" xr:uid="{33CBE181-51AB-4F4F-9BA7-BA3DCC87D205}"/>
    <cellStyle name="Comma 4 8 2 3 2" xfId="31324" xr:uid="{E5AF27D8-E66F-4B9B-9AC3-8E2F6DE348AD}"/>
    <cellStyle name="Comma 4 8 2 4" xfId="19472" xr:uid="{1A0170DA-7F0B-4863-9235-09472A70A3A0}"/>
    <cellStyle name="Comma 4 8 2 5" xfId="45773" xr:uid="{698E698E-9A96-4688-BE4C-62C8B39F3F16}"/>
    <cellStyle name="Comma 4 8 3" xfId="4699" xr:uid="{992C19D9-9F23-4F00-8C6D-2DFEDEB77590}"/>
    <cellStyle name="Comma 4 8 3 2" xfId="7548" xr:uid="{58BC52A2-213A-4A63-AB31-E2CE08D4C212}"/>
    <cellStyle name="Comma 4 8 3 2 2" xfId="17908" xr:uid="{4B4805BB-621A-4350-92DB-92C43828D0A6}"/>
    <cellStyle name="Comma 4 8 3 2 2 2" xfId="33206" xr:uid="{0DF22842-25AF-481D-8701-3C5DC19CBC0F}"/>
    <cellStyle name="Comma 4 8 3 2 3" xfId="22888" xr:uid="{89007B31-B81F-4B89-8C1E-03CEB4E70446}"/>
    <cellStyle name="Comma 4 8 3 3" xfId="16693" xr:uid="{89E49538-7C4F-40C7-9CBB-4EB280F35C88}"/>
    <cellStyle name="Comma 4 8 3 3 2" xfId="31995" xr:uid="{64FB7EA9-CE99-4F19-A533-EB765F96C814}"/>
    <cellStyle name="Comma 4 8 3 4" xfId="20078" xr:uid="{BC8CE6B2-C2F9-4BEE-8B6D-653A737E3CF9}"/>
    <cellStyle name="Comma 4 8 4" xfId="5732" xr:uid="{7D872F36-6531-4183-92EF-5247B39FDC0E}"/>
    <cellStyle name="Comma 4 8 4 2" xfId="21075" xr:uid="{2AC81712-AE70-446E-9742-9F0A0149F71D}"/>
    <cellStyle name="Comma 4 8 5" xfId="19003" xr:uid="{B9420AC7-C652-4EDD-B6B8-9636E5898606}"/>
    <cellStyle name="Comma 4 8 6" xfId="1527" xr:uid="{5A986B96-7634-4BA2-B778-36728E2688F3}"/>
    <cellStyle name="Comma 4 8 7" xfId="45230" xr:uid="{C007E97B-647C-4188-A463-74E57B0BBD05}"/>
    <cellStyle name="Comma 4 8 8" xfId="45644" xr:uid="{CF69910C-5F22-44F6-BA07-645E7F0F9FA2}"/>
    <cellStyle name="Comma 4 9" xfId="1574" xr:uid="{AC509287-E813-444A-8EFF-BEB8BF6504E0}"/>
    <cellStyle name="Comma 4 9 2" xfId="4745" xr:uid="{7644CEB8-B874-4B0B-BFB0-54BAF4BC54D7}"/>
    <cellStyle name="Comma 4 9 2 2" xfId="7586" xr:uid="{2CC76F7A-ACA7-42E2-A092-94B73A34B819}"/>
    <cellStyle name="Comma 4 9 2 2 2" xfId="17938" xr:uid="{89BD4537-1FF9-4F6D-AA62-E57889D29044}"/>
    <cellStyle name="Comma 4 9 2 2 2 2" xfId="33236" xr:uid="{03002F1F-2C21-4A3A-B6EE-2F53E39D33F9}"/>
    <cellStyle name="Comma 4 9 2 2 3" xfId="22926" xr:uid="{3208BE11-AB13-41C4-9F14-9974EFC3FA02}"/>
    <cellStyle name="Comma 4 9 2 3" xfId="16723" xr:uid="{792B6089-5B7D-4C17-A3B9-665C4881181D}"/>
    <cellStyle name="Comma 4 9 2 3 2" xfId="32025" xr:uid="{5222AC5D-9454-4C70-A3B3-5DA7138D2C16}"/>
    <cellStyle name="Comma 4 9 2 4" xfId="20108" xr:uid="{2B25919B-9A7F-4CCA-A9AD-1ABC4881645C}"/>
    <cellStyle name="Comma 4 9 3" xfId="5017" xr:uid="{69AA284D-1467-4C1E-A71C-048D1D0A0539}"/>
    <cellStyle name="Comma 4 9 3 2" xfId="7852" xr:uid="{630629C5-2149-4B4F-BCFA-D13B52A7B472}"/>
    <cellStyle name="Comma 4 9 3 2 2" xfId="23192" xr:uid="{1374F444-5F8D-45FC-BC25-DCC4AF5C8A06}"/>
    <cellStyle name="Comma 4 9 3 3" xfId="16988" xr:uid="{8114ECBA-3444-4BBA-AA5B-2F518E05C3AA}"/>
    <cellStyle name="Comma 4 9 3 3 2" xfId="32286" xr:uid="{E1F69AB7-3073-4EA5-8FAB-44D41A27CF82}"/>
    <cellStyle name="Comma 4 9 3 4" xfId="20371" xr:uid="{B2E1775E-26E6-44AB-9A89-3120DCFA5D06}"/>
    <cellStyle name="Comma 4 9 4" xfId="5768" xr:uid="{4E8BE5B6-2D5D-4FA0-BE3D-5B1FADDAE5E1}"/>
    <cellStyle name="Comma 4 9 4 2" xfId="21111" xr:uid="{0A6EC84B-44B5-405F-BF34-04DBBDB076AD}"/>
    <cellStyle name="Comma 4 9 5" xfId="15562" xr:uid="{F74431A6-79F5-4ED9-AE73-0F5ECC80B061}"/>
    <cellStyle name="Comma 4 9 5 2" xfId="30891" xr:uid="{F0369E05-D18F-4C29-A68D-345E50F73305}"/>
    <cellStyle name="Comma 4 9 6" xfId="19034" xr:uid="{A7D705BC-8BEC-406E-9EF5-64961F3DADBB}"/>
    <cellStyle name="Comma 4 9 7" xfId="45709" xr:uid="{F4F92F89-0D7A-408F-B36D-902700AF52F5}"/>
    <cellStyle name="Comma 4_RTB-B 12.54" xfId="2692" xr:uid="{EF03BD77-023F-4E62-AA5B-F140276D1FD6}"/>
    <cellStyle name="Comma 40" xfId="2693" xr:uid="{41B745A7-AA3E-4D11-9FF5-E679E97357F7}"/>
    <cellStyle name="Comma 40 2" xfId="2694" xr:uid="{C69CE42C-0DBB-471D-9460-D8B37175C22B}"/>
    <cellStyle name="Comma 40 2 2" xfId="2695" xr:uid="{187F8642-4567-4EED-BE5A-74A533F7BFB4}"/>
    <cellStyle name="Comma 40 2 2 2" xfId="6401" xr:uid="{1936D4DF-3ED7-4984-B3BF-9BEC81F1EE16}"/>
    <cellStyle name="Comma 40 2 2 2 2" xfId="17418" xr:uid="{1C193F8C-3111-4D0D-829A-00D0B274CE64}"/>
    <cellStyle name="Comma 40 2 2 2 2 2" xfId="32716" xr:uid="{3899DB67-9F14-4953-9AA3-CA4330BEEA09}"/>
    <cellStyle name="Comma 40 2 2 2 3" xfId="21742" xr:uid="{0E54D397-D3D6-4DD5-92DC-1B4BB04F882C}"/>
    <cellStyle name="Comma 40 2 2 3" xfId="15998" xr:uid="{A9AD5004-1881-4027-BCFE-2FCA7558FAE7}"/>
    <cellStyle name="Comma 40 2 2 3 2" xfId="31327" xr:uid="{9B06A17E-7987-4BF1-8165-C73A789EAB9C}"/>
    <cellStyle name="Comma 40 2 2 4" xfId="19475" xr:uid="{B26F74B2-7BA5-4225-82CB-B35F9983B926}"/>
    <cellStyle name="Comma 40 2 3" xfId="6400" xr:uid="{95F9945C-8DC1-405E-A698-B5743E7F284D}"/>
    <cellStyle name="Comma 40 2 3 2" xfId="17417" xr:uid="{A956A974-4476-4EF7-A6DE-1EC1BC9175F5}"/>
    <cellStyle name="Comma 40 2 3 2 2" xfId="32715" xr:uid="{10D35AE3-BDF7-4A1B-8D06-96001C6B5972}"/>
    <cellStyle name="Comma 40 2 3 3" xfId="21741" xr:uid="{B873EC02-3911-4020-BFE3-62FE31F70583}"/>
    <cellStyle name="Comma 40 2 4" xfId="15997" xr:uid="{B317D8B2-FF80-45B0-A580-FB7228221682}"/>
    <cellStyle name="Comma 40 2 4 2" xfId="31326" xr:uid="{4D0D7182-9D66-4103-A970-D9B4A1677290}"/>
    <cellStyle name="Comma 40 2 5" xfId="19474" xr:uid="{3AA5D0FB-6BDC-4967-88C4-EE28150B7CB3}"/>
    <cellStyle name="Comma 40 3" xfId="2696" xr:uid="{D75915D8-5997-4590-9D05-C56D1198701C}"/>
    <cellStyle name="Comma 40 3 2" xfId="6402" xr:uid="{F48DB075-B12A-489F-BBB5-E2AC31B470E0}"/>
    <cellStyle name="Comma 40 3 2 2" xfId="17419" xr:uid="{FB826184-7233-4CCB-856E-766173C3331A}"/>
    <cellStyle name="Comma 40 3 2 2 2" xfId="32717" xr:uid="{EEBD03BE-087A-49E4-9A4F-304B77D9534C}"/>
    <cellStyle name="Comma 40 3 2 3" xfId="21743" xr:uid="{B9950CCE-CF70-48AE-A8C4-4E4250A5B509}"/>
    <cellStyle name="Comma 40 3 3" xfId="15999" xr:uid="{533B93AC-49FB-49CA-B4BE-E24B1E9D53A1}"/>
    <cellStyle name="Comma 40 3 3 2" xfId="31328" xr:uid="{7B32BA51-7F49-46B2-BCCA-69564C76915D}"/>
    <cellStyle name="Comma 40 3 4" xfId="19476" xr:uid="{36916017-5837-4156-98F1-FEB950A7A313}"/>
    <cellStyle name="Comma 40 4" xfId="2697" xr:uid="{85FAE51E-D265-4E49-815D-E0A6C2053DC3}"/>
    <cellStyle name="Comma 40 4 2" xfId="6403" xr:uid="{789E62DF-6CCE-4E6F-B1A9-FA0F6C9B36F4}"/>
    <cellStyle name="Comma 40 4 2 2" xfId="17420" xr:uid="{0698275A-B9CF-4111-8181-C93222AAC25F}"/>
    <cellStyle name="Comma 40 4 2 2 2" xfId="32718" xr:uid="{1E1B342E-D3C5-4A05-924D-2A535430295D}"/>
    <cellStyle name="Comma 40 4 2 3" xfId="21744" xr:uid="{F74017D3-D327-468C-B6CA-2E7438F9F4E6}"/>
    <cellStyle name="Comma 40 4 3" xfId="16000" xr:uid="{78F13BF2-2FA7-4D8E-8F17-F98A756C9C74}"/>
    <cellStyle name="Comma 40 4 3 2" xfId="31329" xr:uid="{1A6B4FB9-5DC0-487D-894F-C7ECFDDE3A6A}"/>
    <cellStyle name="Comma 40 4 4" xfId="19477" xr:uid="{72AF0105-48A8-46F3-B9A1-CC8208CC6E9C}"/>
    <cellStyle name="Comma 40 5" xfId="2698" xr:uid="{8172FF2F-B640-4327-8D96-7F93105F0563}"/>
    <cellStyle name="Comma 40 6" xfId="6399" xr:uid="{AA7C3045-18CC-4E39-928B-783F2802A773}"/>
    <cellStyle name="Comma 40 6 2" xfId="17416" xr:uid="{F5FBC220-2DC9-4948-A404-2B7BD56A9688}"/>
    <cellStyle name="Comma 40 6 2 2" xfId="32714" xr:uid="{4A6D529A-FAC2-4500-8516-C3F616B5FD9A}"/>
    <cellStyle name="Comma 40 6 3" xfId="21740" xr:uid="{A4A3C381-434D-40DF-A6D1-2945493E0256}"/>
    <cellStyle name="Comma 40 7" xfId="15996" xr:uid="{9769F46D-5AFC-4419-AC8C-EB0FA58301BE}"/>
    <cellStyle name="Comma 40 7 2" xfId="31325" xr:uid="{6537E121-7E19-4F7A-AFFC-929EEE475F71}"/>
    <cellStyle name="Comma 40 8" xfId="19473" xr:uid="{3ED551E0-C9D0-44A5-AFD4-F366177E5DA8}"/>
    <cellStyle name="Comma 41" xfId="2699" xr:uid="{28DF45DB-7493-4921-9139-EF6A6B1237C0}"/>
    <cellStyle name="Comma 41 2" xfId="2700" xr:uid="{C17396E9-9D93-41A4-9E6C-4B9BEBFE4FAA}"/>
    <cellStyle name="Comma 41 2 2" xfId="6406" xr:uid="{E2D0DAA1-81FE-4C4D-9F51-0EB534461D12}"/>
    <cellStyle name="Comma 41 2 2 2" xfId="17422" xr:uid="{93D61A92-4C08-4F18-8AC1-D61E6A4DFAFD}"/>
    <cellStyle name="Comma 41 2 2 2 2" xfId="32720" xr:uid="{2255ABF4-3E71-4AAD-A3D9-D645C7D82B57}"/>
    <cellStyle name="Comma 41 2 2 3" xfId="21747" xr:uid="{9E734F5E-2D9D-4563-95B3-7433C20946D1}"/>
    <cellStyle name="Comma 41 2 3" xfId="16002" xr:uid="{9C12EACA-1174-4149-B901-A4F2F893CC8A}"/>
    <cellStyle name="Comma 41 2 3 2" xfId="31331" xr:uid="{A1EB615B-DFF1-4D05-BF3D-33730CEA56DC}"/>
    <cellStyle name="Comma 41 2 4" xfId="19479" xr:uid="{0CB289D6-9B32-4363-AB28-B5D2EA1C2E40}"/>
    <cellStyle name="Comma 41 3" xfId="2701" xr:uid="{43D0CD71-7832-4889-B689-54A28E8A85CE}"/>
    <cellStyle name="Comma 41 3 2" xfId="6407" xr:uid="{174FE70E-C644-4460-BFDC-5D0BD36F7246}"/>
    <cellStyle name="Comma 41 3 2 2" xfId="17423" xr:uid="{1910A9F2-53EA-4E87-8B97-E408BEF8D0D8}"/>
    <cellStyle name="Comma 41 3 2 2 2" xfId="32721" xr:uid="{F99A9478-472E-44C3-80B3-F92AE257B4B2}"/>
    <cellStyle name="Comma 41 3 2 3" xfId="21748" xr:uid="{2959B12C-6C92-41A6-A751-4E31B055C5F3}"/>
    <cellStyle name="Comma 41 3 3" xfId="16003" xr:uid="{CFF68F46-4923-4CDB-81B5-E16FA5128742}"/>
    <cellStyle name="Comma 41 3 3 2" xfId="31332" xr:uid="{3FA0C3FB-8C4B-45E1-A433-A86DFBD8C75A}"/>
    <cellStyle name="Comma 41 3 4" xfId="19480" xr:uid="{0E8D02D8-3839-47AB-9BDB-D46481790A20}"/>
    <cellStyle name="Comma 41 4" xfId="2702" xr:uid="{3C161031-C653-4E23-A0C1-F769CFB209BB}"/>
    <cellStyle name="Comma 41 4 2" xfId="2703" xr:uid="{6C474EAE-EBEC-4145-B13C-3262A5790E1F}"/>
    <cellStyle name="Comma 41 4 2 2" xfId="6409" xr:uid="{82B342D1-BE63-4E24-862D-184D47CFCB51}"/>
    <cellStyle name="Comma 41 4 2 2 2" xfId="17425" xr:uid="{DDFE2BEE-1E03-4C20-9BD6-6036124F5486}"/>
    <cellStyle name="Comma 41 4 2 2 2 2" xfId="32723" xr:uid="{B7B09416-28C9-4D91-A4BC-DB1F8AF0EC13}"/>
    <cellStyle name="Comma 41 4 2 2 3" xfId="21750" xr:uid="{723B0D1C-18C9-4E1D-8351-0FA9C756D830}"/>
    <cellStyle name="Comma 41 4 2 3" xfId="16005" xr:uid="{0A4EFAC7-CF29-4884-B4E9-B52299586A1E}"/>
    <cellStyle name="Comma 41 4 2 3 2" xfId="31334" xr:uid="{6D914DEC-9C29-4591-8AB6-C4DA7DFCBAB8}"/>
    <cellStyle name="Comma 41 4 2 4" xfId="19482" xr:uid="{CB068364-F8C5-4C6F-BE7F-32036E73A92E}"/>
    <cellStyle name="Comma 41 4 3" xfId="6408" xr:uid="{6611F44C-DF14-4748-B24A-7DF7C17F2C36}"/>
    <cellStyle name="Comma 41 4 3 2" xfId="17424" xr:uid="{247C99E6-A02C-427E-8FE4-F8DA393633EC}"/>
    <cellStyle name="Comma 41 4 3 2 2" xfId="32722" xr:uid="{D15A5D8F-240E-4476-864E-DFF29C1A76C7}"/>
    <cellStyle name="Comma 41 4 3 3" xfId="21749" xr:uid="{A5A19413-FFA7-4B0F-B542-A1F82AEF0E01}"/>
    <cellStyle name="Comma 41 4 4" xfId="16004" xr:uid="{A5ABDDB6-6032-4437-B2F8-6C35942E52E6}"/>
    <cellStyle name="Comma 41 4 4 2" xfId="31333" xr:uid="{BE1DADDC-C701-4CAA-8260-AA70641AC56B}"/>
    <cellStyle name="Comma 41 4 5" xfId="19481" xr:uid="{59EF55CD-287A-485B-99E1-0E7C3239026A}"/>
    <cellStyle name="Comma 41 5" xfId="6405" xr:uid="{A6440B9B-08E4-431A-AA4E-079AED81A5B8}"/>
    <cellStyle name="Comma 41 5 2" xfId="17421" xr:uid="{BEAFA70D-F2AC-42CD-88E6-DFE1707C3318}"/>
    <cellStyle name="Comma 41 5 2 2" xfId="32719" xr:uid="{EC33C09F-8480-4421-AC33-E288A5930E5C}"/>
    <cellStyle name="Comma 41 5 3" xfId="21746" xr:uid="{B1D5C632-E325-4250-8F05-58F146775F75}"/>
    <cellStyle name="Comma 41 6" xfId="16001" xr:uid="{6FA81436-9B5D-4388-A855-5AAE0750BA84}"/>
    <cellStyle name="Comma 41 6 2" xfId="31330" xr:uid="{6A6B131F-93D9-4DA0-9240-CF7D0F07385F}"/>
    <cellStyle name="Comma 41 7" xfId="19478" xr:uid="{53419CF1-67A0-4A4D-97F2-907E714200DB}"/>
    <cellStyle name="Comma 42" xfId="2704" xr:uid="{DB2D5566-7D59-452A-8FAA-E21AAF1008E8}"/>
    <cellStyle name="Comma 42 2" xfId="2705" xr:uid="{69042A9A-6766-4E72-A594-E2695560AA04}"/>
    <cellStyle name="Comma 42 2 2" xfId="2706" xr:uid="{F3E64558-A049-4FA8-BE77-C5CE25822B8C}"/>
    <cellStyle name="Comma 42 2 2 2" xfId="6412" xr:uid="{32D14BA8-E9A7-4EFA-95A2-E10085747A89}"/>
    <cellStyle name="Comma 42 2 2 2 2" xfId="17427" xr:uid="{5C74C063-59D7-4F13-B4CD-8CB751753F37}"/>
    <cellStyle name="Comma 42 2 2 2 2 2" xfId="32725" xr:uid="{800EF39B-C923-4750-BB6B-3A54700C396F}"/>
    <cellStyle name="Comma 42 2 2 2 3" xfId="21753" xr:uid="{3F735E30-8C83-4A73-A249-34EA57D23817}"/>
    <cellStyle name="Comma 42 2 2 3" xfId="16007" xr:uid="{2E7ED3D2-9097-46EF-B7C5-55FB161C493E}"/>
    <cellStyle name="Comma 42 2 2 3 2" xfId="31336" xr:uid="{4077D105-D95D-4130-BEF4-8E96773C1B66}"/>
    <cellStyle name="Comma 42 2 2 4" xfId="19484" xr:uid="{B9C65949-B4A8-4438-9182-E237D88D4189}"/>
    <cellStyle name="Comma 42 2 3" xfId="2707" xr:uid="{5393EE64-20F1-49ED-B61D-AD224228B092}"/>
    <cellStyle name="Comma 42 3" xfId="2708" xr:uid="{2C7EFC60-DCF9-4A49-8134-0B2A944401E4}"/>
    <cellStyle name="Comma 42 3 2" xfId="2709" xr:uid="{547F9148-D76B-4D0B-8B88-40FAE9A9E146}"/>
    <cellStyle name="Comma 42 3 2 2" xfId="6415" xr:uid="{93572BFB-02BC-46B2-B94B-1BCC990B0881}"/>
    <cellStyle name="Comma 42 3 2 2 2" xfId="17429" xr:uid="{0C0C3616-A1A5-48A4-8868-24976F2E4325}"/>
    <cellStyle name="Comma 42 3 2 2 2 2" xfId="32727" xr:uid="{FAE9A4ED-56BD-427B-A1A6-7F895073B1A1}"/>
    <cellStyle name="Comma 42 3 2 2 3" xfId="21756" xr:uid="{F7FBD055-4AF3-44A2-9BE3-B1970EEBAA89}"/>
    <cellStyle name="Comma 42 3 2 3" xfId="16009" xr:uid="{203D2B1F-7AB3-40D9-8831-C909FF373A8B}"/>
    <cellStyle name="Comma 42 3 2 3 2" xfId="31338" xr:uid="{F29CF479-4A4B-491E-B44E-7766590226E9}"/>
    <cellStyle name="Comma 42 3 2 4" xfId="19486" xr:uid="{71382ED2-2378-40B2-8D71-F3C2E0EA972A}"/>
    <cellStyle name="Comma 42 3 3" xfId="2710" xr:uid="{9F05BF63-5580-4E2F-B31B-08ACA4250676}"/>
    <cellStyle name="Comma 42 3 3 2" xfId="6416" xr:uid="{5ACA8E19-6481-4E28-867C-BD9A9499475B}"/>
    <cellStyle name="Comma 42 3 3 2 2" xfId="17430" xr:uid="{7C9C85FD-30CF-47FF-B828-993422FE2ECC}"/>
    <cellStyle name="Comma 42 3 3 2 2 2" xfId="32728" xr:uid="{9E8BC7B4-31C2-4E85-81E5-A80ED84C6525}"/>
    <cellStyle name="Comma 42 3 3 2 3" xfId="21757" xr:uid="{223B8637-2A40-402C-9668-5B8A5E6522D9}"/>
    <cellStyle name="Comma 42 3 3 3" xfId="16010" xr:uid="{6F497309-24DC-4361-B04F-95F54ABB884B}"/>
    <cellStyle name="Comma 42 3 3 3 2" xfId="31339" xr:uid="{CAFF792F-785D-4F8B-BA68-F3132D11CC1C}"/>
    <cellStyle name="Comma 42 3 3 4" xfId="19487" xr:uid="{F60D538F-5F41-4F07-A260-1375BE836975}"/>
    <cellStyle name="Comma 42 3 4" xfId="6414" xr:uid="{AA85CE25-A3B1-4973-9999-1E235A9FF921}"/>
    <cellStyle name="Comma 42 3 4 2" xfId="17428" xr:uid="{75913260-C4E2-48C0-A48B-4D7F06CD88E8}"/>
    <cellStyle name="Comma 42 3 4 2 2" xfId="32726" xr:uid="{A1616BBD-CDEB-4BE6-BE7C-9B42EB1945B9}"/>
    <cellStyle name="Comma 42 3 4 3" xfId="21755" xr:uid="{307D56C6-F3E1-4C38-BBDF-965A46060A42}"/>
    <cellStyle name="Comma 42 3 5" xfId="16008" xr:uid="{C309D019-D0D2-42F8-8E3C-A0B86CDB58C5}"/>
    <cellStyle name="Comma 42 3 5 2" xfId="31337" xr:uid="{29368203-CC8C-4082-8667-5CB229E0994B}"/>
    <cellStyle name="Comma 42 3 6" xfId="19485" xr:uid="{BD79CBD9-D959-4252-8F28-42F0FF1F98D9}"/>
    <cellStyle name="Comma 42 4" xfId="2711" xr:uid="{4802754A-5944-4231-9F7E-7D3075F102A3}"/>
    <cellStyle name="Comma 42 4 2" xfId="2712" xr:uid="{FE4CE779-EAAF-4421-8984-A639992B29EA}"/>
    <cellStyle name="Comma 42 4 2 2" xfId="6418" xr:uid="{2303AF94-6234-459F-823D-C46A64B71E53}"/>
    <cellStyle name="Comma 42 4 2 2 2" xfId="17432" xr:uid="{E3CB10D0-7295-4382-A90C-A57E0F790003}"/>
    <cellStyle name="Comma 42 4 2 2 2 2" xfId="32730" xr:uid="{7B502B01-436E-49E9-B6BC-9E6517366AA2}"/>
    <cellStyle name="Comma 42 4 2 2 3" xfId="21759" xr:uid="{95BDB953-4A47-4F88-BA28-932FAE9B5218}"/>
    <cellStyle name="Comma 42 4 2 3" xfId="16012" xr:uid="{E9322F39-70D3-4992-ACF9-2F21B029FA33}"/>
    <cellStyle name="Comma 42 4 2 3 2" xfId="31341" xr:uid="{0518B9AA-6CFA-48DF-9C42-6F61408B3BEE}"/>
    <cellStyle name="Comma 42 4 2 4" xfId="19489" xr:uid="{34BD3896-4AD9-40CA-8075-9CADDF7F1B57}"/>
    <cellStyle name="Comma 42 4 3" xfId="6417" xr:uid="{C57399CA-565F-4745-8E52-7ADA45FDB5FD}"/>
    <cellStyle name="Comma 42 4 3 2" xfId="17431" xr:uid="{3709A78C-76C3-4078-BC86-EED952BFFDC3}"/>
    <cellStyle name="Comma 42 4 3 2 2" xfId="32729" xr:uid="{C3D09060-E707-4349-9433-B59081E1C517}"/>
    <cellStyle name="Comma 42 4 3 3" xfId="21758" xr:uid="{CA23FB51-225D-4604-BDD0-A5A92576954E}"/>
    <cellStyle name="Comma 42 4 4" xfId="16011" xr:uid="{8E0E35FC-E6C2-4D32-8346-B15BBFD63EA9}"/>
    <cellStyle name="Comma 42 4 4 2" xfId="31340" xr:uid="{83B91585-D388-4B33-A652-903843CEA9BD}"/>
    <cellStyle name="Comma 42 4 5" xfId="19488" xr:uid="{ACF4C68C-E399-46E6-A786-44A7287F694A}"/>
    <cellStyle name="Comma 42 5" xfId="2713" xr:uid="{5FC62882-9114-4C47-8CBE-83DE33117A11}"/>
    <cellStyle name="Comma 42 5 2" xfId="6419" xr:uid="{1945BF13-7958-482F-8405-33438A9D7578}"/>
    <cellStyle name="Comma 42 5 2 2" xfId="17433" xr:uid="{64EBBA6C-96AE-4032-9858-17A823DA61B3}"/>
    <cellStyle name="Comma 42 5 2 2 2" xfId="32731" xr:uid="{98DA1C6C-16DA-4DB6-92E1-4B508D84229D}"/>
    <cellStyle name="Comma 42 5 2 3" xfId="21760" xr:uid="{EE2245C2-57A2-43DE-8EF7-CCF9C15509C5}"/>
    <cellStyle name="Comma 42 5 3" xfId="16013" xr:uid="{F0E7DCAF-44A9-4552-B017-D60A54F79C65}"/>
    <cellStyle name="Comma 42 5 3 2" xfId="31342" xr:uid="{FB0BA686-E8E7-4347-B967-94AD94F93F35}"/>
    <cellStyle name="Comma 42 5 4" xfId="19490" xr:uid="{DF23B98A-0DC7-419C-A0A6-99E24C420D07}"/>
    <cellStyle name="Comma 42 6" xfId="2714" xr:uid="{99B27377-6015-4D5C-A501-38A13161B49B}"/>
    <cellStyle name="Comma 42 7" xfId="6410" xr:uid="{F30B31BC-AAB2-49BC-AA72-4F1C181145F8}"/>
    <cellStyle name="Comma 42 7 2" xfId="17426" xr:uid="{32C36383-DFC8-42F2-B0DA-EB48502FCB88}"/>
    <cellStyle name="Comma 42 7 2 2" xfId="32724" xr:uid="{811095B9-4EBD-4319-8492-519029790686}"/>
    <cellStyle name="Comma 42 7 3" xfId="21751" xr:uid="{C74198AC-4D72-4FA8-8D10-F1FB12ABF1B5}"/>
    <cellStyle name="Comma 42 8" xfId="16006" xr:uid="{03BFA22F-BBB9-4C9D-9223-AB6AE8396322}"/>
    <cellStyle name="Comma 42 8 2" xfId="31335" xr:uid="{9E547EF9-8587-4154-A6E1-C5E3F6A79D2E}"/>
    <cellStyle name="Comma 42 9" xfId="19483" xr:uid="{D4F567C4-5C2C-4874-812D-2E8529006433}"/>
    <cellStyle name="Comma 43" xfId="2715" xr:uid="{EBDFE023-C43B-463C-9401-1C887B751B35}"/>
    <cellStyle name="Comma 43 2" xfId="2716" xr:uid="{B7FE62C3-4789-4CC8-A65E-3C3957499DBF}"/>
    <cellStyle name="Comma 43 2 2" xfId="6422" xr:uid="{1257013A-7C90-4C86-8F1A-A36BDC12831E}"/>
    <cellStyle name="Comma 43 2 2 2" xfId="17435" xr:uid="{C58E82DB-3FE9-4946-A12D-7A79F9A2236B}"/>
    <cellStyle name="Comma 43 2 2 2 2" xfId="32733" xr:uid="{2AA22921-ED8D-44E5-B180-E1FBDD8E37E2}"/>
    <cellStyle name="Comma 43 2 2 3" xfId="21763" xr:uid="{AFFFA4C0-E98F-429B-8341-08448CB3FD35}"/>
    <cellStyle name="Comma 43 2 3" xfId="16015" xr:uid="{294C2FFF-C76D-4218-B7FF-03D0718F4F77}"/>
    <cellStyle name="Comma 43 2 3 2" xfId="31344" xr:uid="{7E345D68-2BF4-475B-B77F-B20FC810E1DA}"/>
    <cellStyle name="Comma 43 2 4" xfId="19492" xr:uid="{E5B8FC0E-6AA2-4343-8C5A-E3C2FEA33293}"/>
    <cellStyle name="Comma 43 3" xfId="2717" xr:uid="{37CA4FB5-216E-41B0-B408-46EF7930BF73}"/>
    <cellStyle name="Comma 43 3 2" xfId="2718" xr:uid="{4B4FBFF4-C981-4D68-A51D-1996F3D56AF5}"/>
    <cellStyle name="Comma 43 3 2 2" xfId="6424" xr:uid="{40B3BA64-9259-4607-B517-68D56A3FC9DB}"/>
    <cellStyle name="Comma 43 3 2 2 2" xfId="17437" xr:uid="{5255A366-D185-459C-AFCA-82B27D0BF21C}"/>
    <cellStyle name="Comma 43 3 2 2 2 2" xfId="32735" xr:uid="{14C5DD78-2974-4091-B127-F527DC7F265A}"/>
    <cellStyle name="Comma 43 3 2 2 3" xfId="21765" xr:uid="{9C9D8118-E8F2-41C6-BBEB-64D60E413282}"/>
    <cellStyle name="Comma 43 3 2 3" xfId="16017" xr:uid="{023CD2AE-5B22-4E14-985B-0D4DEF0EB6CD}"/>
    <cellStyle name="Comma 43 3 2 3 2" xfId="31346" xr:uid="{45509732-03B1-4186-BF56-138607F9287C}"/>
    <cellStyle name="Comma 43 3 2 4" xfId="19494" xr:uid="{1B387350-8D19-492A-B0F1-36A79E47F87F}"/>
    <cellStyle name="Comma 43 3 3" xfId="6423" xr:uid="{222C3CF1-1262-4388-A3DE-43415255BB4E}"/>
    <cellStyle name="Comma 43 3 3 2" xfId="17436" xr:uid="{003875D3-0F52-4291-852D-2ED5E46107DB}"/>
    <cellStyle name="Comma 43 3 3 2 2" xfId="32734" xr:uid="{4968645A-CC10-449A-B551-FB663F7543B6}"/>
    <cellStyle name="Comma 43 3 3 3" xfId="21764" xr:uid="{3686523F-D621-4F24-BCD2-77D391E8F95E}"/>
    <cellStyle name="Comma 43 3 4" xfId="16016" xr:uid="{8786BDFA-683C-481A-A7CE-DB32DA9751B1}"/>
    <cellStyle name="Comma 43 3 4 2" xfId="31345" xr:uid="{05130BE8-3E00-4913-960F-5EA05715BD2C}"/>
    <cellStyle name="Comma 43 3 5" xfId="19493" xr:uid="{53E6761F-18AF-49CC-A4E8-3F1FF9C6DE5A}"/>
    <cellStyle name="Comma 43 4" xfId="2719" xr:uid="{FB6813BB-9A16-4998-B43B-5D75E3A22636}"/>
    <cellStyle name="Comma 43 4 2" xfId="6425" xr:uid="{F1CB47CA-BFDA-4759-A59E-02DB279685BD}"/>
    <cellStyle name="Comma 43 4 2 2" xfId="17438" xr:uid="{33641688-AE49-4737-AC7D-99CA1A36D791}"/>
    <cellStyle name="Comma 43 4 2 2 2" xfId="32736" xr:uid="{DD06379F-ECA7-481A-BDCC-977025E87594}"/>
    <cellStyle name="Comma 43 4 2 3" xfId="21766" xr:uid="{AB00A342-E2B1-4EF2-9491-2DF4A20C7A59}"/>
    <cellStyle name="Comma 43 4 3" xfId="16018" xr:uid="{1624D4E6-8B45-4D4F-A513-127193089B7B}"/>
    <cellStyle name="Comma 43 4 3 2" xfId="31347" xr:uid="{C5D07116-467C-4EAE-991C-93FB15EA34A5}"/>
    <cellStyle name="Comma 43 4 4" xfId="19495" xr:uid="{D10BA360-9041-4CDC-82DA-FEB8E32621B9}"/>
    <cellStyle name="Comma 43 5" xfId="6421" xr:uid="{A22D079A-2480-435C-A061-A206EDFB6321}"/>
    <cellStyle name="Comma 43 5 2" xfId="17434" xr:uid="{61454FA8-92FD-43B8-B315-B6AF1A01DCD4}"/>
    <cellStyle name="Comma 43 5 2 2" xfId="32732" xr:uid="{31EF23A8-B03D-43AC-8EB9-6149B84208CA}"/>
    <cellStyle name="Comma 43 5 3" xfId="21762" xr:uid="{C8C312E8-9590-4BA8-B531-9C9AA74211C0}"/>
    <cellStyle name="Comma 43 6" xfId="16014" xr:uid="{E710E4E5-11C0-4CC8-B53E-5FE46190377B}"/>
    <cellStyle name="Comma 43 6 2" xfId="31343" xr:uid="{565BB87A-A3F3-4FCB-A365-33F83A538CAE}"/>
    <cellStyle name="Comma 43 7" xfId="19491" xr:uid="{989042CD-651B-48F5-9EFE-94505D94B8CA}"/>
    <cellStyle name="Comma 44" xfId="2720" xr:uid="{1D58793C-62EF-43FA-BD0D-82D9BD0DC62C}"/>
    <cellStyle name="Comma 44 2" xfId="2721" xr:uid="{C690B94D-8E28-4834-B236-CB01BF7BFEEC}"/>
    <cellStyle name="Comma 44 2 2" xfId="2722" xr:uid="{70ACF35F-ECC5-49AD-AEE0-954F293CB1B3}"/>
    <cellStyle name="Comma 44 2 2 2" xfId="2723" xr:uid="{3A0DF200-E980-4294-99E5-5E5787C0E2DB}"/>
    <cellStyle name="Comma 44 2 2 2 2" xfId="6429" xr:uid="{9A3980AB-13CB-4149-9ED7-22CAEB146C05}"/>
    <cellStyle name="Comma 44 2 2 2 2 2" xfId="17442" xr:uid="{04868BA5-615E-4C06-8072-5AEBED88E3C9}"/>
    <cellStyle name="Comma 44 2 2 2 2 2 2" xfId="32740" xr:uid="{09962668-D4FE-469A-B89F-F1D9DD3B16BB}"/>
    <cellStyle name="Comma 44 2 2 2 2 3" xfId="21770" xr:uid="{D828EC97-169D-4127-A1AF-4BC56356851A}"/>
    <cellStyle name="Comma 44 2 2 2 3" xfId="16022" xr:uid="{7B42D394-51CF-4C21-8308-FA867861083E}"/>
    <cellStyle name="Comma 44 2 2 2 3 2" xfId="31351" xr:uid="{9CA9A59A-8EEC-4A67-9BE7-EC6C3CC594EE}"/>
    <cellStyle name="Comma 44 2 2 2 4" xfId="19499" xr:uid="{D2F802C0-7459-418B-AED0-5245E5E0BC04}"/>
    <cellStyle name="Comma 44 2 2 3" xfId="6428" xr:uid="{74676707-A938-424D-9D88-536DD35CFCC9}"/>
    <cellStyle name="Comma 44 2 2 3 2" xfId="17441" xr:uid="{DA7270CD-F666-40F7-BF5B-4E6DFED49313}"/>
    <cellStyle name="Comma 44 2 2 3 2 2" xfId="32739" xr:uid="{A65E400B-A917-48FA-B9F6-9CC0DCB04819}"/>
    <cellStyle name="Comma 44 2 2 3 3" xfId="21769" xr:uid="{EA9ED389-41F5-4CDE-9143-3DBB3A317F31}"/>
    <cellStyle name="Comma 44 2 2 4" xfId="16021" xr:uid="{2DBDFE16-2BE2-4E52-9199-AF9879A0EDFB}"/>
    <cellStyle name="Comma 44 2 2 4 2" xfId="31350" xr:uid="{1FFA452C-6A7D-4055-908B-2E3FA324B942}"/>
    <cellStyle name="Comma 44 2 2 5" xfId="19498" xr:uid="{6FE558EB-9FB8-4310-B37F-998DAC7EFD2A}"/>
    <cellStyle name="Comma 44 2 3" xfId="2724" xr:uid="{170B2045-2C0F-4530-ABC6-84EBF624C4EA}"/>
    <cellStyle name="Comma 44 2 3 2" xfId="6430" xr:uid="{A7073624-FC4B-4632-9583-23F0E0CDFEE3}"/>
    <cellStyle name="Comma 44 2 3 2 2" xfId="17443" xr:uid="{B43B6136-21B4-44E7-9F74-A8F9587B3BF1}"/>
    <cellStyle name="Comma 44 2 3 2 2 2" xfId="32741" xr:uid="{3FFBE150-6E5C-416D-ACA7-F0CD6B6E76EC}"/>
    <cellStyle name="Comma 44 2 3 2 3" xfId="21771" xr:uid="{51FAA13B-659B-4D3E-AC98-5A032C57311F}"/>
    <cellStyle name="Comma 44 2 3 3" xfId="16023" xr:uid="{A781B39A-3948-448B-975C-FBBE2D9C8122}"/>
    <cellStyle name="Comma 44 2 3 3 2" xfId="31352" xr:uid="{BD579A5A-8FEC-44E5-9DA5-960C5E76030C}"/>
    <cellStyle name="Comma 44 2 3 4" xfId="19500" xr:uid="{A4BEACAF-282F-42F8-B35E-30E1A8773F24}"/>
    <cellStyle name="Comma 44 2 4" xfId="2725" xr:uid="{9C9A3DA7-B656-43E1-974D-CB56E0B069EC}"/>
    <cellStyle name="Comma 44 2 4 2" xfId="6431" xr:uid="{93878023-2503-4941-9759-388F5E7E3782}"/>
    <cellStyle name="Comma 44 2 4 2 2" xfId="17444" xr:uid="{14431BF3-15E6-4401-9970-7BAE310E272D}"/>
    <cellStyle name="Comma 44 2 4 2 2 2" xfId="32742" xr:uid="{D1A72806-37BE-42CB-A939-93BC1984652E}"/>
    <cellStyle name="Comma 44 2 4 2 3" xfId="21772" xr:uid="{7830E72C-DA4E-45B8-9BC3-B40E43239CA0}"/>
    <cellStyle name="Comma 44 2 4 3" xfId="16024" xr:uid="{F0CC3726-908A-45EE-A0BA-346FE7E40D38}"/>
    <cellStyle name="Comma 44 2 4 3 2" xfId="31353" xr:uid="{230F3ED3-58FA-4B63-B006-6C74748DFA2D}"/>
    <cellStyle name="Comma 44 2 4 4" xfId="19501" xr:uid="{31B0D17E-8C70-4265-BC0C-D0621CAF3F83}"/>
    <cellStyle name="Comma 44 2 5" xfId="6427" xr:uid="{B45BD778-BC79-4AD0-AE50-52B763A4F15F}"/>
    <cellStyle name="Comma 44 2 5 2" xfId="17440" xr:uid="{9E6AE932-381A-44ED-B38E-F5FC40463A97}"/>
    <cellStyle name="Comma 44 2 5 2 2" xfId="32738" xr:uid="{843B526C-652B-48B9-ABB0-8FA53F8F099E}"/>
    <cellStyle name="Comma 44 2 5 3" xfId="21768" xr:uid="{722A4C51-298C-4296-B6B6-9D749C8C616C}"/>
    <cellStyle name="Comma 44 2 6" xfId="16020" xr:uid="{DFBE7AA0-06B8-4968-84F2-AED084E3FE57}"/>
    <cellStyle name="Comma 44 2 6 2" xfId="31349" xr:uid="{E884B2C1-1232-42A7-9FCC-6D1DC535E403}"/>
    <cellStyle name="Comma 44 2 7" xfId="19497" xr:uid="{BF439E8D-A121-4B4C-B9CB-DC3D3D6D774F}"/>
    <cellStyle name="Comma 44 3" xfId="2726" xr:uid="{1F2F0345-C333-410A-B040-7D8003D3BB7D}"/>
    <cellStyle name="Comma 44 3 2" xfId="2727" xr:uid="{99C13168-F2F5-4765-8F28-D565E12DA19F}"/>
    <cellStyle name="Comma 44 3 2 2" xfId="6433" xr:uid="{99F0D0AD-348B-486C-AAFF-663B090F878D}"/>
    <cellStyle name="Comma 44 3 2 2 2" xfId="17446" xr:uid="{F36A8A15-886D-4525-80C3-4DFB174C1546}"/>
    <cellStyle name="Comma 44 3 2 2 2 2" xfId="32744" xr:uid="{A2501D64-0AD2-4C4E-B275-FEF9E3A8A99F}"/>
    <cellStyle name="Comma 44 3 2 2 3" xfId="21774" xr:uid="{7B6108AE-ECD6-4F51-BF75-4D083F4DB75B}"/>
    <cellStyle name="Comma 44 3 2 3" xfId="16026" xr:uid="{35070795-4673-4BF9-9430-D6E24BFB9117}"/>
    <cellStyle name="Comma 44 3 2 3 2" xfId="31355" xr:uid="{4938A6AB-F718-46FB-A96E-A5AA85D03534}"/>
    <cellStyle name="Comma 44 3 2 4" xfId="19503" xr:uid="{239078E7-5A59-478F-8CEA-67BA5467324E}"/>
    <cellStyle name="Comma 44 3 3" xfId="6432" xr:uid="{6CE8FF26-8372-401E-9146-95A3E63EAD95}"/>
    <cellStyle name="Comma 44 3 3 2" xfId="17445" xr:uid="{82632E58-80D6-49BA-B969-D213116259F1}"/>
    <cellStyle name="Comma 44 3 3 2 2" xfId="32743" xr:uid="{C1B69E4E-AFA6-4A61-93D3-3C4947DF2CCE}"/>
    <cellStyle name="Comma 44 3 3 3" xfId="21773" xr:uid="{E2A9E1FC-769D-421C-954C-8FE187FFB7DD}"/>
    <cellStyle name="Comma 44 3 4" xfId="16025" xr:uid="{F5D651DE-785C-4E45-9FFC-BF3398C43CC6}"/>
    <cellStyle name="Comma 44 3 4 2" xfId="31354" xr:uid="{3889C1FB-7B52-4B30-900A-0B87E3BB731F}"/>
    <cellStyle name="Comma 44 3 5" xfId="19502" xr:uid="{CD84E1F8-9B82-4275-8A9D-E45DE516B305}"/>
    <cellStyle name="Comma 44 4" xfId="2728" xr:uid="{CB03EDF1-B1F5-419D-9D2D-A20E4AEA8CFC}"/>
    <cellStyle name="Comma 44 4 2" xfId="6434" xr:uid="{206D4400-6317-4FC9-A252-EE2796CC240E}"/>
    <cellStyle name="Comma 44 4 2 2" xfId="17447" xr:uid="{69E6E16D-1415-4E47-954E-CE1FF5B112B3}"/>
    <cellStyle name="Comma 44 4 2 2 2" xfId="32745" xr:uid="{76C938E9-688A-40C1-84D6-C0E5F6E7B24A}"/>
    <cellStyle name="Comma 44 4 2 3" xfId="21775" xr:uid="{4137E678-115C-469E-B040-3DBD7463C0A2}"/>
    <cellStyle name="Comma 44 4 3" xfId="16027" xr:uid="{03AA75B3-9A22-4965-A02E-97C92B72E646}"/>
    <cellStyle name="Comma 44 4 3 2" xfId="31356" xr:uid="{2D7A2A72-C4D8-431D-A7DC-348C214A1A84}"/>
    <cellStyle name="Comma 44 4 4" xfId="19504" xr:uid="{C5F9E76D-1F67-4DD4-847F-E01ED5AEA8CE}"/>
    <cellStyle name="Comma 44 5" xfId="2729" xr:uid="{5355A3AE-7AAB-4AE7-B966-4A73BD8BF026}"/>
    <cellStyle name="Comma 44 5 2" xfId="6435" xr:uid="{67B6F62C-28E7-40D7-8020-640424A46AD4}"/>
    <cellStyle name="Comma 44 5 2 2" xfId="17448" xr:uid="{BF11144F-C96B-40A4-AA95-92544791E41A}"/>
    <cellStyle name="Comma 44 5 2 2 2" xfId="32746" xr:uid="{F6DD4ED8-7FB7-4CF3-A40E-E937C89DF9B3}"/>
    <cellStyle name="Comma 44 5 2 3" xfId="21776" xr:uid="{57686A40-0BA9-4B79-8E00-5E00E816757E}"/>
    <cellStyle name="Comma 44 5 3" xfId="16028" xr:uid="{DBA3BC54-33CB-473E-95FF-48A18D805B69}"/>
    <cellStyle name="Comma 44 5 3 2" xfId="31357" xr:uid="{BB95C414-7005-4518-9F82-2D2BD407D769}"/>
    <cellStyle name="Comma 44 5 4" xfId="19505" xr:uid="{5E401C22-26A8-4C96-B2B7-945B96D233A9}"/>
    <cellStyle name="Comma 44 6" xfId="6426" xr:uid="{12D5FF67-9B58-4A9F-9FF3-6EC39D98FBFC}"/>
    <cellStyle name="Comma 44 6 2" xfId="17439" xr:uid="{C80E6C24-EFE0-4C02-BFE7-B9CFE0FAFAE7}"/>
    <cellStyle name="Comma 44 6 2 2" xfId="32737" xr:uid="{FCB071F0-9740-48AE-9F46-8819F32E7DA6}"/>
    <cellStyle name="Comma 44 6 3" xfId="21767" xr:uid="{DAE812E0-3874-4ACB-9962-5636476B2A1B}"/>
    <cellStyle name="Comma 44 7" xfId="16019" xr:uid="{CE67F4FF-886D-4D9F-B787-006170700D99}"/>
    <cellStyle name="Comma 44 7 2" xfId="31348" xr:uid="{EC921DF7-007C-47CF-A7C6-DE6FB0DAA0B3}"/>
    <cellStyle name="Comma 44 8" xfId="19496" xr:uid="{F1106277-C077-4F32-A910-A6084026B0AD}"/>
    <cellStyle name="Comma 45" xfId="2730" xr:uid="{D2184911-8E42-4084-95BD-1F4F77EB29F9}"/>
    <cellStyle name="Comma 45 2" xfId="2731" xr:uid="{B596FC2F-30A2-484E-AE08-60DAAE9EDACB}"/>
    <cellStyle name="Comma 45 2 2" xfId="6437" xr:uid="{8692CC43-A448-4546-A42F-6C2FE053E2BC}"/>
    <cellStyle name="Comma 45 2 2 2" xfId="17450" xr:uid="{4DC618BF-EBE4-4443-B498-6F5CE30D2521}"/>
    <cellStyle name="Comma 45 2 2 2 2" xfId="32748" xr:uid="{9515882B-2D33-478F-A41E-9F70A15B79EC}"/>
    <cellStyle name="Comma 45 2 2 3" xfId="21778" xr:uid="{C9E506CE-DB9B-47E8-ACA3-68D91BDDF22E}"/>
    <cellStyle name="Comma 45 2 3" xfId="16030" xr:uid="{C2846ABC-EEC5-49D4-B155-801B75FE7C42}"/>
    <cellStyle name="Comma 45 2 3 2" xfId="31359" xr:uid="{5E86D039-5974-4C43-89F7-5713FBC2B26B}"/>
    <cellStyle name="Comma 45 2 4" xfId="19507" xr:uid="{DD1AF7D0-F807-446A-8F4F-3C7AD6ABFB37}"/>
    <cellStyle name="Comma 45 3" xfId="2732" xr:uid="{4E059E05-9799-48C1-9838-0DD4ED1510E6}"/>
    <cellStyle name="Comma 45 3 2" xfId="2733" xr:uid="{A66B807F-AE69-46C1-91B5-5CFDFA5DA146}"/>
    <cellStyle name="Comma 45 3 2 2" xfId="6439" xr:uid="{CC0FD727-0114-42C5-B9A2-99A77276BB9D}"/>
    <cellStyle name="Comma 45 3 2 2 2" xfId="17452" xr:uid="{000B4C2E-E8EE-4227-B330-040EB113D967}"/>
    <cellStyle name="Comma 45 3 2 2 2 2" xfId="32750" xr:uid="{63CDC4DD-C173-44F1-AB98-716E9D41A50B}"/>
    <cellStyle name="Comma 45 3 2 2 3" xfId="21780" xr:uid="{96994DC8-A98F-4E65-9613-D8CD3128044A}"/>
    <cellStyle name="Comma 45 3 2 3" xfId="16032" xr:uid="{2EF94B5C-365F-41BE-96C7-F2E568DB0D09}"/>
    <cellStyle name="Comma 45 3 2 3 2" xfId="31361" xr:uid="{524B0BDB-322B-412D-A1CB-594E1A83751D}"/>
    <cellStyle name="Comma 45 3 2 4" xfId="19509" xr:uid="{F647B91E-3161-465D-9B8D-271AF495AF4B}"/>
    <cellStyle name="Comma 45 3 3" xfId="6438" xr:uid="{62CDA6AB-819B-4842-9D6B-00C9180DA9B4}"/>
    <cellStyle name="Comma 45 3 3 2" xfId="17451" xr:uid="{AFC7A612-965B-44F8-AFFE-94A58385DF1C}"/>
    <cellStyle name="Comma 45 3 3 2 2" xfId="32749" xr:uid="{E0391318-F8A8-4A2D-BF7E-2B09043BE744}"/>
    <cellStyle name="Comma 45 3 3 3" xfId="21779" xr:uid="{0E2ED7EF-EDDD-47D8-91A7-2505D5E28CEE}"/>
    <cellStyle name="Comma 45 3 4" xfId="16031" xr:uid="{B791BC79-6F5B-49CB-9516-C2A5ABD33B5D}"/>
    <cellStyle name="Comma 45 3 4 2" xfId="31360" xr:uid="{08F084EB-2406-47E3-9405-F22572CC5ED1}"/>
    <cellStyle name="Comma 45 3 5" xfId="19508" xr:uid="{CD60E8D4-A5DB-4570-88A8-5EEB60936DE2}"/>
    <cellStyle name="Comma 45 4" xfId="2734" xr:uid="{07CAF7C7-7DEB-4278-8B96-E450919B1412}"/>
    <cellStyle name="Comma 45 4 2" xfId="6440" xr:uid="{F0AF2257-51DC-487A-BF70-338F557E2C0D}"/>
    <cellStyle name="Comma 45 4 2 2" xfId="17453" xr:uid="{4CC0D03E-1289-47B3-A2DD-D8025FA9A589}"/>
    <cellStyle name="Comma 45 4 2 2 2" xfId="32751" xr:uid="{40A7421C-C3F1-4CEF-B7D5-66380B451636}"/>
    <cellStyle name="Comma 45 4 2 3" xfId="21781" xr:uid="{89180FFE-85C9-4514-A704-C4B62B84DC44}"/>
    <cellStyle name="Comma 45 4 3" xfId="16033" xr:uid="{67AD49FC-6CC9-4DAB-AD29-20B598CBFF4F}"/>
    <cellStyle name="Comma 45 4 3 2" xfId="31362" xr:uid="{B2A65C71-8590-447E-806D-CB9C0D963E3C}"/>
    <cellStyle name="Comma 45 4 4" xfId="19510" xr:uid="{B890D614-6634-4535-9ABD-5CDF9C034FF1}"/>
    <cellStyle name="Comma 45 5" xfId="2735" xr:uid="{27529ECB-0B9B-472E-94A2-41E457089A00}"/>
    <cellStyle name="Comma 45 5 2" xfId="2736" xr:uid="{9E19F718-3430-4649-9B81-C81678C5E350}"/>
    <cellStyle name="Comma 45 5 2 2" xfId="6442" xr:uid="{F1F862F0-354A-4532-93A3-DDB7816F6FFD}"/>
    <cellStyle name="Comma 45 5 2 2 2" xfId="17455" xr:uid="{BF77E3FD-534F-4488-B3EB-C81ABA35B8C1}"/>
    <cellStyle name="Comma 45 5 2 2 2 2" xfId="32753" xr:uid="{5198EB22-A09E-40D6-B6D0-914BD51AB62E}"/>
    <cellStyle name="Comma 45 5 2 2 3" xfId="21783" xr:uid="{711ADC71-CE08-4AD5-9863-773CDBB3E743}"/>
    <cellStyle name="Comma 45 5 2 3" xfId="16035" xr:uid="{CECA8089-B1F5-4961-92AF-1C5630921EFE}"/>
    <cellStyle name="Comma 45 5 2 3 2" xfId="31364" xr:uid="{27596477-E165-448D-BA08-54307F0ECFC3}"/>
    <cellStyle name="Comma 45 5 2 4" xfId="19512" xr:uid="{BE2489A4-7366-4B85-8FCE-C3248104646F}"/>
    <cellStyle name="Comma 45 5 3" xfId="6441" xr:uid="{CCDBB4D2-A8DE-47A1-B3DB-C99B06EA7D02}"/>
    <cellStyle name="Comma 45 5 3 2" xfId="17454" xr:uid="{804E13A9-12AF-496A-A4BB-D382616ED1D5}"/>
    <cellStyle name="Comma 45 5 3 2 2" xfId="32752" xr:uid="{E2821E70-495C-4863-BD4D-84A50D8F75B7}"/>
    <cellStyle name="Comma 45 5 3 3" xfId="21782" xr:uid="{6B68D7D8-F010-4548-9676-605221DE9F25}"/>
    <cellStyle name="Comma 45 5 4" xfId="16034" xr:uid="{F652F9BB-B0E2-41D6-83E9-E930AFCC4F69}"/>
    <cellStyle name="Comma 45 5 4 2" xfId="31363" xr:uid="{49BD2E76-0775-4FB2-8F58-0A8AB6AD8C63}"/>
    <cellStyle name="Comma 45 5 5" xfId="19511" xr:uid="{429E8E15-17E1-4D5B-8E08-31D2D886AAAA}"/>
    <cellStyle name="Comma 45 6" xfId="6436" xr:uid="{C6A00D2D-5995-4233-8633-F81DB5ADE784}"/>
    <cellStyle name="Comma 45 6 2" xfId="17449" xr:uid="{0441E14D-E2A2-4455-9448-08BDEA586832}"/>
    <cellStyle name="Comma 45 6 2 2" xfId="32747" xr:uid="{C351C3CF-690D-4FD8-BC6C-E9211448E6FB}"/>
    <cellStyle name="Comma 45 6 3" xfId="21777" xr:uid="{53606D6E-DD8D-49C2-A597-98B47205B483}"/>
    <cellStyle name="Comma 45 7" xfId="16029" xr:uid="{56A81087-97F5-4C6F-AAC3-07F5E0200392}"/>
    <cellStyle name="Comma 45 7 2" xfId="31358" xr:uid="{A9F0BF83-AEE5-46BF-8572-104627A41204}"/>
    <cellStyle name="Comma 45 8" xfId="19506" xr:uid="{02C79CE7-D1E1-44F7-9529-2174E100F5C3}"/>
    <cellStyle name="Comma 46" xfId="2737" xr:uid="{3FF7F7FE-D89B-4FF7-939D-B8F08C66402D}"/>
    <cellStyle name="Comma 46 2" xfId="2738" xr:uid="{35CD4163-57BD-4281-890A-593139FBE8AC}"/>
    <cellStyle name="Comma 46 2 2" xfId="2739" xr:uid="{653B96F7-720F-4F3F-AB73-7B30F7EDC7CF}"/>
    <cellStyle name="Comma 46 2 2 2" xfId="6445" xr:uid="{79EA39E9-522D-4A60-869A-8452DA773821}"/>
    <cellStyle name="Comma 46 2 2 2 2" xfId="17458" xr:uid="{77EAC076-9252-41D4-8095-44BB97640B69}"/>
    <cellStyle name="Comma 46 2 2 2 2 2" xfId="32756" xr:uid="{7006BEB4-8A7B-4F14-A18C-0D9D86357AF3}"/>
    <cellStyle name="Comma 46 2 2 2 3" xfId="21786" xr:uid="{0EE7DBFB-6551-4291-9E30-ACFEE688E510}"/>
    <cellStyle name="Comma 46 2 2 3" xfId="16038" xr:uid="{60E0AF86-331D-4AF2-8AE3-CAC3F2DE59B8}"/>
    <cellStyle name="Comma 46 2 2 3 2" xfId="31367" xr:uid="{54D2254F-5040-4795-90B3-52DE6B4ADB13}"/>
    <cellStyle name="Comma 46 2 2 4" xfId="19515" xr:uid="{B0520972-CF4C-4767-AF5E-E86BB4B096DC}"/>
    <cellStyle name="Comma 46 2 3" xfId="6444" xr:uid="{9EBD3C6E-2E60-44DE-B277-BC7D44D1BB33}"/>
    <cellStyle name="Comma 46 2 3 2" xfId="17457" xr:uid="{403925D4-35F2-47A6-9FEC-F49463FE627C}"/>
    <cellStyle name="Comma 46 2 3 2 2" xfId="32755" xr:uid="{53C560F3-DA43-476A-9283-149F2CF71C89}"/>
    <cellStyle name="Comma 46 2 3 3" xfId="21785" xr:uid="{7F7866CF-1796-4920-B893-8CA824A7E185}"/>
    <cellStyle name="Comma 46 2 4" xfId="16037" xr:uid="{BE441E6F-A379-453B-BF55-5296D567F664}"/>
    <cellStyle name="Comma 46 2 4 2" xfId="31366" xr:uid="{1EAD3875-F8C3-44A1-9C1E-062B9EAA7F53}"/>
    <cellStyle name="Comma 46 2 5" xfId="19514" xr:uid="{6C6FAE89-D7DB-443B-9ED9-0A14AF980892}"/>
    <cellStyle name="Comma 46 3" xfId="2740" xr:uid="{9A7086EA-B50A-4D58-976C-6212D5F743C6}"/>
    <cellStyle name="Comma 46 3 2" xfId="6446" xr:uid="{42B1775A-6F89-4C20-8CB6-0048E8C5883D}"/>
    <cellStyle name="Comma 46 3 2 2" xfId="17459" xr:uid="{3291406C-76C3-48AE-8047-DB3C631D1580}"/>
    <cellStyle name="Comma 46 3 2 2 2" xfId="32757" xr:uid="{63D70120-3A6C-47F3-9AAB-23EEFC32ED5C}"/>
    <cellStyle name="Comma 46 3 2 3" xfId="21787" xr:uid="{EFD230C4-18E1-44A2-A66B-CFC1CA154E8C}"/>
    <cellStyle name="Comma 46 3 3" xfId="16039" xr:uid="{27F27779-F1C1-4F6B-98D2-02DDB4F87204}"/>
    <cellStyle name="Comma 46 3 3 2" xfId="31368" xr:uid="{25371364-F210-48F7-BF96-E25F1B8C4A2E}"/>
    <cellStyle name="Comma 46 3 4" xfId="19516" xr:uid="{703DE595-7772-439B-A705-D75EECEC92E1}"/>
    <cellStyle name="Comma 46 4" xfId="6443" xr:uid="{949DDF32-7A5D-4B61-A1B5-EFF959D7399B}"/>
    <cellStyle name="Comma 46 4 2" xfId="17456" xr:uid="{394FBDB0-775E-416B-A897-D887ECF052D8}"/>
    <cellStyle name="Comma 46 4 2 2" xfId="32754" xr:uid="{00BF8ED1-68AB-4350-A193-604BC74FF48B}"/>
    <cellStyle name="Comma 46 4 3" xfId="21784" xr:uid="{6177FD07-DB0C-494C-9729-FF9C9692736D}"/>
    <cellStyle name="Comma 46 5" xfId="16036" xr:uid="{EA260344-E01B-4DF1-A718-777ABE52AC8F}"/>
    <cellStyle name="Comma 46 5 2" xfId="31365" xr:uid="{D5CE2C1B-6943-42B5-A8B9-7B2052DC16B0}"/>
    <cellStyle name="Comma 46 6" xfId="19513" xr:uid="{DAA45FBB-3BCD-4898-AA75-72CE39AFAB98}"/>
    <cellStyle name="Comma 47" xfId="2741" xr:uid="{953ED130-CAAA-4A52-8748-2135B7A283DB}"/>
    <cellStyle name="Comma 47 2" xfId="2742" xr:uid="{199BE640-7BD8-4372-B32E-78C794B6C123}"/>
    <cellStyle name="Comma 47 2 2" xfId="6448" xr:uid="{A0054C89-04F6-4284-BE98-CA0067419EE5}"/>
    <cellStyle name="Comma 47 2 2 2" xfId="17461" xr:uid="{3437C8A3-48E0-44E0-A9F3-610C17BFCB4B}"/>
    <cellStyle name="Comma 47 2 2 2 2" xfId="32759" xr:uid="{F37F438A-597F-485F-AF40-F71F63E2D7D5}"/>
    <cellStyle name="Comma 47 2 2 3" xfId="21789" xr:uid="{C75FF392-4C1E-4CE0-8925-CAB04163E93F}"/>
    <cellStyle name="Comma 47 2 3" xfId="16041" xr:uid="{10D9BA90-E5DE-4A03-85E9-F3861EB2138A}"/>
    <cellStyle name="Comma 47 2 3 2" xfId="31370" xr:uid="{C8C609EA-13F8-42EF-9EEC-4211D226411E}"/>
    <cellStyle name="Comma 47 2 4" xfId="19518" xr:uid="{5594D063-B0F0-4AE6-BA03-4AF73A6F4E32}"/>
    <cellStyle name="Comma 47 3" xfId="2743" xr:uid="{01986E73-6891-4C8A-8D98-86CF72ECC1B0}"/>
    <cellStyle name="Comma 47 3 2" xfId="6449" xr:uid="{CC32C50E-0925-407C-9B16-80B63A7C8C93}"/>
    <cellStyle name="Comma 47 3 2 2" xfId="17462" xr:uid="{B722E6E2-B211-4854-BDCF-25FBDF9C612C}"/>
    <cellStyle name="Comma 47 3 2 2 2" xfId="32760" xr:uid="{4AF00C83-C805-42CD-981E-9F38AFF6CBA4}"/>
    <cellStyle name="Comma 47 3 2 3" xfId="21790" xr:uid="{BB3C5524-FD26-414B-9A5E-ECB00A73B14E}"/>
    <cellStyle name="Comma 47 3 3" xfId="16042" xr:uid="{52B34A92-4494-444C-A878-91145C91DF6A}"/>
    <cellStyle name="Comma 47 3 3 2" xfId="31371" xr:uid="{242C67AE-6E73-45EF-BA64-83E64935AA95}"/>
    <cellStyle name="Comma 47 3 4" xfId="19519" xr:uid="{7A0E0412-6923-4A0B-BD68-B1D965703D6C}"/>
    <cellStyle name="Comma 47 4" xfId="2744" xr:uid="{2A23B87B-8A90-406B-BD4F-FA94C66ABE43}"/>
    <cellStyle name="Comma 47 4 2" xfId="2745" xr:uid="{113175EF-3975-40AC-B47A-F5CF734D38CA}"/>
    <cellStyle name="Comma 47 4 2 2" xfId="6451" xr:uid="{0AAF8681-C714-4D88-9F3B-B6A7CE2610D2}"/>
    <cellStyle name="Comma 47 4 2 2 2" xfId="17464" xr:uid="{0A3CC9C5-7ABF-4526-B218-EBD5948428ED}"/>
    <cellStyle name="Comma 47 4 2 2 2 2" xfId="32762" xr:uid="{D07ECBD7-0346-45B5-869F-552A1661C860}"/>
    <cellStyle name="Comma 47 4 2 2 3" xfId="21792" xr:uid="{1D9FF77F-860A-4EA2-9259-067111435B7C}"/>
    <cellStyle name="Comma 47 4 2 3" xfId="16044" xr:uid="{7CB3C206-B490-4915-ADD4-98B98B37662B}"/>
    <cellStyle name="Comma 47 4 2 3 2" xfId="31373" xr:uid="{84634ED7-103B-4C92-89CD-E3FC64FA5A44}"/>
    <cellStyle name="Comma 47 4 2 4" xfId="19521" xr:uid="{857E2BB3-D1FF-4472-8BD7-F65258CC1AB7}"/>
    <cellStyle name="Comma 47 4 3" xfId="6450" xr:uid="{B6625ABF-00FC-4DD2-A34A-51282150A0E3}"/>
    <cellStyle name="Comma 47 4 3 2" xfId="17463" xr:uid="{F5ACA102-1F06-47A9-967C-4633305CBAA3}"/>
    <cellStyle name="Comma 47 4 3 2 2" xfId="32761" xr:uid="{18484205-DA38-409D-8170-22346532F6A1}"/>
    <cellStyle name="Comma 47 4 3 3" xfId="21791" xr:uid="{22A82E29-A949-460C-94BE-EB86AC1C56A2}"/>
    <cellStyle name="Comma 47 4 4" xfId="16043" xr:uid="{6D65B038-C978-42DD-A482-B9DD627C25A1}"/>
    <cellStyle name="Comma 47 4 4 2" xfId="31372" xr:uid="{9C76CC4A-51C3-4C2A-BD76-42441D4FA275}"/>
    <cellStyle name="Comma 47 4 5" xfId="19520" xr:uid="{AD890A3C-4441-49D1-885B-AE83A905F4AA}"/>
    <cellStyle name="Comma 47 5" xfId="6447" xr:uid="{6F95576D-FE78-4537-8447-DD0219542BF6}"/>
    <cellStyle name="Comma 47 5 2" xfId="17460" xr:uid="{FEB97098-71CE-4813-9014-A2C7FB6A0454}"/>
    <cellStyle name="Comma 47 5 2 2" xfId="32758" xr:uid="{13DC6D42-56A7-47DD-ADB3-C23CCE0E9567}"/>
    <cellStyle name="Comma 47 5 3" xfId="21788" xr:uid="{9A2CBDEB-E0CF-430E-A9FE-65A986257581}"/>
    <cellStyle name="Comma 47 6" xfId="16040" xr:uid="{F36A1B24-E15D-48E4-A8BE-AE5F70925FDE}"/>
    <cellStyle name="Comma 47 6 2" xfId="31369" xr:uid="{382F6407-CD54-4B13-8E3B-3838818807C2}"/>
    <cellStyle name="Comma 47 7" xfId="19517" xr:uid="{ED30A704-64C2-43AA-BD17-9E13F0CD2F91}"/>
    <cellStyle name="Comma 48" xfId="2746" xr:uid="{BCBB63B7-24E3-4E90-9155-DA275E76B722}"/>
    <cellStyle name="Comma 48 2" xfId="2747" xr:uid="{863A99B0-0E62-4DD5-B243-6E78A865B6F0}"/>
    <cellStyle name="Comma 48 2 2" xfId="6453" xr:uid="{F6E38420-B57D-43A6-9696-A0D8BE36F541}"/>
    <cellStyle name="Comma 48 2 2 2" xfId="17466" xr:uid="{A6FC1E8C-1739-421C-B07A-D1AA1EB13412}"/>
    <cellStyle name="Comma 48 2 2 2 2" xfId="32764" xr:uid="{65B1ADD9-76D5-497B-9FF3-E38D73D7DFEA}"/>
    <cellStyle name="Comma 48 2 2 3" xfId="21794" xr:uid="{FB0DFF79-C7A6-40E5-85A7-A65328B1597B}"/>
    <cellStyle name="Comma 48 2 3" xfId="16046" xr:uid="{0CEEA624-545D-4BE1-818F-EFEFDA777D52}"/>
    <cellStyle name="Comma 48 2 3 2" xfId="31375" xr:uid="{9F56DDE2-E900-4154-BACF-680052F0931D}"/>
    <cellStyle name="Comma 48 2 4" xfId="19523" xr:uid="{39818F97-4C22-4303-B3E5-E643A33D1D1D}"/>
    <cellStyle name="Comma 48 3" xfId="2748" xr:uid="{ACCF9E3B-3AAE-4878-BB81-D8496DDFC17A}"/>
    <cellStyle name="Comma 48 3 2" xfId="6454" xr:uid="{A729E89C-9009-48C0-B9EB-033DE0A84943}"/>
    <cellStyle name="Comma 48 3 2 2" xfId="17467" xr:uid="{F86E96A6-F42C-41A0-8D34-26BDA4E314BE}"/>
    <cellStyle name="Comma 48 3 2 2 2" xfId="32765" xr:uid="{05F8F346-4247-4FF2-8FFA-800503757CF9}"/>
    <cellStyle name="Comma 48 3 2 3" xfId="21795" xr:uid="{152F93E7-DF5D-4BAC-94E3-87C48C81C92D}"/>
    <cellStyle name="Comma 48 3 3" xfId="16047" xr:uid="{1F86D3DE-FC35-4731-BD51-DC5682348492}"/>
    <cellStyle name="Comma 48 3 3 2" xfId="31376" xr:uid="{841685ED-BDE9-4F90-B1CB-6E577016BB22}"/>
    <cellStyle name="Comma 48 3 4" xfId="19524" xr:uid="{FA19E188-5C06-470A-AFAA-3621AFCB287A}"/>
    <cellStyle name="Comma 48 4" xfId="6452" xr:uid="{AE195B8A-21CE-4BB6-A05B-B0A0E9CB849C}"/>
    <cellStyle name="Comma 48 4 2" xfId="17465" xr:uid="{51847D59-7999-4B99-9B23-0C9538F627DE}"/>
    <cellStyle name="Comma 48 4 2 2" xfId="32763" xr:uid="{35F39154-09CE-4516-A5C9-E5D7F7768234}"/>
    <cellStyle name="Comma 48 4 3" xfId="21793" xr:uid="{8743135B-339C-499E-A334-DB5E285E0E6B}"/>
    <cellStyle name="Comma 48 5" xfId="16045" xr:uid="{06DEF90E-A17C-4271-8DE8-B9E30DF72072}"/>
    <cellStyle name="Comma 48 5 2" xfId="31374" xr:uid="{5D50C2FA-C0EA-4BFB-ACCB-F2C846745A39}"/>
    <cellStyle name="Comma 48 6" xfId="19522" xr:uid="{0C480406-8D76-4B12-805C-A23392422DD8}"/>
    <cellStyle name="Comma 49" xfId="2749" xr:uid="{A6001A14-07E4-4827-A2FF-D51D0B0BE61B}"/>
    <cellStyle name="Comma 49 2" xfId="2750" xr:uid="{F2399920-A8FF-4344-A5F0-64B2DCE218CE}"/>
    <cellStyle name="Comma 49 2 2" xfId="6456" xr:uid="{94DB92C2-4076-4788-92D6-B1788DE46F58}"/>
    <cellStyle name="Comma 49 2 2 2" xfId="17469" xr:uid="{F354696B-25ED-476E-82D9-86CD22F90643}"/>
    <cellStyle name="Comma 49 2 2 2 2" xfId="32767" xr:uid="{F59CF303-180B-427C-8455-AC52BC981A1C}"/>
    <cellStyle name="Comma 49 2 2 3" xfId="21797" xr:uid="{6F5C6CB3-CBF7-413F-BD78-33519D5532FE}"/>
    <cellStyle name="Comma 49 2 3" xfId="16049" xr:uid="{15D0FF79-985D-435E-9A49-550578E088CC}"/>
    <cellStyle name="Comma 49 2 3 2" xfId="31378" xr:uid="{CD142394-CEA0-4BDA-AC0A-130B42D9E6A1}"/>
    <cellStyle name="Comma 49 2 4" xfId="19526" xr:uid="{FF46039A-A04C-46E8-80F7-28B132B35AF6}"/>
    <cellStyle name="Comma 49 3" xfId="6455" xr:uid="{F7BA13D6-1727-431D-9990-055EA23BF5C8}"/>
    <cellStyle name="Comma 49 3 2" xfId="17468" xr:uid="{51C628CC-C448-4CF3-8982-6801FE7F9F38}"/>
    <cellStyle name="Comma 49 3 2 2" xfId="32766" xr:uid="{7891C315-B183-425F-AEF8-5F28C497C3F6}"/>
    <cellStyle name="Comma 49 3 3" xfId="21796" xr:uid="{8DD76AAF-9423-4C9A-9FDB-0891C404078A}"/>
    <cellStyle name="Comma 49 4" xfId="16048" xr:uid="{F28682E8-9842-4A9D-AC87-8E2CA208B8B5}"/>
    <cellStyle name="Comma 49 4 2" xfId="31377" xr:uid="{8F66C049-F994-439B-8F1D-3B6442A92171}"/>
    <cellStyle name="Comma 49 5" xfId="19525" xr:uid="{43761526-170D-4E2F-ABCD-B5A4CA8BA5D3}"/>
    <cellStyle name="Comma 5" xfId="101" xr:uid="{42EDD503-CCE1-47C3-9074-C3C9D12CC99E}"/>
    <cellStyle name="Comma 5 10" xfId="18800" xr:uid="{C3910CD9-F6BF-40FD-B1A4-41F83D2079F5}"/>
    <cellStyle name="Comma 5 11" xfId="139" xr:uid="{D1E99513-F9A7-43E0-98FA-5B056F7FAA93}"/>
    <cellStyle name="Comma 5 12" xfId="44823" xr:uid="{E7DE66B6-B6A1-4F7E-B4BB-4C33146C32F8}"/>
    <cellStyle name="Comma 5 13" xfId="45465" xr:uid="{131ECDC3-2DB3-4749-9562-4B25FD2C535E}"/>
    <cellStyle name="Comma 5 15" xfId="44695" xr:uid="{8BEEF148-93D9-4654-A7E1-FC87BF4E3AA9}"/>
    <cellStyle name="Comma 5 2" xfId="108" xr:uid="{DE0BEAB5-30D9-437B-AE9D-9159BC5F8095}"/>
    <cellStyle name="Comma 5 2 10" xfId="45062" xr:uid="{CFC44DDD-2054-451C-BD53-B6F5AB0B3A8B}"/>
    <cellStyle name="Comma 5 2 11" xfId="45469" xr:uid="{DE46D29E-6EEA-4D4E-BE06-FB2B74EEF93F}"/>
    <cellStyle name="Comma 5 2 2" xfId="965" xr:uid="{9844CC22-6137-4AD1-B036-99D74E2A3C0E}"/>
    <cellStyle name="Comma 5 2 2 2" xfId="1658" xr:uid="{56235932-4C86-4C44-8CA3-272CC0FD4C9C}"/>
    <cellStyle name="Comma 5 2 2 2 2" xfId="4829" xr:uid="{1C1DFE6D-D64A-47E5-AC89-C0F1AD18D498}"/>
    <cellStyle name="Comma 5 2 2 2 2 2" xfId="7670" xr:uid="{F4CB2A44-F4A1-49B1-B1FE-9E2CC227B8A8}"/>
    <cellStyle name="Comma 5 2 2 2 2 2 2" xfId="18022" xr:uid="{E1080640-8E7C-48BA-BC1F-C4DFDBAFCA63}"/>
    <cellStyle name="Comma 5 2 2 2 2 2 2 2" xfId="33320" xr:uid="{B4AF2E6D-B150-415A-B5EB-34CE52E36EBC}"/>
    <cellStyle name="Comma 5 2 2 2 2 2 3" xfId="23010" xr:uid="{9C73020B-2EFC-4A0E-99BC-9ADDC010A4C9}"/>
    <cellStyle name="Comma 5 2 2 2 2 3" xfId="16807" xr:uid="{4B66246C-EB14-471D-AA84-11FD2F6FA5C8}"/>
    <cellStyle name="Comma 5 2 2 2 2 3 2" xfId="32109" xr:uid="{4C6CA9C1-A42F-4607-BC74-AD7CB305A952}"/>
    <cellStyle name="Comma 5 2 2 2 2 4" xfId="20192" xr:uid="{FFA56FA5-D5A8-4671-8C87-C53E01BB9AC8}"/>
    <cellStyle name="Comma 5 2 2 2 3" xfId="5101" xr:uid="{1BDD1F9F-3AE7-49C2-8DB7-709A00A75BCB}"/>
    <cellStyle name="Comma 5 2 2 2 3 2" xfId="7936" xr:uid="{266229D0-355B-4321-A71C-33EF9E1660BF}"/>
    <cellStyle name="Comma 5 2 2 2 3 2 2" xfId="23276" xr:uid="{9B8EFC3B-54EA-485B-8D5B-75A86847FF3B}"/>
    <cellStyle name="Comma 5 2 2 2 3 3" xfId="17072" xr:uid="{C2916EA2-8441-4C3A-BF8E-9FB42BE1E949}"/>
    <cellStyle name="Comma 5 2 2 2 3 3 2" xfId="32370" xr:uid="{8F7BBE74-B22C-4D8A-9DDD-90CF8BCD0F54}"/>
    <cellStyle name="Comma 5 2 2 2 3 4" xfId="20455" xr:uid="{A1D7E1DF-E246-4FDB-8D43-C2BC32DC5406}"/>
    <cellStyle name="Comma 5 2 2 2 4" xfId="5852" xr:uid="{5AE06062-1957-4AB7-9BC2-22BA67486D67}"/>
    <cellStyle name="Comma 5 2 2 2 4 2" xfId="21195" xr:uid="{F49CF04B-B90F-4874-BE32-5BA2D7302E9E}"/>
    <cellStyle name="Comma 5 2 2 2 5" xfId="15646" xr:uid="{EB541123-CAD8-41B1-9492-56A4E3890412}"/>
    <cellStyle name="Comma 5 2 2 2 5 2" xfId="30975" xr:uid="{E95858DC-E893-485E-A53B-712EBB5B237A}"/>
    <cellStyle name="Comma 5 2 2 2 6" xfId="19118" xr:uid="{5E3B078D-9B9D-4D85-A010-97106A1D3C8E}"/>
    <cellStyle name="Comma 5 2 2 3" xfId="2753" xr:uid="{B22ACAC7-B7AB-4172-BA62-8C644924C78F}"/>
    <cellStyle name="Comma 5 2 2 3 2" xfId="6459" xr:uid="{F4DBA325-F0AB-4F2E-A1EC-A780C7ACF61B}"/>
    <cellStyle name="Comma 5 2 2 3 2 2" xfId="17472" xr:uid="{E17C6918-29E2-4EA1-945C-7D220546AEBC}"/>
    <cellStyle name="Comma 5 2 2 3 2 2 2" xfId="32770" xr:uid="{8D8AC54F-7862-4792-831A-6AD30FE0375E}"/>
    <cellStyle name="Comma 5 2 2 3 2 3" xfId="21800" xr:uid="{ADD3A70F-3CF7-4AEE-8B41-5CD7E5E4592A}"/>
    <cellStyle name="Comma 5 2 2 3 3" xfId="16052" xr:uid="{C23DF6F7-C34C-443F-97F3-5A54D42F953E}"/>
    <cellStyle name="Comma 5 2 2 3 3 2" xfId="31381" xr:uid="{EF2D9734-7CEF-4D8F-9762-29CF915672CF}"/>
    <cellStyle name="Comma 5 2 2 3 4" xfId="19529" xr:uid="{38BF3020-7FD7-44C8-826C-C366A8FABC5F}"/>
    <cellStyle name="Comma 5 2 2 4" xfId="4634" xr:uid="{DCED74B2-5C8B-49D3-96A4-FE860E612696}"/>
    <cellStyle name="Comma 5 2 2 4 2" xfId="7490" xr:uid="{5C45B6AD-8027-483D-8EDE-8DA41F7A90ED}"/>
    <cellStyle name="Comma 5 2 2 4 2 2" xfId="17857" xr:uid="{C15330F0-2C4A-43B9-BE35-CD57CB064E81}"/>
    <cellStyle name="Comma 5 2 2 4 2 2 2" xfId="33155" xr:uid="{5FA68B83-0C62-4913-91B6-486A82EAB843}"/>
    <cellStyle name="Comma 5 2 2 4 2 3" xfId="22831" xr:uid="{D825CED8-C89D-441D-8056-36D0A7219342}"/>
    <cellStyle name="Comma 5 2 2 4 3" xfId="16642" xr:uid="{55CC6FB4-27AC-40AA-B2EB-AA69594A105B}"/>
    <cellStyle name="Comma 5 2 2 4 3 2" xfId="31944" xr:uid="{885F1AD7-E84B-402F-80AC-1A1A925C8B0D}"/>
    <cellStyle name="Comma 5 2 2 4 4" xfId="20027" xr:uid="{C54B75CC-D332-4BE1-A643-5E5C2929CF4A}"/>
    <cellStyle name="Comma 5 2 2 5" xfId="4962" xr:uid="{25271C9D-6AA8-4C8D-B03C-56A3DCBC3FDF}"/>
    <cellStyle name="Comma 5 2 2 5 2" xfId="7801" xr:uid="{7EF42382-464C-48B2-A5F6-D6C6696597C6}"/>
    <cellStyle name="Comma 5 2 2 5 2 2" xfId="23141" xr:uid="{4A4E59BD-1759-4FC3-A59B-9372C72930B5}"/>
    <cellStyle name="Comma 5 2 2 5 3" xfId="16933" xr:uid="{9907F14B-81E3-4066-870D-63484D7C9E40}"/>
    <cellStyle name="Comma 5 2 2 5 3 2" xfId="32235" xr:uid="{7729A7B0-42C6-44B0-82D5-2F66EE86D89A}"/>
    <cellStyle name="Comma 5 2 2 5 4" xfId="20320" xr:uid="{25045EC9-4490-405F-9C16-F4F8235D2C98}"/>
    <cellStyle name="Comma 5 2 2 6" xfId="5501" xr:uid="{C62C04CA-5F3D-4B6F-97C1-0305DE6F7FCD}"/>
    <cellStyle name="Comma 5 2 2 6 2" xfId="20845" xr:uid="{F2BE5DBE-E961-4039-BD8D-ABC6FAB1EA03}"/>
    <cellStyle name="Comma 5 2 2 7" xfId="15380" xr:uid="{A403E15A-0EA6-4400-906B-B2F4D68C7D33}"/>
    <cellStyle name="Comma 5 2 2 7 2" xfId="30709" xr:uid="{8B6C6167-FF2E-4A54-8DB9-44F4BFE3E575}"/>
    <cellStyle name="Comma 5 2 2 8" xfId="18892" xr:uid="{985F4A5E-E7C0-495D-A7CD-E267C3A4343C}"/>
    <cellStyle name="Comma 5 2 2 9" xfId="45362" xr:uid="{FBA0ED21-BF70-49D0-AB94-3989EF84E058}"/>
    <cellStyle name="Comma 5 2 3" xfId="1579" xr:uid="{878DE2B6-275C-4F7A-A07B-8DF43E470706}"/>
    <cellStyle name="Comma 5 2 3 2" xfId="2754" xr:uid="{47328E49-7A3D-4C87-81E3-2DC44D36720B}"/>
    <cellStyle name="Comma 5 2 3 2 2" xfId="6460" xr:uid="{058E6017-7B40-45CC-B609-42924437AF0A}"/>
    <cellStyle name="Comma 5 2 3 2 2 2" xfId="17473" xr:uid="{7A0059D6-42B3-4170-A777-6F7E64C18628}"/>
    <cellStyle name="Comma 5 2 3 2 2 2 2" xfId="32771" xr:uid="{17485EDF-7EF4-4552-9B6D-18C4EC617A79}"/>
    <cellStyle name="Comma 5 2 3 2 2 3" xfId="21801" xr:uid="{035E15DE-9D9C-4429-9786-AB35AA409D35}"/>
    <cellStyle name="Comma 5 2 3 2 3" xfId="16053" xr:uid="{9ED7AAF6-43F1-4B30-8F3F-6EDD68A6939F}"/>
    <cellStyle name="Comma 5 2 3 2 3 2" xfId="31382" xr:uid="{A7CEA716-4C9D-41FD-8AEC-349F190B5B45}"/>
    <cellStyle name="Comma 5 2 3 2 4" xfId="19530" xr:uid="{8BF52BC4-A9FD-4CEA-8B55-A28670F92672}"/>
    <cellStyle name="Comma 5 2 3 3" xfId="4750" xr:uid="{D7A73FF5-7317-451A-82B3-8D7F9F77B746}"/>
    <cellStyle name="Comma 5 2 3 3 2" xfId="7591" xr:uid="{DE8D7BCE-7405-468F-A51F-A5D611569063}"/>
    <cellStyle name="Comma 5 2 3 3 2 2" xfId="17943" xr:uid="{E0B4DB78-BD21-4973-8D9A-7B2D68E3D3B4}"/>
    <cellStyle name="Comma 5 2 3 3 2 2 2" xfId="33241" xr:uid="{E41B7EE7-A800-41F8-889D-100AB8E8A7DE}"/>
    <cellStyle name="Comma 5 2 3 3 2 3" xfId="22931" xr:uid="{80843392-7DA2-489D-9FCB-2F86AF6CF166}"/>
    <cellStyle name="Comma 5 2 3 3 3" xfId="16728" xr:uid="{E252EE0B-1A48-4041-BFA8-787CC84AA975}"/>
    <cellStyle name="Comma 5 2 3 3 3 2" xfId="32030" xr:uid="{F0EB5FC2-4F50-4720-9C14-7E228ECA61E8}"/>
    <cellStyle name="Comma 5 2 3 3 4" xfId="20113" xr:uid="{A1D9A639-E030-4C46-9095-AAC4ECC7E3F6}"/>
    <cellStyle name="Comma 5 2 3 4" xfId="5022" xr:uid="{A4DFAD4F-2F2D-42C6-B8C8-2B5D97B6824C}"/>
    <cellStyle name="Comma 5 2 3 4 2" xfId="7857" xr:uid="{F11555F6-996D-466F-ADAD-F4C0AF590784}"/>
    <cellStyle name="Comma 5 2 3 4 2 2" xfId="23197" xr:uid="{DC105606-2EC8-4733-9BDC-0DC550E6A8DD}"/>
    <cellStyle name="Comma 5 2 3 4 3" xfId="16993" xr:uid="{66911347-EA87-4F7B-A436-2AA072C7EE07}"/>
    <cellStyle name="Comma 5 2 3 4 3 2" xfId="32291" xr:uid="{89527870-4D23-4B12-9E97-F7DFD16E90E4}"/>
    <cellStyle name="Comma 5 2 3 4 4" xfId="20376" xr:uid="{AE1A5972-3ED0-4C76-A4CC-86343B34B975}"/>
    <cellStyle name="Comma 5 2 3 5" xfId="5773" xr:uid="{B84DA66F-A5F8-43FA-A359-E65E99A78B45}"/>
    <cellStyle name="Comma 5 2 3 5 2" xfId="21116" xr:uid="{0EEC0D87-CD61-45D8-BDD2-F4E08077D535}"/>
    <cellStyle name="Comma 5 2 3 6" xfId="15567" xr:uid="{FC18D60F-CA0E-4EFB-9D4A-395DD90045DB}"/>
    <cellStyle name="Comma 5 2 3 6 2" xfId="30896" xr:uid="{987878AC-49F3-4378-9B1F-FE74F7853C67}"/>
    <cellStyle name="Comma 5 2 3 7" xfId="19039" xr:uid="{38F0DF50-8E80-4074-8A61-72F903D90B5C}"/>
    <cellStyle name="Comma 5 2 4" xfId="2755" xr:uid="{231A502A-A72A-440E-8995-42FB172F24FF}"/>
    <cellStyle name="Comma 5 2 4 2" xfId="2756" xr:uid="{2607B30B-E7AA-43F7-8E3E-416F04BD0809}"/>
    <cellStyle name="Comma 5 2 4 2 2" xfId="6462" xr:uid="{A52C4F0C-C47F-4605-8998-18AF38703CCD}"/>
    <cellStyle name="Comma 5 2 4 2 2 2" xfId="17475" xr:uid="{274F7CFC-91CB-4E85-87F6-263278546E00}"/>
    <cellStyle name="Comma 5 2 4 2 2 2 2" xfId="32773" xr:uid="{738C9315-120F-4D9F-A2EA-E58306A8A1D0}"/>
    <cellStyle name="Comma 5 2 4 2 2 3" xfId="21803" xr:uid="{96D4CD5E-4680-4E07-824F-2906F0258C08}"/>
    <cellStyle name="Comma 5 2 4 2 3" xfId="16055" xr:uid="{31ACDC97-9D4E-4678-B03E-22B75B8AE1A8}"/>
    <cellStyle name="Comma 5 2 4 2 3 2" xfId="31384" xr:uid="{BD590A04-716B-4D00-AE26-7089479BDA86}"/>
    <cellStyle name="Comma 5 2 4 2 4" xfId="19532" xr:uid="{57A6A579-7D14-40A1-8417-EF1D02AD2274}"/>
    <cellStyle name="Comma 5 2 4 3" xfId="6461" xr:uid="{70471212-706E-466F-A872-58D632F60D38}"/>
    <cellStyle name="Comma 5 2 4 3 2" xfId="17474" xr:uid="{94278FEB-9A4B-43C0-8B19-45E9B047F584}"/>
    <cellStyle name="Comma 5 2 4 3 2 2" xfId="32772" xr:uid="{D5D0F325-4223-4DA7-8E9B-A5323073EA4A}"/>
    <cellStyle name="Comma 5 2 4 3 3" xfId="21802" xr:uid="{3F9BE59B-8204-4B8E-90D3-1AAA58F1CC94}"/>
    <cellStyle name="Comma 5 2 4 4" xfId="16054" xr:uid="{624C0960-2A6D-4884-BF45-29882192290A}"/>
    <cellStyle name="Comma 5 2 4 4 2" xfId="31383" xr:uid="{BD3219F4-3C4F-40CD-BBE8-8AAC95690ED6}"/>
    <cellStyle name="Comma 5 2 4 5" xfId="19531" xr:uid="{4D87D028-58D7-4BCC-A994-85AF7896BE29}"/>
    <cellStyle name="Comma 5 2 5" xfId="2757" xr:uid="{B0358D00-9687-400C-9A33-E792D3ECF8A1}"/>
    <cellStyle name="Comma 5 2 6" xfId="2752" xr:uid="{A517B126-8A29-49BF-9C8F-BF3C96D090E2}"/>
    <cellStyle name="Comma 5 2 6 2" xfId="6458" xr:uid="{029908F9-6D02-40FD-87B2-BEFDC79E4758}"/>
    <cellStyle name="Comma 5 2 6 2 2" xfId="17471" xr:uid="{0513FAB5-3986-4982-926B-7454D972C6E5}"/>
    <cellStyle name="Comma 5 2 6 2 2 2" xfId="32769" xr:uid="{61995EEA-E1FD-4BA8-99EA-1856EDF96543}"/>
    <cellStyle name="Comma 5 2 6 2 3" xfId="21799" xr:uid="{1B607A88-4CCB-4767-AF2F-5F24906ED026}"/>
    <cellStyle name="Comma 5 2 6 3" xfId="16051" xr:uid="{4CC63F25-A6D7-4E49-BDD7-8AF5AFA1DB6F}"/>
    <cellStyle name="Comma 5 2 6 3 2" xfId="31380" xr:uid="{26587D1D-E705-452A-B6F9-F87F0EA5AB48}"/>
    <cellStyle name="Comma 5 2 6 4" xfId="19528" xr:uid="{EF35B0A5-B59B-432A-A472-0F727E2E0942}"/>
    <cellStyle name="Comma 5 2 7" xfId="5197" xr:uid="{976F7457-B906-4E8D-A013-D080FFD4447C}"/>
    <cellStyle name="Comma 5 2 7 2" xfId="20541" xr:uid="{ED90A857-9CFC-44BF-A5A4-DE1302F946F1}"/>
    <cellStyle name="Comma 5 2 8" xfId="18804" xr:uid="{E1C60F72-BD2F-46C8-BF3F-9A41CC0DF25A}"/>
    <cellStyle name="Comma 5 2 9" xfId="195" xr:uid="{0146FD5C-F75C-41FE-95C7-C5C2F740A9D0}"/>
    <cellStyle name="Comma 5 3" xfId="198" xr:uid="{5D032EF6-978B-49BC-8EC9-AF1DB501FA52}"/>
    <cellStyle name="Comma 5 3 2" xfId="966" xr:uid="{ADA7D110-4915-4DD8-8898-4B67A4C8393D}"/>
    <cellStyle name="Comma 5 3 2 2" xfId="1659" xr:uid="{66E54217-E0D2-4103-A76D-284E3E395297}"/>
    <cellStyle name="Comma 5 3 2 2 2" xfId="2760" xr:uid="{02A469EE-67E8-4C1E-A751-3FF6290BB8BF}"/>
    <cellStyle name="Comma 5 3 2 2 2 2" xfId="6466" xr:uid="{B954D471-B908-4AE7-A1C7-79A83C3E5C02}"/>
    <cellStyle name="Comma 5 3 2 2 2 2 2" xfId="17478" xr:uid="{BF99F1EE-1D35-4566-B5EB-E3FEC5CE10BF}"/>
    <cellStyle name="Comma 5 3 2 2 2 2 2 2" xfId="32776" xr:uid="{2B965125-4E6A-4411-9056-9812E6B93855}"/>
    <cellStyle name="Comma 5 3 2 2 2 2 3" xfId="21807" xr:uid="{C1C73B63-5BA5-489F-90B4-93429F64D231}"/>
    <cellStyle name="Comma 5 3 2 2 2 3" xfId="16058" xr:uid="{9AFBB9A8-4F28-4D39-8FD3-FB4614A1743F}"/>
    <cellStyle name="Comma 5 3 2 2 2 3 2" xfId="31387" xr:uid="{193FCBB2-A775-410D-B218-94DBF13279CA}"/>
    <cellStyle name="Comma 5 3 2 2 2 4" xfId="19535" xr:uid="{5F7DFF5D-F07D-4138-9AD5-8EEA70D61A40}"/>
    <cellStyle name="Comma 5 3 2 2 3" xfId="4830" xr:uid="{829B78EF-B8E8-47CD-A610-686E96A0CCC6}"/>
    <cellStyle name="Comma 5 3 2 2 3 2" xfId="7671" xr:uid="{C5886478-9745-4EB7-95BA-5BFBF1AC0D02}"/>
    <cellStyle name="Comma 5 3 2 2 3 2 2" xfId="18023" xr:uid="{A3547570-6169-43A2-9E87-1C347AD71D48}"/>
    <cellStyle name="Comma 5 3 2 2 3 2 2 2" xfId="33321" xr:uid="{4F5F8987-79E8-44F1-AD6F-6E42F05749F3}"/>
    <cellStyle name="Comma 5 3 2 2 3 2 3" xfId="23011" xr:uid="{ADE4674D-B38E-4C4A-9F21-90AFA43520AA}"/>
    <cellStyle name="Comma 5 3 2 2 3 3" xfId="16808" xr:uid="{76373129-B760-421E-BC7A-ECA4D6738098}"/>
    <cellStyle name="Comma 5 3 2 2 3 3 2" xfId="32110" xr:uid="{F460536F-C380-4053-96AE-DBF4F559EB18}"/>
    <cellStyle name="Comma 5 3 2 2 3 4" xfId="20193" xr:uid="{72DF3E6D-4FA3-4A93-B9DF-EB62405D2657}"/>
    <cellStyle name="Comma 5 3 2 2 4" xfId="5102" xr:uid="{F70D049B-5C88-42C9-BC2A-5F211323E6C8}"/>
    <cellStyle name="Comma 5 3 2 2 4 2" xfId="7937" xr:uid="{22658ABE-2864-4766-B5DC-9DC7EF9F64B3}"/>
    <cellStyle name="Comma 5 3 2 2 4 2 2" xfId="23277" xr:uid="{809F6650-8990-45D7-BE24-97648EC108E9}"/>
    <cellStyle name="Comma 5 3 2 2 4 3" xfId="17073" xr:uid="{D06BE826-71D5-47D6-83CF-E9B1F87A92A1}"/>
    <cellStyle name="Comma 5 3 2 2 4 3 2" xfId="32371" xr:uid="{9D79BFB4-B54D-4847-83CA-B52AE9AC89C9}"/>
    <cellStyle name="Comma 5 3 2 2 4 4" xfId="20456" xr:uid="{D36C0DDF-473D-430A-915E-C76564F887AB}"/>
    <cellStyle name="Comma 5 3 2 2 5" xfId="5853" xr:uid="{8381A774-AA28-4B06-835A-737B23E3F7EE}"/>
    <cellStyle name="Comma 5 3 2 2 5 2" xfId="21196" xr:uid="{A9907913-9BF9-431D-865C-C789DF010746}"/>
    <cellStyle name="Comma 5 3 2 2 6" xfId="15647" xr:uid="{1E7CAAAF-8B18-4CE6-B971-EBEA1C854379}"/>
    <cellStyle name="Comma 5 3 2 2 6 2" xfId="30976" xr:uid="{5DD3704B-DAD3-452D-B408-1D49AB982E17}"/>
    <cellStyle name="Comma 5 3 2 2 7" xfId="19119" xr:uid="{F39642EF-AE83-4FC4-82FF-BE9B8F51A5CC}"/>
    <cellStyle name="Comma 5 3 2 3" xfId="2759" xr:uid="{A9C699B2-86AC-4749-8E45-9D05863E1856}"/>
    <cellStyle name="Comma 5 3 2 3 2" xfId="6465" xr:uid="{AE666A05-C3DE-442D-A759-89C3E0F54397}"/>
    <cellStyle name="Comma 5 3 2 3 2 2" xfId="17477" xr:uid="{ADEBE857-7479-40E7-82C5-016953688C98}"/>
    <cellStyle name="Comma 5 3 2 3 2 2 2" xfId="32775" xr:uid="{32818148-FE41-4D55-A9AD-FC968E95E3D2}"/>
    <cellStyle name="Comma 5 3 2 3 2 3" xfId="21806" xr:uid="{563B2D55-03B2-461A-BD48-343EB993ED72}"/>
    <cellStyle name="Comma 5 3 2 3 3" xfId="16057" xr:uid="{9A0B69CD-27F4-48E5-8B27-A4049C41B874}"/>
    <cellStyle name="Comma 5 3 2 3 3 2" xfId="31386" xr:uid="{D20D6F04-BD6A-474E-9A6A-36974B4BEDE7}"/>
    <cellStyle name="Comma 5 3 2 3 4" xfId="19534" xr:uid="{5D36DFBC-B23E-4AFF-A1E2-0CD905CFC61B}"/>
    <cellStyle name="Comma 5 3 2 4" xfId="4635" xr:uid="{F76DE25B-AF26-45CA-872A-43D5DF3058D0}"/>
    <cellStyle name="Comma 5 3 2 4 2" xfId="7491" xr:uid="{675AC2A8-E351-466C-91ED-984F051FE455}"/>
    <cellStyle name="Comma 5 3 2 4 2 2" xfId="17858" xr:uid="{A7E4DC57-CF13-4895-ABDA-6B6BAFA8D1B0}"/>
    <cellStyle name="Comma 5 3 2 4 2 2 2" xfId="33156" xr:uid="{84ADD4DF-3924-4DE2-9422-2A3C290541C9}"/>
    <cellStyle name="Comma 5 3 2 4 2 3" xfId="22832" xr:uid="{5C355C27-1142-437B-A0B7-9C7044E4860C}"/>
    <cellStyle name="Comma 5 3 2 4 3" xfId="16643" xr:uid="{6F1320D8-6F1A-437B-B6E9-1E06A5103851}"/>
    <cellStyle name="Comma 5 3 2 4 3 2" xfId="31945" xr:uid="{8793A3A7-EF5B-4013-B65D-8738A1B3B793}"/>
    <cellStyle name="Comma 5 3 2 4 4" xfId="20028" xr:uid="{F070D651-9D1A-471D-9771-F04DA332004F}"/>
    <cellStyle name="Comma 5 3 2 5" xfId="4963" xr:uid="{28FA239C-C100-408A-BBC7-BDA2299117BA}"/>
    <cellStyle name="Comma 5 3 2 5 2" xfId="7802" xr:uid="{E7474EFE-A6A9-4AD0-89D1-F5264DFE598B}"/>
    <cellStyle name="Comma 5 3 2 5 2 2" xfId="23142" xr:uid="{3E55922F-DAA7-4A89-8ACB-BFCE3D36D57C}"/>
    <cellStyle name="Comma 5 3 2 5 3" xfId="16934" xr:uid="{DEC932AC-CCA2-488B-A2AB-7CB5F4EF1D21}"/>
    <cellStyle name="Comma 5 3 2 5 3 2" xfId="32236" xr:uid="{0E266E3F-4F4B-4BF9-BA99-21E5CB93459D}"/>
    <cellStyle name="Comma 5 3 2 5 4" xfId="20321" xr:uid="{7CF62F61-7720-4EEC-9E7F-ECDBA70D2A5C}"/>
    <cellStyle name="Comma 5 3 2 6" xfId="5502" xr:uid="{F8B8A7EB-AF45-4315-8916-0ED4C4188BA1}"/>
    <cellStyle name="Comma 5 3 2 6 2" xfId="20846" xr:uid="{B76DD628-2703-482E-A5DB-5C5D0F8BC907}"/>
    <cellStyle name="Comma 5 3 2 7" xfId="15381" xr:uid="{1FAA74BB-9A0A-47F6-883D-8E6B5ADDA548}"/>
    <cellStyle name="Comma 5 3 2 7 2" xfId="30710" xr:uid="{87B3EA90-B62D-4DA1-84F5-17B3635D3DEC}"/>
    <cellStyle name="Comma 5 3 2 8" xfId="18893" xr:uid="{6798B9F6-D2C6-4F16-A654-D915290FD12B}"/>
    <cellStyle name="Comma 5 3 3" xfId="1580" xr:uid="{E3C0F578-6DB7-493F-9A13-60ACE88D0372}"/>
    <cellStyle name="Comma 5 3 3 2" xfId="2762" xr:uid="{068A6C70-A706-4A10-B976-E2A72A83B3F8}"/>
    <cellStyle name="Comma 5 3 3 2 2" xfId="6468" xr:uid="{C63C68B3-5003-4574-B0E2-8B3B10B53F7E}"/>
    <cellStyle name="Comma 5 3 3 2 2 2" xfId="17480" xr:uid="{05290D99-8B7B-4273-A3E5-015928F301CB}"/>
    <cellStyle name="Comma 5 3 3 2 2 2 2" xfId="32778" xr:uid="{E7AF692D-6A41-42F9-8330-9F80DEBEFAF9}"/>
    <cellStyle name="Comma 5 3 3 2 2 3" xfId="21809" xr:uid="{D1794188-9602-4A88-ABD0-670E28D3143F}"/>
    <cellStyle name="Comma 5 3 3 2 3" xfId="16060" xr:uid="{F657D9E2-387E-461A-BF28-A44BD75722BF}"/>
    <cellStyle name="Comma 5 3 3 2 3 2" xfId="31389" xr:uid="{5FE9EA44-A195-4F38-A8C3-D8D6309EE760}"/>
    <cellStyle name="Comma 5 3 3 2 4" xfId="19537" xr:uid="{B0EDC775-8B0F-4914-9605-707C72E8E08C}"/>
    <cellStyle name="Comma 5 3 3 3" xfId="2761" xr:uid="{521860CD-3F33-481C-A213-84C4FD7BD8D7}"/>
    <cellStyle name="Comma 5 3 3 3 2" xfId="6467" xr:uid="{F4114A29-43A1-4F39-95B7-03EF6B7F870F}"/>
    <cellStyle name="Comma 5 3 3 3 2 2" xfId="17479" xr:uid="{1942CC7B-2A53-448B-960B-1CF4298054FA}"/>
    <cellStyle name="Comma 5 3 3 3 2 2 2" xfId="32777" xr:uid="{1488CFAD-8F06-451A-B2C3-61613D864212}"/>
    <cellStyle name="Comma 5 3 3 3 2 3" xfId="21808" xr:uid="{0432F0AA-BAFC-44A6-BA1C-EAD1EF748D77}"/>
    <cellStyle name="Comma 5 3 3 3 3" xfId="16059" xr:uid="{A00ECAB6-BC23-4594-882C-B68589083561}"/>
    <cellStyle name="Comma 5 3 3 3 3 2" xfId="31388" xr:uid="{7D0C26FD-9D05-410D-8661-B50A86D30DC4}"/>
    <cellStyle name="Comma 5 3 3 3 4" xfId="19536" xr:uid="{B9C8BDA4-91C7-44D9-90F4-B028DA92A076}"/>
    <cellStyle name="Comma 5 3 3 4" xfId="4751" xr:uid="{D37FDB64-FFDB-4CE7-9F38-E29DDD98B166}"/>
    <cellStyle name="Comma 5 3 3 4 2" xfId="7592" xr:uid="{601AAA1E-B1C5-4B20-8FFB-BA165DE5B619}"/>
    <cellStyle name="Comma 5 3 3 4 2 2" xfId="17944" xr:uid="{77F240DC-4E69-4CF3-8A4B-C6BF1EC13803}"/>
    <cellStyle name="Comma 5 3 3 4 2 2 2" xfId="33242" xr:uid="{CA2F7AE1-36EA-4D7B-B2C7-CDE72F3EE126}"/>
    <cellStyle name="Comma 5 3 3 4 2 3" xfId="22932" xr:uid="{47139C5C-7956-4F48-9A96-3C1750B57A7E}"/>
    <cellStyle name="Comma 5 3 3 4 3" xfId="16729" xr:uid="{300C205C-C293-435F-A11A-710FD44A0F23}"/>
    <cellStyle name="Comma 5 3 3 4 3 2" xfId="32031" xr:uid="{D6D1B8E1-18EB-4E57-BE0A-1B52A2A465EA}"/>
    <cellStyle name="Comma 5 3 3 4 4" xfId="20114" xr:uid="{AD0704F3-8F8C-471F-BD79-D06C731C9EC7}"/>
    <cellStyle name="Comma 5 3 3 5" xfId="5023" xr:uid="{ED569046-9E61-4053-9664-38435B4C43C3}"/>
    <cellStyle name="Comma 5 3 3 5 2" xfId="7858" xr:uid="{3BE0DD8A-7CF7-4F47-9613-49F7A97B41B1}"/>
    <cellStyle name="Comma 5 3 3 5 2 2" xfId="23198" xr:uid="{DFC48228-F161-4327-AC8D-8F4C0DD3DA86}"/>
    <cellStyle name="Comma 5 3 3 5 3" xfId="16994" xr:uid="{0F51F395-B729-4513-897D-57931D483A81}"/>
    <cellStyle name="Comma 5 3 3 5 3 2" xfId="32292" xr:uid="{97890308-3B49-46B8-915F-3FC016220ECF}"/>
    <cellStyle name="Comma 5 3 3 5 4" xfId="20377" xr:uid="{4418BDEE-932B-4F20-84A6-8B47858B0306}"/>
    <cellStyle name="Comma 5 3 3 6" xfId="5774" xr:uid="{8FE1B0AB-EA7D-454C-9719-8B1ED3A9AA71}"/>
    <cellStyle name="Comma 5 3 3 6 2" xfId="21117" xr:uid="{627336E5-AF3B-4C19-AF90-E14187E2353B}"/>
    <cellStyle name="Comma 5 3 3 7" xfId="15568" xr:uid="{3AF38F22-C1ED-4A42-870C-EFBB18F78D4C}"/>
    <cellStyle name="Comma 5 3 3 7 2" xfId="30897" xr:uid="{1CD4574F-D78D-426B-AD61-B85CDE136BE1}"/>
    <cellStyle name="Comma 5 3 3 8" xfId="19040" xr:uid="{70F5D8CE-A534-405C-8461-8592C2898EAB}"/>
    <cellStyle name="Comma 5 3 4" xfId="2763" xr:uid="{623A6BFC-5615-4AAB-87A5-5B60589AABAA}"/>
    <cellStyle name="Comma 5 3 4 2" xfId="2764" xr:uid="{FC7A0863-D267-4113-94AB-E7580248AA8E}"/>
    <cellStyle name="Comma 5 3 4 2 2" xfId="6470" xr:uid="{E8DA13CD-8C71-478E-9A15-41A4D7DDF5DD}"/>
    <cellStyle name="Comma 5 3 4 2 2 2" xfId="17482" xr:uid="{0C2A98CE-1B05-4A08-9C8C-CFCFC3F0E9EB}"/>
    <cellStyle name="Comma 5 3 4 2 2 2 2" xfId="32780" xr:uid="{09FF3359-6B1F-4B89-9951-C6DF3C7B37FF}"/>
    <cellStyle name="Comma 5 3 4 2 2 3" xfId="21811" xr:uid="{DF967709-A08D-403C-9B73-47ECB873D1F4}"/>
    <cellStyle name="Comma 5 3 4 2 3" xfId="16062" xr:uid="{850935AA-2F73-44D1-85FF-736E311AAF76}"/>
    <cellStyle name="Comma 5 3 4 2 3 2" xfId="31391" xr:uid="{07D9EB0C-7DF3-44EC-B034-F31817325EFE}"/>
    <cellStyle name="Comma 5 3 4 2 4" xfId="19539" xr:uid="{150FD325-8A76-4ADF-8D2D-A781B9396EE8}"/>
    <cellStyle name="Comma 5 3 4 3" xfId="6469" xr:uid="{6EBE5CF0-64AA-4527-8C25-403144E45150}"/>
    <cellStyle name="Comma 5 3 4 3 2" xfId="17481" xr:uid="{BEEE7DEC-5874-4A5B-B4D0-B8DCBC3B5189}"/>
    <cellStyle name="Comma 5 3 4 3 2 2" xfId="32779" xr:uid="{4C8DEC64-4606-41DF-8A2A-8AED1CD8E931}"/>
    <cellStyle name="Comma 5 3 4 3 3" xfId="21810" xr:uid="{B7300660-FA64-4376-BAB5-82D31965A44B}"/>
    <cellStyle name="Comma 5 3 4 4" xfId="16061" xr:uid="{BDC28741-20F7-4C9A-A5D6-9538A807B608}"/>
    <cellStyle name="Comma 5 3 4 4 2" xfId="31390" xr:uid="{E43CD23A-D74F-47BD-8F9C-5AAAF84405D2}"/>
    <cellStyle name="Comma 5 3 4 5" xfId="19538" xr:uid="{846B1399-6EE4-42DA-AD44-6C6CC628DB90}"/>
    <cellStyle name="Comma 5 3 5" xfId="2765" xr:uid="{DC0CA1F0-C1FC-432F-8D20-E9411335F60C}"/>
    <cellStyle name="Comma 5 3 5 2" xfId="6471" xr:uid="{E19323DC-4371-4C25-A657-AC1B8899CBCD}"/>
    <cellStyle name="Comma 5 3 5 2 2" xfId="17483" xr:uid="{8BF4C548-4502-4473-8E8B-1030AC81AE98}"/>
    <cellStyle name="Comma 5 3 5 2 2 2" xfId="32781" xr:uid="{B203746B-5B5E-4DE9-8013-507DC096E9E8}"/>
    <cellStyle name="Comma 5 3 5 2 3" xfId="21812" xr:uid="{C1979DB1-8087-4092-8D10-C0C5C2842F46}"/>
    <cellStyle name="Comma 5 3 5 3" xfId="16063" xr:uid="{5C11BCAC-4A0F-4875-9252-9432E69FC2A6}"/>
    <cellStyle name="Comma 5 3 5 3 2" xfId="31392" xr:uid="{4C89C2C7-4097-427C-BB1C-0075F170DC07}"/>
    <cellStyle name="Comma 5 3 5 4" xfId="19540" xr:uid="{48E54E2F-2102-449D-AA70-5641C5D3FF9E}"/>
    <cellStyle name="Comma 5 3 6" xfId="2758" xr:uid="{E30CE00B-8616-4EDB-BEEE-FBAD00A2DE64}"/>
    <cellStyle name="Comma 5 3 6 2" xfId="6464" xr:uid="{1579B6AA-70EB-4147-A879-9001EB911487}"/>
    <cellStyle name="Comma 5 3 6 2 2" xfId="17476" xr:uid="{399C8E93-90B6-4A0A-84A0-25CFA1D62BD6}"/>
    <cellStyle name="Comma 5 3 6 2 2 2" xfId="32774" xr:uid="{3222630E-15EB-47C7-9D83-EB25827C7E84}"/>
    <cellStyle name="Comma 5 3 6 2 3" xfId="21805" xr:uid="{76FCE107-ED0C-4979-A1B8-918AE2742DDB}"/>
    <cellStyle name="Comma 5 3 6 3" xfId="16056" xr:uid="{1166A903-83BB-41E9-9669-86D7856BCDCE}"/>
    <cellStyle name="Comma 5 3 6 3 2" xfId="31385" xr:uid="{2D13023C-F125-4310-A40F-3B7994641F88}"/>
    <cellStyle name="Comma 5 3 6 4" xfId="19533" xr:uid="{604C31B8-3D36-4C92-BC25-B45C8A058C46}"/>
    <cellStyle name="Comma 5 3 7" xfId="5199" xr:uid="{D57F93E0-CBB7-495B-AC4F-07590B499730}"/>
    <cellStyle name="Comma 5 3 7 2" xfId="20543" xr:uid="{123161D7-6DA7-472F-B506-A65C85FE4BCF}"/>
    <cellStyle name="Comma 5 3 8" xfId="18806" xr:uid="{50A14851-4249-4F51-A9C3-CB02C8AA2856}"/>
    <cellStyle name="Comma 5 3 9" xfId="45063" xr:uid="{B9A0FD8B-783D-4299-A6D3-34A8DE037F9A}"/>
    <cellStyle name="Comma 5 4" xfId="18" xr:uid="{E2CB04DD-B54A-4E0E-8FEA-FD93ED33465C}"/>
    <cellStyle name="Comma 5 4 2" xfId="967" xr:uid="{49D29D04-C8E6-4307-B7E6-B631562B0C23}"/>
    <cellStyle name="Comma 5 4 2 2" xfId="1660" xr:uid="{941C5F25-CCBD-43C3-BB5D-EFF41ED9E71F}"/>
    <cellStyle name="Comma 5 4 2 2 2" xfId="4831" xr:uid="{903DE782-0678-475C-96AF-C93196123491}"/>
    <cellStyle name="Comma 5 4 2 2 2 2" xfId="7672" xr:uid="{5229D20D-D580-40F5-8331-D3B2C81E6EC2}"/>
    <cellStyle name="Comma 5 4 2 2 2 2 2" xfId="18024" xr:uid="{56A4B410-E3B1-4949-9DF0-E14C20C7DFCE}"/>
    <cellStyle name="Comma 5 4 2 2 2 2 2 2" xfId="33322" xr:uid="{C76964EF-A6BF-4453-9A88-E7313D3AEC2B}"/>
    <cellStyle name="Comma 5 4 2 2 2 2 3" xfId="23012" xr:uid="{2E991667-744A-4A08-879D-A3292FCDD026}"/>
    <cellStyle name="Comma 5 4 2 2 2 3" xfId="16809" xr:uid="{FF3AC8F5-46D1-491A-B2F4-B905B3E4479C}"/>
    <cellStyle name="Comma 5 4 2 2 2 3 2" xfId="32111" xr:uid="{97F9D57F-394A-48D4-9858-B281A6C4157F}"/>
    <cellStyle name="Comma 5 4 2 2 2 4" xfId="20194" xr:uid="{4D9D0069-FCAC-4F59-A851-0A0ABDDD0FEA}"/>
    <cellStyle name="Comma 5 4 2 2 3" xfId="5103" xr:uid="{B7685BB4-D123-4E76-A33A-672EBE3C69F9}"/>
    <cellStyle name="Comma 5 4 2 2 3 2" xfId="7938" xr:uid="{E1CC5858-9D29-41F6-8171-E955EB356FA0}"/>
    <cellStyle name="Comma 5 4 2 2 3 2 2" xfId="23278" xr:uid="{B1F9BDCE-9874-4B4A-AAB7-463A45786F59}"/>
    <cellStyle name="Comma 5 4 2 2 3 3" xfId="17074" xr:uid="{1A43D2B2-997C-4416-B606-A73A364D2640}"/>
    <cellStyle name="Comma 5 4 2 2 3 3 2" xfId="32372" xr:uid="{DED81868-CD62-4FA5-95B4-7FFE7EEB1B1E}"/>
    <cellStyle name="Comma 5 4 2 2 3 4" xfId="20457" xr:uid="{EEA6AD5F-C9F7-4ECD-B859-C20C7B2E057C}"/>
    <cellStyle name="Comma 5 4 2 2 4" xfId="5854" xr:uid="{8A9121BA-D928-49DE-8570-199D889D3E83}"/>
    <cellStyle name="Comma 5 4 2 2 4 2" xfId="21197" xr:uid="{2B0E5E1F-DCD4-4ACB-A63C-628A0B7D6E8C}"/>
    <cellStyle name="Comma 5 4 2 2 5" xfId="15648" xr:uid="{5B9641C2-B864-4B72-9FE1-BCBC9C85BAE2}"/>
    <cellStyle name="Comma 5 4 2 2 5 2" xfId="30977" xr:uid="{754BCA34-C4E3-4743-AE9F-45CDD9FB59B1}"/>
    <cellStyle name="Comma 5 4 2 2 6" xfId="19120" xr:uid="{AD3DF436-7798-41A3-86AB-C3F999B33DBF}"/>
    <cellStyle name="Comma 5 4 2 3" xfId="4636" xr:uid="{4315FE5D-DED5-469F-9108-AEC4CA1D6111}"/>
    <cellStyle name="Comma 5 4 2 3 2" xfId="7492" xr:uid="{45B6EE6C-596A-4B76-ABB2-060D430F634A}"/>
    <cellStyle name="Comma 5 4 2 3 2 2" xfId="17859" xr:uid="{8BE29746-EF58-424F-B7B4-0811E6714667}"/>
    <cellStyle name="Comma 5 4 2 3 2 2 2" xfId="33157" xr:uid="{116FB8AA-719B-463A-B42F-AFDFE7B703CB}"/>
    <cellStyle name="Comma 5 4 2 3 2 3" xfId="22833" xr:uid="{BEF70F75-9FEE-4CFE-B6AE-250CDA54F8BB}"/>
    <cellStyle name="Comma 5 4 2 3 3" xfId="16644" xr:uid="{9C02BA1C-4950-422F-A4A9-4F8E2DAA9F31}"/>
    <cellStyle name="Comma 5 4 2 3 3 2" xfId="31946" xr:uid="{C5276B19-0934-4DD4-AF6A-EF56FF228A84}"/>
    <cellStyle name="Comma 5 4 2 3 4" xfId="20029" xr:uid="{89BD51CE-78F1-4F14-9D3C-4EF19C3F62DB}"/>
    <cellStyle name="Comma 5 4 2 4" xfId="4964" xr:uid="{438A98D1-9735-410C-954F-30B9DEF5C1D0}"/>
    <cellStyle name="Comma 5 4 2 4 2" xfId="7803" xr:uid="{D06D4305-D1CA-4BBB-9302-4764BCD3CC92}"/>
    <cellStyle name="Comma 5 4 2 4 2 2" xfId="23143" xr:uid="{B192C8F8-0F96-481F-B99E-893ADF91E5E5}"/>
    <cellStyle name="Comma 5 4 2 4 3" xfId="16935" xr:uid="{114FC284-1E61-4A10-ABD9-E3858FE93C42}"/>
    <cellStyle name="Comma 5 4 2 4 3 2" xfId="32237" xr:uid="{6B22D9F4-B00E-4018-B490-638BF7932380}"/>
    <cellStyle name="Comma 5 4 2 4 4" xfId="20322" xr:uid="{DD42EDE9-2A1B-426A-9583-B11274C491C7}"/>
    <cellStyle name="Comma 5 4 2 5" xfId="5503" xr:uid="{7AC1DF11-68FD-4148-9F9A-8BEB8736CC13}"/>
    <cellStyle name="Comma 5 4 2 5 2" xfId="20847" xr:uid="{F1069F9D-7983-4778-81AB-F26645D48FCF}"/>
    <cellStyle name="Comma 5 4 2 6" xfId="15382" xr:uid="{43ABD79C-39D3-43EA-86CB-8BC1B40E0B77}"/>
    <cellStyle name="Comma 5 4 2 6 2" xfId="30711" xr:uid="{99835515-AF5F-45EA-9A35-B2B2BCA98372}"/>
    <cellStyle name="Comma 5 4 2 7" xfId="18894" xr:uid="{B0B1A932-D21D-46FF-BC3D-88AFA68A9234}"/>
    <cellStyle name="Comma 5 4 3" xfId="1586" xr:uid="{D2C76EFF-ACE1-4F6E-9A6E-699FDF30647D}"/>
    <cellStyle name="Comma 5 4 3 2" xfId="4757" xr:uid="{468A3A4A-757D-447C-9BE5-E134A26B7F9E}"/>
    <cellStyle name="Comma 5 4 3 2 2" xfId="7598" xr:uid="{BAAB290B-ED42-48AE-8991-C9E32094485F}"/>
    <cellStyle name="Comma 5 4 3 2 2 2" xfId="17950" xr:uid="{ABE76D33-C4D3-4FDE-92D9-23021429EB72}"/>
    <cellStyle name="Comma 5 4 3 2 2 2 2" xfId="33248" xr:uid="{BF7482D0-0397-4D44-9AA4-4C2031C38FEA}"/>
    <cellStyle name="Comma 5 4 3 2 2 3" xfId="22938" xr:uid="{AE74E16C-9BA6-4246-9496-4E52DA438F4D}"/>
    <cellStyle name="Comma 5 4 3 2 3" xfId="16735" xr:uid="{F9365C4F-E36B-474F-B18B-7C6E2F0DDFC4}"/>
    <cellStyle name="Comma 5 4 3 2 3 2" xfId="32037" xr:uid="{ADF6246B-6548-4585-8D67-C32DEA1CB88F}"/>
    <cellStyle name="Comma 5 4 3 2 4" xfId="20120" xr:uid="{A2F1CB2C-AE2B-4315-BC2D-FBA04FDEED58}"/>
    <cellStyle name="Comma 5 4 3 3" xfId="5029" xr:uid="{8294D902-4142-4164-8C28-727AC935718F}"/>
    <cellStyle name="Comma 5 4 3 3 2" xfId="7864" xr:uid="{2E6A7466-7C54-4F42-9DBB-632FFD8CD520}"/>
    <cellStyle name="Comma 5 4 3 3 2 2" xfId="23204" xr:uid="{D4FE1A08-C7F3-4836-AAF9-EB9FDEC369DA}"/>
    <cellStyle name="Comma 5 4 3 3 3" xfId="17000" xr:uid="{F3D703DD-B0EC-48BB-A1E1-17252F4A73B3}"/>
    <cellStyle name="Comma 5 4 3 3 3 2" xfId="32298" xr:uid="{D56BCC85-C84A-4258-AC01-A9B249F84492}"/>
    <cellStyle name="Comma 5 4 3 3 4" xfId="20383" xr:uid="{4F4279F3-E0E7-4CE1-9211-92C6F135EAC5}"/>
    <cellStyle name="Comma 5 4 3 4" xfId="5780" xr:uid="{06CF9D11-E24F-4EA4-930B-1A4FF1CBAD80}"/>
    <cellStyle name="Comma 5 4 3 4 2" xfId="21123" xr:uid="{AC5B1F3B-716A-4B8D-9541-7300DC797307}"/>
    <cellStyle name="Comma 5 4 3 5" xfId="15574" xr:uid="{C5269969-93E8-4274-ADE8-49B2C8745B13}"/>
    <cellStyle name="Comma 5 4 3 5 2" xfId="30903" xr:uid="{56256815-B663-437B-B62A-64B711D4CBF1}"/>
    <cellStyle name="Comma 5 4 3 6" xfId="19046" xr:uid="{2678CABE-4493-4964-A5A1-8ECF845E6597}"/>
    <cellStyle name="Comma 5 4 4" xfId="2766" xr:uid="{D72AE48B-607D-4107-A4D7-B0D30B44145A}"/>
    <cellStyle name="Comma 5 4 4 2" xfId="6472" xr:uid="{4A2725E9-B98F-4FD5-81F6-25BF897823AE}"/>
    <cellStyle name="Comma 5 4 4 2 2" xfId="17484" xr:uid="{17D3F3B3-ED74-40FE-A8A3-30DB28821FA2}"/>
    <cellStyle name="Comma 5 4 4 2 2 2" xfId="32782" xr:uid="{623B609B-B1E8-4EAC-B811-0D4600DDCA41}"/>
    <cellStyle name="Comma 5 4 4 2 3" xfId="21813" xr:uid="{E6990961-1686-4D30-A8F9-0DB1C6827458}"/>
    <cellStyle name="Comma 5 4 4 3" xfId="16064" xr:uid="{79E8A200-EE0A-4A3F-98B0-0A669E635C1D}"/>
    <cellStyle name="Comma 5 4 4 3 2" xfId="31393" xr:uid="{1C97A3E6-3598-4F63-B3CA-82C91A5ADA84}"/>
    <cellStyle name="Comma 5 4 4 4" xfId="19541" xr:uid="{94435118-616F-4616-89B7-3C2264441DFD}"/>
    <cellStyle name="Comma 5 4 5" xfId="5207" xr:uid="{A8DB9879-B8BC-4AC4-A65B-59FE3F4B5C09}"/>
    <cellStyle name="Comma 5 4 5 2" xfId="20551" xr:uid="{8849BFCC-2249-40D5-857E-EDD2B3ED8F06}"/>
    <cellStyle name="Comma 5 4 6" xfId="18812" xr:uid="{8773CB94-4748-4C50-81A4-A54C4E1A5906}"/>
    <cellStyle name="Comma 5 4 7" xfId="45064" xr:uid="{95233532-66F1-47B7-B7A6-C9CFC47818B5}"/>
    <cellStyle name="Comma 5 5" xfId="296" xr:uid="{44930B90-61F5-49A9-A306-5121A2347DF0}"/>
    <cellStyle name="Comma 5 5 2" xfId="1606" xr:uid="{BB9891B4-0EB2-4B5E-9A43-3214DFDDBA7C}"/>
    <cellStyle name="Comma 5 5 2 2" xfId="4777" xr:uid="{16F1B71E-279E-4A62-99CD-9E97CE2A1B01}"/>
    <cellStyle name="Comma 5 5 2 2 2" xfId="7618" xr:uid="{CEFAE1D9-D663-4D84-91DF-5C975BC9A762}"/>
    <cellStyle name="Comma 5 5 2 2 2 2" xfId="17970" xr:uid="{E328DBC5-F045-4EBE-BB8C-B9AB2E83BEAC}"/>
    <cellStyle name="Comma 5 5 2 2 2 2 2" xfId="33268" xr:uid="{6533FEEF-1490-4C70-92A8-44F5AE2E2CFC}"/>
    <cellStyle name="Comma 5 5 2 2 2 3" xfId="22958" xr:uid="{A2C81F6E-C5BB-44DA-B783-2319BF7CE256}"/>
    <cellStyle name="Comma 5 5 2 2 3" xfId="16755" xr:uid="{D871FB5E-DBC3-4CB4-8FDA-44BD6DAA180B}"/>
    <cellStyle name="Comma 5 5 2 2 3 2" xfId="32057" xr:uid="{7DD3FB33-E748-4A8A-99FE-FF36E18ED972}"/>
    <cellStyle name="Comma 5 5 2 2 4" xfId="20140" xr:uid="{C2B6D340-A6A1-4E5B-91F5-B5E1EF658DB5}"/>
    <cellStyle name="Comma 5 5 2 3" xfId="5049" xr:uid="{3A855A05-82B3-4B28-AFEF-648785461698}"/>
    <cellStyle name="Comma 5 5 2 3 2" xfId="7884" xr:uid="{5BED7AE0-8ABD-4F6F-92F1-09C3FC2FB6E4}"/>
    <cellStyle name="Comma 5 5 2 3 2 2" xfId="23224" xr:uid="{1B1C3755-7608-4A01-8986-1F3052276191}"/>
    <cellStyle name="Comma 5 5 2 3 3" xfId="17020" xr:uid="{1BFD3C0D-4314-4A60-BD0D-2F56A5AFD79C}"/>
    <cellStyle name="Comma 5 5 2 3 3 2" xfId="32318" xr:uid="{49446D8A-B55B-4380-90C3-510E48D52973}"/>
    <cellStyle name="Comma 5 5 2 3 4" xfId="20403" xr:uid="{BFC0C203-5EAE-4207-B025-1F8F5B8C5E1B}"/>
    <cellStyle name="Comma 5 5 2 4" xfId="5800" xr:uid="{568B66CF-28A4-4B50-A6AF-0E5B99DBF2F6}"/>
    <cellStyle name="Comma 5 5 2 4 2" xfId="21143" xr:uid="{025A9C1B-26F4-4C90-9FB5-FEA377C0D933}"/>
    <cellStyle name="Comma 5 5 2 5" xfId="15594" xr:uid="{A65C34CD-D8C2-4359-8F2E-759A08CACC38}"/>
    <cellStyle name="Comma 5 5 2 5 2" xfId="30923" xr:uid="{B3518894-62AC-4D26-B959-EAE7C8F91EE0}"/>
    <cellStyle name="Comma 5 5 2 6" xfId="19066" xr:uid="{4E12936E-8B1E-4C4F-B553-8C7056C45F95}"/>
    <cellStyle name="Comma 5 5 2 7" xfId="45257" xr:uid="{16DAF1A8-8D7E-4C70-A144-A41E60D2D41F}"/>
    <cellStyle name="Comma 5 5 3" xfId="2767" xr:uid="{82BF469F-B434-4A68-B008-73409D0F5430}"/>
    <cellStyle name="Comma 5 5 4" xfId="4579" xr:uid="{6A722931-76E4-489B-B461-29ED1910575D}"/>
    <cellStyle name="Comma 5 5 4 2" xfId="7435" xr:uid="{CF3BA980-2D44-492D-AB8E-8C1E21639ACF}"/>
    <cellStyle name="Comma 5 5 4 2 2" xfId="17802" xr:uid="{7B2FB3DA-5B80-4008-B227-5D4F08E2A316}"/>
    <cellStyle name="Comma 5 5 4 2 2 2" xfId="33100" xr:uid="{6C5F653C-414A-4622-81A7-EAE6A97FA4B0}"/>
    <cellStyle name="Comma 5 5 4 2 3" xfId="22776" xr:uid="{D2D3B871-E92B-461F-A4E1-FB48845C4439}"/>
    <cellStyle name="Comma 5 5 4 3" xfId="16587" xr:uid="{42705545-F943-45FD-830C-5599971607DC}"/>
    <cellStyle name="Comma 5 5 4 3 2" xfId="31889" xr:uid="{EEE2FB27-5463-49AD-A757-880F1F7DDB52}"/>
    <cellStyle name="Comma 5 5 4 4" xfId="19972" xr:uid="{394966B4-DC0D-4FCC-AEB1-835281D94AB4}"/>
    <cellStyle name="Comma 5 5 5" xfId="4909" xr:uid="{F79945A6-4B1C-4968-B1AC-669298F3EDC1}"/>
    <cellStyle name="Comma 5 5 5 2" xfId="7748" xr:uid="{5297E102-FECE-43F6-A100-8E860320165E}"/>
    <cellStyle name="Comma 5 5 5 2 2" xfId="23088" xr:uid="{53F3A3A6-87E0-459A-9AD6-F17B39D6DEC3}"/>
    <cellStyle name="Comma 5 5 5 3" xfId="16880" xr:uid="{384D17B9-9FBB-46D6-BFF9-3D2BB757BE3C}"/>
    <cellStyle name="Comma 5 5 5 3 2" xfId="32182" xr:uid="{8691931A-C3CB-459F-8178-2D2D3DBB95F9}"/>
    <cellStyle name="Comma 5 5 5 4" xfId="20267" xr:uid="{276C4B49-C6F6-47F4-B5C3-4D981AD9E63A}"/>
    <cellStyle name="Comma 5 5 6" xfId="5247" xr:uid="{B7A0F5F5-C270-4165-AA03-109ADE48A2E9}"/>
    <cellStyle name="Comma 5 5 6 2" xfId="20591" xr:uid="{05962291-ECA2-4F9F-BB5A-BA4F535EFB76}"/>
    <cellStyle name="Comma 5 5 7" xfId="15296" xr:uid="{069B3DF5-206D-417E-B3B8-3FFE3499EB7F}"/>
    <cellStyle name="Comma 5 5 7 2" xfId="30625" xr:uid="{0641A942-EF7B-4F3F-A76C-80B862B1879A}"/>
    <cellStyle name="Comma 5 5 8" xfId="18832" xr:uid="{294B521D-333D-4C70-A1DE-69882A6A9674}"/>
    <cellStyle name="Comma 5 5 9" xfId="44981" xr:uid="{365D2182-3714-4783-96F7-7238602959B0}"/>
    <cellStyle name="Comma 5 6" xfId="1575" xr:uid="{81D63CCC-2C3F-4EF9-B131-7D6E283C97DE}"/>
    <cellStyle name="Comma 5 6 2" xfId="2768" xr:uid="{BEBF7359-97F5-49DB-874A-85C3D21E8A85}"/>
    <cellStyle name="Comma 5 6 2 2" xfId="45767" xr:uid="{EFB0F6D9-AEBE-4C35-A023-046042D83B74}"/>
    <cellStyle name="Comma 5 6 3" xfId="4746" xr:uid="{DC03DA4F-AA6B-4C4A-A7DD-4AE66667C263}"/>
    <cellStyle name="Comma 5 6 3 2" xfId="7587" xr:uid="{C018DB55-3400-4A2F-89C1-08108BD056A5}"/>
    <cellStyle name="Comma 5 6 3 2 2" xfId="17939" xr:uid="{76D65420-07ED-4C24-8053-BB37BDDEC3A2}"/>
    <cellStyle name="Comma 5 6 3 2 2 2" xfId="33237" xr:uid="{362B85B7-3405-4EAC-AA73-01EABDC53DEF}"/>
    <cellStyle name="Comma 5 6 3 2 3" xfId="22927" xr:uid="{8AD30EC4-3F35-4957-BF05-59063782EF1E}"/>
    <cellStyle name="Comma 5 6 3 3" xfId="16724" xr:uid="{34856AD3-7374-4534-93D6-7D1661DD70D6}"/>
    <cellStyle name="Comma 5 6 3 3 2" xfId="32026" xr:uid="{515F70EB-4C62-4EB6-9464-8750D22BFFA5}"/>
    <cellStyle name="Comma 5 6 3 4" xfId="20109" xr:uid="{5BC99F07-FE1C-4D3A-8AA5-2FFA52BF770E}"/>
    <cellStyle name="Comma 5 6 4" xfId="5018" xr:uid="{B627C84F-811C-4021-8071-C0AF17988B76}"/>
    <cellStyle name="Comma 5 6 4 2" xfId="7853" xr:uid="{0A9991D0-04CF-4644-A190-DB11A7075208}"/>
    <cellStyle name="Comma 5 6 4 2 2" xfId="23193" xr:uid="{62871BA6-B74D-4772-B187-A0E45208C5F3}"/>
    <cellStyle name="Comma 5 6 4 3" xfId="16989" xr:uid="{6A0806DC-AF4F-4BE3-8D42-9473EB9F57E4}"/>
    <cellStyle name="Comma 5 6 4 3 2" xfId="32287" xr:uid="{E4C7FB76-5819-432C-8B10-BA880CB4E7BE}"/>
    <cellStyle name="Comma 5 6 4 4" xfId="20372" xr:uid="{7CCC1F54-19B7-47F6-9394-7FF70970F560}"/>
    <cellStyle name="Comma 5 6 5" xfId="5769" xr:uid="{F27EA7D1-6054-41FB-B2FC-7273C15F4740}"/>
    <cellStyle name="Comma 5 6 5 2" xfId="21112" xr:uid="{02FE6F0F-649C-4AFB-96B6-30D3D72A2917}"/>
    <cellStyle name="Comma 5 6 6" xfId="15563" xr:uid="{644A8D7C-3CA5-4982-9A34-A81710DECFB7}"/>
    <cellStyle name="Comma 5 6 6 2" xfId="30892" xr:uid="{B732C8A7-F676-4098-9DC2-F2BBA352DC8E}"/>
    <cellStyle name="Comma 5 6 7" xfId="19035" xr:uid="{4E7FEF20-AF64-4590-BA46-22F18616B0B6}"/>
    <cellStyle name="Comma 5 6 8" xfId="45026" xr:uid="{64157884-5EEB-404D-9685-CEADD4C7CC3A}"/>
    <cellStyle name="Comma 5 6 9" xfId="45638" xr:uid="{FA727621-2F83-4156-9A9A-314641F1C7F4}"/>
    <cellStyle name="Comma 5 7" xfId="2769" xr:uid="{C6041958-0357-4453-9C11-21F269B354F3}"/>
    <cellStyle name="Comma 5 7 2" xfId="6475" xr:uid="{83F1EB93-7E94-4C8E-BD42-11429906B683}"/>
    <cellStyle name="Comma 5 7 2 2" xfId="17485" xr:uid="{80A25D92-E017-4B2E-ADB3-436BE1C9CD22}"/>
    <cellStyle name="Comma 5 7 2 2 2" xfId="32783" xr:uid="{7894DEF2-11E5-448D-B824-78AAACF7E4E3}"/>
    <cellStyle name="Comma 5 7 2 3" xfId="21816" xr:uid="{F8ABFC5D-FB0D-4E39-8A7C-42741CE607F3}"/>
    <cellStyle name="Comma 5 7 3" xfId="16065" xr:uid="{E2A51482-6186-42CB-99A0-6C8B64371C9F}"/>
    <cellStyle name="Comma 5 7 3 2" xfId="31394" xr:uid="{AC460808-BF94-4CB9-B620-7BD095AA2C80}"/>
    <cellStyle name="Comma 5 7 4" xfId="19542" xr:uid="{825F3612-B06B-486B-8D3C-9EB1CD525029}"/>
    <cellStyle name="Comma 5 7 5" xfId="45365" xr:uid="{10579076-3848-42FF-AC1C-5B45C19ED037}"/>
    <cellStyle name="Comma 5 7 6" xfId="45703" xr:uid="{B14F2619-7DE9-496C-A4E6-484090C680DB}"/>
    <cellStyle name="Comma 5 8" xfId="2751" xr:uid="{D9E16686-DE74-456A-AE6C-FB0D1BB92BD0}"/>
    <cellStyle name="Comma 5 8 2" xfId="6457" xr:uid="{D447FCE6-EAC0-41B1-B748-6FBB110F1880}"/>
    <cellStyle name="Comma 5 8 2 2" xfId="17470" xr:uid="{305C7401-0684-4779-AE89-2925482826DD}"/>
    <cellStyle name="Comma 5 8 2 2 2" xfId="32768" xr:uid="{DE4B4BFC-E6EA-4BC9-9246-2E74DCA7F25A}"/>
    <cellStyle name="Comma 5 8 2 3" xfId="21798" xr:uid="{6F7790C2-B203-441D-AC37-17F7B0202038}"/>
    <cellStyle name="Comma 5 8 3" xfId="16050" xr:uid="{565742A4-C408-46E8-AAAB-FAE5DFF33645}"/>
    <cellStyle name="Comma 5 8 3 2" xfId="31379" xr:uid="{6F13762D-D1B1-462A-89DB-437663DD14BF}"/>
    <cellStyle name="Comma 5 8 4" xfId="19527" xr:uid="{3085225C-6785-40C0-A820-7A4D68405B93}"/>
    <cellStyle name="Comma 5 9" xfId="5176" xr:uid="{D70438D9-A583-4E73-8664-6440C3974A7F}"/>
    <cellStyle name="Comma 5 9 2" xfId="20521" xr:uid="{99F4AFD2-9E31-417B-B932-99C42F8BF308}"/>
    <cellStyle name="Comma 5_SFC_31.10.2010" xfId="2770" xr:uid="{C8B88B97-CAAC-40CE-843B-D6B039681FA9}"/>
    <cellStyle name="Comma 50" xfId="2771" xr:uid="{4C96DDEC-2163-4104-B2E0-F44064719801}"/>
    <cellStyle name="Comma 50 2" xfId="2772" xr:uid="{27E3E507-A6EE-47D5-A3E0-A8432FC077E7}"/>
    <cellStyle name="Comma 50 2 2" xfId="6477" xr:uid="{B97F954C-E7FC-43D2-BB08-7EFCEB8CC335}"/>
    <cellStyle name="Comma 50 2 2 2" xfId="17487" xr:uid="{886D869B-4026-4E05-B95D-AF9C3307AE52}"/>
    <cellStyle name="Comma 50 2 2 2 2" xfId="32785" xr:uid="{F485691A-E7AC-405B-A427-8E7D3DAB1F21}"/>
    <cellStyle name="Comma 50 2 2 3" xfId="21818" xr:uid="{0A333B9F-C3F7-443F-BB1D-57B4AD3F48AE}"/>
    <cellStyle name="Comma 50 2 3" xfId="16067" xr:uid="{0F471761-AF80-4FB3-8F36-2056CD342017}"/>
    <cellStyle name="Comma 50 2 3 2" xfId="31396" xr:uid="{E7427CEF-69E8-4D86-90D3-DE2D8A139F6F}"/>
    <cellStyle name="Comma 50 2 4" xfId="19544" xr:uid="{C75A9F41-562D-43FC-A0D7-A2D08BE98A35}"/>
    <cellStyle name="Comma 50 3" xfId="2773" xr:uid="{D8EDF125-A493-42D4-AE6B-D2B303F59FCC}"/>
    <cellStyle name="Comma 50 3 2" xfId="6478" xr:uid="{B3AB9BB4-C992-4A87-ABFC-D57DF1CCF3F2}"/>
    <cellStyle name="Comma 50 3 2 2" xfId="17488" xr:uid="{0242830D-1079-473F-921F-0750C54A5883}"/>
    <cellStyle name="Comma 50 3 2 2 2" xfId="32786" xr:uid="{DE1D8197-3A65-4A30-9E90-D1D409FAF234}"/>
    <cellStyle name="Comma 50 3 2 3" xfId="21819" xr:uid="{DC1807EC-E885-4FF8-8372-6557F71502CD}"/>
    <cellStyle name="Comma 50 3 3" xfId="16068" xr:uid="{E569E1C5-7538-4442-AF93-C04039A36FA4}"/>
    <cellStyle name="Comma 50 3 3 2" xfId="31397" xr:uid="{921EB030-2678-4E5E-98B0-13EAA63273D4}"/>
    <cellStyle name="Comma 50 3 4" xfId="19545" xr:uid="{0B420365-A63B-4849-812B-ED32CCF45C55}"/>
    <cellStyle name="Comma 50 4" xfId="6476" xr:uid="{F2DEAB16-8606-4FFE-B7ED-2448831AE8FC}"/>
    <cellStyle name="Comma 50 4 2" xfId="17486" xr:uid="{62B0B92D-4077-4820-8867-632492B6D1B8}"/>
    <cellStyle name="Comma 50 4 2 2" xfId="32784" xr:uid="{5D4346B2-D777-4B06-8174-2076427E085B}"/>
    <cellStyle name="Comma 50 4 3" xfId="21817" xr:uid="{E52247B4-8913-4228-B47E-27B236A92FDC}"/>
    <cellStyle name="Comma 50 5" xfId="16066" xr:uid="{0B4F2C51-53A4-457A-8627-9A91162DE90E}"/>
    <cellStyle name="Comma 50 5 2" xfId="31395" xr:uid="{D4310B4C-861A-4059-A156-47A350A2AD4A}"/>
    <cellStyle name="Comma 50 6" xfId="19543" xr:uid="{EDAF58E0-AC68-473F-A0EE-02BE5F6317E9}"/>
    <cellStyle name="Comma 51" xfId="2774" xr:uid="{61069CE1-CAAA-4EE4-8380-0601C39634C6}"/>
    <cellStyle name="Comma 51 2" xfId="2775" xr:uid="{C3FE5892-4D88-498F-A06A-E1D01974DB86}"/>
    <cellStyle name="Comma 51 2 2" xfId="6480" xr:uid="{727F2609-F976-4052-913F-996CF735CFD3}"/>
    <cellStyle name="Comma 51 2 2 2" xfId="17490" xr:uid="{B4631570-DD69-4424-8153-B6D0539CAD7D}"/>
    <cellStyle name="Comma 51 2 2 2 2" xfId="32788" xr:uid="{B6599C18-08F8-4086-9662-3D357231AB44}"/>
    <cellStyle name="Comma 51 2 2 3" xfId="21821" xr:uid="{7A08A1E3-B57F-4999-8B70-8B48E8433947}"/>
    <cellStyle name="Comma 51 2 3" xfId="16070" xr:uid="{BE264E1F-4D28-45A3-A0D4-B30DE3516284}"/>
    <cellStyle name="Comma 51 2 3 2" xfId="31399" xr:uid="{4C700498-632B-4B3B-A051-36A317275D09}"/>
    <cellStyle name="Comma 51 2 4" xfId="19547" xr:uid="{002FE3AA-9627-4B43-802E-A66B59146EAD}"/>
    <cellStyle name="Comma 51 3" xfId="6479" xr:uid="{82EE95E6-A28C-47FB-A666-BB38D4CB0F4B}"/>
    <cellStyle name="Comma 51 3 2" xfId="17489" xr:uid="{A3E28DF9-6ECE-49C5-9A43-F4398EA3B4F1}"/>
    <cellStyle name="Comma 51 3 2 2" xfId="32787" xr:uid="{6E4D878B-3924-4A4D-A12D-848016DA8D65}"/>
    <cellStyle name="Comma 51 3 3" xfId="21820" xr:uid="{B0BC16FA-B4BD-46F1-B926-623F868D1118}"/>
    <cellStyle name="Comma 51 4" xfId="16069" xr:uid="{7E6C781E-E325-4338-A52B-8D4C689C9637}"/>
    <cellStyle name="Comma 51 4 2" xfId="31398" xr:uid="{0550B07B-2614-4BD2-9BAD-9E6DC1394BE4}"/>
    <cellStyle name="Comma 51 5" xfId="19546" xr:uid="{691EB0F8-74BB-44EA-88ED-7B662E033975}"/>
    <cellStyle name="Comma 52" xfId="2776" xr:uid="{3105E489-A02E-467A-9BEB-5F9AB950C359}"/>
    <cellStyle name="Comma 52 2" xfId="2777" xr:uid="{142DDC46-5E20-45E1-9DD1-10657604BB2F}"/>
    <cellStyle name="Comma 52 2 2" xfId="6482" xr:uid="{D8A4D39D-8ACC-4C1C-92C5-8D2DD829042A}"/>
    <cellStyle name="Comma 52 2 2 2" xfId="17492" xr:uid="{0327039F-4E3F-46BA-A964-6947F2D160DF}"/>
    <cellStyle name="Comma 52 2 2 2 2" xfId="32790" xr:uid="{DDE81FF4-5746-4484-963B-B82A0AAB2B4D}"/>
    <cellStyle name="Comma 52 2 2 3" xfId="21823" xr:uid="{958BD662-53C6-48BE-AE96-30D269FB87B6}"/>
    <cellStyle name="Comma 52 2 3" xfId="16072" xr:uid="{E48B3788-30D1-445D-91DD-8827E8D21DAA}"/>
    <cellStyle name="Comma 52 2 3 2" xfId="31401" xr:uid="{18298A96-D055-466C-8AFC-A4E3098ACA15}"/>
    <cellStyle name="Comma 52 2 4" xfId="19549" xr:uid="{D266443F-148D-403E-9602-47095D0E6559}"/>
    <cellStyle name="Comma 52 3" xfId="6481" xr:uid="{3BDBBB5D-7986-4D94-92EC-7CE258C79F7C}"/>
    <cellStyle name="Comma 52 3 2" xfId="17491" xr:uid="{A9ECE90C-420D-45C8-B02A-6E6B2DBBE5FB}"/>
    <cellStyle name="Comma 52 3 2 2" xfId="32789" xr:uid="{A495E414-4102-4BC2-9328-1C360AF02FE4}"/>
    <cellStyle name="Comma 52 3 3" xfId="21822" xr:uid="{6FD9329D-A6BC-48E5-8473-BF73815811A6}"/>
    <cellStyle name="Comma 52 4" xfId="16071" xr:uid="{8649F6D1-CF17-4C7C-9B5D-713A24ED8176}"/>
    <cellStyle name="Comma 52 4 2" xfId="31400" xr:uid="{AD781A1E-721D-4001-895C-B51BAA5015D6}"/>
    <cellStyle name="Comma 52 5" xfId="19548" xr:uid="{51684379-2C87-4A67-A2E2-30728C0D4A07}"/>
    <cellStyle name="Comma 53" xfId="2778" xr:uid="{D472C1AA-7E0A-4D39-86D3-FCF67D080D71}"/>
    <cellStyle name="Comma 53 2" xfId="6483" xr:uid="{3168505B-AB09-474E-BCC7-C1E3BF06DA5D}"/>
    <cellStyle name="Comma 53 2 2" xfId="17493" xr:uid="{824F4B8F-5406-421B-9BF1-DB85BA0EC00E}"/>
    <cellStyle name="Comma 53 2 2 2" xfId="32791" xr:uid="{B4790674-75B4-4FEC-B242-94135E9883C9}"/>
    <cellStyle name="Comma 53 2 3" xfId="21824" xr:uid="{F6E78E17-5DF9-44E1-81CD-7E0E5D6EE0E2}"/>
    <cellStyle name="Comma 53 3" xfId="16073" xr:uid="{298E0A61-BF3E-478E-9C51-B31DB58DC61B}"/>
    <cellStyle name="Comma 53 3 2" xfId="31402" xr:uid="{2712CE3E-6A60-4648-8F96-2B1E33848E7B}"/>
    <cellStyle name="Comma 53 4" xfId="19550" xr:uid="{BBC65F46-8AAE-49F0-8867-2EE5488C605C}"/>
    <cellStyle name="Comma 53 5" xfId="45172" xr:uid="{582E4A41-53C7-4411-BF4E-D5F4AB1155FA}"/>
    <cellStyle name="Comma 54" xfId="2779" xr:uid="{24A9774F-8711-431D-93D4-6DB2972CDC09}"/>
    <cellStyle name="Comma 54 2" xfId="6484" xr:uid="{26902406-6A51-4A66-9208-D32E18B0DFAE}"/>
    <cellStyle name="Comma 54 2 2" xfId="17494" xr:uid="{430D2F2F-3784-4FCA-A106-6CFF4BC9AE18}"/>
    <cellStyle name="Comma 54 2 2 2" xfId="32792" xr:uid="{25FD4C8E-FA29-4C99-805F-03548D8E965D}"/>
    <cellStyle name="Comma 54 2 3" xfId="21825" xr:uid="{C679C194-EAED-4C3A-9CBD-D76484EDD409}"/>
    <cellStyle name="Comma 54 3" xfId="16074" xr:uid="{AA29A379-CC79-4B8A-B163-5F36631A3742}"/>
    <cellStyle name="Comma 54 3 2" xfId="31403" xr:uid="{7DC76A45-C74A-44EE-BB11-2DC729A5667A}"/>
    <cellStyle name="Comma 54 4" xfId="19551" xr:uid="{408A1E6B-6A45-4D31-8060-F09E1DC684CC}"/>
    <cellStyle name="Comma 55" xfId="2780" xr:uid="{2E5BFB13-8424-409B-800A-17430F04AFD6}"/>
    <cellStyle name="Comma 55 2" xfId="2781" xr:uid="{9B438AFA-A553-4CBF-A153-B2C8B913DE3A}"/>
    <cellStyle name="Comma 55 2 2" xfId="6486" xr:uid="{37E98996-A16B-423F-A699-D0BBA16903CC}"/>
    <cellStyle name="Comma 55 2 2 2" xfId="17496" xr:uid="{8449D2CA-5943-4F63-B137-2AC0033987F4}"/>
    <cellStyle name="Comma 55 2 2 2 2" xfId="32794" xr:uid="{6D14EF3D-DA28-46F6-BF2C-CDE07F06149F}"/>
    <cellStyle name="Comma 55 2 2 3" xfId="21827" xr:uid="{44FFB39D-558D-444D-84E2-5FA0633E8556}"/>
    <cellStyle name="Comma 55 2 3" xfId="16076" xr:uid="{05A17341-AA3A-4AD0-92A0-B3BC98BC578C}"/>
    <cellStyle name="Comma 55 2 3 2" xfId="31405" xr:uid="{928979BB-323C-4234-B4B0-F998A9BB6312}"/>
    <cellStyle name="Comma 55 2 4" xfId="19553" xr:uid="{4B7D0941-432A-4EB8-993E-655F6FFED9F5}"/>
    <cellStyle name="Comma 55 3" xfId="6485" xr:uid="{255763F1-800D-447B-815E-9596E1F599B4}"/>
    <cellStyle name="Comma 55 3 2" xfId="17495" xr:uid="{1B10C5C2-4699-4C3D-8D29-3B877C3F1233}"/>
    <cellStyle name="Comma 55 3 2 2" xfId="32793" xr:uid="{D5A0EDB8-9DCF-4984-BEE0-68634E3F5A7C}"/>
    <cellStyle name="Comma 55 3 3" xfId="21826" xr:uid="{A32A9EE6-DC88-42D0-B6FC-A4960902CB2D}"/>
    <cellStyle name="Comma 55 4" xfId="16075" xr:uid="{3E3E17E8-21AA-46FD-A185-720D2A888AFC}"/>
    <cellStyle name="Comma 55 4 2" xfId="31404" xr:uid="{BC652A55-32C3-4A3C-AD5F-EA0BF1D87767}"/>
    <cellStyle name="Comma 55 5" xfId="19552" xr:uid="{40A932B6-7675-4272-AA9F-ABBA527106C6}"/>
    <cellStyle name="Comma 56" xfId="2782" xr:uid="{2C1EC8C1-76D7-42CA-8726-507A8915BBCB}"/>
    <cellStyle name="Comma 56 2" xfId="6487" xr:uid="{9F12812F-88B2-4F16-8C4A-B25C244374B7}"/>
    <cellStyle name="Comma 56 2 2" xfId="17497" xr:uid="{EDD37668-0B83-423F-937F-0A10C0EBD361}"/>
    <cellStyle name="Comma 56 2 2 2" xfId="32795" xr:uid="{A38C8965-7DB5-475A-93B7-544639CA5862}"/>
    <cellStyle name="Comma 56 2 3" xfId="21828" xr:uid="{265D1144-6BFC-4B6A-8FDC-D356E21524A8}"/>
    <cellStyle name="Comma 56 3" xfId="16077" xr:uid="{87FD2015-6BB3-4555-AA6F-1DAD73141234}"/>
    <cellStyle name="Comma 56 3 2" xfId="31406" xr:uid="{D8B45F8F-3E52-4892-9F9D-3FBB667A4C29}"/>
    <cellStyle name="Comma 56 4" xfId="19554" xr:uid="{07AD2B4B-CD35-4277-9372-3F2072B4663D}"/>
    <cellStyle name="Comma 57" xfId="2783" xr:uid="{FC7D2916-579A-4444-8F4C-43813E996DD5}"/>
    <cellStyle name="Comma 57 2" xfId="6488" xr:uid="{90ADA384-42C8-4EDC-BE1D-196FC6B39AE5}"/>
    <cellStyle name="Comma 57 2 2" xfId="17498" xr:uid="{78ECB05F-BBB6-4695-93C7-0E79CFCAA55D}"/>
    <cellStyle name="Comma 57 2 2 2" xfId="32796" xr:uid="{2C210180-A921-47F4-9F9B-B96ECF0A749E}"/>
    <cellStyle name="Comma 57 2 3" xfId="21829" xr:uid="{B1DAECD6-5E8A-4310-AF17-01F8E9542105}"/>
    <cellStyle name="Comma 57 3" xfId="16078" xr:uid="{219F2200-63B2-46A9-832E-6506C23FB7F8}"/>
    <cellStyle name="Comma 57 3 2" xfId="31407" xr:uid="{B6E3905D-2E23-4B16-BCE3-293718060D77}"/>
    <cellStyle name="Comma 57 4" xfId="19555" xr:uid="{4296FEF7-9F39-4285-A5CB-7E5F6543CA8A}"/>
    <cellStyle name="Comma 58" xfId="2784" xr:uid="{76944868-F38C-46A9-83A3-669107CD1598}"/>
    <cellStyle name="Comma 58 2" xfId="6489" xr:uid="{C5A1A651-41D0-4234-B137-6D21E84AB7AC}"/>
    <cellStyle name="Comma 58 2 2" xfId="17499" xr:uid="{F54AF94D-4A16-4657-9571-AF66197DC040}"/>
    <cellStyle name="Comma 58 2 2 2" xfId="32797" xr:uid="{2BD8B831-2044-4142-AE77-79C90FF0BFB9}"/>
    <cellStyle name="Comma 58 2 2 2 2" xfId="45806" xr:uid="{FB380D6F-81CC-49AA-81C6-55A94F4A5866}"/>
    <cellStyle name="Comma 58 2 2 2 3" xfId="45678" xr:uid="{54C20E03-0E85-4B38-B2B0-9E8AE9FDAD82}"/>
    <cellStyle name="Comma 58 2 2 3" xfId="45742" xr:uid="{84AE048D-FEAE-4593-B7F8-3693FF6FF6ED}"/>
    <cellStyle name="Comma 58 2 2 4" xfId="45550" xr:uid="{590539BF-EEAB-412F-88FF-EFE6B8D31A92}"/>
    <cellStyle name="Comma 58 2 3" xfId="21830" xr:uid="{5D3B8BB6-DD9F-402B-8DA7-B56B1616CBE8}"/>
    <cellStyle name="Comma 58 2 3 2" xfId="45788" xr:uid="{5CC6434A-D459-4344-BC47-74E5AF44640A}"/>
    <cellStyle name="Comma 58 2 3 3" xfId="45659" xr:uid="{ECF6711A-60E9-43F7-A210-2FF460C0CE75}"/>
    <cellStyle name="Comma 58 2 4" xfId="45724" xr:uid="{401894ED-D06F-42EC-B21A-46380665AD9B}"/>
    <cellStyle name="Comma 58 2 5" xfId="45501" xr:uid="{84781612-E2B2-4FAE-8198-BECCDB1A234D}"/>
    <cellStyle name="Comma 58 3" xfId="16079" xr:uid="{943453BA-592C-424E-A465-7AECBA125927}"/>
    <cellStyle name="Comma 58 3 2" xfId="31408" xr:uid="{EBC12185-29FF-44D6-89D8-8BC54C6B857D}"/>
    <cellStyle name="Comma 58 4" xfId="19556" xr:uid="{AFFEF649-7D47-43BB-B2B6-2001557B1034}"/>
    <cellStyle name="Comma 59" xfId="2785" xr:uid="{95EFAE4F-03D0-410C-8016-5223D613BD8C}"/>
    <cellStyle name="Comma 59 2" xfId="6490" xr:uid="{D7A0A8F4-C127-4BDB-8E10-D01006ADAB2E}"/>
    <cellStyle name="Comma 59 2 2" xfId="17500" xr:uid="{598D91D1-570C-4AE1-B2F3-F0FD7D9749F5}"/>
    <cellStyle name="Comma 59 2 2 2" xfId="32798" xr:uid="{8D6828D8-AFFD-4071-BEA4-86939DBE4E59}"/>
    <cellStyle name="Comma 59 2 3" xfId="21831" xr:uid="{5577E072-8DF0-4569-9134-ED6DA99D060B}"/>
    <cellStyle name="Comma 59 3" xfId="16080" xr:uid="{BF714CD4-0C97-4FD9-BD04-A7239C29B61F}"/>
    <cellStyle name="Comma 59 3 2" xfId="31409" xr:uid="{F79123CC-4455-4AAC-B08A-14E521DDBFB3}"/>
    <cellStyle name="Comma 59 4" xfId="19557" xr:uid="{29CA6F03-CB83-4C0E-A32A-3B1348CE4BBE}"/>
    <cellStyle name="Comma 6" xfId="103" xr:uid="{A47E98D7-044B-4948-8F8B-047186B4699D}"/>
    <cellStyle name="Comma 6 10" xfId="18801" xr:uid="{CFA9F182-A203-4C78-8CF0-269898BA1908}"/>
    <cellStyle name="Comma 6 11" xfId="180" xr:uid="{5932DAD7-B7AC-4A0E-A8AA-FB11327001AE}"/>
    <cellStyle name="Comma 6 12" xfId="45506" xr:uid="{BF80EBCE-07CB-4F46-A89A-510073D4FDB4}"/>
    <cellStyle name="Comma 6 2" xfId="194" xr:uid="{09A99E1A-208C-4120-8319-590B1B91D8DB}"/>
    <cellStyle name="Comma 6 2 2" xfId="1578" xr:uid="{59E9CBBB-E6DE-4BCD-BDAB-B26E58D30F73}"/>
    <cellStyle name="Comma 6 2 2 2" xfId="2788" xr:uid="{8C970D00-0B79-4BA6-B718-EB6BFA7CA334}"/>
    <cellStyle name="Comma 6 2 2 2 2" xfId="6493" xr:uid="{A45A3DDE-6221-4D12-98F5-46DD47D1585F}"/>
    <cellStyle name="Comma 6 2 2 2 2 2" xfId="17501" xr:uid="{96781E33-256A-4FDE-9CA6-F0F308012486}"/>
    <cellStyle name="Comma 6 2 2 2 2 2 2" xfId="32799" xr:uid="{544DAA1B-6C80-4C87-96EB-FCAA63B7E1DE}"/>
    <cellStyle name="Comma 6 2 2 2 2 3" xfId="21834" xr:uid="{4EC0359C-F95F-432B-9E3C-24C8D5635E8F}"/>
    <cellStyle name="Comma 6 2 2 2 3" xfId="16081" xr:uid="{85A551A0-F1A4-4FA0-BE94-95B888B4ABAD}"/>
    <cellStyle name="Comma 6 2 2 2 3 2" xfId="31410" xr:uid="{94D130F4-D524-4AF5-A65D-07223E95A0EA}"/>
    <cellStyle name="Comma 6 2 2 2 4" xfId="19558" xr:uid="{FAC7A220-B315-4ACA-B6F2-40D6D1075FE8}"/>
    <cellStyle name="Comma 6 2 2 3" xfId="4749" xr:uid="{2DF8DE2A-66B4-4014-AD9F-931616F51236}"/>
    <cellStyle name="Comma 6 2 2 3 2" xfId="7590" xr:uid="{D18BB7EA-7EB8-4A58-BD34-F66884C44CCD}"/>
    <cellStyle name="Comma 6 2 2 3 2 2" xfId="17942" xr:uid="{B22983FA-6B60-474E-B3BA-F4BA98B74117}"/>
    <cellStyle name="Comma 6 2 2 3 2 2 2" xfId="33240" xr:uid="{8B87E442-D53F-4F1F-9430-BC6BAB632D7B}"/>
    <cellStyle name="Comma 6 2 2 3 2 3" xfId="22930" xr:uid="{A51BAE53-F0B2-436E-A358-7D54ED4E8ED3}"/>
    <cellStyle name="Comma 6 2 2 3 3" xfId="16727" xr:uid="{40097861-3220-4E77-99DB-652D23E94CF8}"/>
    <cellStyle name="Comma 6 2 2 3 3 2" xfId="32029" xr:uid="{9E9643D4-BF05-42A6-8579-EF9CB0378B01}"/>
    <cellStyle name="Comma 6 2 2 3 4" xfId="20112" xr:uid="{4A6AD6EE-AA44-44D7-8190-BE83A7884911}"/>
    <cellStyle name="Comma 6 2 2 4" xfId="5021" xr:uid="{B8B72E8D-190E-4643-A641-FB5CCA26EFAB}"/>
    <cellStyle name="Comma 6 2 2 4 2" xfId="7856" xr:uid="{89E8A4DD-4591-4B5A-B07C-EB811D86B55F}"/>
    <cellStyle name="Comma 6 2 2 4 2 2" xfId="23196" xr:uid="{93C651F9-8C8B-48B6-9595-F4468E81032D}"/>
    <cellStyle name="Comma 6 2 2 4 3" xfId="16992" xr:uid="{29D4A0BF-DD10-4FC9-A390-9BB2ECDD3682}"/>
    <cellStyle name="Comma 6 2 2 4 3 2" xfId="32290" xr:uid="{EC557D29-7100-4988-88C3-278E4F34B3FF}"/>
    <cellStyle name="Comma 6 2 2 4 4" xfId="20375" xr:uid="{1517FA54-998C-4331-A91E-7EE83D3E16BA}"/>
    <cellStyle name="Comma 6 2 2 5" xfId="5772" xr:uid="{D0A16ABA-54F3-4BEE-A012-5B952EA93A4B}"/>
    <cellStyle name="Comma 6 2 2 5 2" xfId="21115" xr:uid="{99217126-390E-4C12-8835-15F56480C343}"/>
    <cellStyle name="Comma 6 2 2 6" xfId="15566" xr:uid="{66B61A5A-A354-41DF-9BB4-AA6A23831EF8}"/>
    <cellStyle name="Comma 6 2 2 6 2" xfId="30895" xr:uid="{B93F9471-3E30-421B-99B8-1249C3199256}"/>
    <cellStyle name="Comma 6 2 2 7" xfId="19038" xr:uid="{60827EEF-AA22-4D3D-B59F-D210458E5B23}"/>
    <cellStyle name="Comma 6 2 3" xfId="2789" xr:uid="{09974C83-C780-4F76-9AD1-370F0E3244C0}"/>
    <cellStyle name="Comma 6 2 3 2" xfId="2790" xr:uid="{E7A5AA38-58F7-4FD1-B823-4288151E85A0}"/>
    <cellStyle name="Comma 6 2 3 2 2" xfId="6495" xr:uid="{7F175328-29F8-44F9-B71E-ED88DDECB461}"/>
    <cellStyle name="Comma 6 2 3 2 2 2" xfId="17503" xr:uid="{5E056313-9F15-43D3-B96A-1E84151DB33B}"/>
    <cellStyle name="Comma 6 2 3 2 2 2 2" xfId="32801" xr:uid="{9460EF94-A960-43E1-9201-0ED9B347D557}"/>
    <cellStyle name="Comma 6 2 3 2 2 3" xfId="21836" xr:uid="{EA2D88DD-841C-4D1B-98F2-AC4D9CF5D507}"/>
    <cellStyle name="Comma 6 2 3 2 3" xfId="16083" xr:uid="{A597DD6F-E937-4B42-A25A-6BFD5ED8DD2E}"/>
    <cellStyle name="Comma 6 2 3 2 3 2" xfId="31412" xr:uid="{AFECC735-63B6-4DA6-8B6B-B436FC568757}"/>
    <cellStyle name="Comma 6 2 3 2 4" xfId="19560" xr:uid="{6F6B6EF7-557A-4C64-9959-5B2881DB3BC6}"/>
    <cellStyle name="Comma 6 2 3 3" xfId="2791" xr:uid="{029AD0F7-0BBF-48CE-9D82-78CB6983F37D}"/>
    <cellStyle name="Comma 6 2 3 3 2" xfId="6496" xr:uid="{C3E8B578-BD3B-49EB-976A-4F6B8260C29D}"/>
    <cellStyle name="Comma 6 2 3 3 2 2" xfId="17504" xr:uid="{10DD40DD-FD0F-4FE6-9DFB-D33455DE7588}"/>
    <cellStyle name="Comma 6 2 3 3 2 2 2" xfId="32802" xr:uid="{9BEE1D47-DEAD-4D5E-9025-DDC6547C13BE}"/>
    <cellStyle name="Comma 6 2 3 3 2 3" xfId="21837" xr:uid="{4DF140E1-AD65-43BB-9C8E-847189FACF9A}"/>
    <cellStyle name="Comma 6 2 3 3 3" xfId="16084" xr:uid="{47610445-2F23-48C6-90F6-2B70689741F4}"/>
    <cellStyle name="Comma 6 2 3 3 3 2" xfId="31413" xr:uid="{4CC6C77E-D37D-4C31-A9F6-0C75E9D0EFC7}"/>
    <cellStyle name="Comma 6 2 3 3 4" xfId="19561" xr:uid="{54DF4477-2182-429B-BB66-09DABA27925F}"/>
    <cellStyle name="Comma 6 2 3 4" xfId="6494" xr:uid="{8D18DF1A-08C7-48A0-8F5C-061FCC736CA1}"/>
    <cellStyle name="Comma 6 2 3 4 2" xfId="17502" xr:uid="{B6E5F8FA-75F9-41F9-A0E2-B8972324076B}"/>
    <cellStyle name="Comma 6 2 3 4 2 2" xfId="32800" xr:uid="{98FCDAFF-E147-46EA-8491-4749C93222B8}"/>
    <cellStyle name="Comma 6 2 3 4 3" xfId="21835" xr:uid="{AA5450DB-1CAC-4561-9EE0-B439B02E4FBB}"/>
    <cellStyle name="Comma 6 2 3 5" xfId="16082" xr:uid="{8C16383B-3D18-4B95-AB07-4AC717C4537A}"/>
    <cellStyle name="Comma 6 2 3 5 2" xfId="31411" xr:uid="{E307AD3D-014A-4C33-93D6-F35EB0BD7E53}"/>
    <cellStyle name="Comma 6 2 3 6" xfId="19559" xr:uid="{5C1BD319-FF20-4088-BF99-77B562C09F85}"/>
    <cellStyle name="Comma 6 2 4" xfId="2792" xr:uid="{9AD5A8EB-AF52-484D-B724-84575E4B6C87}"/>
    <cellStyle name="Comma 6 2 4 2" xfId="6497" xr:uid="{0C9253AB-69D7-48D9-B1B7-9DBAC0FF501C}"/>
    <cellStyle name="Comma 6 2 4 2 2" xfId="17505" xr:uid="{FC0FC9BB-49A3-42E7-88EF-A10A177B02E5}"/>
    <cellStyle name="Comma 6 2 4 2 2 2" xfId="32803" xr:uid="{310EAE03-1A46-4CBB-A63D-A044E0C3E710}"/>
    <cellStyle name="Comma 6 2 4 2 3" xfId="21838" xr:uid="{240BB08A-0EC9-4CB2-815F-BE03497B27F2}"/>
    <cellStyle name="Comma 6 2 4 3" xfId="16085" xr:uid="{B76013CD-E8F6-4819-A07F-240D3E0E2C68}"/>
    <cellStyle name="Comma 6 2 4 3 2" xfId="31414" xr:uid="{96B7D18D-1ECA-477E-B796-26ABACC342E7}"/>
    <cellStyle name="Comma 6 2 4 4" xfId="19562" xr:uid="{94DBD178-0B22-4D81-9089-DF50E296745D}"/>
    <cellStyle name="Comma 6 2 5" xfId="2787" xr:uid="{0E16963A-EA7D-406D-BE68-B7BE17EB8D31}"/>
    <cellStyle name="Comma 6 2 6" xfId="5196" xr:uid="{A5CEB997-0F5A-47E3-AF0B-4020E5780574}"/>
    <cellStyle name="Comma 6 2 6 2" xfId="20540" xr:uid="{BA44BFEB-E3C8-445B-8ED0-7F4C8294CBF3}"/>
    <cellStyle name="Comma 6 2 7" xfId="18803" xr:uid="{34DDD198-7AD9-47AE-8350-7BCB7E662F19}"/>
    <cellStyle name="Comma 6 2 8" xfId="44982" xr:uid="{49475E3E-EC99-4D10-930F-9A19EBF6BD94}"/>
    <cellStyle name="Comma 6 2 9" xfId="45562" xr:uid="{CB4B2708-F139-48AB-84FC-56AC8759EADC}"/>
    <cellStyle name="Comma 6 3" xfId="297" xr:uid="{CEA01278-8DDE-409C-A681-DD72F2DFA4C8}"/>
    <cellStyle name="Comma 6 3 10" xfId="45554" xr:uid="{3BD4BE8A-60DD-42FF-A80E-8B82DE339681}"/>
    <cellStyle name="Comma 6 3 2" xfId="1607" xr:uid="{664B8E48-BD43-484E-A549-DF49457A1110}"/>
    <cellStyle name="Comma 6 3 2 2" xfId="4778" xr:uid="{F6AC0FE7-AA2B-4094-9A01-FB1FD55C2A26}"/>
    <cellStyle name="Comma 6 3 2 2 2" xfId="7619" xr:uid="{CF7FA3F5-29E2-4131-9376-A21E5F9039F9}"/>
    <cellStyle name="Comma 6 3 2 2 2 2" xfId="17971" xr:uid="{170E2FBE-61F1-4958-BF02-93261265F5D7}"/>
    <cellStyle name="Comma 6 3 2 2 2 2 2" xfId="33269" xr:uid="{B90B6EBA-A27F-417D-BC15-C38FE34E7750}"/>
    <cellStyle name="Comma 6 3 2 2 2 3" xfId="22959" xr:uid="{E2E8E6C9-5CD9-479F-8AC1-5527AD34AF9A}"/>
    <cellStyle name="Comma 6 3 2 2 3" xfId="16756" xr:uid="{417592D2-9B47-4FD3-9637-BDBFC75F4BBB}"/>
    <cellStyle name="Comma 6 3 2 2 3 2" xfId="32058" xr:uid="{33708156-644F-41FD-A346-D23D0CE2EFEA}"/>
    <cellStyle name="Comma 6 3 2 2 4" xfId="20141" xr:uid="{10BC705D-EA8B-43C1-AA40-03E704631004}"/>
    <cellStyle name="Comma 6 3 2 2 5" xfId="45808" xr:uid="{A86A0630-219B-4598-AD93-4E68E710954D}"/>
    <cellStyle name="Comma 6 3 2 3" xfId="5050" xr:uid="{53BEE4DF-4CF0-44E6-8A8C-A1DBEA1A2C97}"/>
    <cellStyle name="Comma 6 3 2 3 2" xfId="7885" xr:uid="{D95277F5-1DD5-48CF-8079-CD83638CC7CF}"/>
    <cellStyle name="Comma 6 3 2 3 2 2" xfId="23225" xr:uid="{D1D66EF5-B90E-40E9-B711-8E5D8A093A70}"/>
    <cellStyle name="Comma 6 3 2 3 3" xfId="17021" xr:uid="{AFA4D01A-7B0B-4735-B1DB-447EEA9FE6ED}"/>
    <cellStyle name="Comma 6 3 2 3 3 2" xfId="32319" xr:uid="{CFBAA269-C165-416E-8334-CB0FEB9DE179}"/>
    <cellStyle name="Comma 6 3 2 3 4" xfId="20404" xr:uid="{94CC6164-7126-4941-B12B-43EB781F6E5E}"/>
    <cellStyle name="Comma 6 3 2 4" xfId="5801" xr:uid="{0ACCB178-CF18-4DEB-91F7-26BDF53ED27B}"/>
    <cellStyle name="Comma 6 3 2 4 2" xfId="21144" xr:uid="{EE665742-E61F-4CE1-9FCD-A6CF68526697}"/>
    <cellStyle name="Comma 6 3 2 5" xfId="15595" xr:uid="{3DC90AF0-276F-4649-BC03-CD1D6818A508}"/>
    <cellStyle name="Comma 6 3 2 5 2" xfId="30924" xr:uid="{1D12715A-B823-40F8-9D89-1D38FBABEFBF}"/>
    <cellStyle name="Comma 6 3 2 6" xfId="19067" xr:uid="{4A8FF7EE-885C-4068-BFD4-2E9ED754EA81}"/>
    <cellStyle name="Comma 6 3 2 7" xfId="45680" xr:uid="{B5DD2AD6-29C4-4600-871D-277E366F9ADA}"/>
    <cellStyle name="Comma 6 3 3" xfId="2793" xr:uid="{E307F63C-722E-400E-BD35-06C3EC073A1B}"/>
    <cellStyle name="Comma 6 3 3 2" xfId="45744" xr:uid="{CE304252-6B21-4F3B-8542-3B392FDB91FA}"/>
    <cellStyle name="Comma 6 3 4" xfId="4580" xr:uid="{26794563-018B-4371-B16C-87BEE664C1D1}"/>
    <cellStyle name="Comma 6 3 4 2" xfId="7436" xr:uid="{A0F519A2-BF31-4D94-96B0-E83EDAFD2427}"/>
    <cellStyle name="Comma 6 3 4 2 2" xfId="17803" xr:uid="{5EBB9DEF-B4CC-4DA7-8D16-AC413545FEC4}"/>
    <cellStyle name="Comma 6 3 4 2 2 2" xfId="33101" xr:uid="{8AB34EC6-D811-4757-92B9-82C7D65954F8}"/>
    <cellStyle name="Comma 6 3 4 2 3" xfId="22777" xr:uid="{3C4E34C3-46A2-4E91-AF7F-8BAC55F717DD}"/>
    <cellStyle name="Comma 6 3 4 3" xfId="16588" xr:uid="{390458E8-68C9-4A2B-AA63-0BCCFC62F03E}"/>
    <cellStyle name="Comma 6 3 4 3 2" xfId="31890" xr:uid="{5F7BADC4-EC8D-491E-B8CB-6C275CB02654}"/>
    <cellStyle name="Comma 6 3 4 4" xfId="19973" xr:uid="{F962F131-BA98-4792-BADE-F1DCA8773271}"/>
    <cellStyle name="Comma 6 3 5" xfId="4910" xr:uid="{FA1C3F40-1460-4BC4-934F-9F17F2EF1E3B}"/>
    <cellStyle name="Comma 6 3 5 2" xfId="7749" xr:uid="{7982B577-D02D-4F6F-AAD6-303D5607A3B7}"/>
    <cellStyle name="Comma 6 3 5 2 2" xfId="23089" xr:uid="{F82CEED2-7D4A-4CC8-9595-FD31757B9E89}"/>
    <cellStyle name="Comma 6 3 5 3" xfId="16881" xr:uid="{997BECFB-35D0-49BB-9394-EC519A883E66}"/>
    <cellStyle name="Comma 6 3 5 3 2" xfId="32183" xr:uid="{3B53131F-B94E-46DE-A78D-17E03B6531B8}"/>
    <cellStyle name="Comma 6 3 5 4" xfId="20268" xr:uid="{30313526-56F1-4243-A11F-A10F545B0B9A}"/>
    <cellStyle name="Comma 6 3 6" xfId="5248" xr:uid="{D3D12EA8-AE6B-457F-8BE0-C6A932DEF2C8}"/>
    <cellStyle name="Comma 6 3 6 2" xfId="20592" xr:uid="{3B29C71A-67A1-4618-BB47-FC9B4CCDFD06}"/>
    <cellStyle name="Comma 6 3 7" xfId="15297" xr:uid="{D6B7A010-8188-4B08-9DF3-C8029F6B647C}"/>
    <cellStyle name="Comma 6 3 7 2" xfId="30626" xr:uid="{C2D744CC-74DD-4A31-8DBE-56AFAFF852CB}"/>
    <cellStyle name="Comma 6 3 8" xfId="18833" xr:uid="{42C8EC1C-954A-4F01-B9C9-BDA705519325}"/>
    <cellStyle name="Comma 6 3 9" xfId="45361" xr:uid="{71941FA9-B6E0-440A-9A6B-2D3B7913CF64}"/>
    <cellStyle name="Comma 6 4" xfId="1576" xr:uid="{B2A9D6E6-49BB-4826-A9ED-56E1F4EDC3E7}"/>
    <cellStyle name="Comma 6 4 2" xfId="2794" xr:uid="{05CF1B9B-5974-425E-B14B-4B7997415E49}"/>
    <cellStyle name="Comma 6 4 2 2" xfId="6499" xr:uid="{BA7A48B0-4AC0-427A-AEDE-D80344A496E3}"/>
    <cellStyle name="Comma 6 4 2 2 2" xfId="17506" xr:uid="{D80D74F0-D4F0-4DBD-94E4-F8670E867C4B}"/>
    <cellStyle name="Comma 6 4 2 2 2 2" xfId="32804" xr:uid="{9A8E519F-B611-4296-A794-01A5C21E357A}"/>
    <cellStyle name="Comma 6 4 2 2 3" xfId="21840" xr:uid="{5A0FFCF8-DF14-401F-A851-66CD3437FE27}"/>
    <cellStyle name="Comma 6 4 2 3" xfId="16086" xr:uid="{873C0AE3-1EEA-4FB8-8B5C-C339AB102293}"/>
    <cellStyle name="Comma 6 4 2 3 2" xfId="31415" xr:uid="{DE8BF20A-B9AE-4C5C-964D-25AA34DA4993}"/>
    <cellStyle name="Comma 6 4 2 4" xfId="19563" xr:uid="{804DD8FA-F38D-4EE7-B9FA-8CC2B5572862}"/>
    <cellStyle name="Comma 6 4 2 5" xfId="45791" xr:uid="{1AEF83C9-E3F9-47B3-A1AC-82E6887666FA}"/>
    <cellStyle name="Comma 6 4 3" xfId="4747" xr:uid="{C21585AE-BD31-47E7-AD44-2079624EF33D}"/>
    <cellStyle name="Comma 6 4 3 2" xfId="7588" xr:uid="{B2635578-117C-4770-AB48-715CCAECE3EF}"/>
    <cellStyle name="Comma 6 4 3 2 2" xfId="17940" xr:uid="{6D61049B-691B-4311-A507-A1E8DB8566FD}"/>
    <cellStyle name="Comma 6 4 3 2 2 2" xfId="33238" xr:uid="{FA852CEC-AB7D-4B81-B0A2-7E238587702B}"/>
    <cellStyle name="Comma 6 4 3 2 3" xfId="22928" xr:uid="{DEED5294-1B98-46A7-9D02-CFF65702BCD2}"/>
    <cellStyle name="Comma 6 4 3 3" xfId="16725" xr:uid="{13B1F50A-B32B-429D-9706-AAB76CD97A91}"/>
    <cellStyle name="Comma 6 4 3 3 2" xfId="32027" xr:uid="{27FF8B66-251C-47F9-96FD-468413CBC3C0}"/>
    <cellStyle name="Comma 6 4 3 4" xfId="20110" xr:uid="{8F4E1967-EF25-4315-847F-8210B317D7E2}"/>
    <cellStyle name="Comma 6 4 4" xfId="5019" xr:uid="{9165F5AF-A0E7-409E-B101-1E71DAB82907}"/>
    <cellStyle name="Comma 6 4 4 2" xfId="7854" xr:uid="{1C3F9835-D083-42AE-B4FB-63AB50C0CB61}"/>
    <cellStyle name="Comma 6 4 4 2 2" xfId="23194" xr:uid="{27487A55-38F0-4F76-810D-289D74464F53}"/>
    <cellStyle name="Comma 6 4 4 3" xfId="16990" xr:uid="{76AB3DFC-6EAF-4FDF-BD95-F792E937691C}"/>
    <cellStyle name="Comma 6 4 4 3 2" xfId="32288" xr:uid="{DFFABE36-8335-4810-B58F-8C1ACA5B87AE}"/>
    <cellStyle name="Comma 6 4 4 4" xfId="20373" xr:uid="{1AF0E9C4-076C-4CE6-8824-DB947ECD7081}"/>
    <cellStyle name="Comma 6 4 5" xfId="5770" xr:uid="{C63FD6F1-C00B-4DF6-AB2B-AC89FF844ECB}"/>
    <cellStyle name="Comma 6 4 5 2" xfId="21113" xr:uid="{1CD35FBF-8344-40F8-8F61-91574A973B56}"/>
    <cellStyle name="Comma 6 4 6" xfId="15564" xr:uid="{A8DE8DA9-43E6-40A8-B03B-1AB51CDC6833}"/>
    <cellStyle name="Comma 6 4 6 2" xfId="30893" xr:uid="{3D79016F-8C1C-41B6-A888-3418CA1E4AB2}"/>
    <cellStyle name="Comma 6 4 7" xfId="19036" xr:uid="{A03EA27C-C4E2-4B46-A9C6-7A8EBC1E7373}"/>
    <cellStyle name="Comma 6 4 8" xfId="45378" xr:uid="{96F562D4-E5C6-4240-8417-747C2562D3A4}"/>
    <cellStyle name="Comma 6 4 9" xfId="45662" xr:uid="{D79FF707-853E-4960-8812-93E0E642DF81}"/>
    <cellStyle name="Comma 6 5" xfId="2795" xr:uid="{0B8178A1-8017-422F-A753-81646E4BB157}"/>
    <cellStyle name="Comma 6 5 2" xfId="45727" xr:uid="{751F72EF-3793-43BE-9934-C6B604A70F74}"/>
    <cellStyle name="Comma 6 6" xfId="2796" xr:uid="{156EA7CF-6924-4077-816C-D994180F8595}"/>
    <cellStyle name="Comma 6 6 2" xfId="2797" xr:uid="{EFB6F7B6-9746-41AC-A84B-9774F990627C}"/>
    <cellStyle name="Comma 6 6 2 2" xfId="6502" xr:uid="{D1064F09-5359-40C6-A9D4-53AE7DBA5943}"/>
    <cellStyle name="Comma 6 6 2 2 2" xfId="17508" xr:uid="{4714F7EE-D5DE-415F-9FCD-2D6B15172C7F}"/>
    <cellStyle name="Comma 6 6 2 2 2 2" xfId="32806" xr:uid="{A24595DF-E145-4286-9B9E-2C07058BDE4E}"/>
    <cellStyle name="Comma 6 6 2 2 3" xfId="21843" xr:uid="{D6D95D90-6086-4ED1-AA4E-02F398850DEB}"/>
    <cellStyle name="Comma 6 6 2 3" xfId="16088" xr:uid="{27EA83A2-0D3B-4803-B2E5-63C980652E24}"/>
    <cellStyle name="Comma 6 6 2 3 2" xfId="31417" xr:uid="{4350CDB1-0B59-4006-998A-BC86D23CEB4E}"/>
    <cellStyle name="Comma 6 6 2 4" xfId="19565" xr:uid="{69752C92-0573-4E46-BDA3-B13797D96981}"/>
    <cellStyle name="Comma 6 6 3" xfId="6501" xr:uid="{076C4270-12FF-4E13-9F6D-E91519B159CA}"/>
    <cellStyle name="Comma 6 6 3 2" xfId="17507" xr:uid="{6DCF1F59-119A-4B5B-91A2-47B55179F029}"/>
    <cellStyle name="Comma 6 6 3 2 2" xfId="32805" xr:uid="{5086EB13-DDDB-4854-9D8C-3463E4144472}"/>
    <cellStyle name="Comma 6 6 3 3" xfId="21842" xr:uid="{9070B633-06FE-4C07-9881-15CF883FAFA5}"/>
    <cellStyle name="Comma 6 6 4" xfId="16087" xr:uid="{9D48914F-D86D-4A0B-A687-578DB5FC9A9C}"/>
    <cellStyle name="Comma 6 6 4 2" xfId="31416" xr:uid="{BBD35B25-2614-4FC1-9C70-7450461B67B8}"/>
    <cellStyle name="Comma 6 6 5" xfId="19564" xr:uid="{73114308-080A-4F4D-87C0-9253642A06F2}"/>
    <cellStyle name="Comma 6 7" xfId="2798" xr:uid="{698F9C8B-CD9E-459A-A74C-7C0D8E0DFB8B}"/>
    <cellStyle name="Comma 6 7 2" xfId="2799" xr:uid="{915C977D-94DD-4A38-A515-B77D72F5691E}"/>
    <cellStyle name="Comma 6 8" xfId="2786" xr:uid="{09B6CADC-6DEE-4D93-9D55-A55AAEAC0D3A}"/>
    <cellStyle name="Comma 6 9" xfId="5189" xr:uid="{FE00F9F2-8882-4020-9168-B2845A2F76D6}"/>
    <cellStyle name="Comma 6 9 2" xfId="20533" xr:uid="{9945E1FC-A71D-4549-AF55-F29673EFCE6B}"/>
    <cellStyle name="Comma 60" xfId="2800" xr:uid="{AEB362F2-037C-4FE2-92C9-F8CE25CEC3DE}"/>
    <cellStyle name="Comma 60 2" xfId="6505" xr:uid="{6B0A2AB3-E34C-476A-A116-EDAA9F714A08}"/>
    <cellStyle name="Comma 60 2 2" xfId="17509" xr:uid="{47E6E762-2F59-475B-82D1-EEB8111B2D1A}"/>
    <cellStyle name="Comma 60 2 2 2" xfId="32807" xr:uid="{B37FBB67-6005-4AA2-AB75-7AE4F225B873}"/>
    <cellStyle name="Comma 60 2 3" xfId="21846" xr:uid="{97F30540-4D94-474A-9EB7-860561428FBA}"/>
    <cellStyle name="Comma 60 3" xfId="16089" xr:uid="{B06BBB8D-8D57-486E-A5BD-73CF92318D75}"/>
    <cellStyle name="Comma 60 3 2" xfId="31418" xr:uid="{1BCC476B-5AC9-4C52-99FB-5EA2F33B92BC}"/>
    <cellStyle name="Comma 60 4" xfId="19566" xr:uid="{60BA8A82-4C49-494D-9ABB-3466EE84A018}"/>
    <cellStyle name="Comma 61" xfId="2801" xr:uid="{B63FF07F-ECC6-4B2E-9A5C-36597E150092}"/>
    <cellStyle name="Comma 61 2" xfId="6506" xr:uid="{ACAD6B15-205B-4D0D-991F-0A8D13ED2D20}"/>
    <cellStyle name="Comma 61 2 2" xfId="17510" xr:uid="{4B954457-4128-4EC3-A8AD-AE4FBE0B162D}"/>
    <cellStyle name="Comma 61 2 2 2" xfId="32808" xr:uid="{216CACC5-519D-480A-BD9A-F37BF4890A8D}"/>
    <cellStyle name="Comma 61 2 3" xfId="21847" xr:uid="{FC6A34E5-136B-4A8C-9280-27444E1BDF8C}"/>
    <cellStyle name="Comma 61 3" xfId="16090" xr:uid="{9A105A8D-70D8-4DAB-B908-C1CBB13D786F}"/>
    <cellStyle name="Comma 61 3 2" xfId="31419" xr:uid="{5D15D5C6-9D79-41CA-B3D3-8339766D60D0}"/>
    <cellStyle name="Comma 61 4" xfId="19567" xr:uid="{326A29F5-6267-4A5D-8722-4BB76CE23D37}"/>
    <cellStyle name="Comma 62" xfId="2802" xr:uid="{B37262EC-F6B4-4231-AD23-19057A89F49A}"/>
    <cellStyle name="Comma 62 2" xfId="6507" xr:uid="{43E4C1E5-4E8A-4CAA-80A0-551D273A96C2}"/>
    <cellStyle name="Comma 62 2 2" xfId="17511" xr:uid="{4FB11879-8A07-4C33-A9CF-0C8FD86AEF37}"/>
    <cellStyle name="Comma 62 2 2 2" xfId="32809" xr:uid="{892E6364-E879-4FF7-9760-0489A2347BEB}"/>
    <cellStyle name="Comma 62 2 3" xfId="21848" xr:uid="{6A731EA4-17C9-40F6-950F-3E823D84F1DA}"/>
    <cellStyle name="Comma 62 3" xfId="16091" xr:uid="{40AC9112-2BB3-4065-9F0D-772F022447E8}"/>
    <cellStyle name="Comma 62 3 2" xfId="31420" xr:uid="{7286A352-00BF-4F10-BF70-D951582541DD}"/>
    <cellStyle name="Comma 62 4" xfId="19568" xr:uid="{9EB64F09-D723-4C68-B0B2-21C25776A986}"/>
    <cellStyle name="Comma 63" xfId="2803" xr:uid="{209EE10A-1BF9-48A9-AFA2-963C3B713B1E}"/>
    <cellStyle name="Comma 63 2" xfId="2804" xr:uid="{EA376994-A9A9-4601-8269-10B31CE48559}"/>
    <cellStyle name="Comma 63 2 2" xfId="6509" xr:uid="{3868795A-B544-4DC5-BED9-FB2BF6305FE0}"/>
    <cellStyle name="Comma 63 2 2 2" xfId="17513" xr:uid="{09AA219C-37F2-495B-9EC3-C84B586174B6}"/>
    <cellStyle name="Comma 63 2 2 2 2" xfId="32811" xr:uid="{8DBD9E6D-F124-43EA-AB04-775CEA0CEC63}"/>
    <cellStyle name="Comma 63 2 2 3" xfId="21850" xr:uid="{FBB5742B-472B-4D2B-9BB9-557EA25F8582}"/>
    <cellStyle name="Comma 63 2 3" xfId="16093" xr:uid="{DF44AC29-D4BC-468C-9428-7B088F705AEA}"/>
    <cellStyle name="Comma 63 2 3 2" xfId="31422" xr:uid="{9943E424-70A6-4446-9850-1C368065F2D7}"/>
    <cellStyle name="Comma 63 2 4" xfId="19570" xr:uid="{C0F3CD3D-CF54-4D04-B065-C2FEDCD0B0D0}"/>
    <cellStyle name="Comma 63 3" xfId="6508" xr:uid="{717DCD86-62F1-4720-91F0-B20385E3E44B}"/>
    <cellStyle name="Comma 63 3 2" xfId="17512" xr:uid="{08985759-3453-4A90-A36E-16F513050CE6}"/>
    <cellStyle name="Comma 63 3 2 2" xfId="32810" xr:uid="{47072577-4437-4E72-A528-E9B04EF78961}"/>
    <cellStyle name="Comma 63 3 3" xfId="21849" xr:uid="{8F4BB8A4-36FA-464A-B640-DC5E94ADC4A8}"/>
    <cellStyle name="Comma 63 4" xfId="16092" xr:uid="{9C708FB6-D29B-46AC-AD26-0690E3D7A46C}"/>
    <cellStyle name="Comma 63 4 2" xfId="31421" xr:uid="{12CDE62C-8528-44D7-96FB-D42724C656C7}"/>
    <cellStyle name="Comma 63 5" xfId="19569" xr:uid="{687C39B6-ABB3-48B1-B605-7A5404978543}"/>
    <cellStyle name="Comma 64" xfId="2805" xr:uid="{FC0DF0A6-C422-48AB-853F-8424EFC04065}"/>
    <cellStyle name="Comma 64 2" xfId="2806" xr:uid="{B827D715-DF70-4870-8F85-C428B21056C9}"/>
    <cellStyle name="Comma 64 2 2" xfId="6511" xr:uid="{AD07B9E5-1AEA-4A5E-94B1-E25AC891B93C}"/>
    <cellStyle name="Comma 64 2 2 2" xfId="17515" xr:uid="{0452C9B8-46BB-4009-92C3-D3182F02EAB7}"/>
    <cellStyle name="Comma 64 2 2 2 2" xfId="32813" xr:uid="{8EAFC94D-BD0E-4D1D-B35A-B852FB1BC111}"/>
    <cellStyle name="Comma 64 2 2 3" xfId="21852" xr:uid="{90593630-2267-4D76-82B5-EE5C726B60C6}"/>
    <cellStyle name="Comma 64 2 3" xfId="16095" xr:uid="{52DB784E-1014-433F-8A30-E3D904C6DF50}"/>
    <cellStyle name="Comma 64 2 3 2" xfId="31424" xr:uid="{12949CD8-8BF2-4C43-945C-8E5A727DC3A3}"/>
    <cellStyle name="Comma 64 2 4" xfId="19572" xr:uid="{890898E8-6F3F-4577-A1C0-4DD3EE90CC6E}"/>
    <cellStyle name="Comma 64 3" xfId="6510" xr:uid="{C71B0CE5-CD50-4EFB-9A1B-086326FB4DD7}"/>
    <cellStyle name="Comma 64 3 2" xfId="17514" xr:uid="{0025F9AC-AA34-4474-B212-4CEA93E17470}"/>
    <cellStyle name="Comma 64 3 2 2" xfId="32812" xr:uid="{463249DF-9E03-4F5E-B3B9-F3DBF8BE4BF8}"/>
    <cellStyle name="Comma 64 3 3" xfId="21851" xr:uid="{63985386-9867-4533-BD3C-EDB5147C2EB7}"/>
    <cellStyle name="Comma 64 4" xfId="16094" xr:uid="{902EED52-4720-4FC7-80BF-74F77E80689E}"/>
    <cellStyle name="Comma 64 4 2" xfId="31423" xr:uid="{F9CDFF7F-3EE7-4986-8D96-10BD2A962B90}"/>
    <cellStyle name="Comma 64 5" xfId="19571" xr:uid="{84C1981C-5DAC-4CD8-BD0E-01B9543D0CEA}"/>
    <cellStyle name="Comma 64 6" xfId="44678" xr:uid="{5991DED7-2C81-4784-94B5-34AD1841A789}"/>
    <cellStyle name="Comma 64 6 2" xfId="44735" xr:uid="{908C0AF6-84BC-4D41-BDEE-57F2CA21E9CE}"/>
    <cellStyle name="Comma 65" xfId="2807" xr:uid="{AD45D3E8-6723-4449-BF28-47C5A46F7652}"/>
    <cellStyle name="Comma 65 2" xfId="2808" xr:uid="{2B876209-EC6D-4C2B-AA7A-E08E66BECBC6}"/>
    <cellStyle name="Comma 65 2 2" xfId="6513" xr:uid="{AFF6ABDC-2975-4104-A1CC-8AA5203E935A}"/>
    <cellStyle name="Comma 65 2 2 2" xfId="17517" xr:uid="{78241B4D-CACE-4B22-BF33-06B69DAC2F7F}"/>
    <cellStyle name="Comma 65 2 2 2 2" xfId="32815" xr:uid="{3E62557C-9522-4C14-AC40-8ACD34BCCEFE}"/>
    <cellStyle name="Comma 65 2 2 3" xfId="21854" xr:uid="{E2F78FB2-0E63-4B1F-9230-885D1A4C6BE8}"/>
    <cellStyle name="Comma 65 2 3" xfId="16097" xr:uid="{BD6A4336-08A6-4141-9EAF-8CECE3A4F48F}"/>
    <cellStyle name="Comma 65 2 3 2" xfId="31426" xr:uid="{176BD355-1C98-4276-8AF3-3997431E097E}"/>
    <cellStyle name="Comma 65 2 4" xfId="19574" xr:uid="{93CC0DF8-4F40-48C7-AB7A-44A505347F9C}"/>
    <cellStyle name="Comma 65 3" xfId="6512" xr:uid="{F08BE034-3040-4224-BDFC-5635F8F604C4}"/>
    <cellStyle name="Comma 65 3 2" xfId="17516" xr:uid="{3824965B-E44A-4ACE-96B2-88335B3B467B}"/>
    <cellStyle name="Comma 65 3 2 2" xfId="32814" xr:uid="{A914B1AC-3B1A-4A03-AED2-5EAF991D009B}"/>
    <cellStyle name="Comma 65 3 3" xfId="21853" xr:uid="{CFF6FD92-2C56-47B5-87B9-50DD08692A51}"/>
    <cellStyle name="Comma 65 4" xfId="16096" xr:uid="{8F65DFE1-3B12-40B9-B422-1EA2EC5C473E}"/>
    <cellStyle name="Comma 65 4 2" xfId="31425" xr:uid="{83F8406E-D549-4C76-86B7-6509F110DD2B}"/>
    <cellStyle name="Comma 65 5" xfId="19573" xr:uid="{A885CAD7-CF39-445A-8425-7A8601B0F271}"/>
    <cellStyle name="Comma 66" xfId="2809" xr:uid="{41E50AF5-F8B3-456B-897A-DEBD1C3637B8}"/>
    <cellStyle name="Comma 66 2" xfId="2810" xr:uid="{E3B9072C-EDD7-478F-8F1E-15038ED9C124}"/>
    <cellStyle name="Comma 66 2 2" xfId="6515" xr:uid="{9BECE72C-1FD0-40CA-8557-C7904071A8DE}"/>
    <cellStyle name="Comma 66 2 2 2" xfId="17519" xr:uid="{2D773235-71E7-4549-9DAE-7D88EEAB2CE8}"/>
    <cellStyle name="Comma 66 2 2 2 2" xfId="32817" xr:uid="{F8B6ED1C-A8AD-431F-9E23-F134AADE3F39}"/>
    <cellStyle name="Comma 66 2 2 3" xfId="21856" xr:uid="{AFB00890-7F6B-42CE-B6C0-481995DC7331}"/>
    <cellStyle name="Comma 66 2 3" xfId="16099" xr:uid="{9135664F-4AFF-4D7F-AE85-58490AE7298C}"/>
    <cellStyle name="Comma 66 2 3 2" xfId="31428" xr:uid="{CB4EFEA9-3E72-46B1-B8DF-4ED95051B23A}"/>
    <cellStyle name="Comma 66 2 4" xfId="19576" xr:uid="{C118A134-4E24-4054-8F57-D8890677B64E}"/>
    <cellStyle name="Comma 66 3" xfId="6514" xr:uid="{139416E7-7F93-4756-B770-D3F1171754BD}"/>
    <cellStyle name="Comma 66 3 2" xfId="17518" xr:uid="{7080B06D-D60D-4515-ACA3-683709B401D6}"/>
    <cellStyle name="Comma 66 3 2 2" xfId="32816" xr:uid="{E5594A71-22BC-4BDF-BCD9-AAAC149AEFAD}"/>
    <cellStyle name="Comma 66 3 3" xfId="21855" xr:uid="{DC419B60-CBC8-4556-B969-83A3602742A9}"/>
    <cellStyle name="Comma 66 4" xfId="16098" xr:uid="{6BCE8B50-89AF-45EB-884A-BD79E66C64E2}"/>
    <cellStyle name="Comma 66 4 2" xfId="31427" xr:uid="{E6CD85C6-93DF-4BAC-97A8-A9468B9555CB}"/>
    <cellStyle name="Comma 66 5" xfId="19575" xr:uid="{3BA7DCC5-6B34-49EB-9920-ED7560C078CE}"/>
    <cellStyle name="Comma 67" xfId="2811" xr:uid="{F64593BE-FEDA-4C5C-80BA-D436E4DAB356}"/>
    <cellStyle name="Comma 67 2" xfId="2812" xr:uid="{95D8E177-5983-4A3A-B449-E764BD3AE162}"/>
    <cellStyle name="Comma 67 2 2" xfId="2813" xr:uid="{B389293B-F34D-4695-ADA9-5A8FF6353BAE}"/>
    <cellStyle name="Comma 67 2 2 2" xfId="6518" xr:uid="{FC7FD5E0-4223-417C-AFE2-631133B09C52}"/>
    <cellStyle name="Comma 67 2 2 2 2" xfId="17522" xr:uid="{B9D92CAE-8EEA-43AE-BFF3-89A893DED264}"/>
    <cellStyle name="Comma 67 2 2 2 2 2" xfId="32820" xr:uid="{1CE185DF-ADA5-4500-A66A-D69C42392169}"/>
    <cellStyle name="Comma 67 2 2 2 3" xfId="21859" xr:uid="{A66E6BEF-FED5-4C41-A70D-96DB9188B7BA}"/>
    <cellStyle name="Comma 67 2 2 3" xfId="16102" xr:uid="{23ED1D7D-A30A-49AE-A9F3-630F6935BEE8}"/>
    <cellStyle name="Comma 67 2 2 3 2" xfId="31431" xr:uid="{18E07621-15E0-4894-99C6-1206C8854750}"/>
    <cellStyle name="Comma 67 2 2 4" xfId="19579" xr:uid="{9FF60040-4E03-424B-9E4B-84BC55824CDB}"/>
    <cellStyle name="Comma 67 2 3" xfId="6517" xr:uid="{CA43326B-5308-4ACD-8962-5592F2C1A63A}"/>
    <cellStyle name="Comma 67 2 3 2" xfId="17521" xr:uid="{D8E739F9-7074-4D31-BCF4-D219F43494C5}"/>
    <cellStyle name="Comma 67 2 3 2 2" xfId="32819" xr:uid="{96D6C629-8E7B-459D-A4D7-0F82A3C7A4A8}"/>
    <cellStyle name="Comma 67 2 3 3" xfId="21858" xr:uid="{2B43925F-8D8B-47F0-B8AC-DAF123196357}"/>
    <cellStyle name="Comma 67 2 4" xfId="16101" xr:uid="{40258619-76EE-48A3-986D-FFDDD8391EF7}"/>
    <cellStyle name="Comma 67 2 4 2" xfId="31430" xr:uid="{E3898548-CCDC-4932-91F8-9170F8102605}"/>
    <cellStyle name="Comma 67 2 5" xfId="19578" xr:uid="{0875B768-CF2B-4059-837E-EFB439893A36}"/>
    <cellStyle name="Comma 67 3" xfId="2814" xr:uid="{8B6FF4B6-D777-44B4-9B49-5431948A0092}"/>
    <cellStyle name="Comma 67 3 2" xfId="6519" xr:uid="{CCD5A12A-5479-4989-85A0-6A33AD71BE7C}"/>
    <cellStyle name="Comma 67 3 2 2" xfId="17523" xr:uid="{D457F62B-82B6-4898-BB88-2FF9682B3EBD}"/>
    <cellStyle name="Comma 67 3 2 2 2" xfId="32821" xr:uid="{67ADC7F3-185A-4BFD-A429-179541EAF243}"/>
    <cellStyle name="Comma 67 3 2 3" xfId="21860" xr:uid="{E648ADB1-8A38-4E6B-8709-4D6D32636915}"/>
    <cellStyle name="Comma 67 3 3" xfId="16103" xr:uid="{8E81DFB0-0DAC-4F1B-833B-5A6AC140D86D}"/>
    <cellStyle name="Comma 67 3 3 2" xfId="31432" xr:uid="{8847DB82-70A4-4B4A-93EB-A2C33FB484B9}"/>
    <cellStyle name="Comma 67 3 4" xfId="19580" xr:uid="{ECF9BA40-0208-4B1C-B064-8F7F1DE60DEB}"/>
    <cellStyle name="Comma 67 4" xfId="6516" xr:uid="{3B7FC1A5-27DE-432D-A6CF-7B4F59692B42}"/>
    <cellStyle name="Comma 67 4 2" xfId="17520" xr:uid="{0656EFC5-8F73-4114-BAE8-D352AC30824D}"/>
    <cellStyle name="Comma 67 4 2 2" xfId="32818" xr:uid="{AAADA48A-C8BC-4E2B-913E-2C83E44755E3}"/>
    <cellStyle name="Comma 67 4 3" xfId="21857" xr:uid="{0E8B7D41-15F1-4C79-8950-4D1B2C61A5D4}"/>
    <cellStyle name="Comma 67 5" xfId="16100" xr:uid="{976349FF-401F-4633-9369-F71F7AD887DA}"/>
    <cellStyle name="Comma 67 5 2" xfId="31429" xr:uid="{36B4B99C-A87A-4B2F-A039-6099F40D6482}"/>
    <cellStyle name="Comma 67 6" xfId="19577" xr:uid="{E74AECD3-9D92-4237-A583-A6022CBB05D7}"/>
    <cellStyle name="Comma 68" xfId="2815" xr:uid="{CC9AFC36-6C0D-4DE0-BF86-1DF669BDED1C}"/>
    <cellStyle name="Comma 68 2" xfId="2816" xr:uid="{264BC255-379D-4ACE-97E9-1CD8032A7387}"/>
    <cellStyle name="Comma 68 2 2" xfId="6521" xr:uid="{5CDD7E77-B420-41F1-A77D-620E038CD291}"/>
    <cellStyle name="Comma 68 2 2 2" xfId="17525" xr:uid="{711C6352-BAEA-44EE-9BE1-5F66BD46B6BA}"/>
    <cellStyle name="Comma 68 2 2 2 2" xfId="32823" xr:uid="{5C81DB3A-1D01-418D-BD82-13C42280450E}"/>
    <cellStyle name="Comma 68 2 2 3" xfId="21862" xr:uid="{9CCBA692-FFA1-4718-BA3A-DD082960BD51}"/>
    <cellStyle name="Comma 68 2 3" xfId="16105" xr:uid="{245C2097-EF27-4746-94C3-23D62E033A6F}"/>
    <cellStyle name="Comma 68 2 3 2" xfId="31434" xr:uid="{2D7353D2-B8C2-4A9C-88CE-F7CD3D7BDA8F}"/>
    <cellStyle name="Comma 68 2 4" xfId="19582" xr:uid="{0855141A-6997-4C8F-9C65-A287DD383AF6}"/>
    <cellStyle name="Comma 68 3" xfId="6520" xr:uid="{1C847DF8-ABDD-4A07-BC72-0E508CE6ECD4}"/>
    <cellStyle name="Comma 68 3 2" xfId="17524" xr:uid="{A7491EB2-C40F-436F-A51E-52F969D4620A}"/>
    <cellStyle name="Comma 68 3 2 2" xfId="32822" xr:uid="{E47FBC95-89E5-4101-9AC1-A61A009CE3D5}"/>
    <cellStyle name="Comma 68 3 3" xfId="21861" xr:uid="{3542DDD5-29A2-49DF-801F-C562DB6D2234}"/>
    <cellStyle name="Comma 68 4" xfId="16104" xr:uid="{9728DEF8-19AC-40F0-8A3C-3E683CF24931}"/>
    <cellStyle name="Comma 68 4 2" xfId="31433" xr:uid="{36D69893-F886-4008-A765-AF204594EDFA}"/>
    <cellStyle name="Comma 68 5" xfId="19581" xr:uid="{A3345BDE-F393-45C8-8B47-88244AF47B58}"/>
    <cellStyle name="Comma 69" xfId="2817" xr:uid="{C459A83F-18AE-4597-B0C7-14F5A799AB87}"/>
    <cellStyle name="Comma 69 2" xfId="6522" xr:uid="{725A720A-7CD4-4659-9038-3B8709BAE924}"/>
    <cellStyle name="Comma 69 2 2" xfId="17526" xr:uid="{3FC0C873-6FD6-46F3-8D23-249FB8BE59FF}"/>
    <cellStyle name="Comma 69 2 2 2" xfId="32824" xr:uid="{460B74C0-1991-4D5A-9E94-67AE76226F5B}"/>
    <cellStyle name="Comma 69 2 3" xfId="21863" xr:uid="{48845063-9EC8-45A5-BCF9-3AD48F1FE46F}"/>
    <cellStyle name="Comma 69 3" xfId="16106" xr:uid="{8B1E548B-7A50-4272-838E-0CB6C185BDD3}"/>
    <cellStyle name="Comma 69 3 2" xfId="31435" xr:uid="{FFC90E24-8CAD-466D-827C-8284D8AA9CF0}"/>
    <cellStyle name="Comma 69 4" xfId="19583" xr:uid="{4E7C80EF-B84F-49A7-8EFC-986627B12F64}"/>
    <cellStyle name="Comma 7" xfId="109" xr:uid="{7232E7E8-714A-443C-B61B-FCA5734F35DC}"/>
    <cellStyle name="Comma 7 10" xfId="192" xr:uid="{3FAC1290-13D2-4F5B-87F5-8865BB8CBD38}"/>
    <cellStyle name="Comma 7 11" xfId="44697" xr:uid="{06C41F1E-2DFD-4360-9283-841DB744ADF4}"/>
    <cellStyle name="Comma 7 12" xfId="44824" xr:uid="{4B8A4D2E-3364-4028-889B-5FCA47F9DEA9}"/>
    <cellStyle name="Comma 7 13" xfId="45498" xr:uid="{C37572E5-AA68-490B-8AD1-48815CA50216}"/>
    <cellStyle name="Comma 7 2" xfId="298" xr:uid="{878EC2BD-AAAE-4FFA-9C77-DCA98BCF3ADE}"/>
    <cellStyle name="Comma 7 2 2" xfId="1608" xr:uid="{37E43A61-7665-463E-90AA-12800B43D365}"/>
    <cellStyle name="Comma 7 2 2 2" xfId="4779" xr:uid="{2B2B9DCE-8E1E-4FCC-8C32-5729DD441FD7}"/>
    <cellStyle name="Comma 7 2 2 2 2" xfId="7620" xr:uid="{F826F906-80D7-4C93-8CF6-CBA0BB842947}"/>
    <cellStyle name="Comma 7 2 2 2 2 2" xfId="17972" xr:uid="{EF13E472-093E-46A5-9337-7394845AADAF}"/>
    <cellStyle name="Comma 7 2 2 2 2 2 2" xfId="33270" xr:uid="{66DB5A58-2F00-4E7F-A87C-0923F821AC1F}"/>
    <cellStyle name="Comma 7 2 2 2 2 3" xfId="22960" xr:uid="{00B71234-5768-47A5-BA0A-B12EF4D9FB8A}"/>
    <cellStyle name="Comma 7 2 2 2 3" xfId="16757" xr:uid="{3DCD430C-C9EE-4E07-9979-F8C89C7DE582}"/>
    <cellStyle name="Comma 7 2 2 2 3 2" xfId="32059" xr:uid="{79AB328E-4A85-4AB2-B5C6-FC4D0A97AF53}"/>
    <cellStyle name="Comma 7 2 2 2 4" xfId="20142" xr:uid="{E03DE1EE-0A1D-43F8-9DDD-0419B5C3D916}"/>
    <cellStyle name="Comma 7 2 2 3" xfId="5051" xr:uid="{8041DC9F-B612-4714-976C-55286B300A4F}"/>
    <cellStyle name="Comma 7 2 2 3 2" xfId="7886" xr:uid="{32DD882D-2417-40F5-A457-0807FC596F07}"/>
    <cellStyle name="Comma 7 2 2 3 2 2" xfId="23226" xr:uid="{4097E5D4-C739-4E34-BD89-B5D7AF2BC077}"/>
    <cellStyle name="Comma 7 2 2 3 3" xfId="17022" xr:uid="{D4FF5E0E-8418-4642-8034-86A3630F757A}"/>
    <cellStyle name="Comma 7 2 2 3 3 2" xfId="32320" xr:uid="{91E23CFA-605A-487B-9E9E-C146C66CDE68}"/>
    <cellStyle name="Comma 7 2 2 3 4" xfId="20405" xr:uid="{0EDEDC3D-B7EB-41E3-83C8-7A5D20520730}"/>
    <cellStyle name="Comma 7 2 2 4" xfId="5802" xr:uid="{5FC19918-34C6-4E17-B8F6-15310E25FC07}"/>
    <cellStyle name="Comma 7 2 2 4 2" xfId="21145" xr:uid="{B586E54B-F054-4879-90BC-C06BE10C2A34}"/>
    <cellStyle name="Comma 7 2 2 5" xfId="15596" xr:uid="{27257CAD-4AC4-4F56-BA45-A990ED00BDA0}"/>
    <cellStyle name="Comma 7 2 2 5 2" xfId="30925" xr:uid="{02483190-C9AB-41B2-8CEB-D3084A9E1354}"/>
    <cellStyle name="Comma 7 2 2 6" xfId="19068" xr:uid="{85B8FAD0-6797-4DF9-B0EE-F7CB09056124}"/>
    <cellStyle name="Comma 7 2 3" xfId="2819" xr:uid="{D5CB8025-B45C-4290-AF39-1989A389E83F}"/>
    <cellStyle name="Comma 7 2 4" xfId="4581" xr:uid="{DB3835EE-2ACE-4469-8412-DB01BC159A60}"/>
    <cellStyle name="Comma 7 2 4 2" xfId="7437" xr:uid="{EC37D401-296E-4789-AB35-F4CDB8597FF9}"/>
    <cellStyle name="Comma 7 2 4 2 2" xfId="17804" xr:uid="{2789F445-33C5-4F93-BF30-0A770F596633}"/>
    <cellStyle name="Comma 7 2 4 2 2 2" xfId="33102" xr:uid="{029A966E-28E7-47E2-8B36-ECBF27FFCE96}"/>
    <cellStyle name="Comma 7 2 4 2 3" xfId="22778" xr:uid="{A2C1128A-D685-4AE7-A7C6-177D90AF9EC6}"/>
    <cellStyle name="Comma 7 2 4 3" xfId="16589" xr:uid="{DDC785D3-1077-4FEB-B4E1-D27F79632E1F}"/>
    <cellStyle name="Comma 7 2 4 3 2" xfId="31891" xr:uid="{92CB27E9-7AE2-4756-85C2-698CEDDBBEC1}"/>
    <cellStyle name="Comma 7 2 4 4" xfId="19974" xr:uid="{484D29B7-20BC-4ABF-8962-6EDA3C94B1C7}"/>
    <cellStyle name="Comma 7 2 5" xfId="4911" xr:uid="{F23D01B1-0BB6-447B-BD2F-F7B2A8AC4340}"/>
    <cellStyle name="Comma 7 2 5 2" xfId="7750" xr:uid="{03ED626D-2290-43FF-8ECE-6044BBEEDDEE}"/>
    <cellStyle name="Comma 7 2 5 2 2" xfId="23090" xr:uid="{03C6D663-18AF-454E-85EC-3FD1C9E43719}"/>
    <cellStyle name="Comma 7 2 5 3" xfId="16882" xr:uid="{F514F5A5-AF44-4E15-A497-F2C429FDF5CE}"/>
    <cellStyle name="Comma 7 2 5 3 2" xfId="32184" xr:uid="{E9878D8D-5E08-4D84-9B09-47168518AAF5}"/>
    <cellStyle name="Comma 7 2 5 4" xfId="20269" xr:uid="{69474815-55A2-4606-B65C-33040C916BD2}"/>
    <cellStyle name="Comma 7 2 6" xfId="5249" xr:uid="{85B73C0F-2AF0-423B-B721-463D8D479577}"/>
    <cellStyle name="Comma 7 2 6 2" xfId="20593" xr:uid="{00A12446-67F4-41E6-B614-0A100FD9E8B5}"/>
    <cellStyle name="Comma 7 2 7" xfId="15298" xr:uid="{3381BAAD-6173-40FA-8815-5B264332B479}"/>
    <cellStyle name="Comma 7 2 7 2" xfId="30627" xr:uid="{C5C03D4F-17FD-4B37-92D1-60BFA63B7CC0}"/>
    <cellStyle name="Comma 7 2 8" xfId="18834" xr:uid="{C26159AB-D5F3-43B9-A17D-8E6C82BA26D6}"/>
    <cellStyle name="Comma 7 2 9" xfId="44983" xr:uid="{FB4E8D9A-B2DD-4CCF-898B-22D9A322CBEA}"/>
    <cellStyle name="Comma 7 3" xfId="1512" xr:uid="{6FAFE189-F567-4A6F-99DC-ABA40792FF3C}"/>
    <cellStyle name="Comma 7 3 2" xfId="1561" xr:uid="{1350E698-F544-4654-B87A-045C15A6EEB5}"/>
    <cellStyle name="Comma 7 3 2 2" xfId="2821" xr:uid="{E93CBCDE-ABA7-41ED-B9F9-A97FCF69F2FD}"/>
    <cellStyle name="Comma 7 3 2 2 2" xfId="45805" xr:uid="{87109711-9CDA-4350-92C7-AD335E7DC992}"/>
    <cellStyle name="Comma 7 3 2 3" xfId="4733" xr:uid="{754FB46F-AE56-4EE4-AC79-D6F75C94B22B}"/>
    <cellStyle name="Comma 7 3 2 3 2" xfId="7576" xr:uid="{63AA6C1B-73C2-49F2-A5A8-0196D2A681D3}"/>
    <cellStyle name="Comma 7 3 2 3 2 2" xfId="17929" xr:uid="{A9F5C525-9E8D-4FA6-8CC4-77129DBEEFFB}"/>
    <cellStyle name="Comma 7 3 2 3 2 2 2" xfId="33227" xr:uid="{40229655-71E7-454C-AB1A-BAF7A8CB9B6C}"/>
    <cellStyle name="Comma 7 3 2 3 2 3" xfId="22916" xr:uid="{CA1730A7-EAB2-42EE-94AD-A337E8E7F071}"/>
    <cellStyle name="Comma 7 3 2 3 3" xfId="16714" xr:uid="{CFC1A580-2BAC-4B77-81A5-F144F7905F52}"/>
    <cellStyle name="Comma 7 3 2 3 3 2" xfId="32016" xr:uid="{9A08B11D-C67C-44B2-86F0-7B785C182C65}"/>
    <cellStyle name="Comma 7 3 2 3 4" xfId="20099" xr:uid="{BBC59F18-D312-4587-ACB0-DCADE6B860B8}"/>
    <cellStyle name="Comma 7 3 2 4" xfId="5757" xr:uid="{71B76C37-6996-4970-9C17-D713B57A792D}"/>
    <cellStyle name="Comma 7 3 2 4 2" xfId="21100" xr:uid="{53509573-01BB-424D-8E2C-AE8B3CF0BEA4}"/>
    <cellStyle name="Comma 7 3 2 5" xfId="19024" xr:uid="{DF56C015-3AFD-4E98-9E9E-5DE6C658C08E}"/>
    <cellStyle name="Comma 7 3 2 6" xfId="45677" xr:uid="{150AA7ED-A9AD-4AB3-B133-C9568E3D1580}"/>
    <cellStyle name="Comma 7 3 3" xfId="1689" xr:uid="{D150CDF1-34B3-4F9A-AA87-60EDA86E58B0}"/>
    <cellStyle name="Comma 7 3 3 2" xfId="4860" xr:uid="{316C0275-415C-437A-B28E-5A392FC7816E}"/>
    <cellStyle name="Comma 7 3 3 2 2" xfId="7701" xr:uid="{296B7295-CEF7-4415-A8B3-1E8C2EB91388}"/>
    <cellStyle name="Comma 7 3 3 2 2 2" xfId="18053" xr:uid="{F87C64D0-F3C0-4BD7-9ED4-375DC6E74DA7}"/>
    <cellStyle name="Comma 7 3 3 2 2 2 2" xfId="33351" xr:uid="{8A9CC664-EB2B-4D84-BE41-D665AF74A859}"/>
    <cellStyle name="Comma 7 3 3 2 2 3" xfId="23041" xr:uid="{11EF2D68-50ED-4663-A9CA-1B03B8A2BF56}"/>
    <cellStyle name="Comma 7 3 3 2 3" xfId="16838" xr:uid="{4F2EDFF0-52AA-413C-B350-3ECC7B2772AD}"/>
    <cellStyle name="Comma 7 3 3 2 3 2" xfId="32140" xr:uid="{209EC426-6FF8-4915-A8F4-4E0AAED68232}"/>
    <cellStyle name="Comma 7 3 3 2 4" xfId="20223" xr:uid="{5956B578-6E72-4DEB-A1D9-5BA746C0B21A}"/>
    <cellStyle name="Comma 7 3 3 3" xfId="5132" xr:uid="{09FCE1F9-7CC1-4F5B-A931-3DDD10FF687B}"/>
    <cellStyle name="Comma 7 3 3 3 2" xfId="7967" xr:uid="{9F770A54-65B8-4DCF-A842-7F36D775A832}"/>
    <cellStyle name="Comma 7 3 3 3 2 2" xfId="23307" xr:uid="{BF6DC81A-DA55-45AA-8B93-AC64D940CD02}"/>
    <cellStyle name="Comma 7 3 3 3 3" xfId="17103" xr:uid="{12DE8541-523A-4022-9F93-EA868376859B}"/>
    <cellStyle name="Comma 7 3 3 3 3 2" xfId="32401" xr:uid="{2618DE44-EB84-44FD-9CFE-E9CA67679E52}"/>
    <cellStyle name="Comma 7 3 3 3 4" xfId="20486" xr:uid="{B14858F1-A7B1-4ADF-BB66-6BD0E89ADA17}"/>
    <cellStyle name="Comma 7 3 3 4" xfId="5883" xr:uid="{2AE46D56-66C8-42D6-96C9-511982576823}"/>
    <cellStyle name="Comma 7 3 3 4 2" xfId="21226" xr:uid="{AA193543-569B-4294-8824-21395C2918F1}"/>
    <cellStyle name="Comma 7 3 3 5" xfId="15677" xr:uid="{0EC6B086-EFBD-4AC5-8EA5-3DCF934B6437}"/>
    <cellStyle name="Comma 7 3 3 5 2" xfId="31006" xr:uid="{E1E9CBE3-3FE2-44AA-AA54-B13DE9CBCC11}"/>
    <cellStyle name="Comma 7 3 3 6" xfId="19149" xr:uid="{F8024B7D-DE5C-4A90-AD6E-1D33F2E7E0B7}"/>
    <cellStyle name="Comma 7 3 3 7" xfId="45741" xr:uid="{3B74CDA4-10FC-44A2-8812-C5463962FF55}"/>
    <cellStyle name="Comma 7 3 4" xfId="2820" xr:uid="{9801CC86-8BC8-4939-A6BB-E724376F0ED7}"/>
    <cellStyle name="Comma 7 3 5" xfId="4687" xr:uid="{9D2C376A-7AD3-4EAF-94A5-5F63AD14337B}"/>
    <cellStyle name="Comma 7 3 5 2" xfId="7539" xr:uid="{F1F831DD-A5B8-4C85-BDF1-2B93E87739B8}"/>
    <cellStyle name="Comma 7 3 5 2 2" xfId="17902" xr:uid="{1AAE6D7E-A984-4D1B-9EF3-DD1BBABA20BD}"/>
    <cellStyle name="Comma 7 3 5 2 2 2" xfId="33200" xr:uid="{6349E432-E2C1-41EF-B5C9-608A763B8A3A}"/>
    <cellStyle name="Comma 7 3 5 2 3" xfId="22879" xr:uid="{F3B1AF69-A34C-41DC-95A9-DCB11F38D94D}"/>
    <cellStyle name="Comma 7 3 5 3" xfId="16687" xr:uid="{2FA2B46F-6233-412F-8A4E-4E7C4B850D3E}"/>
    <cellStyle name="Comma 7 3 5 3 2" xfId="31989" xr:uid="{482BB18E-5D86-42D6-B9D3-FC3CE66C2BC6}"/>
    <cellStyle name="Comma 7 3 5 4" xfId="20072" xr:uid="{90277006-BC4E-4FFC-AD5A-F20F8734CF0B}"/>
    <cellStyle name="Comma 7 3 6" xfId="5721" xr:uid="{FA44395A-6B34-4203-8188-1D9BB3F167BB}"/>
    <cellStyle name="Comma 7 3 6 2" xfId="21064" xr:uid="{3F1E6863-24C9-499C-A36C-76C2393643BE}"/>
    <cellStyle name="Comma 7 3 7" xfId="18996" xr:uid="{9A20D98E-D802-4CA4-8284-221B8D60298B}"/>
    <cellStyle name="Comma 7 3 8" xfId="45372" xr:uid="{C45B5886-ED70-49CC-BEA8-E5531A29BDF3}"/>
    <cellStyle name="Comma 7 3 9" xfId="45547" xr:uid="{E77A1169-7F36-4C8D-B999-61F30A146807}"/>
    <cellStyle name="Comma 7 4" xfId="1528" xr:uid="{28D7BEFC-D3FA-459C-A9E4-13605DA99DC8}"/>
    <cellStyle name="Comma 7 4 2" xfId="2822" xr:uid="{A8FB280A-9530-406A-99B7-25B9C8C9BD11}"/>
    <cellStyle name="Comma 7 4 2 2" xfId="45787" xr:uid="{D03EBD8F-E155-4C84-A971-FF812B5799A7}"/>
    <cellStyle name="Comma 7 4 3" xfId="4700" xr:uid="{4F2DDC52-67DC-49F1-BD09-F8A7BA81AFBE}"/>
    <cellStyle name="Comma 7 4 3 2" xfId="7549" xr:uid="{DC45BE02-BA51-4DD3-B09A-FC70FA80AB1D}"/>
    <cellStyle name="Comma 7 4 3 2 2" xfId="17909" xr:uid="{4E2CA4E9-6821-461B-8809-A30EC96FEA4F}"/>
    <cellStyle name="Comma 7 4 3 2 2 2" xfId="33207" xr:uid="{13A12F4F-EC54-4F0B-A845-C633AC8F2DAF}"/>
    <cellStyle name="Comma 7 4 3 2 3" xfId="22889" xr:uid="{1AB1AB8B-D990-461F-A35C-A8BFCE71524B}"/>
    <cellStyle name="Comma 7 4 3 3" xfId="16694" xr:uid="{4784C905-78A4-40E4-A11C-8E54732E1367}"/>
    <cellStyle name="Comma 7 4 3 3 2" xfId="31996" xr:uid="{07EBA751-33ED-40CB-8967-FB164CFE6922}"/>
    <cellStyle name="Comma 7 4 3 4" xfId="20079" xr:uid="{65186A90-0802-4E54-81D4-D916E9B943F3}"/>
    <cellStyle name="Comma 7 4 4" xfId="5733" xr:uid="{5F6F6EFD-7E1D-479E-8613-5CD685287DA7}"/>
    <cellStyle name="Comma 7 4 4 2" xfId="21076" xr:uid="{786028B2-D78E-49A2-A20D-0E17F8F6EB68}"/>
    <cellStyle name="Comma 7 4 5" xfId="19004" xr:uid="{244CC558-B19B-4FFD-BC41-3698267A56BA}"/>
    <cellStyle name="Comma 7 4 6" xfId="45658" xr:uid="{DD7586AD-9797-4F9D-9C93-BC2ADFDE5DB9}"/>
    <cellStyle name="Comma 7 5" xfId="1577" xr:uid="{6BBCA647-0EB9-41EE-B5DF-D6152F18FF8C}"/>
    <cellStyle name="Comma 7 5 2" xfId="4748" xr:uid="{41C31D5C-067A-43CB-B4F2-9BF9505C1DEC}"/>
    <cellStyle name="Comma 7 5 2 2" xfId="7589" xr:uid="{FABC6A66-5BAC-4F5A-9094-D1D16512332F}"/>
    <cellStyle name="Comma 7 5 2 2 2" xfId="17941" xr:uid="{B990201A-DCCA-46B3-9C66-14321DAB7B7F}"/>
    <cellStyle name="Comma 7 5 2 2 2 2" xfId="33239" xr:uid="{7526DC1A-12C6-44EA-97BC-78202F92543B}"/>
    <cellStyle name="Comma 7 5 2 2 3" xfId="22929" xr:uid="{5C73D751-35D7-4FBD-8CE5-78B40F25AA10}"/>
    <cellStyle name="Comma 7 5 2 3" xfId="16726" xr:uid="{B88C0BD8-C226-46B3-9649-CD01D873D7A0}"/>
    <cellStyle name="Comma 7 5 2 3 2" xfId="32028" xr:uid="{9CE13C2E-1892-4F2F-ACA9-2B4B11265CF1}"/>
    <cellStyle name="Comma 7 5 2 4" xfId="20111" xr:uid="{23185D75-F82F-4F1C-B22E-6676F908AD7A}"/>
    <cellStyle name="Comma 7 5 3" xfId="5020" xr:uid="{7989C653-47C7-4DB7-B792-4DC2DC92C2F2}"/>
    <cellStyle name="Comma 7 5 3 2" xfId="7855" xr:uid="{8498AF41-0438-40DE-9323-82EF686ECA73}"/>
    <cellStyle name="Comma 7 5 3 2 2" xfId="23195" xr:uid="{8E7CA1B9-C44A-4C92-8345-44BDB2B6147D}"/>
    <cellStyle name="Comma 7 5 3 3" xfId="16991" xr:uid="{52C5D2BC-DEA2-4A4C-90DF-92ADD3EA43CE}"/>
    <cellStyle name="Comma 7 5 3 3 2" xfId="32289" xr:uid="{4298C8D9-AFF9-4562-968B-3B3A73705A2E}"/>
    <cellStyle name="Comma 7 5 3 4" xfId="20374" xr:uid="{E3C7485B-0C47-4AF1-9BB2-5BBCBEE1EDCE}"/>
    <cellStyle name="Comma 7 5 4" xfId="5771" xr:uid="{3386A635-2854-4986-8D3E-2059A5FC7595}"/>
    <cellStyle name="Comma 7 5 4 2" xfId="21114" xr:uid="{66B9B46B-3795-491A-AE02-00D0148DE5ED}"/>
    <cellStyle name="Comma 7 5 5" xfId="15565" xr:uid="{C4FEA66B-CD0F-4C8C-9721-305A0810B44B}"/>
    <cellStyle name="Comma 7 5 5 2" xfId="30894" xr:uid="{E7ACF420-9521-4E8E-A1D1-0E012B292F42}"/>
    <cellStyle name="Comma 7 5 6" xfId="19037" xr:uid="{7399D001-29F8-49A4-A126-8E670C9CED96}"/>
    <cellStyle name="Comma 7 5 7" xfId="45723" xr:uid="{DE5495BD-AB0F-4A2A-8CAF-54916C17F4F3}"/>
    <cellStyle name="Comma 7 6" xfId="1720" xr:uid="{4349A55A-4F9A-4CC9-AE2E-1A9FDCAD73A8}"/>
    <cellStyle name="Comma 7 6 2" xfId="4880" xr:uid="{202002DD-D09F-4D01-96E5-DDBB07D31A3D}"/>
    <cellStyle name="Comma 7 6 2 2" xfId="7720" xr:uid="{A04404F4-9AF6-465C-8E79-1F4D875D9098}"/>
    <cellStyle name="Comma 7 6 2 2 2" xfId="18070" xr:uid="{0D390F98-F76C-493E-999A-2D84EF831A5F}"/>
    <cellStyle name="Comma 7 6 2 2 2 2" xfId="33368" xr:uid="{21A6E00C-24DD-4966-BA27-C93D8D726A4B}"/>
    <cellStyle name="Comma 7 6 2 2 3" xfId="23060" xr:uid="{9438C3B0-69CA-4400-AB12-9883F814AADC}"/>
    <cellStyle name="Comma 7 6 2 3" xfId="16855" xr:uid="{FDF74713-6A41-4FA1-9374-C5B92FBD00B3}"/>
    <cellStyle name="Comma 7 6 2 3 2" xfId="32157" xr:uid="{47AC6C7D-114C-4049-803B-B597CECB3131}"/>
    <cellStyle name="Comma 7 6 2 4" xfId="20240" xr:uid="{ADFD1098-C1F3-4255-A847-E38549D02D31}"/>
    <cellStyle name="Comma 7 6 3" xfId="5145" xr:uid="{65C06ADE-63C8-47AD-BD4E-A9F78B71E867}"/>
    <cellStyle name="Comma 7 6 3 2" xfId="7980" xr:uid="{D9FD40F1-BC08-4E63-B412-7CE90155173F}"/>
    <cellStyle name="Comma 7 6 3 2 2" xfId="23320" xr:uid="{6AED55D2-59F7-48E4-94F9-9E39DB6B9998}"/>
    <cellStyle name="Comma 7 6 3 3" xfId="17116" xr:uid="{DB331B4A-9334-4031-A735-CA95E8E8213B}"/>
    <cellStyle name="Comma 7 6 3 3 2" xfId="32414" xr:uid="{38D047BE-7239-4A68-9A08-919F220A7E98}"/>
    <cellStyle name="Comma 7 6 3 4" xfId="20499" xr:uid="{8DC8AF27-646A-42B4-84E4-1246C9DD07C4}"/>
    <cellStyle name="Comma 7 6 4" xfId="5908" xr:uid="{E2BDA162-756F-4E9C-929E-90A4328E7FF1}"/>
    <cellStyle name="Comma 7 6 4 2" xfId="21250" xr:uid="{D9BAE155-76C0-4F83-9111-27CF4338DE71}"/>
    <cellStyle name="Comma 7 6 5" xfId="15690" xr:uid="{7E55AB19-C076-420F-A877-59B98E6EB285}"/>
    <cellStyle name="Comma 7 6 5 2" xfId="31019" xr:uid="{DF544754-01E7-4B67-8AC2-F3297BAA416D}"/>
    <cellStyle name="Comma 7 6 6" xfId="19166" xr:uid="{72C179EF-4D32-455F-A0C8-09A162D80AA6}"/>
    <cellStyle name="Comma 7 7" xfId="2818" xr:uid="{56CE1C4C-5367-47BF-8A2B-E55406DC7142}"/>
    <cellStyle name="Comma 7 8" xfId="5195" xr:uid="{E4AEA2E6-7B65-497C-AE3D-B7036EA21A91}"/>
    <cellStyle name="Comma 7 8 2" xfId="20539" xr:uid="{7F1CE4DB-F1F5-44C0-8A58-0D7B90E02061}"/>
    <cellStyle name="Comma 7 9" xfId="18802" xr:uid="{46059C84-DF14-4AD4-B9EC-DE6F48A1DE94}"/>
    <cellStyle name="Comma 70" xfId="2823" xr:uid="{510A9699-6434-4F1E-B7FB-D8014376708D}"/>
    <cellStyle name="Comma 70 2" xfId="6528" xr:uid="{121D8A8A-BA90-41B7-8382-9BA097B4B7CA}"/>
    <cellStyle name="Comma 70 2 2" xfId="17527" xr:uid="{0C4B41F6-16E9-45E6-8D3B-8C8AC830D6C0}"/>
    <cellStyle name="Comma 70 2 2 2" xfId="32825" xr:uid="{B902B065-DFBC-49BE-B953-BD4091E76BBA}"/>
    <cellStyle name="Comma 70 2 3" xfId="21869" xr:uid="{F9632138-245E-4A8A-BC06-1707A950C583}"/>
    <cellStyle name="Comma 70 3" xfId="16107" xr:uid="{F8967D82-50CD-4A43-99B0-25C580933D8D}"/>
    <cellStyle name="Comma 70 3 2" xfId="31436" xr:uid="{E65C7B0D-CF4E-4D90-84BF-D63113EED0BB}"/>
    <cellStyle name="Comma 70 4" xfId="19584" xr:uid="{DB296A7A-30C9-4E6B-A61E-D30F9C9DECD9}"/>
    <cellStyle name="Comma 71" xfId="1742" xr:uid="{0208D8AC-4907-4189-91AC-DD2637E0A197}"/>
    <cellStyle name="Comma 71 2" xfId="131" xr:uid="{4A56F377-D104-43FA-ABD7-6FB9EA1354AE}"/>
    <cellStyle name="Comma 71 2 10" xfId="45416" xr:uid="{CD49C462-43E5-4163-84A2-6B7F9B6E0CD3}"/>
    <cellStyle name="Comma 71 2 11" xfId="45502" xr:uid="{679329DB-59ED-4599-912E-58A9221EED59}"/>
    <cellStyle name="Comma 71 2 2" xfId="1506" xr:uid="{B345CD27-8346-4936-B05A-0FE5E5001B66}"/>
    <cellStyle name="Comma 71 2 2 2" xfId="1556" xr:uid="{8840FD1E-3AF1-4164-A655-66059FE91A08}"/>
    <cellStyle name="Comma 71 2 2 2 2" xfId="4728" xr:uid="{39A0DDD4-9263-4A12-A55D-B1277CB8FACF}"/>
    <cellStyle name="Comma 71 2 2 2 2 2" xfId="7571" xr:uid="{D05286FE-E389-47B5-B4BA-C4293DBCE189}"/>
    <cellStyle name="Comma 71 2 2 2 2 2 2" xfId="17925" xr:uid="{CE62D85D-E16E-4876-B24F-D6993EBE6A4E}"/>
    <cellStyle name="Comma 71 2 2 2 2 2 2 2" xfId="33223" xr:uid="{FE96F4BA-D9FF-4A28-A03B-32CCD2F557A1}"/>
    <cellStyle name="Comma 71 2 2 2 2 2 3" xfId="22911" xr:uid="{1AC829DD-EE48-4684-A378-5A20928C4F14}"/>
    <cellStyle name="Comma 71 2 2 2 2 3" xfId="16710" xr:uid="{6500A215-14E1-4A6C-8AAB-7D36A4493535}"/>
    <cellStyle name="Comma 71 2 2 2 2 3 2" xfId="32012" xr:uid="{DBC7B829-C91B-439A-9AD7-FF782A715A70}"/>
    <cellStyle name="Comma 71 2 2 2 2 4" xfId="20095" xr:uid="{C88FA71C-90E8-494C-B5AC-329B1B39BA3D}"/>
    <cellStyle name="Comma 71 2 2 2 2 5" xfId="45807" xr:uid="{11D3AB83-2590-48C6-9554-F955F2B5BB7F}"/>
    <cellStyle name="Comma 71 2 2 2 3" xfId="5753" xr:uid="{B459BEFF-C382-40C1-B2B2-66A018D8068C}"/>
    <cellStyle name="Comma 71 2 2 2 3 2" xfId="21096" xr:uid="{7BDC6CE9-3E23-42A9-A729-0D29C78F7EAA}"/>
    <cellStyle name="Comma 71 2 2 2 4" xfId="19020" xr:uid="{49C897B4-16EF-4FA3-95C6-05E20B5A7373}"/>
    <cellStyle name="Comma 71 2 2 2 5" xfId="45679" xr:uid="{ED185B65-691D-4FB5-AC72-7AC5301A048A}"/>
    <cellStyle name="Comma 71 2 2 3" xfId="1685" xr:uid="{B84C280E-BA7C-4640-B1B3-846868034BA4}"/>
    <cellStyle name="Comma 71 2 2 3 2" xfId="4856" xr:uid="{FA5DEE47-E518-478A-8E7A-847FEDB203CF}"/>
    <cellStyle name="Comma 71 2 2 3 2 2" xfId="7697" xr:uid="{78BCB3FC-E588-4B8D-9D1A-EC187F5719F6}"/>
    <cellStyle name="Comma 71 2 2 3 2 2 2" xfId="18049" xr:uid="{36B5673C-A9E3-498C-8825-9D3D94090874}"/>
    <cellStyle name="Comma 71 2 2 3 2 2 2 2" xfId="33347" xr:uid="{82469E9B-E321-4B2A-B2DC-76894840A33A}"/>
    <cellStyle name="Comma 71 2 2 3 2 2 3" xfId="23037" xr:uid="{2EC4BADF-87FB-4E2A-BD27-54BD0388552B}"/>
    <cellStyle name="Comma 71 2 2 3 2 3" xfId="16834" xr:uid="{A80528E0-DD01-41D2-B165-D1A4C340BA08}"/>
    <cellStyle name="Comma 71 2 2 3 2 3 2" xfId="32136" xr:uid="{DA01B25E-CBC5-43AE-BA01-F4D1AAB26E02}"/>
    <cellStyle name="Comma 71 2 2 3 2 4" xfId="20219" xr:uid="{C2A33AC7-C324-48A1-8C06-11FE22E6F29D}"/>
    <cellStyle name="Comma 71 2 2 3 3" xfId="5128" xr:uid="{BF4D45FA-B8EA-44BA-B06C-677EA80A157B}"/>
    <cellStyle name="Comma 71 2 2 3 3 2" xfId="7963" xr:uid="{41FEB46B-C5FC-48AA-91F0-F104F9FA2DB8}"/>
    <cellStyle name="Comma 71 2 2 3 3 2 2" xfId="23303" xr:uid="{499EA9D6-AF96-4D77-B384-D69979C72365}"/>
    <cellStyle name="Comma 71 2 2 3 3 3" xfId="17099" xr:uid="{434CC194-7DCB-4389-B800-537FFBD85CF6}"/>
    <cellStyle name="Comma 71 2 2 3 3 3 2" xfId="32397" xr:uid="{C67AE16D-D680-4C86-BA11-B9A418248A69}"/>
    <cellStyle name="Comma 71 2 2 3 3 4" xfId="20482" xr:uid="{63FE8F8A-00EA-419C-B705-9A960ACB7451}"/>
    <cellStyle name="Comma 71 2 2 3 4" xfId="5879" xr:uid="{AF924DCC-D5F3-4184-A30F-AA810AE910FF}"/>
    <cellStyle name="Comma 71 2 2 3 4 2" xfId="21222" xr:uid="{F95A17F6-48E4-4606-B5E7-C43EE26B76F5}"/>
    <cellStyle name="Comma 71 2 2 3 5" xfId="15673" xr:uid="{CA495A5D-8BBF-43E8-8DAB-14A2AC6624D3}"/>
    <cellStyle name="Comma 71 2 2 3 5 2" xfId="31002" xr:uid="{6BDC4C80-5F5F-40B0-8E34-14EA805CBED3}"/>
    <cellStyle name="Comma 71 2 2 3 6" xfId="19145" xr:uid="{FD6A239F-3C42-4B66-8E4F-619F06F0EC23}"/>
    <cellStyle name="Comma 71 2 2 3 7" xfId="45743" xr:uid="{ECDE5132-FD3C-4BC0-B210-BE447892DF67}"/>
    <cellStyle name="Comma 71 2 2 4" xfId="4682" xr:uid="{460F272D-E565-4060-97C2-941292889761}"/>
    <cellStyle name="Comma 71 2 2 4 2" xfId="7534" xr:uid="{334D3C48-D34F-4680-B912-3CE154DC188B}"/>
    <cellStyle name="Comma 71 2 2 4 2 2" xfId="17898" xr:uid="{454884D1-C2CB-41FF-82D5-A6F418A37D01}"/>
    <cellStyle name="Comma 71 2 2 4 2 2 2" xfId="33196" xr:uid="{B3A5D2B4-505D-4EB3-8DC8-631254128FAC}"/>
    <cellStyle name="Comma 71 2 2 4 2 3" xfId="22874" xr:uid="{259AA35B-84A8-429C-8BB2-5D33C401E1FC}"/>
    <cellStyle name="Comma 71 2 2 4 3" xfId="16683" xr:uid="{123A7DC6-45B0-448F-A528-A2AE6ED5073B}"/>
    <cellStyle name="Comma 71 2 2 4 3 2" xfId="31985" xr:uid="{BC387A20-8C3E-447D-B733-5A7BAF789250}"/>
    <cellStyle name="Comma 71 2 2 4 4" xfId="20068" xr:uid="{87B93EAB-7226-4D72-B4C8-884FF00EB442}"/>
    <cellStyle name="Comma 71 2 2 5" xfId="5716" xr:uid="{E29406EC-8905-4654-9947-9F7053EA5D57}"/>
    <cellStyle name="Comma 71 2 2 5 2" xfId="21059" xr:uid="{D88058AF-927B-48FE-A224-631386DA940C}"/>
    <cellStyle name="Comma 71 2 2 6" xfId="18992" xr:uid="{99E22FB1-46D5-40D4-8333-F3FDE2173A6D}"/>
    <cellStyle name="Comma 71 2 2 7" xfId="45551" xr:uid="{65000739-A21A-407F-8B3E-EBF06E6D402A}"/>
    <cellStyle name="Comma 71 2 3" xfId="1523" xr:uid="{385711D7-5B9D-4D57-A29A-08C77A0FE45B}"/>
    <cellStyle name="Comma 71 2 3 2" xfId="4695" xr:uid="{704FB939-07D4-4DA0-B35B-53EC1FD4C309}"/>
    <cellStyle name="Comma 71 2 3 2 2" xfId="7544" xr:uid="{CEE791DB-9F28-438F-A447-834B9CE47B20}"/>
    <cellStyle name="Comma 71 2 3 2 2 2" xfId="17905" xr:uid="{4A3641F2-601C-471D-8292-6DE79259EFC2}"/>
    <cellStyle name="Comma 71 2 3 2 2 2 2" xfId="33203" xr:uid="{72F07665-0FB0-47F4-9E16-90C2ABF73BBB}"/>
    <cellStyle name="Comma 71 2 3 2 2 3" xfId="22884" xr:uid="{60B7B777-701C-4328-8FF8-2146F734ADBF}"/>
    <cellStyle name="Comma 71 2 3 2 3" xfId="16690" xr:uid="{EF7B442C-5EED-43FD-8966-1E647E0225FE}"/>
    <cellStyle name="Comma 71 2 3 2 3 2" xfId="31992" xr:uid="{55F755AE-5E22-4C20-A63E-BF6FE418BF56}"/>
    <cellStyle name="Comma 71 2 3 2 4" xfId="20075" xr:uid="{24E47DEF-E185-4EBC-9856-51045234E66F}"/>
    <cellStyle name="Comma 71 2 3 2 5" xfId="45789" xr:uid="{E60A3B91-C36B-4F61-9297-5627B962FB2B}"/>
    <cellStyle name="Comma 71 2 3 3" xfId="5728" xr:uid="{E0FA56A0-9765-4C25-96E7-9BEF80A415B6}"/>
    <cellStyle name="Comma 71 2 3 3 2" xfId="21071" xr:uid="{71F62DC9-7774-4E15-BF10-8346A74A2DB3}"/>
    <cellStyle name="Comma 71 2 3 4" xfId="19000" xr:uid="{44E0F827-32AD-433B-B4DA-C4C6D559EB77}"/>
    <cellStyle name="Comma 71 2 3 5" xfId="45660" xr:uid="{9383AEC3-7B06-4A96-928F-CA36192B6E8D}"/>
    <cellStyle name="Comma 71 2 4" xfId="1570" xr:uid="{2CEC1EF7-F492-4240-BD8C-970773E41AA5}"/>
    <cellStyle name="Comma 71 2 4 2" xfId="4741" xr:uid="{A8A2CC60-42B0-4860-8BCC-57A8E717BD24}"/>
    <cellStyle name="Comma 71 2 4 2 2" xfId="7582" xr:uid="{C81456D3-C27D-4CFB-BAB1-26805CC119FD}"/>
    <cellStyle name="Comma 71 2 4 2 2 2" xfId="17934" xr:uid="{BB22CF1C-7282-4C07-82D8-56E486F1A7FE}"/>
    <cellStyle name="Comma 71 2 4 2 2 2 2" xfId="33232" xr:uid="{3C47D109-E912-4EB4-8CFE-73C048F9AFB0}"/>
    <cellStyle name="Comma 71 2 4 2 2 3" xfId="22922" xr:uid="{93038D41-1C8A-40FB-A09B-293D4AC2B0E2}"/>
    <cellStyle name="Comma 71 2 4 2 3" xfId="16719" xr:uid="{6051A41A-C377-44AE-B238-0902999F8C74}"/>
    <cellStyle name="Comma 71 2 4 2 3 2" xfId="32021" xr:uid="{36CBA7B2-F792-434A-96E4-B00DC00E984F}"/>
    <cellStyle name="Comma 71 2 4 2 4" xfId="20104" xr:uid="{46226CA8-677E-4AB0-9FBF-45B8E063397A}"/>
    <cellStyle name="Comma 71 2 4 3" xfId="5013" xr:uid="{90D6A741-F0C3-4A6F-A249-6D7E230C6F67}"/>
    <cellStyle name="Comma 71 2 4 3 2" xfId="7848" xr:uid="{A960FDC1-7539-45FB-84EB-F7B2ECBB404A}"/>
    <cellStyle name="Comma 71 2 4 3 2 2" xfId="23188" xr:uid="{0E534A9E-32F1-4D08-AB71-51789A0BC9CD}"/>
    <cellStyle name="Comma 71 2 4 3 3" xfId="16984" xr:uid="{35D78369-82ED-4432-B1A2-CABB26099F6B}"/>
    <cellStyle name="Comma 71 2 4 3 3 2" xfId="32282" xr:uid="{16957684-9198-43E6-A760-100B1197BBE3}"/>
    <cellStyle name="Comma 71 2 4 3 4" xfId="20367" xr:uid="{646FE7A0-5476-4AF9-B076-A6DD5ADE2E3B}"/>
    <cellStyle name="Comma 71 2 4 4" xfId="5764" xr:uid="{9F4A4C74-F8FB-4488-86B1-5138904D0488}"/>
    <cellStyle name="Comma 71 2 4 4 2" xfId="21107" xr:uid="{3A21DF3D-5591-4023-81F1-3E3C8761BB16}"/>
    <cellStyle name="Comma 71 2 4 5" xfId="15558" xr:uid="{D4145A4A-741F-451D-83E5-F2C8350C329C}"/>
    <cellStyle name="Comma 71 2 4 5 2" xfId="30887" xr:uid="{D919F4BC-E92B-489F-B889-8F2359793A2A}"/>
    <cellStyle name="Comma 71 2 4 6" xfId="19030" xr:uid="{6D725076-C37A-41E8-9DFD-ED5E70A4C2A9}"/>
    <cellStyle name="Comma 71 2 4 7" xfId="45725" xr:uid="{0591976E-8D5F-46A5-B41B-593E1F56B3E6}"/>
    <cellStyle name="Comma 71 2 5" xfId="1712" xr:uid="{5CA9AE01-72E6-45B7-A8E4-DC6D767F004F}"/>
    <cellStyle name="Comma 71 2 5 2" xfId="4873" xr:uid="{07E13C1B-D855-4743-9D36-D4EB10982ED1}"/>
    <cellStyle name="Comma 71 2 5 2 2" xfId="7713" xr:uid="{6C3004BC-7E9D-41D9-B4FF-8B6E418732F0}"/>
    <cellStyle name="Comma 71 2 5 2 2 2" xfId="18063" xr:uid="{DBD752A9-F2BC-4FF2-B9D2-065CED47784B}"/>
    <cellStyle name="Comma 71 2 5 2 2 2 2" xfId="33361" xr:uid="{7C5507BC-5BDC-44D1-92ED-120A44AF04B0}"/>
    <cellStyle name="Comma 71 2 5 2 2 3" xfId="23053" xr:uid="{208F8B85-415D-4042-9BC2-ECD56056D142}"/>
    <cellStyle name="Comma 71 2 5 2 3" xfId="16848" xr:uid="{237368A7-B0F9-4D93-8A0B-246A60DAD587}"/>
    <cellStyle name="Comma 71 2 5 2 3 2" xfId="32150" xr:uid="{A691E873-EF59-479D-9601-DFA6061ECC76}"/>
    <cellStyle name="Comma 71 2 5 2 4" xfId="20233" xr:uid="{C3F6865F-9BD3-4B8E-9B8C-DEB1CF959D7C}"/>
    <cellStyle name="Comma 71 2 5 3" xfId="5138" xr:uid="{F2796CF0-EDAB-45D0-B706-7C813D815C17}"/>
    <cellStyle name="Comma 71 2 5 3 2" xfId="7973" xr:uid="{5C38DAE2-D527-4EC1-87DA-8C2B34EC5694}"/>
    <cellStyle name="Comma 71 2 5 3 2 2" xfId="23313" xr:uid="{D1297DA8-3CCC-4D03-A88C-94918E72FF92}"/>
    <cellStyle name="Comma 71 2 5 3 3" xfId="17109" xr:uid="{AEBADFDE-CEDC-47C1-A442-FBCCB9DCD9A5}"/>
    <cellStyle name="Comma 71 2 5 3 3 2" xfId="32407" xr:uid="{DB37AD75-C3FD-4B19-9F7C-4F2EA0F5CB10}"/>
    <cellStyle name="Comma 71 2 5 3 4" xfId="20492" xr:uid="{78D6DC86-467C-40F7-9D4C-4C03FA077BED}"/>
    <cellStyle name="Comma 71 2 5 4" xfId="5900" xr:uid="{70F750E3-4852-4561-A2B4-B973E0D71552}"/>
    <cellStyle name="Comma 71 2 5 4 2" xfId="21243" xr:uid="{1B54104B-B647-4637-A031-FB229D71E62C}"/>
    <cellStyle name="Comma 71 2 5 5" xfId="15683" xr:uid="{C0AE245B-22CA-4520-8B96-7D098BECBB70}"/>
    <cellStyle name="Comma 71 2 5 5 2" xfId="31012" xr:uid="{4B4BE3F7-7800-4720-A6EA-4BBFCE36C7BE}"/>
    <cellStyle name="Comma 71 2 5 6" xfId="19159" xr:uid="{7591AE5F-618C-4FBC-8C8C-BFC00C6E4C70}"/>
    <cellStyle name="Comma 71 2 6" xfId="2824" xr:uid="{C4D56AEC-8928-41C7-B053-70EF761BE7F9}"/>
    <cellStyle name="Comma 71 2 6 2" xfId="6529" xr:uid="{798FEE09-195F-46AB-832C-9E5F689443BE}"/>
    <cellStyle name="Comma 71 2 6 2 2" xfId="17528" xr:uid="{A02E3DED-83CF-474B-B4CD-E99D02547B37}"/>
    <cellStyle name="Comma 71 2 6 2 2 2" xfId="32826" xr:uid="{60105168-854F-4FF4-85C6-83F9C5CBC7DC}"/>
    <cellStyle name="Comma 71 2 6 2 3" xfId="21870" xr:uid="{C5ECAEFF-6EBE-4BAA-A10D-E3425267F95F}"/>
    <cellStyle name="Comma 71 2 6 3" xfId="16108" xr:uid="{8A07D111-BA74-479C-BF31-CA593E28E250}"/>
    <cellStyle name="Comma 71 2 6 3 2" xfId="31437" xr:uid="{66196515-1F50-4C51-B0D4-3D7C9232B6D4}"/>
    <cellStyle name="Comma 71 2 6 4" xfId="19585" xr:uid="{72B5C7F8-1D55-49BC-8CE2-50BD679DB7DE}"/>
    <cellStyle name="Comma 71 2 7" xfId="5170" xr:uid="{A403EDC1-240B-4D49-9808-46404A57C81F}"/>
    <cellStyle name="Comma 71 2 7 2" xfId="20516" xr:uid="{509E3339-9260-4787-9516-BCDC8AB074D1}"/>
    <cellStyle name="Comma 71 2 8" xfId="18796" xr:uid="{7B43B963-B38E-4D91-9166-8648DDD2B343}"/>
    <cellStyle name="Comma 71 2 9" xfId="44717" xr:uid="{A9112BF0-990A-4822-890D-3783DAA0BDE9}"/>
    <cellStyle name="Comma 71 3" xfId="5923" xr:uid="{A81252D3-679C-44A2-A6E0-402A0AA4B52E}"/>
    <cellStyle name="Comma 71 3 2" xfId="17127" xr:uid="{CB67DE6F-2660-4DC9-8114-7D1C3D7B1A76}"/>
    <cellStyle name="Comma 71 3 2 2" xfId="32425" xr:uid="{41E95B6E-3F58-4F9E-B5B9-48BE758AD3A6}"/>
    <cellStyle name="Comma 71 3 3" xfId="21265" xr:uid="{588117C0-017A-477B-A99D-9D4B8494ABCA}"/>
    <cellStyle name="Comma 71 4" xfId="15703" xr:uid="{A2C3F65D-80E7-434C-A9F7-39809D32DDAE}"/>
    <cellStyle name="Comma 71 4 2" xfId="31032" xr:uid="{580F8642-2FBE-4E97-9FEC-25FEF96093DE}"/>
    <cellStyle name="Comma 71 5" xfId="19177" xr:uid="{7289CBA3-1D20-4624-A670-EAA981BDC0F5}"/>
    <cellStyle name="Comma 72" xfId="2825" xr:uid="{AAD8D8AE-B0B7-4B1F-8EB7-887F77CE5023}"/>
    <cellStyle name="Comma 72 2" xfId="6530" xr:uid="{C1224D1C-B1DE-449B-BA5B-5259EE09FEEC}"/>
    <cellStyle name="Comma 72 2 2" xfId="17529" xr:uid="{14E95606-9125-4D93-A9CC-98E9E7FEE6D8}"/>
    <cellStyle name="Comma 72 2 2 2" xfId="32827" xr:uid="{4551BA56-EDE3-452D-AEC1-9C947CB22BE1}"/>
    <cellStyle name="Comma 72 2 3" xfId="21871" xr:uid="{B4D96B80-052D-4A48-91A2-E860F7C500E9}"/>
    <cellStyle name="Comma 72 3" xfId="16109" xr:uid="{4D3A8D3E-8AF3-4D04-8BB8-96A226E4E4A4}"/>
    <cellStyle name="Comma 72 3 2" xfId="31438" xr:uid="{74F2A9E8-46AE-4154-A71E-99BC7300E1C0}"/>
    <cellStyle name="Comma 72 4" xfId="19586" xr:uid="{E176D434-37EC-4B78-8034-FC2FCCE113A6}"/>
    <cellStyle name="Comma 73" xfId="2826" xr:uid="{E98F1FD9-B858-4D1C-8DDD-AC9B82D9C60D}"/>
    <cellStyle name="Comma 73 2" xfId="2827" xr:uid="{05831296-C884-453C-BA31-DA4392A98B90}"/>
    <cellStyle name="Comma 73 2 2" xfId="6532" xr:uid="{66F09FE0-A29C-4654-A8CF-A4A34292E6CC}"/>
    <cellStyle name="Comma 73 2 2 2" xfId="17531" xr:uid="{83AB89FD-1A94-4FB3-A9D0-D93ACAEBFDBC}"/>
    <cellStyle name="Comma 73 2 2 2 2" xfId="32829" xr:uid="{CB5E1736-6867-4556-829E-65250F4F0DE1}"/>
    <cellStyle name="Comma 73 2 2 3" xfId="21873" xr:uid="{2D15EBA4-4621-41D8-878A-58542A2D1526}"/>
    <cellStyle name="Comma 73 2 3" xfId="16111" xr:uid="{B29E93D0-6B07-44D3-AA3B-11208933706E}"/>
    <cellStyle name="Comma 73 2 3 2" xfId="31440" xr:uid="{C0690A7D-6BAA-4504-8EAC-8A387F9FAB36}"/>
    <cellStyle name="Comma 73 2 4" xfId="19588" xr:uid="{19A4878F-EB4C-4A8F-8678-5CC3FD4E18BD}"/>
    <cellStyle name="Comma 73 3" xfId="6531" xr:uid="{B23FC45B-A84F-4594-A0EB-503AC7BB977C}"/>
    <cellStyle name="Comma 73 3 2" xfId="17530" xr:uid="{3E0B4725-5B0B-4F22-820E-2E20266F7AC3}"/>
    <cellStyle name="Comma 73 3 2 2" xfId="32828" xr:uid="{1495F5D5-578C-47A7-81B7-DCBEF7050214}"/>
    <cellStyle name="Comma 73 3 3" xfId="21872" xr:uid="{F40C6BA2-721F-49F8-BE70-2EB75F4AF8CD}"/>
    <cellStyle name="Comma 73 4" xfId="16110" xr:uid="{3B0408CD-3E04-4A1A-93A1-7198F14A5960}"/>
    <cellStyle name="Comma 73 4 2" xfId="31439" xr:uid="{A41D9FD0-0A55-4B6A-B4E9-49B799DB1630}"/>
    <cellStyle name="Comma 73 5" xfId="19587" xr:uid="{C596470B-D29C-4EED-9AF1-68E244235AD4}"/>
    <cellStyle name="Comma 74" xfId="4370" xr:uid="{BF5CBC43-D3B9-40C8-BFC5-2285DF273A21}"/>
    <cellStyle name="Comma 74 2" xfId="7229" xr:uid="{4F112D65-D661-45EB-AE93-D8A1094409A3}"/>
    <cellStyle name="Comma 74 2 2" xfId="17599" xr:uid="{3CEABBE3-E357-4746-B720-368027FB61DD}"/>
    <cellStyle name="Comma 74 2 2 2" xfId="32897" xr:uid="{9128AB5C-265D-4355-800D-03644F3602F8}"/>
    <cellStyle name="Comma 74 2 3" xfId="22570" xr:uid="{F19F0E60-35DA-4116-901F-398C8A046C90}"/>
    <cellStyle name="Comma 74 3" xfId="16384" xr:uid="{483D4C38-E84E-48DE-ACAB-6857519D0856}"/>
    <cellStyle name="Comma 74 3 2" xfId="31686" xr:uid="{E91F420A-ACD2-4848-B8FE-06012CC0D95A}"/>
    <cellStyle name="Comma 74 4" xfId="19769" xr:uid="{1F975B30-2B09-4C87-90F2-6E0C23B3B440}"/>
    <cellStyle name="Comma 75" xfId="1735" xr:uid="{54DD5098-2F44-4AB6-8C0B-71A2F10DF11A}"/>
    <cellStyle name="Comma 75 2" xfId="5918" xr:uid="{EF5B42D3-AA30-46EC-A4F7-C58832E2BA52}"/>
    <cellStyle name="Comma 75 2 2" xfId="17123" xr:uid="{8570E4C7-B4CC-4FAB-B417-A72F3C279F99}"/>
    <cellStyle name="Comma 75 2 2 2" xfId="32421" xr:uid="{19994E6E-D54C-4EFC-96E9-CCC1796EA8D8}"/>
    <cellStyle name="Comma 75 2 3" xfId="21260" xr:uid="{9D39B381-8189-4765-A622-023322DB2AC0}"/>
    <cellStyle name="Comma 75 3" xfId="15699" xr:uid="{32E2732A-4BA3-4F2C-AE58-834E1239F09D}"/>
    <cellStyle name="Comma 75 3 2" xfId="31028" xr:uid="{C4D99F43-4372-4122-B4D0-41B0F484CA36}"/>
    <cellStyle name="Comma 75 4" xfId="19173" xr:uid="{A99BEEEE-109F-4B46-BDBA-3C392C61906C}"/>
    <cellStyle name="Comma 76" xfId="4373" xr:uid="{F18C40E4-9D80-4E21-8874-B45F17546524}"/>
    <cellStyle name="Comma 76 2" xfId="7232" xr:uid="{150DC536-76D4-4D2F-A9FC-276A0A1562D6}"/>
    <cellStyle name="Comma 76 2 2" xfId="17601" xr:uid="{B8D68CD0-EC6A-4958-8CC1-F28FE61F0BDD}"/>
    <cellStyle name="Comma 76 2 2 2" xfId="32899" xr:uid="{4833E284-47A1-4D90-A5C2-D6B1C9E30899}"/>
    <cellStyle name="Comma 76 2 3" xfId="22573" xr:uid="{A12D52A5-2D23-4EAE-A1E3-CAD36F9B2572}"/>
    <cellStyle name="Comma 76 3" xfId="16386" xr:uid="{E3C108DB-A5E1-4133-8F87-5CF2BDF1A138}"/>
    <cellStyle name="Comma 76 3 2" xfId="31688" xr:uid="{CA83E268-A847-4EE4-8D00-DEA75000D8BB}"/>
    <cellStyle name="Comma 76 4" xfId="19771" xr:uid="{7C38E643-43C3-46E8-A044-39B486123C26}"/>
    <cellStyle name="Comma 77" xfId="4551" xr:uid="{C98F23A0-5F3E-42C9-9D32-EF883EBE6DB2}"/>
    <cellStyle name="Comma 77 2" xfId="7410" xr:uid="{60BA2319-DAD7-4481-A0D7-BD8696491ADB}"/>
    <cellStyle name="Comma 77 2 2" xfId="17778" xr:uid="{246ABFD8-D0FE-4A94-B1AA-BD70E165C9AC}"/>
    <cellStyle name="Comma 77 2 2 2" xfId="33076" xr:uid="{8ABAD73E-AD7A-46C0-BBFD-0721C2612BDE}"/>
    <cellStyle name="Comma 77 2 3" xfId="22751" xr:uid="{2609B54B-C0BB-4341-BDCC-1E3C8AF81965}"/>
    <cellStyle name="Comma 77 3" xfId="16563" xr:uid="{4E853414-5D28-4345-9C0E-9C0533275516}"/>
    <cellStyle name="Comma 77 3 2" xfId="31865" xr:uid="{11D6EA39-EBD6-4363-8D2E-652A21290C93}"/>
    <cellStyle name="Comma 77 4" xfId="19948" xr:uid="{F9F4B638-741D-4475-BE82-7570225D48BF}"/>
    <cellStyle name="Comma 78" xfId="1727" xr:uid="{30DC1B4F-A0CF-418F-8B5B-073B9461A232}"/>
    <cellStyle name="Comma 78 2" xfId="5913" xr:uid="{5EE7F753-A053-49C3-8B97-D16317343FD5}"/>
    <cellStyle name="Comma 78 2 2" xfId="17120" xr:uid="{92D2C005-A09A-4353-8694-9D05F3F2330B}"/>
    <cellStyle name="Comma 78 2 2 2" xfId="32418" xr:uid="{31C68140-B97C-4E1D-BB14-46B2BAFF6D3A}"/>
    <cellStyle name="Comma 78 2 3" xfId="21255" xr:uid="{C5555750-12B1-4779-B401-C120CD6DEE24}"/>
    <cellStyle name="Comma 78 3" xfId="15695" xr:uid="{5D781EF6-D13C-4F19-8FAD-AB4D7271DCAF}"/>
    <cellStyle name="Comma 78 3 2" xfId="31024" xr:uid="{1DA969ED-EEBA-4C23-B71E-15ED7E859246}"/>
    <cellStyle name="Comma 78 4" xfId="19170" xr:uid="{EE038033-D33E-4879-BDA2-857762ABB7F1}"/>
    <cellStyle name="Comma 79" xfId="4558" xr:uid="{15E45D24-DB1C-4E77-96DC-8F2C64498BB0}"/>
    <cellStyle name="Comma 79 2" xfId="7414" xr:uid="{232D8807-FF47-4619-9530-2AD9010FBD4E}"/>
    <cellStyle name="Comma 79 2 2" xfId="17781" xr:uid="{20B8A422-18E4-4F26-94F9-84DEB141EDD7}"/>
    <cellStyle name="Comma 79 2 2 2" xfId="33079" xr:uid="{11CA9151-2933-4ACC-941B-29FE93410963}"/>
    <cellStyle name="Comma 79 2 3" xfId="22755" xr:uid="{C1D8823C-4445-42BE-87C7-8BB4778F5D6F}"/>
    <cellStyle name="Comma 79 3" xfId="16566" xr:uid="{750DF539-91BD-40C5-9706-F3AFA2A7DC8F}"/>
    <cellStyle name="Comma 79 3 2" xfId="31868" xr:uid="{9244325A-96D8-4F6E-A604-105C45006BBB}"/>
    <cellStyle name="Comma 79 4" xfId="19951" xr:uid="{44D456C2-1C95-4CC4-B37B-50C4B3E74EC7}"/>
    <cellStyle name="Comma 8" xfId="5" xr:uid="{105B706F-D1DB-4DA7-831D-208CEC05A33C}"/>
    <cellStyle name="Comma 8 10" xfId="18835" xr:uid="{85A2ED83-C845-43B5-A3D1-F667F0456619}"/>
    <cellStyle name="Comma 8 11" xfId="299" xr:uid="{9E66A2C6-6835-45FF-BFBE-E41C92E39901}"/>
    <cellStyle name="Comma 8 2" xfId="1609" xr:uid="{2A7A636D-3261-4DCB-AF9B-AA81FEDDDD51}"/>
    <cellStyle name="Comma 8 2 2" xfId="2829" xr:uid="{8B8CDADE-B259-4CB9-A56D-17B1BD8F9421}"/>
    <cellStyle name="Comma 8 2 2 2" xfId="45563" xr:uid="{58402DC5-46FE-477D-9FB9-BCFE54487EDE}"/>
    <cellStyle name="Comma 8 2 3" xfId="4780" xr:uid="{D53192C2-11F6-495A-BA07-3717E6B07C9E}"/>
    <cellStyle name="Comma 8 2 3 2" xfId="7621" xr:uid="{B7625542-69FB-41D2-817A-38B542F67C23}"/>
    <cellStyle name="Comma 8 2 3 2 2" xfId="17973" xr:uid="{9E2403A9-B5E3-4B09-8FA5-DEF6E08CAFC4}"/>
    <cellStyle name="Comma 8 2 3 2 2 2" xfId="33271" xr:uid="{93BF6088-610E-4615-AEE8-B7B6CD4DC724}"/>
    <cellStyle name="Comma 8 2 3 2 3" xfId="22961" xr:uid="{AA85F390-6C8F-42FF-B67C-AD3C6C87BA32}"/>
    <cellStyle name="Comma 8 2 3 2 4" xfId="45779" xr:uid="{C75ED277-0C04-4D84-97E9-57060424B3A4}"/>
    <cellStyle name="Comma 8 2 3 3" xfId="16758" xr:uid="{B092D1E5-C950-467F-853B-C893D1F772C2}"/>
    <cellStyle name="Comma 8 2 3 3 2" xfId="32060" xr:uid="{6C5321A5-307E-452F-AC69-DF5BA3E3582A}"/>
    <cellStyle name="Comma 8 2 3 4" xfId="20143" xr:uid="{C83D2862-8F57-4DAF-9DD3-3BE42BF3C68B}"/>
    <cellStyle name="Comma 8 2 3 5" xfId="45650" xr:uid="{CBBA3FFA-51F2-46AA-BCCD-3425256D1AEA}"/>
    <cellStyle name="Comma 8 2 4" xfId="5052" xr:uid="{2FEEB793-CF0A-43EA-B493-DE8760D7798E}"/>
    <cellStyle name="Comma 8 2 4 2" xfId="7887" xr:uid="{76F8A6CF-9F64-4446-B9DD-7D2E75DE317A}"/>
    <cellStyle name="Comma 8 2 4 2 2" xfId="23227" xr:uid="{522006C0-7BCC-4BF8-91EE-010F5100C8CC}"/>
    <cellStyle name="Comma 8 2 4 3" xfId="17023" xr:uid="{730FEDA3-42A6-447D-838D-121C7EFE9959}"/>
    <cellStyle name="Comma 8 2 4 3 2" xfId="32321" xr:uid="{90BA9245-CF33-4371-89E6-C668FD3CDAD9}"/>
    <cellStyle name="Comma 8 2 4 4" xfId="20406" xr:uid="{96B83D99-D27C-4177-B067-B392AEE6189A}"/>
    <cellStyle name="Comma 8 2 4 5" xfId="45715" xr:uid="{43245BC7-CE75-4A81-A299-0D26DB2ADCD6}"/>
    <cellStyle name="Comma 8 2 5" xfId="5803" xr:uid="{D3DA1052-AC12-4AB3-BD37-C439995B256C}"/>
    <cellStyle name="Comma 8 2 5 2" xfId="21146" xr:uid="{59D59044-5E86-4F9F-ADE0-02B1FD20ED7E}"/>
    <cellStyle name="Comma 8 2 6" xfId="15597" xr:uid="{48CAD00A-606B-4DE5-A2B2-82B6EDCBBD07}"/>
    <cellStyle name="Comma 8 2 6 2" xfId="30926" xr:uid="{7C54D4B5-7400-4135-B272-68B5A195FF14}"/>
    <cellStyle name="Comma 8 2 7" xfId="19069" xr:uid="{C5B08520-CD21-4281-A91D-389B4D1E315A}"/>
    <cellStyle name="Comma 8 2 8" xfId="44984" xr:uid="{6756ABA0-7860-4D6F-BB99-51A3B7798B34}"/>
    <cellStyle name="Comma 8 2 9" xfId="45487" xr:uid="{F3B57277-476C-41C9-A009-BC69BB95DB41}"/>
    <cellStyle name="Comma 8 3" xfId="1699" xr:uid="{02B187F4-7CAB-442E-B591-41BA956F7340}"/>
    <cellStyle name="Comma 8 3 2" xfId="2831" xr:uid="{2A90BA57-5369-4A64-A9C5-2D4644FA993B}"/>
    <cellStyle name="Comma 8 3 3" xfId="2830" xr:uid="{1005C4C0-18DB-4A5F-81C6-B07712ED5F1F}"/>
    <cellStyle name="Comma 8 3 4" xfId="4867" xr:uid="{2DF1C04B-952E-4A5A-9190-08981C139FB9}"/>
    <cellStyle name="Comma 8 3 4 2" xfId="7707" xr:uid="{8410D404-FEE5-42D7-A59E-450A76C574E0}"/>
    <cellStyle name="Comma 8 3 4 2 2" xfId="18058" xr:uid="{051C122F-3E55-4493-82E8-1EBF9593F45F}"/>
    <cellStyle name="Comma 8 3 4 2 2 2" xfId="33356" xr:uid="{5427047A-3B43-41C7-BE96-EE431B0E0B7A}"/>
    <cellStyle name="Comma 8 3 4 2 3" xfId="23047" xr:uid="{5432F828-F131-4740-BF13-523AC264CAC7}"/>
    <cellStyle name="Comma 8 3 4 3" xfId="16843" xr:uid="{F45704FC-BBF7-4227-B012-8E11E1072210}"/>
    <cellStyle name="Comma 8 3 4 3 2" xfId="32145" xr:uid="{2DA99183-00D2-4A6D-B4EA-A3436CAC70AF}"/>
    <cellStyle name="Comma 8 3 4 4" xfId="20228" xr:uid="{9D1476A0-20F7-4A63-83AA-4B894FBCFE64}"/>
    <cellStyle name="Comma 8 3 5" xfId="5889" xr:uid="{EABAE46D-1BFF-4629-8749-85B36C667F16}"/>
    <cellStyle name="Comma 8 3 5 2" xfId="21232" xr:uid="{FF378B23-CFA5-47D5-9B17-0A3341E4F98B}"/>
    <cellStyle name="Comma 8 3 6" xfId="19154" xr:uid="{AF53C34A-AAD4-428F-B7B2-F85B40557805}"/>
    <cellStyle name="Comma 8 3 7" xfId="45613" xr:uid="{4E89410B-1325-4F5E-A551-FC4EB428C5D6}"/>
    <cellStyle name="Comma 8 4" xfId="2832" xr:uid="{CFDA1382-1E5E-4760-975E-A9EE2B19752D}"/>
    <cellStyle name="Comma 8 4 2" xfId="45673" xr:uid="{B64B6BD1-F59E-422D-ADF8-B9B25B16CB7C}"/>
    <cellStyle name="Comma 8 4 2 2" xfId="45801" xr:uid="{5B298EE4-9BB0-4232-9033-D772516AF356}"/>
    <cellStyle name="Comma 8 4 3" xfId="45737" xr:uid="{92C4F06A-7562-4471-9CB4-1B9724D57ECB}"/>
    <cellStyle name="Comma 8 4 4" xfId="45542" xr:uid="{F1BE210A-DB81-4918-B4C0-A12031D27EE7}"/>
    <cellStyle name="Comma 8 5" xfId="42" xr:uid="{66DEAF73-98EF-4E72-8E21-CCB13ACF6F63}"/>
    <cellStyle name="Comma 8 5 2" xfId="2828" xr:uid="{CA150CC4-70DF-4DE6-8538-5CFFE90D197E}"/>
    <cellStyle name="Comma 8 6" xfId="4582" xr:uid="{85EDB67E-647B-45C9-9D76-5C4F90F73E00}"/>
    <cellStyle name="Comma 8 6 2" xfId="7438" xr:uid="{1E276B3D-DB08-43C0-A00D-E595CA8179B6}"/>
    <cellStyle name="Comma 8 6 2 2" xfId="17805" xr:uid="{F1773079-5DC1-4CB3-A8CB-0D406E72F35F}"/>
    <cellStyle name="Comma 8 6 2 2 2" xfId="33103" xr:uid="{9F95668A-E2DE-46A9-8C5B-AAFC80669487}"/>
    <cellStyle name="Comma 8 6 2 3" xfId="22779" xr:uid="{4141C796-FD10-41A2-AF7B-418A0264E2E4}"/>
    <cellStyle name="Comma 8 6 3" xfId="16590" xr:uid="{F5A3A180-F096-4234-A6A4-D69BE65FE549}"/>
    <cellStyle name="Comma 8 6 3 2" xfId="31892" xr:uid="{F916E990-8932-48CD-96CC-8A4BBD75D676}"/>
    <cellStyle name="Comma 8 6 4" xfId="19975" xr:uid="{672846C9-8272-4675-B1B9-F3A829D1F280}"/>
    <cellStyle name="Comma 8 7" xfId="4912" xr:uid="{89595BE3-5ED7-4260-968E-03821EF1BCCD}"/>
    <cellStyle name="Comma 8 7 2" xfId="7751" xr:uid="{93E23D6C-0813-4BB1-8BE7-4A11B1F8D94D}"/>
    <cellStyle name="Comma 8 7 2 2" xfId="23091" xr:uid="{7FDADFCF-80E4-4270-B9D0-0A7C9B2C6115}"/>
    <cellStyle name="Comma 8 7 3" xfId="16883" xr:uid="{9BBEB1AD-7A24-496F-9B2E-DCAC6C1F0D00}"/>
    <cellStyle name="Comma 8 7 3 2" xfId="32185" xr:uid="{103C9E33-D7F8-4B64-8D53-4DA43B565753}"/>
    <cellStyle name="Comma 8 7 4" xfId="20270" xr:uid="{7DF535C1-427F-492F-9792-F45595CC841D}"/>
    <cellStyle name="Comma 8 8" xfId="5250" xr:uid="{75BB3DE4-381E-44F3-AF94-35F993A408AC}"/>
    <cellStyle name="Comma 8 8 2" xfId="20594" xr:uid="{1E571FB4-1056-460F-93D9-271F8C2FB241}"/>
    <cellStyle name="Comma 8 9" xfId="15299" xr:uid="{5371A3E7-9FDF-4F98-B77A-38EB115A42C6}"/>
    <cellStyle name="Comma 8 9 2" xfId="30628" xr:uid="{D3357B1A-3AB5-4CDF-A955-15A1AF394F2E}"/>
    <cellStyle name="Comma 8_rat111a101b-09t-งบ" xfId="2833" xr:uid="{D1DB6921-9AFF-47F9-830C-FB3690C28E42}"/>
    <cellStyle name="Comma 80" xfId="4885" xr:uid="{C08BEF4D-F04F-47BA-B5D7-397BBDC7A177}"/>
    <cellStyle name="Comma 80 2" xfId="7725" xr:uid="{A5E9014B-F18F-47C2-89F3-CE7C666BC31D}"/>
    <cellStyle name="Comma 80 2 2" xfId="23065" xr:uid="{52DFD950-2C15-44BE-AB82-D17B43107F0C}"/>
    <cellStyle name="Comma 80 3" xfId="16859" xr:uid="{CEC3F32B-4CF7-4BE7-A9AC-F2192E4537CD}"/>
    <cellStyle name="Comma 80 3 2" xfId="32161" xr:uid="{800446A1-16F2-4FAE-8253-E7816EEB5752}"/>
    <cellStyle name="Comma 80 4" xfId="20244" xr:uid="{5F36E555-773B-469F-B8F2-5CDE2D58B530}"/>
    <cellStyle name="Comma 81" xfId="4888" xr:uid="{273829D4-EC6F-4E1F-8E8F-163E6F0E89FB}"/>
    <cellStyle name="Comma 81 2" xfId="7727" xr:uid="{4A81330D-5880-4AB4-8638-745692AC6A60}"/>
    <cellStyle name="Comma 81 2 2" xfId="23067" xr:uid="{4DA22239-E617-4E0E-8B72-8F203CEEAD9E}"/>
    <cellStyle name="Comma 81 3" xfId="20246" xr:uid="{ADB12280-8011-45E8-822D-966DECE56BF4}"/>
    <cellStyle name="Comma 82" xfId="5173" xr:uid="{F79AADA6-B33D-4ACB-9AA6-E16C29464A44}"/>
    <cellStyle name="Comma 82 2" xfId="10399" xr:uid="{5A964C59-A017-4311-A8DE-1A5B810B2DDA}"/>
    <cellStyle name="Comma 82 2 2" xfId="25729" xr:uid="{07293292-4CCF-4E13-A8D0-66CD284AD994}"/>
    <cellStyle name="Comma 82 3" xfId="20519" xr:uid="{B44A537F-77FC-4BD4-A2DD-0AD3D1348302}"/>
    <cellStyle name="Comma 83" xfId="7986" xr:uid="{45386CDE-B22D-4C3B-A79F-374FEC1E523E}"/>
    <cellStyle name="Comma 83 2" xfId="11036" xr:uid="{A3DC4D6B-64CC-4C4E-A615-EC70FB4D75D0}"/>
    <cellStyle name="Comma 83 2 2" xfId="26366" xr:uid="{236CA6C2-9626-45A2-A6C6-2F2DDC1C7BEF}"/>
    <cellStyle name="Comma 83 3" xfId="23325" xr:uid="{BA88C039-7861-4F91-9067-81F4AD691D84}"/>
    <cellStyle name="Comma 84" xfId="8064" xr:uid="{162814E7-C3A5-4C12-B1CE-812D5E78D567}"/>
    <cellStyle name="Comma 84 2" xfId="11111" xr:uid="{B7C11474-5FE0-4821-BF24-85401C07E8D7}"/>
    <cellStyle name="Comma 84 2 2" xfId="26441" xr:uid="{3C158EB5-004A-40E7-B948-F254E0775809}"/>
    <cellStyle name="Comma 84 3" xfId="23400" xr:uid="{23389AA6-C979-4D97-A7C2-EF376EDE2093}"/>
    <cellStyle name="Comma 85" xfId="5154" xr:uid="{6634189B-5932-4B56-AEAA-77387AC816CE}"/>
    <cellStyle name="Comma 85 2" xfId="10395" xr:uid="{FF68E967-F7BB-4F0D-AF20-C3962D6A3FF0}"/>
    <cellStyle name="Comma 85 2 2" xfId="25725" xr:uid="{A2091937-F1D1-45C6-8F48-1B86BB70D3FA}"/>
    <cellStyle name="Comma 85 3" xfId="20503" xr:uid="{611173A3-8B68-440A-B001-2AC3EBB75E8A}"/>
    <cellStyle name="Comma 86" xfId="5669" xr:uid="{17EDFF96-20C0-4A01-9FDB-0AE9B4AF135F}"/>
    <cellStyle name="Comma 86 2" xfId="10485" xr:uid="{213866F7-FC7F-46BC-8184-BDB75FC958A0}"/>
    <cellStyle name="Comma 86 2 2" xfId="25815" xr:uid="{AA11F7C2-961A-492A-96C5-4D65267E1722}"/>
    <cellStyle name="Comma 86 3" xfId="21013" xr:uid="{FD5EADA3-B39E-47EA-8C2E-BC1271538053}"/>
    <cellStyle name="Comma 87" xfId="10106" xr:uid="{0DF4FA75-4C0F-4F0F-A8B9-00DA10E3E7B6}"/>
    <cellStyle name="Comma 87 2" xfId="25437" xr:uid="{3870B66E-269D-4399-B1FE-7F50EC801689}"/>
    <cellStyle name="Comma 88" xfId="6775" xr:uid="{E68027FF-E347-47B4-9E5D-6E01A3A940F1}"/>
    <cellStyle name="Comma 88 2" xfId="22116" xr:uid="{B6A29D3B-89FF-44D2-B426-02D3E2161847}"/>
    <cellStyle name="Comma 89" xfId="5928" xr:uid="{9C9AA2DF-16C0-43AA-A1DF-3ED6EA187143}"/>
    <cellStyle name="Comma 89 2" xfId="21270" xr:uid="{F4706DD8-16BF-48AF-A8AD-A064FFCE049F}"/>
    <cellStyle name="Comma 9" xfId="300" xr:uid="{0B1835DA-B9DD-4A24-AC89-06758556DFE0}"/>
    <cellStyle name="Comma 9 10" xfId="18836" xr:uid="{4EA8C5F8-8FAC-4F06-819F-D6A80EB8CC3B}"/>
    <cellStyle name="Comma 9 11" xfId="44939" xr:uid="{8398C460-8928-431A-946F-A55FF71EEE7A}"/>
    <cellStyle name="Comma 9 2" xfId="1480" xr:uid="{EF05AACE-B2D8-4E72-9476-77AD677EC899}"/>
    <cellStyle name="Comma 9 2 2" xfId="1675" xr:uid="{AA6E3FD0-8AF4-4021-AEDE-A2F5FF7731FB}"/>
    <cellStyle name="Comma 9 2 2 2" xfId="2837" xr:uid="{3F7E87D9-0FE2-4A37-BDCF-FE39A989BAD6}"/>
    <cellStyle name="Comma 9 2 2 2 2" xfId="6542" xr:uid="{2B7CC24D-809D-4351-B6E0-C720A8DB7C63}"/>
    <cellStyle name="Comma 9 2 2 2 2 2" xfId="17533" xr:uid="{2A8B42FA-FD03-4A0F-AF3F-B9998DCD3E6D}"/>
    <cellStyle name="Comma 9 2 2 2 2 2 2" xfId="32831" xr:uid="{A54549D2-48E5-4312-8924-B19E53ECD2EC}"/>
    <cellStyle name="Comma 9 2 2 2 2 3" xfId="21883" xr:uid="{025CB134-6B52-4D40-87AB-C0BB466B50B1}"/>
    <cellStyle name="Comma 9 2 2 2 3" xfId="16113" xr:uid="{F93CB4C4-408E-4495-9C22-3F8678FBBDE1}"/>
    <cellStyle name="Comma 9 2 2 2 3 2" xfId="31442" xr:uid="{2FF2EBE5-A64F-4EED-89D4-0581D4E06B2E}"/>
    <cellStyle name="Comma 9 2 2 2 4" xfId="19590" xr:uid="{35FDAD0C-B1DF-4735-918D-BBC9D20453AE}"/>
    <cellStyle name="Comma 9 2 2 3" xfId="2836" xr:uid="{4D67EAE3-DC22-43A8-A768-1388BCF2FB1C}"/>
    <cellStyle name="Comma 9 2 2 3 2" xfId="6541" xr:uid="{0639FE07-A5C2-4B11-A34C-0058F930639A}"/>
    <cellStyle name="Comma 9 2 2 3 2 2" xfId="17532" xr:uid="{14780E09-A6E2-48FC-A1AA-9E4C2FE5631F}"/>
    <cellStyle name="Comma 9 2 2 3 2 2 2" xfId="32830" xr:uid="{B91822A6-14E5-428C-8F7B-6AD50A10542B}"/>
    <cellStyle name="Comma 9 2 2 3 2 3" xfId="21882" xr:uid="{8EA909D8-FFC3-441A-94A6-5F54AF857E4E}"/>
    <cellStyle name="Comma 9 2 2 3 3" xfId="16112" xr:uid="{A8D8B491-5765-4207-A463-97D542151529}"/>
    <cellStyle name="Comma 9 2 2 3 3 2" xfId="31441" xr:uid="{D6760BD0-36C0-48CE-A325-BDF6EBCD7727}"/>
    <cellStyle name="Comma 9 2 2 3 4" xfId="19589" xr:uid="{AD6A1BAA-CB7E-4800-8B2E-99A7875BE42D}"/>
    <cellStyle name="Comma 9 2 2 4" xfId="4846" xr:uid="{EFAAE25D-1829-4123-B1EA-1E5DD8FDA4C4}"/>
    <cellStyle name="Comma 9 2 2 4 2" xfId="7687" xr:uid="{4F97BBD4-A63F-4A87-BCCD-23735F22CCC1}"/>
    <cellStyle name="Comma 9 2 2 4 2 2" xfId="18039" xr:uid="{784515CC-2F7D-456E-9D2E-69D1DC71B720}"/>
    <cellStyle name="Comma 9 2 2 4 2 2 2" xfId="33337" xr:uid="{28AFCF31-0C57-4006-89F7-491C2DB0F67A}"/>
    <cellStyle name="Comma 9 2 2 4 2 3" xfId="23027" xr:uid="{D482FA36-04A9-4E26-A2CA-E163174A696A}"/>
    <cellStyle name="Comma 9 2 2 4 3" xfId="16824" xr:uid="{47B51724-E357-4D3D-ABE3-C4CE58F50E1D}"/>
    <cellStyle name="Comma 9 2 2 4 3 2" xfId="32126" xr:uid="{771E794E-81CC-4EE3-A6DF-9EA4B7359219}"/>
    <cellStyle name="Comma 9 2 2 4 4" xfId="20209" xr:uid="{5CF38136-3180-4219-8CB6-F60FA950664F}"/>
    <cellStyle name="Comma 9 2 2 5" xfId="5118" xr:uid="{1F90B641-6B27-47E4-8EF3-EE0C236EF78B}"/>
    <cellStyle name="Comma 9 2 2 5 2" xfId="7953" xr:uid="{E74B6E94-6B50-46AC-83B5-A2149BD2A0A3}"/>
    <cellStyle name="Comma 9 2 2 5 2 2" xfId="23293" xr:uid="{B0C46EF7-AA66-412F-B066-9C33E4532714}"/>
    <cellStyle name="Comma 9 2 2 5 3" xfId="17089" xr:uid="{469F6A62-CDB1-4CA7-95A2-9D67ED6C1F86}"/>
    <cellStyle name="Comma 9 2 2 5 3 2" xfId="32387" xr:uid="{2DBF9581-4F4D-4050-9169-614EB41C79F1}"/>
    <cellStyle name="Comma 9 2 2 5 4" xfId="20472" xr:uid="{CD16C903-6A84-42C3-80B5-B2DF2B330D16}"/>
    <cellStyle name="Comma 9 2 2 6" xfId="5869" xr:uid="{C5847182-54B2-4D0C-B5A0-15EEC9A1EFE7}"/>
    <cellStyle name="Comma 9 2 2 6 2" xfId="21212" xr:uid="{3E2925EF-25BB-48AC-B231-69D38D617CA9}"/>
    <cellStyle name="Comma 9 2 2 7" xfId="15663" xr:uid="{E3CD98CA-701A-429E-B1FF-42A6FCDE2BC9}"/>
    <cellStyle name="Comma 9 2 2 7 2" xfId="30992" xr:uid="{38295F08-B665-4FA5-9486-3D49F2156A22}"/>
    <cellStyle name="Comma 9 2 2 8" xfId="19135" xr:uid="{AFD177E0-2F70-4D4F-8830-5A9D96CFB223}"/>
    <cellStyle name="Comma 9 2 3" xfId="2835" xr:uid="{88AA28C5-1A4A-4EDC-809B-6BA11BB6CA7A}"/>
    <cellStyle name="Comma 9 2 4" xfId="4668" xr:uid="{780E9B12-96AB-45BD-9A08-44E27EB542F3}"/>
    <cellStyle name="Comma 9 2 4 2" xfId="7522" xr:uid="{996036C8-DCAB-4161-9CC2-0C295356C9A9}"/>
    <cellStyle name="Comma 9 2 4 2 2" xfId="17888" xr:uid="{F6799E12-2472-420A-9911-977868F3A703}"/>
    <cellStyle name="Comma 9 2 4 2 2 2" xfId="33186" xr:uid="{F9DB946E-56E1-47F6-8D18-EAA582F70DD1}"/>
    <cellStyle name="Comma 9 2 4 2 3" xfId="22863" xr:uid="{DF190B67-755B-4187-9F90-AC692730E5D8}"/>
    <cellStyle name="Comma 9 2 4 3" xfId="16673" xr:uid="{AED7D07C-15C6-472A-8F85-F6F3DF5B94AF}"/>
    <cellStyle name="Comma 9 2 4 3 2" xfId="31975" xr:uid="{CAAD90D4-9D13-427E-B54A-7086979C3628}"/>
    <cellStyle name="Comma 9 2 4 4" xfId="20058" xr:uid="{2F21DA10-B9E0-43A2-ACE7-1C738FEEC5F4}"/>
    <cellStyle name="Comma 9 2 5" xfId="4989" xr:uid="{DFECA56E-B1DD-42C6-A29B-650CF7E8AEF9}"/>
    <cellStyle name="Comma 9 2 5 2" xfId="7824" xr:uid="{4EE0BD25-1DFE-4535-BA20-3EC67097CF6A}"/>
    <cellStyle name="Comma 9 2 5 2 2" xfId="23164" xr:uid="{DD7FE5F5-132A-45D8-9384-CEB1F92C2EA0}"/>
    <cellStyle name="Comma 9 2 5 3" xfId="16960" xr:uid="{A0DDF735-D587-466F-BAFA-5EC52774926A}"/>
    <cellStyle name="Comma 9 2 5 3 2" xfId="32258" xr:uid="{85C47A55-D6B9-454B-B34A-9F273BFE13AD}"/>
    <cellStyle name="Comma 9 2 5 4" xfId="20343" xr:uid="{6BB7D0E7-28A7-4974-8C97-BDA96F954ADB}"/>
    <cellStyle name="Comma 9 2 6" xfId="5699" xr:uid="{DAD4E88E-E7CA-42BD-9EF2-B29FA14F0FAC}"/>
    <cellStyle name="Comma 9 2 6 2" xfId="21042" xr:uid="{866AF436-A078-454E-8F6E-714D035ECBB4}"/>
    <cellStyle name="Comma 9 2 7" xfId="15534" xr:uid="{4CC6778B-3FD6-4353-A886-7AE68870DABF}"/>
    <cellStyle name="Comma 9 2 7 2" xfId="30863" xr:uid="{6A312A62-A4AB-4030-8392-49ACEBE60566}"/>
    <cellStyle name="Comma 9 2 8" xfId="18982" xr:uid="{0F26259E-59B1-465C-88FD-E4506C9B2465}"/>
    <cellStyle name="Comma 9 2 9" xfId="44985" xr:uid="{0FD761D3-1732-4C48-B627-5A6EBDED51B9}"/>
    <cellStyle name="Comma 9 3" xfId="1610" xr:uid="{0DC174F7-5465-46F3-A77F-5314A6654D13}"/>
    <cellStyle name="Comma 9 3 2" xfId="2839" xr:uid="{97205D7E-BA35-426A-986B-18B15FC9CD16}"/>
    <cellStyle name="Comma 9 3 3" xfId="2838" xr:uid="{6A51575B-4BD0-4C3B-A10E-78D1A81E1063}"/>
    <cellStyle name="Comma 9 3 4" xfId="4781" xr:uid="{2DE1E64E-1FB7-4A4B-8910-02068F433207}"/>
    <cellStyle name="Comma 9 3 4 2" xfId="7622" xr:uid="{7EEF8643-DBE7-4244-91DD-DE67441F84A4}"/>
    <cellStyle name="Comma 9 3 4 2 2" xfId="17974" xr:uid="{DDC10E49-1E05-40F6-9D73-A9496C33AA2C}"/>
    <cellStyle name="Comma 9 3 4 2 2 2" xfId="33272" xr:uid="{AEF6B48C-ED16-425E-8528-1F4F20433F32}"/>
    <cellStyle name="Comma 9 3 4 2 3" xfId="22962" xr:uid="{931B3CAC-0E12-4CF5-A293-5C7A735B68B5}"/>
    <cellStyle name="Comma 9 3 4 3" xfId="16759" xr:uid="{955004D8-62E0-4BE8-B87C-C3F34AB6EC43}"/>
    <cellStyle name="Comma 9 3 4 3 2" xfId="32061" xr:uid="{21BD2CB5-B115-40C1-9E42-87EA53AEC77A}"/>
    <cellStyle name="Comma 9 3 4 4" xfId="20144" xr:uid="{30E9810A-EE92-4B8A-BAE6-C4E6827047AE}"/>
    <cellStyle name="Comma 9 3 5" xfId="5053" xr:uid="{E314E2DE-8E9C-4E0F-93D5-0CAC8584292F}"/>
    <cellStyle name="Comma 9 3 5 2" xfId="7888" xr:uid="{DF0C7BEC-7A94-4D0E-AE4C-9CA5279AEB8D}"/>
    <cellStyle name="Comma 9 3 5 2 2" xfId="23228" xr:uid="{1A4700B1-5F99-459A-9032-C0E2A9507846}"/>
    <cellStyle name="Comma 9 3 5 3" xfId="17024" xr:uid="{C3EB4665-C131-49C1-86A1-5DBCB20BC701}"/>
    <cellStyle name="Comma 9 3 5 3 2" xfId="32322" xr:uid="{92FCFD7C-32A6-417E-B889-6B68FD33142D}"/>
    <cellStyle name="Comma 9 3 5 4" xfId="20407" xr:uid="{F3EAADFB-C20D-47CC-B040-B33B01CF6397}"/>
    <cellStyle name="Comma 9 3 6" xfId="5804" xr:uid="{9D59BB00-AFC7-48DE-B0D2-78073C456E74}"/>
    <cellStyle name="Comma 9 3 6 2" xfId="21147" xr:uid="{4FE7B519-0D36-47E7-BF9F-410A6002547B}"/>
    <cellStyle name="Comma 9 3 7" xfId="15598" xr:uid="{BC38E6AA-18FF-4D49-A766-CB5802C02B35}"/>
    <cellStyle name="Comma 9 3 7 2" xfId="30927" xr:uid="{836FA6FC-989B-4327-B3B9-46F10E7DF794}"/>
    <cellStyle name="Comma 9 3 8" xfId="19070" xr:uid="{609FF7B8-9FFF-4766-A8A7-28A32101687D}"/>
    <cellStyle name="Comma 9 4" xfId="2840" xr:uid="{6AA4741A-5D2E-4EDC-934B-81608F6D4F31}"/>
    <cellStyle name="Comma 9 5" xfId="2834" xr:uid="{08FF2599-E1F9-4741-827E-398218A50F5E}"/>
    <cellStyle name="Comma 9 6" xfId="4583" xr:uid="{533EC099-2031-46F1-A4D7-8BD0EF3196DB}"/>
    <cellStyle name="Comma 9 6 2" xfId="7439" xr:uid="{AD115C97-DCD2-4B6B-9AD7-74788C9DFEDA}"/>
    <cellStyle name="Comma 9 6 2 2" xfId="17806" xr:uid="{6D265422-6EF4-473C-8D78-6078D933F5B5}"/>
    <cellStyle name="Comma 9 6 2 2 2" xfId="33104" xr:uid="{955CF83B-357D-4A23-8FF1-FA1C80CC9019}"/>
    <cellStyle name="Comma 9 6 2 3" xfId="22780" xr:uid="{B8C1D29A-7DC5-40F0-8612-6178E0CEA467}"/>
    <cellStyle name="Comma 9 6 3" xfId="16591" xr:uid="{679FCBB5-891A-4FD0-8E17-37BF514FAA8E}"/>
    <cellStyle name="Comma 9 6 3 2" xfId="31893" xr:uid="{63398A46-F1AE-4DC8-8D54-847B122705B5}"/>
    <cellStyle name="Comma 9 6 4" xfId="19976" xr:uid="{8970ED0E-7E1D-4A95-A81C-9729E5C255E7}"/>
    <cellStyle name="Comma 9 7" xfId="4913" xr:uid="{B680451B-72FC-49DF-AE23-E3EFB746C65A}"/>
    <cellStyle name="Comma 9 7 2" xfId="7752" xr:uid="{FA47B71F-C4FE-41FF-AF1A-F168AAEFE8F6}"/>
    <cellStyle name="Comma 9 7 2 2" xfId="23092" xr:uid="{BE557FC8-684D-465C-9A3C-1FE223B8833D}"/>
    <cellStyle name="Comma 9 7 3" xfId="16884" xr:uid="{741DBCCC-97EB-4687-8C2E-4EC4D1CDC5B8}"/>
    <cellStyle name="Comma 9 7 3 2" xfId="32186" xr:uid="{3DEDA035-1F9C-4688-AA57-0ECBFDED25FC}"/>
    <cellStyle name="Comma 9 7 4" xfId="20271" xr:uid="{CC66B6D4-8CE9-4D78-B380-3193278A8CA5}"/>
    <cellStyle name="Comma 9 8" xfId="5251" xr:uid="{ADC11E5B-1ABD-4DAF-A32C-054C7A6D705A}"/>
    <cellStyle name="Comma 9 8 2" xfId="20595" xr:uid="{CAF4A3F0-B3B7-4699-A41A-4C70E7802A26}"/>
    <cellStyle name="Comma 9 9" xfId="15300" xr:uid="{6F06647F-58A9-4A0F-8340-C5DE83D32FAF}"/>
    <cellStyle name="Comma 9 9 2" xfId="30629" xr:uid="{070E3F59-E691-4D24-BAE6-AC96A2C87729}"/>
    <cellStyle name="Comma 9_WP T-SPMQ3'51" xfId="2841" xr:uid="{48915EEA-1BCD-486F-87A8-E655CCCD7677}"/>
    <cellStyle name="Comma 90" xfId="7195" xr:uid="{080020BB-1A00-4233-ADC9-EE97246B9335}"/>
    <cellStyle name="Comma 90 2" xfId="22536" xr:uid="{C7900030-E628-41DD-8245-5EE1719FECAA}"/>
    <cellStyle name="Comma 91" xfId="15272" xr:uid="{4A9BA4D0-5AA0-40E7-9291-888C4798A946}"/>
    <cellStyle name="Comma 91 2" xfId="30602" xr:uid="{428CF5BA-73E0-4B47-A793-A340FEBEE3A1}"/>
    <cellStyle name="Comma 92" xfId="15511" xr:uid="{47E44DB2-B17D-4319-9FE0-43585B32872D}"/>
    <cellStyle name="Comma 92 2" xfId="30840" xr:uid="{0E96AED0-FC32-4EF9-B5B0-4EFC477B3935}"/>
    <cellStyle name="Comma 93" xfId="16230" xr:uid="{C4B9DA4F-7117-4CC9-9093-D9263D56234D}"/>
    <cellStyle name="Comma 93 2" xfId="31540" xr:uid="{96A1ED3E-AB9F-4B01-B23D-AD7A04AD91CB}"/>
    <cellStyle name="Comma 94" xfId="18790" xr:uid="{7404AF9B-FED0-4867-A82B-7AAC6157283B}"/>
    <cellStyle name="Comma 95" xfId="44658" xr:uid="{8F48EE0A-989D-4B6C-AF87-3288AA83617D}"/>
    <cellStyle name="Comma 96" xfId="44662" xr:uid="{F9D58AD1-F331-443F-9901-79060BA82011}"/>
    <cellStyle name="Comma 97" xfId="135" xr:uid="{1E5B9548-F9AF-4019-BCBA-626A1D4249A9}"/>
    <cellStyle name="Comma 98" xfId="44682" xr:uid="{9B760F83-B409-4751-BCEB-2707CF555628}"/>
    <cellStyle name="Comma 99" xfId="44692" xr:uid="{E5DCF636-1E42-4EE3-98A4-069E4180D710}"/>
    <cellStyle name="Comma Ton" xfId="968" xr:uid="{FE349FE3-14AA-4144-9C44-0E1C3B01DFC5}"/>
    <cellStyle name="comma zerodec" xfId="301" xr:uid="{08CB4A7E-47BE-403B-AA98-91ED173B5F6E}"/>
    <cellStyle name="comma zerodec 10" xfId="2843" xr:uid="{59B373CF-30F4-4895-8624-A476C1DF903A}"/>
    <cellStyle name="comma zerodec 11" xfId="2844" xr:uid="{3490EDB7-CEEE-4A43-9821-C536C2DEA2DD}"/>
    <cellStyle name="comma zerodec 12" xfId="2845" xr:uid="{AF287705-6E89-44ED-93C0-AE183C84B270}"/>
    <cellStyle name="comma zerodec 13" xfId="2842" xr:uid="{6CE8A6CA-544A-4554-9D8B-9A2B4C078D65}"/>
    <cellStyle name="comma zerodec 14" xfId="44825" xr:uid="{DB634517-4613-4262-91F1-1C93B8B0D6B4}"/>
    <cellStyle name="comma zerodec 2" xfId="969" xr:uid="{58094A65-3032-4019-90F7-93403EC99765}"/>
    <cellStyle name="comma zerodec 2 2" xfId="2847" xr:uid="{D250D74A-7566-43BE-99C4-4A092123FB4D}"/>
    <cellStyle name="comma zerodec 2 3" xfId="2846" xr:uid="{9EC53A70-D953-4240-9710-A891DF7230DE}"/>
    <cellStyle name="comma zerodec 3" xfId="970" xr:uid="{98CCD66A-7C6C-44A0-8DE4-E056FB3A66EB}"/>
    <cellStyle name="comma zerodec 3 2" xfId="2848" xr:uid="{8DC5B9CF-33E7-4EF1-809B-F5EEE4B3D707}"/>
    <cellStyle name="comma zerodec 4" xfId="971" xr:uid="{60625EAB-AD51-4344-B730-903F51F595E5}"/>
    <cellStyle name="comma zerodec 4 2" xfId="2849" xr:uid="{5DD18FCF-BE3D-41F5-8515-387AF6FDFFCE}"/>
    <cellStyle name="comma zerodec 5" xfId="2850" xr:uid="{CDD3F33A-AB6D-41D2-92D1-8CA2EC86FD56}"/>
    <cellStyle name="comma zerodec 5 2" xfId="44986" xr:uid="{3F5594B5-5D70-4E27-81CB-9BAAC9F5BE70}"/>
    <cellStyle name="comma zerodec 6" xfId="2851" xr:uid="{0974D1AD-E0B8-4341-8996-68992BA32C69}"/>
    <cellStyle name="comma zerodec 7" xfId="2852" xr:uid="{B47DC3A8-5EE2-4A75-A156-F6B3EBCF4085}"/>
    <cellStyle name="comma zerodec 8" xfId="2853" xr:uid="{07F18561-6E24-4EBA-A733-8FD040508965}"/>
    <cellStyle name="comma zerodec 9" xfId="2854" xr:uid="{E2C67F7E-2549-496F-AA15-03B871209344}"/>
    <cellStyle name="Comma พันบาท" xfId="972" xr:uid="{429BD702-4762-4842-AF66-D3F98876EB1E}"/>
    <cellStyle name="Comma ล้านบาท" xfId="973" xr:uid="{440DFF1F-C864-4405-84FB-4BB2EC5B0E65}"/>
    <cellStyle name="Comma0" xfId="302" xr:uid="{F00E1CCF-A28B-419C-AE2E-8FAB0ED9B84C}"/>
    <cellStyle name="Comma0 2" xfId="2855" xr:uid="{B0F0B504-9DDA-4598-A688-EA444049F9D9}"/>
    <cellStyle name="Comments" xfId="2856" xr:uid="{54EA0ADE-B942-4FF3-BD66-CA768F0639DC}"/>
    <cellStyle name="Comments 2" xfId="2857" xr:uid="{DD5E0031-C644-4FDF-B843-339185017B96}"/>
    <cellStyle name="Comments 2 2" xfId="8203" xr:uid="{A45EF454-B71C-4E39-B946-3536908F342F}"/>
    <cellStyle name="Comments 3" xfId="8204" xr:uid="{57D704F5-4550-487D-9B5B-5178ADBCC8DE}"/>
    <cellStyle name="Company Name" xfId="974" xr:uid="{AB33B446-A93E-4369-AD34-DCDB9E15B52D}"/>
    <cellStyle name="company_title" xfId="975" xr:uid="{13C0896B-756D-4419-898D-E62644D08600}"/>
    <cellStyle name="Copied" xfId="303" xr:uid="{35CDC78C-5B80-4FF7-946C-C16AB8DF9948}"/>
    <cellStyle name="Counter" xfId="2858" xr:uid="{1DCF676F-994D-4391-8CB5-B7A3499DECFE}"/>
    <cellStyle name="Counter 2" xfId="4395" xr:uid="{0ACB98F5-04D4-4A22-BBFE-88251D20759C}"/>
    <cellStyle name="Counter 2 10" xfId="16408" xr:uid="{A1409E80-52CE-49A3-BE13-C9EF1158C2BE}"/>
    <cellStyle name="Counter 2 10 2" xfId="43545" xr:uid="{8944EA9E-09D8-4633-9115-AB8104FFDE96}"/>
    <cellStyle name="Counter 2 10 3" xfId="31710" xr:uid="{F3936D51-4813-440C-81DB-4DE9FBA8460B}"/>
    <cellStyle name="Counter 2 11" xfId="18163" xr:uid="{7D6E0229-7DDD-4BE6-A7F9-40EA112DA1E7}"/>
    <cellStyle name="Counter 2 11 2" xfId="44031" xr:uid="{6CFD56E4-6F59-40CF-9FBB-79DF6AB2565C}"/>
    <cellStyle name="Counter 2 11 3" xfId="33461" xr:uid="{FFC35C4A-FCFC-4DE0-9EEC-DEE8BDE1F182}"/>
    <cellStyle name="Counter 2 12" xfId="16127" xr:uid="{23007A90-808B-4CD3-8FEF-31DC29C1FBDE}"/>
    <cellStyle name="Counter 2 12 2" xfId="43327" xr:uid="{AC46186A-4A50-49B0-93F3-34271F762583}"/>
    <cellStyle name="Counter 2 12 3" xfId="31456" xr:uid="{D0731A9D-CDEC-478C-8CFC-7B75BAE336FA}"/>
    <cellStyle name="Counter 2 13" xfId="34198" xr:uid="{E408A610-DCAF-4592-9C24-28AFB571640A}"/>
    <cellStyle name="Counter 2 14" xfId="19793" xr:uid="{01BB3E6D-C1A4-44EF-B6FD-68FACD7145CF}"/>
    <cellStyle name="Counter 2 2" xfId="8273" xr:uid="{669457AF-6274-43DF-8BDB-1D8F241AB011}"/>
    <cellStyle name="Counter 2 2 10" xfId="36171" xr:uid="{6B4EE1D8-1368-4908-991A-D611964E1877}"/>
    <cellStyle name="Counter 2 2 11" xfId="23605" xr:uid="{3DC6AC7A-8BDB-4FE9-A913-85427112935D}"/>
    <cellStyle name="Counter 2 2 2" xfId="9430" xr:uid="{FB5418A8-D323-47B8-8679-4B7F74B38F46}"/>
    <cellStyle name="Counter 2 2 2 2" xfId="12013" xr:uid="{D2008765-E4BF-4A84-97A2-DDF98D45FE82}"/>
    <cellStyle name="Counter 2 2 2 2 2" xfId="39887" xr:uid="{9E0171A6-C05D-4817-BBF2-22A2D6C025A3}"/>
    <cellStyle name="Counter 2 2 2 2 3" xfId="27343" xr:uid="{FED974D0-CBB7-49B6-928B-9EA191B8A123}"/>
    <cellStyle name="Counter 2 2 2 3" xfId="13630" xr:uid="{14328E45-A932-4F9E-B24E-CF8FAA064412}"/>
    <cellStyle name="Counter 2 2 2 3 2" xfId="41504" xr:uid="{3286BD68-B23E-4CC8-A124-2C6E8B459BF6}"/>
    <cellStyle name="Counter 2 2 2 3 3" xfId="28960" xr:uid="{3EF7062B-1389-47FA-899E-89640B0CAF71}"/>
    <cellStyle name="Counter 2 2 2 4" xfId="15077" xr:uid="{7A4D7B4F-F4C5-4C90-80F5-10C305FADE73}"/>
    <cellStyle name="Counter 2 2 2 4 2" xfId="42951" xr:uid="{AC9693D1-1789-4297-8F0C-1211DD69AB43}"/>
    <cellStyle name="Counter 2 2 2 4 3" xfId="30407" xr:uid="{C0A1E7B3-99F4-4240-8ABA-0C1A93916698}"/>
    <cellStyle name="Counter 2 2 2 5" xfId="37328" xr:uid="{C40F4830-D257-4431-9780-3F5ADA413308}"/>
    <cellStyle name="Counter 2 2 2 6" xfId="24762" xr:uid="{8B7F3A0D-FC63-4036-9CA6-70B46A31D358}"/>
    <cellStyle name="Counter 2 2 3" xfId="11316" xr:uid="{64FB38C1-F514-42BF-A4EF-D669FA0AC918}"/>
    <cellStyle name="Counter 2 2 3 2" xfId="12933" xr:uid="{01461788-65DC-48A5-9B13-83A61F39F995}"/>
    <cellStyle name="Counter 2 2 3 2 2" xfId="40807" xr:uid="{D10ADB48-1A5C-4520-B126-B6E08DDDE401}"/>
    <cellStyle name="Counter 2 2 3 2 3" xfId="28263" xr:uid="{3A2CFF5C-19E6-4B30-894D-FD505CD83440}"/>
    <cellStyle name="Counter 2 2 3 3" xfId="14380" xr:uid="{851478C8-230C-4280-B557-40F3B9425A60}"/>
    <cellStyle name="Counter 2 2 3 3 2" xfId="42254" xr:uid="{EB84BD89-2CE1-4687-811A-1A2678CDDC32}"/>
    <cellStyle name="Counter 2 2 3 3 3" xfId="29710" xr:uid="{D2204FF5-EFC6-4821-A8BC-805FD6E5E1EE}"/>
    <cellStyle name="Counter 2 2 3 4" xfId="39190" xr:uid="{E71D61D2-3173-4F49-9D2A-81188094D41F}"/>
    <cellStyle name="Counter 2 2 3 5" xfId="26646" xr:uid="{761092AA-6289-4375-B576-2EB227F39F09}"/>
    <cellStyle name="Counter 2 2 4" xfId="10179" xr:uid="{AE1A0259-CE6E-4BA5-AF38-427B21F83F3D}"/>
    <cellStyle name="Counter 2 2 4 2" xfId="38074" xr:uid="{1AF46EC2-D073-4E26-A7AB-49F742A036F0}"/>
    <cellStyle name="Counter 2 2 4 3" xfId="25509" xr:uid="{C5E38494-84C0-4882-BF23-84CF44D5AD6F}"/>
    <cellStyle name="Counter 2 2 5" xfId="9693" xr:uid="{8C460A12-7B76-4D43-B8CD-3EA036539BF1}"/>
    <cellStyle name="Counter 2 2 5 2" xfId="37591" xr:uid="{E8150D3C-AB88-458A-9DFE-5B608280F559}"/>
    <cellStyle name="Counter 2 2 5 3" xfId="25025" xr:uid="{27865B99-2B3A-4D08-8BB1-621A47E3ECA0}"/>
    <cellStyle name="Counter 2 2 6" xfId="9018" xr:uid="{10E9970D-7A37-4A71-B7DB-5FD55B445B04}"/>
    <cellStyle name="Counter 2 2 6 2" xfId="36916" xr:uid="{9BF525B1-6E3B-4513-A043-4F4DA0CDCFDF}"/>
    <cellStyle name="Counter 2 2 6 3" xfId="24350" xr:uid="{95166C4D-F88B-4AFB-B673-F28D73C860D1}"/>
    <cellStyle name="Counter 2 2 7" xfId="17623" xr:uid="{6B1CF9DC-56CF-44B4-BE70-F0A7244604E8}"/>
    <cellStyle name="Counter 2 2 7 2" xfId="43770" xr:uid="{45DA1AD8-7614-402B-AAC3-EB3FBB15F1E5}"/>
    <cellStyle name="Counter 2 2 7 3" xfId="32921" xr:uid="{332BEB34-5621-491E-AE78-8FE880A09A96}"/>
    <cellStyle name="Counter 2 2 8" xfId="18413" xr:uid="{FB486044-86F7-4445-BEE8-2FCC0ECA71B9}"/>
    <cellStyle name="Counter 2 2 8 2" xfId="44281" xr:uid="{A50E8115-5453-4DEC-BE33-FEA6DAA063F4}"/>
    <cellStyle name="Counter 2 2 8 3" xfId="33711" xr:uid="{DD806DD4-3628-408D-8186-230485983B9F}"/>
    <cellStyle name="Counter 2 2 9" xfId="18617" xr:uid="{B6EA7D3D-DC60-4FA7-84BD-194540E51F50}"/>
    <cellStyle name="Counter 2 2 9 2" xfId="44485" xr:uid="{6DAE4CA5-ED44-4EAC-851A-55F9F1CCE690}"/>
    <cellStyle name="Counter 2 2 9 3" xfId="33915" xr:uid="{1EA292B2-4AD2-4B72-BEED-22150D7226B4}"/>
    <cellStyle name="Counter 2 3" xfId="8024" xr:uid="{6830BC43-81A5-49B1-BB5E-46644D786C55}"/>
    <cellStyle name="Counter 2 3 2" xfId="9186" xr:uid="{C531654F-D126-4917-91A2-A2C0FA197253}"/>
    <cellStyle name="Counter 2 3 2 2" xfId="11770" xr:uid="{42E10565-7C4E-4B50-ADF9-288F994052E0}"/>
    <cellStyle name="Counter 2 3 2 2 2" xfId="39644" xr:uid="{FB52F915-ACF6-42AF-ADAA-6C8F403B9CD0}"/>
    <cellStyle name="Counter 2 3 2 2 3" xfId="27100" xr:uid="{BAEACEB7-D9D3-41D8-9B88-879A73F99E37}"/>
    <cellStyle name="Counter 2 3 2 3" xfId="13387" xr:uid="{ABA0D0E8-AB77-4F8E-B823-EB9463047546}"/>
    <cellStyle name="Counter 2 3 2 3 2" xfId="41261" xr:uid="{77BBE819-F5A7-42DD-B460-D8993E34A259}"/>
    <cellStyle name="Counter 2 3 2 3 3" xfId="28717" xr:uid="{790E49AD-D968-4464-B7D1-F3CA5A1ED343}"/>
    <cellStyle name="Counter 2 3 2 4" xfId="14834" xr:uid="{022806D6-F92F-4DE6-B708-E4BBD78C5F73}"/>
    <cellStyle name="Counter 2 3 2 4 2" xfId="42708" xr:uid="{D3CE3721-417E-4C9F-A8F5-2A4C09FC12A3}"/>
    <cellStyle name="Counter 2 3 2 4 3" xfId="30164" xr:uid="{ABCD5721-AF7B-4ADA-BA29-5471453DBCF4}"/>
    <cellStyle name="Counter 2 3 2 5" xfId="37084" xr:uid="{FEC5B44C-692E-49F4-870C-2D2934BC27D5}"/>
    <cellStyle name="Counter 2 3 2 6" xfId="24518" xr:uid="{EF0020C3-DE41-445B-A792-424F53234FE5}"/>
    <cellStyle name="Counter 2 3 3" xfId="11072" xr:uid="{D0A04CA7-72A7-48F7-8A23-CFE94DB9CAB5}"/>
    <cellStyle name="Counter 2 3 3 2" xfId="12690" xr:uid="{07D8EE60-9C68-4287-A788-16AD0893302D}"/>
    <cellStyle name="Counter 2 3 3 2 2" xfId="40564" xr:uid="{49A5A51D-6F4F-4C35-B4CB-04BE1138E3BB}"/>
    <cellStyle name="Counter 2 3 3 2 3" xfId="28020" xr:uid="{DEB4336A-EF10-426C-85CA-4A93080E7763}"/>
    <cellStyle name="Counter 2 3 3 3" xfId="14137" xr:uid="{5DB63425-4C53-4F10-A133-F55415EAE8EA}"/>
    <cellStyle name="Counter 2 3 3 3 2" xfId="42011" xr:uid="{DE6E4CDE-44AF-43E1-94EB-AA89F8F1529C}"/>
    <cellStyle name="Counter 2 3 3 3 3" xfId="29467" xr:uid="{DE6097B0-64E3-476E-B9E6-B9B56992F5EA}"/>
    <cellStyle name="Counter 2 3 3 4" xfId="38947" xr:uid="{5F4FA594-5BA2-41A6-97D5-8C8B6B511D69}"/>
    <cellStyle name="Counter 2 3 3 5" xfId="26402" xr:uid="{82A6D2EA-96B8-4A0C-B993-6171BBC35EFD}"/>
    <cellStyle name="Counter 2 3 4" xfId="9800" xr:uid="{13728751-537F-46AC-A6EF-51D923DEB298}"/>
    <cellStyle name="Counter 2 3 4 2" xfId="37698" xr:uid="{A6CD18AD-A401-439A-B880-958E8141CF03}"/>
    <cellStyle name="Counter 2 3 4 3" xfId="25132" xr:uid="{5BB71E0B-642B-4F46-B94C-477896DBD7A9}"/>
    <cellStyle name="Counter 2 3 5" xfId="7139" xr:uid="{E204C6D8-C429-4BBF-B986-47F3CEFCC0F4}"/>
    <cellStyle name="Counter 2 3 5 2" xfId="35621" xr:uid="{28273746-D556-4778-871D-620712BD2915}"/>
    <cellStyle name="Counter 2 3 5 3" xfId="22480" xr:uid="{233D2CEA-0E7B-4266-B150-EF0700252316}"/>
    <cellStyle name="Counter 2 3 6" xfId="6579" xr:uid="{B46019F6-0333-482B-B407-ABD6A43FF97A}"/>
    <cellStyle name="Counter 2 3 6 2" xfId="35062" xr:uid="{6D3EEFCF-CF45-4AB7-ABB3-95217FF2E863}"/>
    <cellStyle name="Counter 2 3 6 3" xfId="21920" xr:uid="{CA224CE9-78D5-49A6-85D6-7847517F6D97}"/>
    <cellStyle name="Counter 2 3 7" xfId="35927" xr:uid="{94728FB6-7618-46A1-B5A3-65F6FA07E827}"/>
    <cellStyle name="Counter 2 3 8" xfId="23361" xr:uid="{BDD886EB-D4EB-48C9-9D9E-5B0B260B6630}"/>
    <cellStyle name="Counter 2 4" xfId="7254" xr:uid="{5F76724B-9EDE-4D6D-9A0D-E53CC9BBE197}"/>
    <cellStyle name="Counter 2 4 2" xfId="10678" xr:uid="{E7CC132B-DFC3-49D5-A17C-29617BAD4F8A}"/>
    <cellStyle name="Counter 2 4 2 2" xfId="38561" xr:uid="{C0266A2D-9E9E-43AC-AF5E-8338AFD44FC9}"/>
    <cellStyle name="Counter 2 4 2 3" xfId="26008" xr:uid="{A4EB0C8E-3048-4442-BA03-260E505A3872}"/>
    <cellStyle name="Counter 2 4 3" xfId="12333" xr:uid="{06144DBE-C3AF-4967-B639-FF31B6101F50}"/>
    <cellStyle name="Counter 2 4 3 2" xfId="40207" xr:uid="{3D2C9A94-A733-4291-A9E3-76801F243153}"/>
    <cellStyle name="Counter 2 4 3 3" xfId="27663" xr:uid="{CF611D06-FFF6-48C2-8045-D95E68304352}"/>
    <cellStyle name="Counter 2 4 4" xfId="13929" xr:uid="{9B804DD2-B333-4CFC-9595-DBF1B2D9CB1C}"/>
    <cellStyle name="Counter 2 4 4 2" xfId="41803" xr:uid="{CDD10159-8147-4DB0-89E6-6CAF4336C912}"/>
    <cellStyle name="Counter 2 4 4 3" xfId="29259" xr:uid="{C617D9A8-235F-41C3-9071-4C28C14F4F77}"/>
    <cellStyle name="Counter 2 4 5" xfId="35700" xr:uid="{2F13BC0F-F1FC-4D1A-94DF-F4082F4FDFC6}"/>
    <cellStyle name="Counter 2 4 6" xfId="22595" xr:uid="{DE069A99-F0CF-4103-8AF0-40E2E4C282E8}"/>
    <cellStyle name="Counter 2 5" xfId="8796" xr:uid="{6A4D68D0-9250-40D1-9B05-960262A1C590}"/>
    <cellStyle name="Counter 2 5 2" xfId="11563" xr:uid="{4DF66999-DFEE-4F30-8E74-3EDBB25F87F9}"/>
    <cellStyle name="Counter 2 5 2 2" xfId="39437" xr:uid="{6D708AB0-48F6-41E0-93D7-E0F65C421839}"/>
    <cellStyle name="Counter 2 5 2 3" xfId="26893" xr:uid="{8AE707B8-563F-4EA7-BB25-594EDE8E036B}"/>
    <cellStyle name="Counter 2 5 3" xfId="13180" xr:uid="{9C758AAD-932F-4D1F-9FD4-4993F688FBEE}"/>
    <cellStyle name="Counter 2 5 3 2" xfId="41054" xr:uid="{5F30BA57-F898-4E86-8940-7C905970CFD9}"/>
    <cellStyle name="Counter 2 5 3 3" xfId="28510" xr:uid="{1E775EBB-0B9F-4675-BEB2-7AC318FFDF68}"/>
    <cellStyle name="Counter 2 5 4" xfId="14627" xr:uid="{FE32A411-D6DD-4C85-84C5-3AA7D94FE4AD}"/>
    <cellStyle name="Counter 2 5 4 2" xfId="42501" xr:uid="{CF0D88C1-DB2B-4A79-A001-56E0DF32CF79}"/>
    <cellStyle name="Counter 2 5 4 3" xfId="29957" xr:uid="{DA746900-76AC-47F5-BB54-883810D32EC0}"/>
    <cellStyle name="Counter 2 5 5" xfId="36694" xr:uid="{2AAFA8E4-AF1E-4455-A086-5CB783F2D022}"/>
    <cellStyle name="Counter 2 5 6" xfId="24128" xr:uid="{06DAE6AB-57F4-44C8-A149-2CD89EEF5790}"/>
    <cellStyle name="Counter 2 6" xfId="10034" xr:uid="{CB921322-6360-4B73-90DB-448ED5EFB8C3}"/>
    <cellStyle name="Counter 2 6 2" xfId="5429" xr:uid="{7A3C8DC2-6218-4B57-8218-11305E274192}"/>
    <cellStyle name="Counter 2 6 2 2" xfId="34553" xr:uid="{AE7652F0-027F-4BB8-A0A4-91721BD26EF5}"/>
    <cellStyle name="Counter 2 6 2 3" xfId="20773" xr:uid="{C3E8ACCE-5B1E-40EB-AAD0-E5214C2B07E2}"/>
    <cellStyle name="Counter 2 6 3" xfId="5590" xr:uid="{6414C2B5-44AF-4893-99B4-74932E532A56}"/>
    <cellStyle name="Counter 2 6 3 2" xfId="34700" xr:uid="{531AC354-4691-4533-B81C-7BD227E671E5}"/>
    <cellStyle name="Counter 2 6 3 3" xfId="20934" xr:uid="{D5B0B57D-1FB4-4BE1-9101-155437267D36}"/>
    <cellStyle name="Counter 2 6 4" xfId="37931" xr:uid="{85E1914A-4457-4AD0-8D62-98FED90BEF86}"/>
    <cellStyle name="Counter 2 6 5" xfId="25365" xr:uid="{41F0D542-CAE7-4E3B-A0E2-3C755A051552}"/>
    <cellStyle name="Counter 2 7" xfId="6615" xr:uid="{D7110C89-AD8E-4421-9EDD-A1EB8BEC45E4}"/>
    <cellStyle name="Counter 2 7 2" xfId="35098" xr:uid="{73DB2DD9-A6B2-469B-85AE-922ADEA4B7A5}"/>
    <cellStyle name="Counter 2 7 3" xfId="21956" xr:uid="{131D6418-96A8-4125-AD2E-7C4F5F81F0AE}"/>
    <cellStyle name="Counter 2 8" xfId="9118" xr:uid="{B387DF76-4436-4446-967E-D25488C833EF}"/>
    <cellStyle name="Counter 2 8 2" xfId="37016" xr:uid="{BFF75636-C80E-42BD-865B-9CEC4448C91F}"/>
    <cellStyle name="Counter 2 8 3" xfId="24450" xr:uid="{37DA2D58-B199-4EBE-BA28-FD6875513662}"/>
    <cellStyle name="Counter 2 9" xfId="7047" xr:uid="{A62B434F-A21D-414F-9293-8B1747FD95DA}"/>
    <cellStyle name="Counter 2 9 2" xfId="35529" xr:uid="{00FB37B9-0839-4743-AA6D-78C7A9906FDE}"/>
    <cellStyle name="Counter 2 9 3" xfId="22388" xr:uid="{D50505F7-EE43-4787-BF67-5EB8F1941DDA}"/>
    <cellStyle name="Counter 3" xfId="19591" xr:uid="{7018D410-FCE4-4662-AD33-1E6471F60E80}"/>
    <cellStyle name="Cover Date" xfId="976" xr:uid="{5FD74663-04FA-4DE6-BF63-48F5FB99B0DD}"/>
    <cellStyle name="Cover Date 2" xfId="45065" xr:uid="{4B15936F-B55B-42C4-AD6F-90A0402ACFE4}"/>
    <cellStyle name="Cover Date 3" xfId="44826" xr:uid="{ABAC55FF-2C46-4C99-8207-C70DC9FB68CE}"/>
    <cellStyle name="Cover Subtitle" xfId="977" xr:uid="{3A09F676-3D68-4910-90CC-2450F5F84583}"/>
    <cellStyle name="Cover Subtitle 2" xfId="45066" xr:uid="{4FEA19FE-CB76-45A4-BA6A-1E7AD4F6AA2D}"/>
    <cellStyle name="Cover Subtitle 3" xfId="44827" xr:uid="{E77F419F-DACF-4B96-BB48-4AE4BF11DDEB}"/>
    <cellStyle name="Cover Title" xfId="978" xr:uid="{9A9F204D-B14E-4503-A492-C182C430E245}"/>
    <cellStyle name="Cover Title 2" xfId="45067" xr:uid="{4C4EF123-CF94-4F16-AF09-084EDFC22A26}"/>
    <cellStyle name="Cover Title 3" xfId="44828" xr:uid="{FCCF16CF-9E44-4CC9-88B6-1D74131F61DC}"/>
    <cellStyle name="Credit" xfId="979" xr:uid="{087F4DEE-AF87-4B4F-809E-8B3C1B04B54C}"/>
    <cellStyle name="Credit subtotal" xfId="980" xr:uid="{4AC61C01-126C-4A7C-9B86-DB23297E78EB}"/>
    <cellStyle name="Credit subtotal 10" xfId="45577" xr:uid="{D5911FE1-086B-4915-8C5A-7389734F2DBC}"/>
    <cellStyle name="Credit subtotal 11" xfId="45575" xr:uid="{78CA4204-A585-4A85-9F9A-F37F474B094E}"/>
    <cellStyle name="Credit subtotal 2" xfId="5286" xr:uid="{D3B1A3D2-D5A6-4B0F-8302-5DE7564385D3}"/>
    <cellStyle name="Credit subtotal 2 2" xfId="10408" xr:uid="{CC68A871-1A70-4EED-8A97-2097A61810C5}"/>
    <cellStyle name="Credit subtotal 2 2 2" xfId="38299" xr:uid="{6C6320AF-6351-4F1C-A0BE-A2F24B7B831E}"/>
    <cellStyle name="Credit subtotal 2 2 3" xfId="25738" xr:uid="{FCBE05FF-5A82-42C3-9FCA-04CA620D873A}"/>
    <cellStyle name="Credit subtotal 2 3" xfId="9160" xr:uid="{E25146DE-46EB-480C-8B57-FD8F922B32B7}"/>
    <cellStyle name="Credit subtotal 2 3 2" xfId="37058" xr:uid="{D842EAB3-6301-4BCA-A9DC-BAA624E82199}"/>
    <cellStyle name="Credit subtotal 2 3 3" xfId="24492" xr:uid="{B2E5C330-58E9-44C6-A4A8-A2F3994E8235}"/>
    <cellStyle name="Credit subtotal 2 4" xfId="5926" xr:uid="{81DBD434-65D7-41F9-9F5E-980428C84FC8}"/>
    <cellStyle name="Credit subtotal 2 4 2" xfId="34818" xr:uid="{6EF0A487-A8B2-43EC-A5DB-06C09083A03D}"/>
    <cellStyle name="Credit subtotal 2 4 3" xfId="21268" xr:uid="{6CCC5331-E601-4D04-A2A3-44136D24BA19}"/>
    <cellStyle name="Credit subtotal 2 5" xfId="34448" xr:uid="{640B4D33-D285-4481-96F4-BB066C226F9B}"/>
    <cellStyle name="Credit subtotal 2 6" xfId="20630" xr:uid="{4F2F580A-5735-4753-A02E-7DDB92A1625D}"/>
    <cellStyle name="Credit subtotal 3" xfId="8553" xr:uid="{0564D070-8444-42CD-A6CB-89FEA1052262}"/>
    <cellStyle name="Credit subtotal 3 2" xfId="36451" xr:uid="{29D6338C-EA11-46DD-90EE-9E2CA9D9B89A}"/>
    <cellStyle name="Credit subtotal 3 3" xfId="23885" xr:uid="{C00F99B7-19EB-428A-9BE7-BCA275B945EE}"/>
    <cellStyle name="Credit subtotal 4" xfId="10567" xr:uid="{1428E3F0-38F4-4A40-85C2-08C5AC331BD0}"/>
    <cellStyle name="Credit subtotal 4 2" xfId="38450" xr:uid="{A7DB3B4F-43DF-4A9F-814E-97720FA9E569}"/>
    <cellStyle name="Credit subtotal 4 3" xfId="25897" xr:uid="{7D3A309E-D6FC-4BA1-8185-980E63570C2E}"/>
    <cellStyle name="Credit subtotal 5" xfId="15384" xr:uid="{9D057C71-E239-4EFE-BBF9-1713A2B7DDD8}"/>
    <cellStyle name="Credit subtotal 5 2" xfId="43180" xr:uid="{82F50B66-5288-49F6-A9AA-0AD1B0AEF837}"/>
    <cellStyle name="Credit subtotal 5 3" xfId="30713" xr:uid="{FEEF6D61-D895-40E8-B594-1C4A65FAAFE2}"/>
    <cellStyle name="Credit subtotal 6" xfId="18113" xr:uid="{DE80D227-2EC1-474D-BB9D-3710AA2592FB}"/>
    <cellStyle name="Credit subtotal 6 2" xfId="43981" xr:uid="{F8BDB7F4-F488-46A6-828A-8728059950A3}"/>
    <cellStyle name="Credit subtotal 6 3" xfId="33411" xr:uid="{481DA8FA-1BA7-4C4D-B66E-D8C825A30B5F}"/>
    <cellStyle name="Credit subtotal 7" xfId="34092" xr:uid="{6437AE14-945D-493D-9AC1-440F52F2750F}"/>
    <cellStyle name="Credit subtotal 8" xfId="18895" xr:uid="{AE9F2E29-D520-44C0-A710-488F26422046}"/>
    <cellStyle name="Credit subtotal 9" xfId="45068" xr:uid="{9E326A6C-1B0B-474D-BC8D-F91D18FAA229}"/>
    <cellStyle name="Credit Total" xfId="981" xr:uid="{90FA2634-D5AB-402D-8675-C14BA62CCEDF}"/>
    <cellStyle name="Curpency_FGCOST-1_TCC-LCASH" xfId="982" xr:uid="{ACCDFCCD-7C19-49F5-8AC8-9D9AAF145F6F}"/>
    <cellStyle name="Curren - Style3" xfId="304" xr:uid="{B6406276-ADE8-41C6-92EB-5C1D246D43A6}"/>
    <cellStyle name="Curren - Style4" xfId="305" xr:uid="{4B89A795-D94D-4CFE-8105-703FF9E85B53}"/>
    <cellStyle name="Currency (hidden)" xfId="44829" xr:uid="{92722107-8D3D-4CBB-B66B-B8B70F9750EA}"/>
    <cellStyle name="Currency [฿0]" xfId="983" xr:uid="{5FD9F323-55D8-4F82-AED6-3EF053DF89EA}"/>
    <cellStyle name="Currency [0] 2" xfId="2859" xr:uid="{FDD5B70B-9C68-49C0-9D6D-2C515471878C}"/>
    <cellStyle name="Currency [0] U" xfId="2860" xr:uid="{4C51026C-047A-4AA6-A501-B50EE9F83961}"/>
    <cellStyle name="Currency [0]b" xfId="984" xr:uid="{3E2827A5-7547-403B-9328-D0CAE9AAB51E}"/>
    <cellStyle name="Currency [00]" xfId="306" xr:uid="{4F285BF4-549C-4973-B3F5-E5A56993720E}"/>
    <cellStyle name="Currency [00] 2" xfId="985" xr:uid="{2C9D6226-2EA3-4761-999A-89B179F91097}"/>
    <cellStyle name="Currency [00] 3" xfId="986" xr:uid="{4B3AF2B9-35AF-4BDD-ADBC-A64594D28D3E}"/>
    <cellStyle name="Currency [00] 4" xfId="987" xr:uid="{5FFE0AB7-E2D1-4338-8F7A-121D3B6F5065}"/>
    <cellStyle name="Currency [00] 5" xfId="2861" xr:uid="{9A46F4A1-3EE3-415D-8C68-D5591B70BE89}"/>
    <cellStyle name="Currency [2]" xfId="2862" xr:uid="{B9302D7B-C82B-4A14-BAB8-A4135A68A2B1}"/>
    <cellStyle name="Currency [2] U" xfId="2863" xr:uid="{27673BE9-4E52-49AB-BF3F-E5EF39D329B6}"/>
    <cellStyle name="Currency _x001b_0]_laroux_MATERAL2_REINT98" xfId="307" xr:uid="{B2E85344-BC27-4603-BB58-FC7ED564D437}"/>
    <cellStyle name="Currency 2" xfId="308" xr:uid="{DC8F90C1-E126-421D-A4C4-56F77333D2D2}"/>
    <cellStyle name="Currency 2 2" xfId="2865" xr:uid="{E2A5184D-C5E3-4745-8922-A537FE921628}"/>
    <cellStyle name="Currency 2 2 2" xfId="6564" xr:uid="{A6E6A47B-E765-4DF4-AE7F-6D05D81ED002}"/>
    <cellStyle name="Currency 2 2 2 2" xfId="17535" xr:uid="{BED608AB-88F7-4064-8443-41559E160A19}"/>
    <cellStyle name="Currency 2 2 2 2 2" xfId="32833" xr:uid="{465304DF-0881-459A-9B88-E6ADCECB624A}"/>
    <cellStyle name="Currency 2 2 2 3" xfId="21905" xr:uid="{47B39728-A8F0-4245-B572-7F812DB344B3}"/>
    <cellStyle name="Currency 2 2 3" xfId="16115" xr:uid="{36FCB9E9-F015-4CA2-B0FB-1CC3F9B85DC5}"/>
    <cellStyle name="Currency 2 2 3 2" xfId="31444" xr:uid="{B9F8D9C5-A8B8-4EF5-8A72-36EF707CB073}"/>
    <cellStyle name="Currency 2 2 4" xfId="19593" xr:uid="{F4A3D1C2-90DD-40D8-B69C-719E3D478D2F}"/>
    <cellStyle name="Currency 2 2 5" xfId="44932" xr:uid="{28E36A4B-FA2F-4663-9564-6654166BBB37}"/>
    <cellStyle name="Currency 2 3" xfId="2864" xr:uid="{DAAF2EDD-1936-4902-858A-158FD5D69903}"/>
    <cellStyle name="Currency 2 3 2" xfId="6563" xr:uid="{09D80794-3E43-423E-9832-C773A3A82289}"/>
    <cellStyle name="Currency 2 3 2 2" xfId="17534" xr:uid="{71D90E5A-87FF-4CCF-A8C9-D4A91682B349}"/>
    <cellStyle name="Currency 2 3 2 2 2" xfId="32832" xr:uid="{9EB61D40-875A-4BD9-BAF6-68A3A08B28E8}"/>
    <cellStyle name="Currency 2 3 2 3" xfId="21904" xr:uid="{7676B852-7C72-4913-8925-A6D56DACED53}"/>
    <cellStyle name="Currency 2 3 3" xfId="16114" xr:uid="{8B69F08A-78C5-4F0E-8621-B312F95BF939}"/>
    <cellStyle name="Currency 2 3 3 2" xfId="31443" xr:uid="{7B009764-40F7-4801-AC91-DEE9F6568F24}"/>
    <cellStyle name="Currency 2 3 4" xfId="19592" xr:uid="{C75AEB01-CB5F-4A6B-ABF4-681A680B6063}"/>
    <cellStyle name="Currency 3" xfId="309" xr:uid="{650242A0-AF66-4717-B268-33CA3EBAFCA4}"/>
    <cellStyle name="Currency 3 2" xfId="2867" xr:uid="{4C2AFD37-8579-4A41-AD39-C1264FB1FA0B}"/>
    <cellStyle name="Currency 3 3" xfId="2866" xr:uid="{0D1A4DCF-3737-4414-AB02-668665B878FE}"/>
    <cellStyle name="Currency 3 3 2" xfId="6565" xr:uid="{939C7799-EB67-403B-B409-4531863035B8}"/>
    <cellStyle name="Currency 3 3 2 2" xfId="17536" xr:uid="{D9128B1A-0CAB-4227-9FAD-D8C0455C19F4}"/>
    <cellStyle name="Currency 3 3 2 2 2" xfId="32834" xr:uid="{A6535EB5-5AFA-4B3F-A735-55FCE0A4DA8D}"/>
    <cellStyle name="Currency 3 3 2 3" xfId="21906" xr:uid="{37F4C37D-A0BB-4FAB-B846-EF5EB5FE35AE}"/>
    <cellStyle name="Currency 3 3 3" xfId="16116" xr:uid="{40BACE25-10C2-4D6B-960C-9436B682F378}"/>
    <cellStyle name="Currency 3 3 3 2" xfId="31445" xr:uid="{F1BC3C70-5B37-4912-B8BB-93FD84EC157F}"/>
    <cellStyle name="Currency 3 3 4" xfId="19594" xr:uid="{F582E5C8-7A47-4150-B1E3-C5C7BD37C4A7}"/>
    <cellStyle name="Currency 4" xfId="310" xr:uid="{4206D458-20D7-4E2B-A5E0-94B369DA5F8B}"/>
    <cellStyle name="Currency 4 2" xfId="2869" xr:uid="{1A6969C0-3C12-4992-9477-8B3C0A44A0FE}"/>
    <cellStyle name="Currency 4 3" xfId="2868" xr:uid="{7AFF3124-2809-4523-BFE9-4624E31B448F}"/>
    <cellStyle name="Currency 4 3 2" xfId="6567" xr:uid="{116FAB5A-B867-4BC3-8842-FB6F1DEA9C8F}"/>
    <cellStyle name="Currency 4 3 2 2" xfId="17537" xr:uid="{B7706334-5C0B-429B-85EB-D8F243A8F51C}"/>
    <cellStyle name="Currency 4 3 2 2 2" xfId="32835" xr:uid="{47106D6E-302E-4698-AEFC-23CF026FD09D}"/>
    <cellStyle name="Currency 4 3 2 3" xfId="21908" xr:uid="{556C6D05-6E05-413B-A8ED-8316A53911C0}"/>
    <cellStyle name="Currency 4 3 3" xfId="16117" xr:uid="{AEFD116B-E7D5-4B66-83C5-DC6FE464FF27}"/>
    <cellStyle name="Currency 4 3 3 2" xfId="31446" xr:uid="{657EEB12-9B49-44D1-A544-2F32741F88CA}"/>
    <cellStyle name="Currency 4 3 4" xfId="19595" xr:uid="{573654CE-6F55-491E-BE9B-23C4FA37C8E1}"/>
    <cellStyle name="Currency 5" xfId="311" xr:uid="{22766B04-4B0F-425B-8967-4E166F0114E1}"/>
    <cellStyle name="Currency 5 2" xfId="2870" xr:uid="{FF43CB59-38D5-4499-A528-55A746D61916}"/>
    <cellStyle name="Currency 6" xfId="312" xr:uid="{A690E489-5CF9-4E98-A0AD-B1752408EE58}"/>
    <cellStyle name="Currency 6 2" xfId="2871" xr:uid="{E33C90E2-2A2B-41A8-9DD7-73A29E23ADB2}"/>
    <cellStyle name="Currency 7" xfId="313" xr:uid="{330C8527-9576-4851-834C-2B07244F24FB}"/>
    <cellStyle name="Currency(000)" xfId="2872" xr:uid="{1CB7B19F-1D9E-4A39-9CC9-1F2E010A1BE1}"/>
    <cellStyle name="currency(2)" xfId="988" xr:uid="{6B7FBA8E-3D2D-4D7F-A754-2B0E79BADDBF}"/>
    <cellStyle name="Currency0" xfId="314" xr:uid="{35A08A08-201B-445C-9C4C-F82E0BEF1FA5}"/>
    <cellStyle name="Currency0 2" xfId="2873" xr:uid="{056E7ADC-5CA3-4015-AFF6-21ACC6321E57}"/>
    <cellStyle name="Currency1" xfId="315" xr:uid="{3F6C9704-4221-45DF-B426-C20B57E108FE}"/>
    <cellStyle name="Currency1 10" xfId="2875" xr:uid="{2B267265-E13F-41B0-8E61-5D29B40CF6FD}"/>
    <cellStyle name="Currency1 11" xfId="2876" xr:uid="{AF69CEBE-6937-481E-9BC8-11146DBB26ED}"/>
    <cellStyle name="Currency1 12" xfId="2877" xr:uid="{113A8F45-8E52-47ED-8F4A-96943B6E38F5}"/>
    <cellStyle name="Currency1 13" xfId="2874" xr:uid="{895D6461-2156-4214-9169-3A4BB7F41A3B}"/>
    <cellStyle name="Currency1 14" xfId="44830" xr:uid="{D223BDE9-1EAE-4A84-8F68-7E9F17220B60}"/>
    <cellStyle name="Currency1 2" xfId="989" xr:uid="{8FEE1F26-83F0-4A0B-9550-008290CAF9ED}"/>
    <cellStyle name="Currency1 2 2" xfId="2879" xr:uid="{DC0F8095-5DC6-4E77-9CC3-6824456134FE}"/>
    <cellStyle name="Currency1 2 3" xfId="2878" xr:uid="{0D1015BF-C6A1-4CE5-85C4-E64E008ECDA7}"/>
    <cellStyle name="Currency1 3" xfId="990" xr:uid="{512EEC5A-EB78-4474-86E8-675ADF828BB5}"/>
    <cellStyle name="Currency1 3 2" xfId="2880" xr:uid="{50E94468-AFBC-4B81-8139-B17F34CC42BC}"/>
    <cellStyle name="Currency1 4" xfId="991" xr:uid="{3BFE54A0-5CC8-4EB7-859C-3AA9D42ED55D}"/>
    <cellStyle name="Currency1 4 2" xfId="2881" xr:uid="{85E19FCD-278C-4918-8B16-FA6E921F8E4E}"/>
    <cellStyle name="Currency1 5" xfId="2882" xr:uid="{5B8CCEDC-BB05-448C-A2ED-F7BA87509D0C}"/>
    <cellStyle name="Currency1 5 2" xfId="44987" xr:uid="{A10AC35C-CBF3-42DC-8AB1-724A1DBB00BF}"/>
    <cellStyle name="Currency1 6" xfId="2883" xr:uid="{5174C992-DE46-46A1-9C33-407661E6F435}"/>
    <cellStyle name="Currency1 7" xfId="2884" xr:uid="{04009998-600C-450A-849C-02124936799D}"/>
    <cellStyle name="Currency1 8" xfId="2885" xr:uid="{99200BF7-1141-44E9-A14E-B53D723042A5}"/>
    <cellStyle name="Currency1 9" xfId="2886" xr:uid="{BC757F75-795D-46B4-96C6-C12405E59934}"/>
    <cellStyle name="Currency2" xfId="316" xr:uid="{2F2443D3-3A98-46C8-B5A4-9E01BE12C0DB}"/>
    <cellStyle name="Custom - Style8" xfId="2887" xr:uid="{DB28E8F0-2A14-44C5-98E0-A7309A372A72}"/>
    <cellStyle name="Dan" xfId="317" xr:uid="{8EC83284-9162-472F-8686-870AA264BC46}"/>
    <cellStyle name="Date" xfId="318" xr:uid="{0B0E6027-7585-46F5-9458-5852F57758DE}"/>
    <cellStyle name="DATE 2" xfId="992" xr:uid="{640137FE-A692-4927-9F27-79746CDDC6C6}"/>
    <cellStyle name="DATE 3" xfId="993" xr:uid="{5E9DFB47-1BB1-4955-9336-F27E42958A03}"/>
    <cellStyle name="DATE 4" xfId="994" xr:uid="{2FE369C9-AC8A-4256-9A08-39BC19D79635}"/>
    <cellStyle name="Date 5" xfId="2888" xr:uid="{F93518D4-994E-4243-9D79-554E2F846913}"/>
    <cellStyle name="Date Short" xfId="319" xr:uid="{2D5BC4E2-96D0-48E6-B985-9DE33A5DB4A8}"/>
    <cellStyle name="Date U" xfId="2889" xr:uid="{2CD90057-303C-4958-A9DB-4CC422EC5499}"/>
    <cellStyle name="DATE_ANA_Q3'09" xfId="995" xr:uid="{35A63529-AA2D-4F83-9935-86EBD4738420}"/>
    <cellStyle name="DATUM" xfId="2890" xr:uid="{ABDD2921-CD04-45B1-AD65-4C0300EFC7FA}"/>
    <cellStyle name="day of the month before or after" xfId="996" xr:uid="{B4494DCD-9D93-4075-ABD6-90B387CCC664}"/>
    <cellStyle name="Debit" xfId="997" xr:uid="{B6A461FE-1F9B-42E1-9E3C-C1B5780C1922}"/>
    <cellStyle name="Debit subtotal" xfId="998" xr:uid="{AA0C9139-1AF0-4BEB-88FD-9E3F15A7D425}"/>
    <cellStyle name="Debit subtotal 10" xfId="45578" xr:uid="{994258E7-29B0-4B86-AFFD-E839500C7918}"/>
    <cellStyle name="Debit subtotal 11" xfId="45574" xr:uid="{EC4694BF-E532-4D2C-892F-7E3A943199E9}"/>
    <cellStyle name="Debit subtotal 2" xfId="6959" xr:uid="{B25555E1-E91A-4166-90BE-1DF5A4380302}"/>
    <cellStyle name="Debit subtotal 2 2" xfId="10621" xr:uid="{72B1D110-944B-45B8-9C8C-8995832E7627}"/>
    <cellStyle name="Debit subtotal 2 2 2" xfId="38504" xr:uid="{F7C84B41-1796-4F9C-948C-33C4AEA19AD0}"/>
    <cellStyle name="Debit subtotal 2 2 3" xfId="25951" xr:uid="{2FEEEE42-C171-4896-9A3D-5B8434917040}"/>
    <cellStyle name="Debit subtotal 2 3" xfId="12276" xr:uid="{527E615C-11D9-44E6-A80C-764BB5D143D6}"/>
    <cellStyle name="Debit subtotal 2 3 2" xfId="40150" xr:uid="{A326E5AE-96D8-47A1-9266-8168187D6415}"/>
    <cellStyle name="Debit subtotal 2 3 3" xfId="27606" xr:uid="{17C9E631-80F6-4566-BA80-185C7973AFE6}"/>
    <cellStyle name="Debit subtotal 2 4" xfId="13872" xr:uid="{8B192860-3711-49EE-AE76-D0B7E3AB5256}"/>
    <cellStyle name="Debit subtotal 2 4 2" xfId="41746" xr:uid="{0A244ABC-A255-44BD-B83A-68771F252CCA}"/>
    <cellStyle name="Debit subtotal 2 4 3" xfId="29202" xr:uid="{54484A28-10A8-4344-A95D-6E6932518AB9}"/>
    <cellStyle name="Debit subtotal 2 5" xfId="35441" xr:uid="{38F759B0-90EC-4879-B67A-DBFA0FB03AEA}"/>
    <cellStyle name="Debit subtotal 2 6" xfId="22300" xr:uid="{533DEFFA-4367-4741-9959-B6FBFC9C6D1D}"/>
    <cellStyle name="Debit subtotal 3" xfId="8552" xr:uid="{4D5E4D9D-7947-47BD-B88E-E8F03819C9E4}"/>
    <cellStyle name="Debit subtotal 3 2" xfId="36450" xr:uid="{E70EC58A-A940-42A0-83E5-0D510F240E4D}"/>
    <cellStyle name="Debit subtotal 3 3" xfId="23884" xr:uid="{89121726-C44E-4FF1-9FD4-62BF24619073}"/>
    <cellStyle name="Debit subtotal 4" xfId="10999" xr:uid="{8AF2C2F7-DE04-4AB6-9685-0D4F03998BA9}"/>
    <cellStyle name="Debit subtotal 4 2" xfId="38875" xr:uid="{107A74F4-486D-4318-9ABC-DAC176E4DA4D}"/>
    <cellStyle name="Debit subtotal 4 3" xfId="26329" xr:uid="{6E253275-FB6E-4240-8D92-23F860B699B9}"/>
    <cellStyle name="Debit subtotal 5" xfId="15385" xr:uid="{9FBFDFC8-8F5D-4F9A-B1E2-98C822F1FEB9}"/>
    <cellStyle name="Debit subtotal 5 2" xfId="43181" xr:uid="{44F7BE6F-CCCA-4232-A447-C0E03497B66E}"/>
    <cellStyle name="Debit subtotal 5 3" xfId="30714" xr:uid="{C92B64BC-BE0E-455B-8F72-49980EB46DBE}"/>
    <cellStyle name="Debit subtotal 6" xfId="16267" xr:uid="{F6333350-FF5C-4DE8-B322-3299AC4898A8}"/>
    <cellStyle name="Debit subtotal 6 2" xfId="43447" xr:uid="{95780A48-2943-4526-BB17-F9C2FA484723}"/>
    <cellStyle name="Debit subtotal 6 3" xfId="31577" xr:uid="{FC98B0D1-440F-425F-BB2E-0723BD1A2C72}"/>
    <cellStyle name="Debit subtotal 7" xfId="34093" xr:uid="{F8D646F5-753C-42A3-B516-1AEB87C8E3C7}"/>
    <cellStyle name="Debit subtotal 8" xfId="18896" xr:uid="{793EE11F-ECC1-49D7-AEB2-7D8F273643D8}"/>
    <cellStyle name="Debit subtotal 9" xfId="45069" xr:uid="{79153948-CC3F-4D2C-B291-E9D7A20B2E97}"/>
    <cellStyle name="Debit Total" xfId="999" xr:uid="{CF8A5FD6-1537-4BCD-9464-F192F9C87CB8}"/>
    <cellStyle name="Decimal [0]" xfId="2891" xr:uid="{1481352F-03F3-4982-9C39-FB116DECE189}"/>
    <cellStyle name="Decimal [2]" xfId="2892" xr:uid="{A698006C-5E77-4C37-BB6B-E49218901DB6}"/>
    <cellStyle name="Decimal [2] U" xfId="2893" xr:uid="{1723E974-63E3-4865-8C99-600D418A00F1}"/>
    <cellStyle name="Decimal [4]" xfId="2894" xr:uid="{286A8D3C-83E8-4C3D-BF5B-B9528656C10D}"/>
    <cellStyle name="Decimal [4] U" xfId="2895" xr:uid="{85DCDC64-450C-467C-A921-3D573FD3550E}"/>
    <cellStyle name="Define your own named style" xfId="2896" xr:uid="{914BCAA2-1669-4BA8-A0F3-A2DCECBAAB2C}"/>
    <cellStyle name="Define your own named style 2" xfId="2897" xr:uid="{FFDEE83F-5AA2-454E-AF2F-6C3E8168D954}"/>
    <cellStyle name="DELTA" xfId="320" xr:uid="{0767AED1-7068-4983-8F3C-245C5D97DC58}"/>
    <cellStyle name="DELTA 2" xfId="1000" xr:uid="{F1968233-8BD1-4EB3-999E-DD3239D75151}"/>
    <cellStyle name="DELTA 3" xfId="1001" xr:uid="{24A1410C-FBAE-4D81-83F8-4669D61442C3}"/>
    <cellStyle name="DELTA 4" xfId="1002" xr:uid="{623BB1F0-AA14-4FB7-A9F4-AD62BF8FD79A}"/>
    <cellStyle name="DELTA_Aging AR" xfId="1003" xr:uid="{328B5DB0-4677-4246-AD90-0DE4CEA094E0}"/>
    <cellStyle name="Dezimal [0]_35ERI8T2gbIEMixb4v26icuOo" xfId="321" xr:uid="{CE3F8B5A-27BF-42D9-818A-32DA601EA4F6}"/>
    <cellStyle name="Dezimal_35ERI8T2gbIEMixb4v26icuOo" xfId="322" xr:uid="{FA223B6C-9D24-4A3B-B314-39E3FF5F96D5}"/>
    <cellStyle name="Dollar (zero dec)" xfId="323" xr:uid="{3F294D34-619F-4B5D-90CB-FC3A6CDBFACA}"/>
    <cellStyle name="Dollar (zero dec) 10" xfId="2899" xr:uid="{344291CA-ABBF-40E1-A7E2-4FCAFDB1C936}"/>
    <cellStyle name="Dollar (zero dec) 11" xfId="2900" xr:uid="{E85684EC-6DF1-4727-BE36-DB71683203A1}"/>
    <cellStyle name="Dollar (zero dec) 12" xfId="2901" xr:uid="{29879970-C8F9-420F-8DE7-C362ACEB52AD}"/>
    <cellStyle name="Dollar (zero dec) 13" xfId="2898" xr:uid="{03B56CD4-9F37-454D-A53A-690F59FCF6A7}"/>
    <cellStyle name="Dollar (zero dec) 14" xfId="44831" xr:uid="{1C15261D-5BFC-4615-B82D-0B4E369D8827}"/>
    <cellStyle name="Dollar (zero dec) 2" xfId="1004" xr:uid="{B3F616FE-27A5-4ACF-A8AE-7D36617EB6B9}"/>
    <cellStyle name="Dollar (zero dec) 2 2" xfId="2902" xr:uid="{C27E794F-160B-4EF7-B951-58F580EB2ABB}"/>
    <cellStyle name="Dollar (zero dec) 3" xfId="1005" xr:uid="{2B86E01A-56BF-4447-A963-D6C7D31EFD66}"/>
    <cellStyle name="Dollar (zero dec) 3 2" xfId="2903" xr:uid="{87DF31B6-F83D-4000-8889-905B21D6D533}"/>
    <cellStyle name="Dollar (zero dec) 4" xfId="1006" xr:uid="{D5B89E51-BF21-4B60-93F8-158487DD2F30}"/>
    <cellStyle name="Dollar (zero dec) 4 2" xfId="2904" xr:uid="{FD1930F3-4E70-4442-85B5-89320001684D}"/>
    <cellStyle name="Dollar (zero dec) 5" xfId="2905" xr:uid="{1D6B7B1B-B7D7-4704-927F-E86A3F893A6B}"/>
    <cellStyle name="Dollar (zero dec) 5 2" xfId="44990" xr:uid="{06AEF217-B7D7-4910-97CF-3FFD0D896473}"/>
    <cellStyle name="Dollar (zero dec) 6" xfId="2906" xr:uid="{E78E7A50-F649-4F02-9C80-273E44DD43B2}"/>
    <cellStyle name="Dollar (zero dec) 7" xfId="2907" xr:uid="{5059063B-6A04-4133-BF43-27CB9ADBB153}"/>
    <cellStyle name="Dollar (zero dec) 8" xfId="2908" xr:uid="{24CE8A2F-C6B9-4AE1-BEA0-53D2000FAA53}"/>
    <cellStyle name="Dollar (zero dec) 9" xfId="2909" xr:uid="{F79E7AD0-7EB7-4D82-A3A2-A76F67A1785D}"/>
    <cellStyle name="Dollars" xfId="1007" xr:uid="{82829A31-FF7B-4526-9CC6-1FBC047BA274}"/>
    <cellStyle name="Dollars 2" xfId="2910" xr:uid="{D98117B0-2AA2-4CED-BE68-2B3E691A4C17}"/>
    <cellStyle name="Dollars(0)" xfId="1008" xr:uid="{8EC42FF4-9FAD-418A-9446-F311B2BE23C6}"/>
    <cellStyle name="Dollars_Fact Findings (after adjust) rev1" xfId="1009" xr:uid="{BC35F2A9-53F6-4074-86D0-16EF393134AB}"/>
    <cellStyle name="Draw lines around data in range" xfId="2911" xr:uid="{FC7FD295-4CA5-4D2B-8B4F-DFB6D75CDD63}"/>
    <cellStyle name="Draw lines around data in range 2" xfId="2912" xr:uid="{B3A6FEA4-759B-459F-96B6-9F099EF5D520}"/>
    <cellStyle name="Draw lines around data in range 2 2" xfId="4397" xr:uid="{378F8C43-7811-417A-9357-52C043321BE2}"/>
    <cellStyle name="Draw lines around data in range 2 2 10" xfId="16410" xr:uid="{70E876D3-974A-472C-9559-D998FC0C06FB}"/>
    <cellStyle name="Draw lines around data in range 2 2 10 2" xfId="43547" xr:uid="{09FCC559-FCCA-4464-B460-776546B9FF16}"/>
    <cellStyle name="Draw lines around data in range 2 2 10 3" xfId="31712" xr:uid="{661E0665-7841-470C-8E84-C42CACEA2AE0}"/>
    <cellStyle name="Draw lines around data in range 2 2 11" xfId="18165" xr:uid="{DE7674A2-17C1-4BCD-9263-741C95E84FE3}"/>
    <cellStyle name="Draw lines around data in range 2 2 11 2" xfId="44033" xr:uid="{FA5B9E56-B8C3-4D83-A3EB-48BC3B47AF62}"/>
    <cellStyle name="Draw lines around data in range 2 2 11 3" xfId="33463" xr:uid="{438F36A5-9075-41A3-81CF-B6FAA31ECDCA}"/>
    <cellStyle name="Draw lines around data in range 2 2 12" xfId="16289" xr:uid="{2AA2EA25-FE35-4413-8C5B-410635B51A5D}"/>
    <cellStyle name="Draw lines around data in range 2 2 12 2" xfId="43469" xr:uid="{DEDCE773-737D-4391-9031-0F1789D2C00F}"/>
    <cellStyle name="Draw lines around data in range 2 2 12 3" xfId="31599" xr:uid="{F1D08C82-5522-413C-87A9-EA5CC431A22F}"/>
    <cellStyle name="Draw lines around data in range 2 2 13" xfId="34200" xr:uid="{C32D7993-B4F2-44A7-A263-9E5F1F5513F5}"/>
    <cellStyle name="Draw lines around data in range 2 2 14" xfId="19795" xr:uid="{5280EBF0-3097-4FDF-ACA7-0AAA6BC4F74A}"/>
    <cellStyle name="Draw lines around data in range 2 2 2" xfId="8275" xr:uid="{09712CCF-78BF-425E-92E2-712FA6029BB6}"/>
    <cellStyle name="Draw lines around data in range 2 2 2 10" xfId="36173" xr:uid="{24B4FDD0-1F84-4AE0-A0BB-E686E42C3104}"/>
    <cellStyle name="Draw lines around data in range 2 2 2 11" xfId="23607" xr:uid="{2549256B-0AF0-451E-A307-E6B4E13C8C51}"/>
    <cellStyle name="Draw lines around data in range 2 2 2 2" xfId="9432" xr:uid="{3A644F62-C06A-4438-9BE1-5D30F199DD4F}"/>
    <cellStyle name="Draw lines around data in range 2 2 2 2 2" xfId="12015" xr:uid="{C1A27112-4129-4EDA-9676-8918511B0969}"/>
    <cellStyle name="Draw lines around data in range 2 2 2 2 2 2" xfId="39889" xr:uid="{57CA6C7A-6609-45E7-A499-14BF92BC1012}"/>
    <cellStyle name="Draw lines around data in range 2 2 2 2 2 3" xfId="27345" xr:uid="{FEE4A264-965E-4BDD-A59E-63B6C3580CD3}"/>
    <cellStyle name="Draw lines around data in range 2 2 2 2 3" xfId="13632" xr:uid="{B7AF080E-0DEC-4A9D-AB3A-18033B9DFCBE}"/>
    <cellStyle name="Draw lines around data in range 2 2 2 2 3 2" xfId="41506" xr:uid="{7E778AAF-FC7E-4F19-B9E6-655B13B8FAFE}"/>
    <cellStyle name="Draw lines around data in range 2 2 2 2 3 3" xfId="28962" xr:uid="{10F935CB-EC1D-48A2-9B04-59DB57EFCD25}"/>
    <cellStyle name="Draw lines around data in range 2 2 2 2 4" xfId="15079" xr:uid="{7E3FFAF9-228A-47CE-9403-BC256021D269}"/>
    <cellStyle name="Draw lines around data in range 2 2 2 2 4 2" xfId="42953" xr:uid="{12319F61-C01D-4830-BD01-6255D68FC475}"/>
    <cellStyle name="Draw lines around data in range 2 2 2 2 4 3" xfId="30409" xr:uid="{3C2553DE-E8B1-4921-93EF-9E9D4150A5BB}"/>
    <cellStyle name="Draw lines around data in range 2 2 2 2 5" xfId="37330" xr:uid="{FCD8E93F-D900-4680-ACFA-FC2A3DF2D829}"/>
    <cellStyle name="Draw lines around data in range 2 2 2 2 6" xfId="24764" xr:uid="{5A3A7EF5-0FEF-4F63-B4BE-17618F762BCF}"/>
    <cellStyle name="Draw lines around data in range 2 2 2 3" xfId="11318" xr:uid="{04D3E396-D11F-4513-9E9E-8FA9CCC06F23}"/>
    <cellStyle name="Draw lines around data in range 2 2 2 3 2" xfId="12935" xr:uid="{62C33FD0-9D24-4B6C-8236-72BFAC9BF5E9}"/>
    <cellStyle name="Draw lines around data in range 2 2 2 3 2 2" xfId="40809" xr:uid="{6DA39CF3-A46A-4EC7-BE52-DBA146C84DD9}"/>
    <cellStyle name="Draw lines around data in range 2 2 2 3 2 3" xfId="28265" xr:uid="{4EECA20A-7A6C-4B84-906B-E87ABEDA960B}"/>
    <cellStyle name="Draw lines around data in range 2 2 2 3 3" xfId="14382" xr:uid="{EE6A4DB6-0314-4795-8433-2C0B97116461}"/>
    <cellStyle name="Draw lines around data in range 2 2 2 3 3 2" xfId="42256" xr:uid="{1A4DEE0F-660E-4DCD-8BBE-8DC5A3645A86}"/>
    <cellStyle name="Draw lines around data in range 2 2 2 3 3 3" xfId="29712" xr:uid="{893A4200-5D7F-4C19-930B-EBD2AC078579}"/>
    <cellStyle name="Draw lines around data in range 2 2 2 3 4" xfId="39192" xr:uid="{6AB0698F-ABB4-4960-BB84-4C50D1FC7574}"/>
    <cellStyle name="Draw lines around data in range 2 2 2 3 5" xfId="26648" xr:uid="{36D9CDC7-B411-4B33-8003-211D751D8554}"/>
    <cellStyle name="Draw lines around data in range 2 2 2 4" xfId="10181" xr:uid="{DB683F86-62F6-44F1-AF71-72AC11348040}"/>
    <cellStyle name="Draw lines around data in range 2 2 2 4 2" xfId="38076" xr:uid="{159A812D-4561-4E3A-83D1-C39DA22E0B94}"/>
    <cellStyle name="Draw lines around data in range 2 2 2 4 3" xfId="25511" xr:uid="{D49F82BD-357E-4D56-8754-080D52F4FFC9}"/>
    <cellStyle name="Draw lines around data in range 2 2 2 5" xfId="9032" xr:uid="{52F1C319-4DA3-4111-AB29-F6B8E2B7F361}"/>
    <cellStyle name="Draw lines around data in range 2 2 2 5 2" xfId="36930" xr:uid="{6C58F6A5-6243-4177-A2C5-EDDBF9B388AE}"/>
    <cellStyle name="Draw lines around data in range 2 2 2 5 3" xfId="24364" xr:uid="{BA73AA64-E74B-4DA5-B08F-593C5F83B2D0}"/>
    <cellStyle name="Draw lines around data in range 2 2 2 6" xfId="8765" xr:uid="{05B146F0-4891-4022-96DF-5C50EF2CBFE3}"/>
    <cellStyle name="Draw lines around data in range 2 2 2 6 2" xfId="36663" xr:uid="{A105E017-D894-47AB-A85D-7CA835239BE4}"/>
    <cellStyle name="Draw lines around data in range 2 2 2 6 3" xfId="24097" xr:uid="{ACB2AB49-6FA7-4178-B72A-07E3EBD7B3C8}"/>
    <cellStyle name="Draw lines around data in range 2 2 2 7" xfId="17625" xr:uid="{B111F066-9C69-475D-9DDB-50D33F696770}"/>
    <cellStyle name="Draw lines around data in range 2 2 2 7 2" xfId="43772" xr:uid="{1929A112-8915-4F96-A001-AFF8853CFEAD}"/>
    <cellStyle name="Draw lines around data in range 2 2 2 7 3" xfId="32923" xr:uid="{C21F0AD6-6299-455B-AFCD-6A900CDF59E6}"/>
    <cellStyle name="Draw lines around data in range 2 2 2 8" xfId="18415" xr:uid="{64F2EF15-FD53-48B9-97D5-24E688634241}"/>
    <cellStyle name="Draw lines around data in range 2 2 2 8 2" xfId="44283" xr:uid="{C427AFB9-CA85-4FD1-BA59-867113DBFA7C}"/>
    <cellStyle name="Draw lines around data in range 2 2 2 8 3" xfId="33713" xr:uid="{E8FAAFF7-C600-43C7-94E3-4611E9D0E6DC}"/>
    <cellStyle name="Draw lines around data in range 2 2 2 9" xfId="18619" xr:uid="{51662828-0827-46FA-96C2-E7DE92427E34}"/>
    <cellStyle name="Draw lines around data in range 2 2 2 9 2" xfId="44487" xr:uid="{17849001-860D-4B0C-8013-53534902F0BC}"/>
    <cellStyle name="Draw lines around data in range 2 2 2 9 3" xfId="33917" xr:uid="{0088D32C-9A58-4D8E-B756-81F9CF946A08}"/>
    <cellStyle name="Draw lines around data in range 2 2 3" xfId="8460" xr:uid="{2145FC78-F585-4AF3-95AF-CBE019E5284D}"/>
    <cellStyle name="Draw lines around data in range 2 2 3 2" xfId="9617" xr:uid="{1CB9B207-B60C-4AF6-9F32-8EB02AE6FF5B}"/>
    <cellStyle name="Draw lines around data in range 2 2 3 2 2" xfId="12200" xr:uid="{F76AFDEF-C5C7-42DD-9AD0-2B689E702FFB}"/>
    <cellStyle name="Draw lines around data in range 2 2 3 2 2 2" xfId="40074" xr:uid="{C7F4AD11-F607-4747-8997-5931B431C9D5}"/>
    <cellStyle name="Draw lines around data in range 2 2 3 2 2 3" xfId="27530" xr:uid="{2C0A4FF6-13C6-4804-AAF2-1AC294957785}"/>
    <cellStyle name="Draw lines around data in range 2 2 3 2 3" xfId="13817" xr:uid="{D8BFB35E-BB17-43A8-9A19-E46C0AABED97}"/>
    <cellStyle name="Draw lines around data in range 2 2 3 2 3 2" xfId="41691" xr:uid="{728AE20C-A696-4CA4-85E1-DB5743C66709}"/>
    <cellStyle name="Draw lines around data in range 2 2 3 2 3 3" xfId="29147" xr:uid="{61D29C3F-AF97-4C39-AE8D-44442C19D7FD}"/>
    <cellStyle name="Draw lines around data in range 2 2 3 2 4" xfId="15264" xr:uid="{A2A4DEF3-8A13-4DD5-83E6-DC9DD5829239}"/>
    <cellStyle name="Draw lines around data in range 2 2 3 2 4 2" xfId="43138" xr:uid="{D9D331AA-96FD-4595-9ADB-B19DB4F99F19}"/>
    <cellStyle name="Draw lines around data in range 2 2 3 2 4 3" xfId="30594" xr:uid="{F9C32097-2D0E-4AA4-9724-EFCBD0B49A84}"/>
    <cellStyle name="Draw lines around data in range 2 2 3 2 5" xfId="37515" xr:uid="{3704479F-89F0-4E7C-991F-7E616893E59C}"/>
    <cellStyle name="Draw lines around data in range 2 2 3 2 6" xfId="24949" xr:uid="{BE82E225-BBC7-4C83-8C86-0346ED4C405D}"/>
    <cellStyle name="Draw lines around data in range 2 2 3 3" xfId="11503" xr:uid="{E3C8572B-E2DD-4C65-96B7-1B2856504D83}"/>
    <cellStyle name="Draw lines around data in range 2 2 3 3 2" xfId="13120" xr:uid="{8F80079E-5685-4F74-9A26-8201D5C44252}"/>
    <cellStyle name="Draw lines around data in range 2 2 3 3 2 2" xfId="40994" xr:uid="{B0661F73-24BD-4663-A70F-E96A0C4129F3}"/>
    <cellStyle name="Draw lines around data in range 2 2 3 3 2 3" xfId="28450" xr:uid="{3EB6A8DC-707F-4B0E-8D0E-C70146DC248A}"/>
    <cellStyle name="Draw lines around data in range 2 2 3 3 3" xfId="14567" xr:uid="{A8D707C4-66CA-4E63-A774-27F918391DD6}"/>
    <cellStyle name="Draw lines around data in range 2 2 3 3 3 2" xfId="42441" xr:uid="{1B0005A7-425E-4DC7-99B3-D2615BFC6372}"/>
    <cellStyle name="Draw lines around data in range 2 2 3 3 3 3" xfId="29897" xr:uid="{9E05C49D-6FA3-4A97-B079-D2D43E72630A}"/>
    <cellStyle name="Draw lines around data in range 2 2 3 3 4" xfId="39377" xr:uid="{56E5B5A0-0E6C-4F21-BAF3-947A09788969}"/>
    <cellStyle name="Draw lines around data in range 2 2 3 3 5" xfId="26833" xr:uid="{18770E61-4244-4529-AEDD-292A76E85056}"/>
    <cellStyle name="Draw lines around data in range 2 2 3 4" xfId="10378" xr:uid="{1D4F7DCA-E6F1-4AEF-B6F4-ECDBECF68D85}"/>
    <cellStyle name="Draw lines around data in range 2 2 3 4 2" xfId="38273" xr:uid="{A9ABFFBD-1E4B-4A66-9B4A-4715D43C8F8A}"/>
    <cellStyle name="Draw lines around data in range 2 2 3 4 3" xfId="25708" xr:uid="{78D13FD4-9184-47BF-BE7A-496D0A811C82}"/>
    <cellStyle name="Draw lines around data in range 2 2 3 5" xfId="5953" xr:uid="{FA2B498D-7E4D-4B8B-81D1-3563686F201A}"/>
    <cellStyle name="Draw lines around data in range 2 2 3 5 2" xfId="34843" xr:uid="{F595392B-940F-4FC4-8AAC-70D2FA1BE929}"/>
    <cellStyle name="Draw lines around data in range 2 2 3 5 3" xfId="21294" xr:uid="{A65477F0-D813-4574-99B5-D1F51D99703C}"/>
    <cellStyle name="Draw lines around data in range 2 2 3 6" xfId="5317" xr:uid="{633F42F3-C4E1-4030-8DAE-CB6D339CDD56}"/>
    <cellStyle name="Draw lines around data in range 2 2 3 6 2" xfId="34475" xr:uid="{F4266D4E-0270-4526-B480-F3548A45B4B2}"/>
    <cellStyle name="Draw lines around data in range 2 2 3 6 3" xfId="20661" xr:uid="{E88DF5C4-2712-40EC-97D7-4ED470B028E0}"/>
    <cellStyle name="Draw lines around data in range 2 2 3 7" xfId="36358" xr:uid="{A5EB0CBE-78CB-402C-AE14-3598DAB545CC}"/>
    <cellStyle name="Draw lines around data in range 2 2 3 8" xfId="23792" xr:uid="{7B80AEA7-57B3-413A-8A58-850202701758}"/>
    <cellStyle name="Draw lines around data in range 2 2 4" xfId="7256" xr:uid="{D7489DD1-CD73-424C-96A2-539D7E3CD0E9}"/>
    <cellStyle name="Draw lines around data in range 2 2 4 2" xfId="10680" xr:uid="{D2AA73F3-2D1D-4755-9CC4-64EF0CB00EF5}"/>
    <cellStyle name="Draw lines around data in range 2 2 4 2 2" xfId="38563" xr:uid="{BCE0C72D-15B7-481F-B90B-6BE7CF184B44}"/>
    <cellStyle name="Draw lines around data in range 2 2 4 2 3" xfId="26010" xr:uid="{24DE9BA7-6137-4070-8381-CE0AA5A693B2}"/>
    <cellStyle name="Draw lines around data in range 2 2 4 3" xfId="12335" xr:uid="{C7E15A74-2317-4945-9D9A-3C8FE2B531C5}"/>
    <cellStyle name="Draw lines around data in range 2 2 4 3 2" xfId="40209" xr:uid="{22CF0FF2-9F70-4564-9AE0-6D2BB7DA0183}"/>
    <cellStyle name="Draw lines around data in range 2 2 4 3 3" xfId="27665" xr:uid="{2EE491DF-5893-4D91-B675-F49D300E7928}"/>
    <cellStyle name="Draw lines around data in range 2 2 4 4" xfId="13931" xr:uid="{D8263131-9B30-40D7-A960-25AFA5B63D05}"/>
    <cellStyle name="Draw lines around data in range 2 2 4 4 2" xfId="41805" xr:uid="{E471DCC8-7998-4658-9181-CFFE7E87C34B}"/>
    <cellStyle name="Draw lines around data in range 2 2 4 4 3" xfId="29261" xr:uid="{4BDB1631-2FA1-4148-BF37-5361BE0B2348}"/>
    <cellStyle name="Draw lines around data in range 2 2 4 5" xfId="35702" xr:uid="{521F9E0D-3144-45EB-808E-D8AF46E754D7}"/>
    <cellStyle name="Draw lines around data in range 2 2 4 6" xfId="22597" xr:uid="{F9083136-879F-4ABD-84D2-D7B8786EF3CC}"/>
    <cellStyle name="Draw lines around data in range 2 2 5" xfId="8798" xr:uid="{49E894CF-254B-4850-BED9-0481036B1ED2}"/>
    <cellStyle name="Draw lines around data in range 2 2 5 2" xfId="11565" xr:uid="{9DCD8E47-A61D-4D90-918C-F122360F19C3}"/>
    <cellStyle name="Draw lines around data in range 2 2 5 2 2" xfId="39439" xr:uid="{27377CE9-7380-4FF0-8CBC-929265440EEE}"/>
    <cellStyle name="Draw lines around data in range 2 2 5 2 3" xfId="26895" xr:uid="{BE0395DA-8366-4144-BDDD-5C3DCA4FC795}"/>
    <cellStyle name="Draw lines around data in range 2 2 5 3" xfId="13182" xr:uid="{66673664-95F0-47D4-8F5F-24F7269D42BE}"/>
    <cellStyle name="Draw lines around data in range 2 2 5 3 2" xfId="41056" xr:uid="{BE480B94-5A6F-415E-9D71-E7083CC69B7C}"/>
    <cellStyle name="Draw lines around data in range 2 2 5 3 3" xfId="28512" xr:uid="{2FFE822D-E583-40AD-9C66-E771AFEFD2E3}"/>
    <cellStyle name="Draw lines around data in range 2 2 5 4" xfId="14629" xr:uid="{00680F0C-FC24-42B3-9791-376B80534136}"/>
    <cellStyle name="Draw lines around data in range 2 2 5 4 2" xfId="42503" xr:uid="{1F7306A5-ED5C-4C11-A91F-CA8C3BD95D72}"/>
    <cellStyle name="Draw lines around data in range 2 2 5 4 3" xfId="29959" xr:uid="{42736C2B-CE24-4788-86F2-61099570A250}"/>
    <cellStyle name="Draw lines around data in range 2 2 5 5" xfId="36696" xr:uid="{1F46F2A5-892F-4E2E-9108-E08BC8BEAB11}"/>
    <cellStyle name="Draw lines around data in range 2 2 5 6" xfId="24130" xr:uid="{08DD2943-4718-492C-BE3B-77AF45B3E2E4}"/>
    <cellStyle name="Draw lines around data in range 2 2 6" xfId="10036" xr:uid="{AF5476DF-79F6-475C-AA58-4C1036345428}"/>
    <cellStyle name="Draw lines around data in range 2 2 6 2" xfId="5425" xr:uid="{8F01FB0A-0DCC-47DA-8344-F8B3BD64D26D}"/>
    <cellStyle name="Draw lines around data in range 2 2 6 2 2" xfId="34551" xr:uid="{F19F75EC-9A0C-4DD0-BDCD-5602A046D0FB}"/>
    <cellStyle name="Draw lines around data in range 2 2 6 2 3" xfId="20769" xr:uid="{AD5D1400-AE15-4873-98E9-2D40FFD82F5A}"/>
    <cellStyle name="Draw lines around data in range 2 2 6 3" xfId="12599" xr:uid="{0898C380-BD0B-40FC-AB63-6C98495F5904}"/>
    <cellStyle name="Draw lines around data in range 2 2 6 3 2" xfId="40473" xr:uid="{A3332CBD-5F3A-45B5-A7B3-2668771A67BE}"/>
    <cellStyle name="Draw lines around data in range 2 2 6 3 3" xfId="27929" xr:uid="{474D5548-D55F-4101-99BD-D3025CDD64BE}"/>
    <cellStyle name="Draw lines around data in range 2 2 6 4" xfId="37933" xr:uid="{017A52BC-6FD2-4083-AE3A-0B84F7E8AA2B}"/>
    <cellStyle name="Draw lines around data in range 2 2 6 5" xfId="25367" xr:uid="{834D9CD6-B09B-499E-A8DE-C34F43C51FAB}"/>
    <cellStyle name="Draw lines around data in range 2 2 7" xfId="7411" xr:uid="{C5771D06-126E-414E-9748-88AF01359012}"/>
    <cellStyle name="Draw lines around data in range 2 2 7 2" xfId="35856" xr:uid="{218C48AD-4D9F-4BFC-9B75-C727B9768539}"/>
    <cellStyle name="Draw lines around data in range 2 2 7 3" xfId="22752" xr:uid="{26A83893-3BFD-426C-80BF-4B5B51A3FFDC}"/>
    <cellStyle name="Draw lines around data in range 2 2 8" xfId="5932" xr:uid="{F9956518-461D-48A4-B25E-518A84F34D13}"/>
    <cellStyle name="Draw lines around data in range 2 2 8 2" xfId="34822" xr:uid="{914CE0CC-A90A-4477-8427-47324C7E6DCB}"/>
    <cellStyle name="Draw lines around data in range 2 2 8 3" xfId="21273" xr:uid="{26158825-C1DA-4F05-8B9D-CA6AFD0A7A3B}"/>
    <cellStyle name="Draw lines around data in range 2 2 9" xfId="12583" xr:uid="{74AC1B28-2088-4A42-9EF8-1574DFCB969D}"/>
    <cellStyle name="Draw lines around data in range 2 2 9 2" xfId="40457" xr:uid="{C480489C-07EC-4D0B-B167-C985A8ECFE79}"/>
    <cellStyle name="Draw lines around data in range 2 2 9 3" xfId="27913" xr:uid="{31D13C7B-AE97-4F0C-9898-89EE0027863B}"/>
    <cellStyle name="Draw lines around data in range 2 3" xfId="19597" xr:uid="{0EB8DAAB-422F-484D-9504-82C0A3364CEE}"/>
    <cellStyle name="Draw lines around data in range 3" xfId="4396" xr:uid="{80239BF6-93DD-4797-8D1B-BD30114B1E86}"/>
    <cellStyle name="Draw lines around data in range 3 10" xfId="16409" xr:uid="{6993ED11-5F45-424F-8746-5205A946FD94}"/>
    <cellStyle name="Draw lines around data in range 3 10 2" xfId="43546" xr:uid="{EB0B964E-2189-4493-8940-88E9C8F19873}"/>
    <cellStyle name="Draw lines around data in range 3 10 3" xfId="31711" xr:uid="{45E9778E-9E3B-409E-ADC8-CF12678BC573}"/>
    <cellStyle name="Draw lines around data in range 3 11" xfId="18164" xr:uid="{7A2DDC86-5F36-402C-B0DE-DC63CFBDA83F}"/>
    <cellStyle name="Draw lines around data in range 3 11 2" xfId="44032" xr:uid="{C04F7D37-0AE0-41D5-B7D7-9833B150457A}"/>
    <cellStyle name="Draw lines around data in range 3 11 3" xfId="33462" xr:uid="{E04F43E3-E7B7-486D-8F45-43E071BE2AA7}"/>
    <cellStyle name="Draw lines around data in range 3 12" xfId="16288" xr:uid="{BA7FE2FC-E3FA-43FA-B48D-09097B1C4326}"/>
    <cellStyle name="Draw lines around data in range 3 12 2" xfId="43468" xr:uid="{891AC92D-0486-4A3E-BB26-C9A9B3C0EB69}"/>
    <cellStyle name="Draw lines around data in range 3 12 3" xfId="31598" xr:uid="{F6D6EE00-DE06-4402-BFE7-BA69615ABEB7}"/>
    <cellStyle name="Draw lines around data in range 3 13" xfId="34199" xr:uid="{3033C53D-8657-46E4-9FEE-00243B765804}"/>
    <cellStyle name="Draw lines around data in range 3 14" xfId="19794" xr:uid="{E20D9E6D-9C12-44DB-8F52-B60090E5AD0C}"/>
    <cellStyle name="Draw lines around data in range 3 2" xfId="8274" xr:uid="{FDCA1233-4CAC-4E86-A45C-ED86E2C30C6F}"/>
    <cellStyle name="Draw lines around data in range 3 2 10" xfId="36172" xr:uid="{1C94F389-A4CC-4920-BB07-B5681F03D15F}"/>
    <cellStyle name="Draw lines around data in range 3 2 11" xfId="23606" xr:uid="{C65A1453-ED1C-4BBD-99BA-2D14710A53F9}"/>
    <cellStyle name="Draw lines around data in range 3 2 2" xfId="9431" xr:uid="{DD661DD8-839A-4C9A-954D-B55ECCD42E6F}"/>
    <cellStyle name="Draw lines around data in range 3 2 2 2" xfId="12014" xr:uid="{7B720F13-CCFD-4319-BA89-DC81B9074815}"/>
    <cellStyle name="Draw lines around data in range 3 2 2 2 2" xfId="39888" xr:uid="{4EF4B187-9724-46A7-92EA-521C94AABAE7}"/>
    <cellStyle name="Draw lines around data in range 3 2 2 2 3" xfId="27344" xr:uid="{AB591585-6772-49E5-A73E-DE840E19655E}"/>
    <cellStyle name="Draw lines around data in range 3 2 2 3" xfId="13631" xr:uid="{B8864A19-55D1-4430-A44E-A807C70B3FBA}"/>
    <cellStyle name="Draw lines around data in range 3 2 2 3 2" xfId="41505" xr:uid="{8D72117D-7F28-4D94-BB0C-9F202208A79D}"/>
    <cellStyle name="Draw lines around data in range 3 2 2 3 3" xfId="28961" xr:uid="{15653F3F-B5A2-40F6-A76B-47DD7ACECD53}"/>
    <cellStyle name="Draw lines around data in range 3 2 2 4" xfId="15078" xr:uid="{C2A44E0E-2FE3-46A1-9AC3-FA85C1CD1794}"/>
    <cellStyle name="Draw lines around data in range 3 2 2 4 2" xfId="42952" xr:uid="{1A584224-39BF-45CC-BDE8-1A37C39A2F1D}"/>
    <cellStyle name="Draw lines around data in range 3 2 2 4 3" xfId="30408" xr:uid="{D4FD66F5-6374-4429-BA7D-0AE4E5F3A0C3}"/>
    <cellStyle name="Draw lines around data in range 3 2 2 5" xfId="37329" xr:uid="{74AB9C5A-68C0-4D90-A53F-8FF86949F072}"/>
    <cellStyle name="Draw lines around data in range 3 2 2 6" xfId="24763" xr:uid="{7151308F-7DB5-4B94-AC16-5846DEC1EFC1}"/>
    <cellStyle name="Draw lines around data in range 3 2 3" xfId="11317" xr:uid="{ACEC4983-5E5C-4F6C-96DC-52A129399F1D}"/>
    <cellStyle name="Draw lines around data in range 3 2 3 2" xfId="12934" xr:uid="{20291804-1892-4256-A9B9-77D2795E3DB0}"/>
    <cellStyle name="Draw lines around data in range 3 2 3 2 2" xfId="40808" xr:uid="{6729454D-37F0-42A9-B97A-65A64F50D291}"/>
    <cellStyle name="Draw lines around data in range 3 2 3 2 3" xfId="28264" xr:uid="{D7EC22C8-48FF-4B3D-A154-4450828CCCFD}"/>
    <cellStyle name="Draw lines around data in range 3 2 3 3" xfId="14381" xr:uid="{7520EBCD-DD8D-46D8-9410-3CB75D32ECF7}"/>
    <cellStyle name="Draw lines around data in range 3 2 3 3 2" xfId="42255" xr:uid="{D90D1788-1C11-4546-B254-EEF5705313EA}"/>
    <cellStyle name="Draw lines around data in range 3 2 3 3 3" xfId="29711" xr:uid="{7EE29531-2D2A-4136-A38D-F739857F9A02}"/>
    <cellStyle name="Draw lines around data in range 3 2 3 4" xfId="39191" xr:uid="{4BE04F9B-2584-406E-B4B3-A45180A99584}"/>
    <cellStyle name="Draw lines around data in range 3 2 3 5" xfId="26647" xr:uid="{DFFC6FF5-9899-4AB6-9FF5-B26362AB3DEA}"/>
    <cellStyle name="Draw lines around data in range 3 2 4" xfId="10180" xr:uid="{1294D4D1-9B40-4705-A023-5699D54FA98C}"/>
    <cellStyle name="Draw lines around data in range 3 2 4 2" xfId="38075" xr:uid="{97DEA817-CC21-407C-A4A3-922E26B527C1}"/>
    <cellStyle name="Draw lines around data in range 3 2 4 3" xfId="25510" xr:uid="{0E1F0CBF-4F2C-4FDD-AB66-B5E437EF0147}"/>
    <cellStyle name="Draw lines around data in range 3 2 5" xfId="10920" xr:uid="{1C628CFE-CF49-402F-BFAF-D4A8B6E3D970}"/>
    <cellStyle name="Draw lines around data in range 3 2 5 2" xfId="38803" xr:uid="{4F6B7EFB-F720-465D-8A2F-4BDB538B7880}"/>
    <cellStyle name="Draw lines around data in range 3 2 5 3" xfId="26250" xr:uid="{401E07E7-8787-4F99-B3FA-3B88685B0F05}"/>
    <cellStyle name="Draw lines around data in range 3 2 6" xfId="6551" xr:uid="{8FB99CB2-1484-40A7-8B98-594A16374134}"/>
    <cellStyle name="Draw lines around data in range 3 2 6 2" xfId="35038" xr:uid="{44ACC3E4-31CF-4A82-B7B8-27B3ED12A1FE}"/>
    <cellStyle name="Draw lines around data in range 3 2 6 3" xfId="21892" xr:uid="{BA13179C-2512-4295-9567-C2B0D0F15149}"/>
    <cellStyle name="Draw lines around data in range 3 2 7" xfId="17624" xr:uid="{C3AF1337-25D7-4AE0-8C7C-808B7D908A38}"/>
    <cellStyle name="Draw lines around data in range 3 2 7 2" xfId="43771" xr:uid="{9591C823-BA00-4E12-8CF4-1328E5D4666F}"/>
    <cellStyle name="Draw lines around data in range 3 2 7 3" xfId="32922" xr:uid="{3CE351A6-077A-46FC-A608-B91243ED7C6F}"/>
    <cellStyle name="Draw lines around data in range 3 2 8" xfId="18414" xr:uid="{B27F7E19-0FBB-4DCC-87BA-E3A99073DD60}"/>
    <cellStyle name="Draw lines around data in range 3 2 8 2" xfId="44282" xr:uid="{820985E7-519D-4173-808E-8E9C00644C27}"/>
    <cellStyle name="Draw lines around data in range 3 2 8 3" xfId="33712" xr:uid="{EE1D237A-D011-4526-8970-F48367B5404C}"/>
    <cellStyle name="Draw lines around data in range 3 2 9" xfId="18618" xr:uid="{18722442-EA2E-4F40-9348-92AAEFB3499A}"/>
    <cellStyle name="Draw lines around data in range 3 2 9 2" xfId="44486" xr:uid="{21A9A6CB-696A-4A72-81D5-C4D17F8E31E3}"/>
    <cellStyle name="Draw lines around data in range 3 2 9 3" xfId="33916" xr:uid="{687F08F5-FBE4-4D39-98A7-4C7C3ED303AF}"/>
    <cellStyle name="Draw lines around data in range 3 3" xfId="8023" xr:uid="{45A75E56-6724-4747-A6EC-53EDD36AB4AD}"/>
    <cellStyle name="Draw lines around data in range 3 3 2" xfId="9185" xr:uid="{585FA078-ECFD-4214-B102-066E095E4E07}"/>
    <cellStyle name="Draw lines around data in range 3 3 2 2" xfId="11769" xr:uid="{BCADC72F-3696-4FCE-A259-9177F9929ACF}"/>
    <cellStyle name="Draw lines around data in range 3 3 2 2 2" xfId="39643" xr:uid="{72ECBD44-7EF5-410D-9888-6C5D2A555DBF}"/>
    <cellStyle name="Draw lines around data in range 3 3 2 2 3" xfId="27099" xr:uid="{B802613E-A46C-4AB9-8863-D2765D739A72}"/>
    <cellStyle name="Draw lines around data in range 3 3 2 3" xfId="13386" xr:uid="{CA4FCF4A-8A46-49EC-8EAD-BA933C0964FF}"/>
    <cellStyle name="Draw lines around data in range 3 3 2 3 2" xfId="41260" xr:uid="{4540FB97-97BB-41D1-BEE1-B25B093B0FB3}"/>
    <cellStyle name="Draw lines around data in range 3 3 2 3 3" xfId="28716" xr:uid="{FD891F08-C975-4C60-BC6A-3F67C36925CF}"/>
    <cellStyle name="Draw lines around data in range 3 3 2 4" xfId="14833" xr:uid="{9EC166B7-6F43-4E99-998C-7D73D504D100}"/>
    <cellStyle name="Draw lines around data in range 3 3 2 4 2" xfId="42707" xr:uid="{DE034FB4-FB38-4DC2-856C-92A9895036A3}"/>
    <cellStyle name="Draw lines around data in range 3 3 2 4 3" xfId="30163" xr:uid="{57194562-84EC-4928-B88E-3016D6DF50C8}"/>
    <cellStyle name="Draw lines around data in range 3 3 2 5" xfId="37083" xr:uid="{89D15753-264E-40D9-81FC-3B342BFDC9B7}"/>
    <cellStyle name="Draw lines around data in range 3 3 2 6" xfId="24517" xr:uid="{08061BAC-2899-4860-93A5-0D145ABB4328}"/>
    <cellStyle name="Draw lines around data in range 3 3 3" xfId="11071" xr:uid="{0D58D7C6-CF7B-4525-9089-913E5411F3E2}"/>
    <cellStyle name="Draw lines around data in range 3 3 3 2" xfId="12689" xr:uid="{F26F47F9-4A10-4BD2-B81A-0307E9E4F540}"/>
    <cellStyle name="Draw lines around data in range 3 3 3 2 2" xfId="40563" xr:uid="{0F455BD4-FCB9-4A92-A6A4-F79D32159B78}"/>
    <cellStyle name="Draw lines around data in range 3 3 3 2 3" xfId="28019" xr:uid="{D1F30EC2-A018-4439-B434-1BC97A9032CB}"/>
    <cellStyle name="Draw lines around data in range 3 3 3 3" xfId="14136" xr:uid="{A1842B04-FEF0-4100-9EFA-46E8D0EF1A81}"/>
    <cellStyle name="Draw lines around data in range 3 3 3 3 2" xfId="42010" xr:uid="{F349F729-4A3B-4468-A6CC-E482257EF8D0}"/>
    <cellStyle name="Draw lines around data in range 3 3 3 3 3" xfId="29466" xr:uid="{00BD4280-3C92-4EE0-ADBA-B3DED10A989F}"/>
    <cellStyle name="Draw lines around data in range 3 3 3 4" xfId="38946" xr:uid="{5BAC6CF3-00E4-422E-8156-0481DE57BA6F}"/>
    <cellStyle name="Draw lines around data in range 3 3 3 5" xfId="26401" xr:uid="{B6A8F14C-F05F-4F68-899D-4D6764A6F657}"/>
    <cellStyle name="Draw lines around data in range 3 3 4" xfId="9799" xr:uid="{1F751F6D-2718-4C7E-AD01-9B0EC5F608BF}"/>
    <cellStyle name="Draw lines around data in range 3 3 4 2" xfId="37697" xr:uid="{AD410ADE-B14E-43CD-990D-F9748E1D9EE4}"/>
    <cellStyle name="Draw lines around data in range 3 3 4 3" xfId="25131" xr:uid="{EA7720EC-FE51-49DE-9D91-555AFE2D0CD7}"/>
    <cellStyle name="Draw lines around data in range 3 3 5" xfId="6804" xr:uid="{075FA8F7-2CDB-4887-866C-E026229F723E}"/>
    <cellStyle name="Draw lines around data in range 3 3 5 2" xfId="35286" xr:uid="{F1B2BA0E-B8C0-4D9C-9DF8-98ECEF737C10}"/>
    <cellStyle name="Draw lines around data in range 3 3 5 3" xfId="22145" xr:uid="{B001FE27-203D-4EE9-BBB7-4647E9F69D77}"/>
    <cellStyle name="Draw lines around data in range 3 3 6" xfId="6982" xr:uid="{42650138-67F6-4B32-A483-19332E807FF0}"/>
    <cellStyle name="Draw lines around data in range 3 3 6 2" xfId="35464" xr:uid="{AAFD8685-AE33-4E82-85DD-9C0B4E0F03E7}"/>
    <cellStyle name="Draw lines around data in range 3 3 6 3" xfId="22323" xr:uid="{6579D119-4EE9-49C7-9F57-DB8CDA95A192}"/>
    <cellStyle name="Draw lines around data in range 3 3 7" xfId="35926" xr:uid="{A3302552-2006-4BC4-9902-4AD1FDA4B83A}"/>
    <cellStyle name="Draw lines around data in range 3 3 8" xfId="23360" xr:uid="{99B2B074-3093-4DF0-AE5F-91CD17EAE5D5}"/>
    <cellStyle name="Draw lines around data in range 3 4" xfId="7255" xr:uid="{B86E8D57-922F-45BE-BE60-26559BE0AD00}"/>
    <cellStyle name="Draw lines around data in range 3 4 2" xfId="10679" xr:uid="{26495013-62B6-4BF8-8CE0-2F2A2CBBC889}"/>
    <cellStyle name="Draw lines around data in range 3 4 2 2" xfId="38562" xr:uid="{E6B01E93-57CF-4B7C-98CA-ADCFBDE8A1E4}"/>
    <cellStyle name="Draw lines around data in range 3 4 2 3" xfId="26009" xr:uid="{32D62EA0-23B6-4D90-BBE9-D3CCB475ABE0}"/>
    <cellStyle name="Draw lines around data in range 3 4 3" xfId="12334" xr:uid="{8F218EAD-FEC5-4B1C-A6C1-1443E5C23F98}"/>
    <cellStyle name="Draw lines around data in range 3 4 3 2" xfId="40208" xr:uid="{60B70D6C-8DC6-47E2-A229-CEDD48420104}"/>
    <cellStyle name="Draw lines around data in range 3 4 3 3" xfId="27664" xr:uid="{4C60328D-15F1-4318-9CBA-ED5CED9F76E6}"/>
    <cellStyle name="Draw lines around data in range 3 4 4" xfId="13930" xr:uid="{5567CD52-911E-4C85-AF1B-FB112991EE9D}"/>
    <cellStyle name="Draw lines around data in range 3 4 4 2" xfId="41804" xr:uid="{D3A6EDE6-75C5-4232-8091-5FA1ED09F045}"/>
    <cellStyle name="Draw lines around data in range 3 4 4 3" xfId="29260" xr:uid="{38A24A52-8A1F-49E2-9E48-D365D21896CC}"/>
    <cellStyle name="Draw lines around data in range 3 4 5" xfId="35701" xr:uid="{A6BE502B-C56F-4F8A-B3CF-6D5FFA048296}"/>
    <cellStyle name="Draw lines around data in range 3 4 6" xfId="22596" xr:uid="{65D9A667-A4CC-495F-9D14-57D9D6D546D4}"/>
    <cellStyle name="Draw lines around data in range 3 5" xfId="8797" xr:uid="{C1CCD334-DF3F-42DD-8DF1-980C40B2AAF7}"/>
    <cellStyle name="Draw lines around data in range 3 5 2" xfId="11564" xr:uid="{DDCB2688-6506-4234-9518-E0FB39AEA43B}"/>
    <cellStyle name="Draw lines around data in range 3 5 2 2" xfId="39438" xr:uid="{4118AE6E-0653-4C4C-BF3A-74CBFF8E15DD}"/>
    <cellStyle name="Draw lines around data in range 3 5 2 3" xfId="26894" xr:uid="{2E44B487-E7AE-4B0F-810A-E8BE3711FEEE}"/>
    <cellStyle name="Draw lines around data in range 3 5 3" xfId="13181" xr:uid="{380BA3A3-5E44-4033-A7FF-63E92C171790}"/>
    <cellStyle name="Draw lines around data in range 3 5 3 2" xfId="41055" xr:uid="{EE6BE170-0563-42D2-A631-8A3BFF77E439}"/>
    <cellStyle name="Draw lines around data in range 3 5 3 3" xfId="28511" xr:uid="{E05D4AB3-6674-4B33-BE3A-6E15D1E0C775}"/>
    <cellStyle name="Draw lines around data in range 3 5 4" xfId="14628" xr:uid="{C880816E-D9B0-4C6B-A07D-F1167B6CFB1C}"/>
    <cellStyle name="Draw lines around data in range 3 5 4 2" xfId="42502" xr:uid="{265943F0-D282-4780-B38B-22E26C5B2164}"/>
    <cellStyle name="Draw lines around data in range 3 5 4 3" xfId="29958" xr:uid="{4A1AAD68-9517-4FB0-B980-77F39FED1200}"/>
    <cellStyle name="Draw lines around data in range 3 5 5" xfId="36695" xr:uid="{9C787AF5-F91F-4116-9678-AC5521BCA46F}"/>
    <cellStyle name="Draw lines around data in range 3 5 6" xfId="24129" xr:uid="{0D57E984-85C4-427E-ABFA-C87ABDE57ACF}"/>
    <cellStyle name="Draw lines around data in range 3 6" xfId="10035" xr:uid="{91BA32E1-52EB-48FE-B7B1-47A5EEBF7B8B}"/>
    <cellStyle name="Draw lines around data in range 3 6 2" xfId="5426" xr:uid="{BC06A55F-9ECF-4588-AA92-566F118E0D0D}"/>
    <cellStyle name="Draw lines around data in range 3 6 2 2" xfId="34552" xr:uid="{37A742DF-560E-4706-B4DB-4EDA56C529B5}"/>
    <cellStyle name="Draw lines around data in range 3 6 2 3" xfId="20770" xr:uid="{87067741-FC61-4A5D-9FB2-1DA11EECB988}"/>
    <cellStyle name="Draw lines around data in range 3 6 3" xfId="11007" xr:uid="{384A32B2-EAC7-4817-B041-B9C0E55CBB80}"/>
    <cellStyle name="Draw lines around data in range 3 6 3 2" xfId="38883" xr:uid="{E6153E07-7948-4FC8-B051-12F28BC4EEF0}"/>
    <cellStyle name="Draw lines around data in range 3 6 3 3" xfId="26337" xr:uid="{1C15A0FC-D63C-414C-B2E2-F08F1757D13D}"/>
    <cellStyle name="Draw lines around data in range 3 6 4" xfId="37932" xr:uid="{5C1A9169-A58C-4A5C-A86B-47BBA74AA86B}"/>
    <cellStyle name="Draw lines around data in range 3 6 5" xfId="25366" xr:uid="{3FA63A05-8B34-49FB-8F7D-758AC200FC51}"/>
    <cellStyle name="Draw lines around data in range 3 7" xfId="6616" xr:uid="{FC61E9EA-90E1-432A-AD90-00A9850ECA6A}"/>
    <cellStyle name="Draw lines around data in range 3 7 2" xfId="35099" xr:uid="{A4F20BB5-9B24-45C5-825B-4DBC0BA760FC}"/>
    <cellStyle name="Draw lines around data in range 3 7 3" xfId="21957" xr:uid="{C698CC7C-DD89-4421-841E-A99CA82E230C}"/>
    <cellStyle name="Draw lines around data in range 3 8" xfId="5943" xr:uid="{02FFAC72-B72B-4473-90AF-4404DB730F7A}"/>
    <cellStyle name="Draw lines around data in range 3 8 2" xfId="34833" xr:uid="{BEB1BD07-2FC8-4F00-8EA1-4A6CF34DEAB1}"/>
    <cellStyle name="Draw lines around data in range 3 8 3" xfId="21284" xr:uid="{1936499E-368D-4375-8B19-C1FC68EA051D}"/>
    <cellStyle name="Draw lines around data in range 3 9" xfId="10415" xr:uid="{9E4CB4E6-4A21-45F1-80C3-9E58626B307E}"/>
    <cellStyle name="Draw lines around data in range 3 9 2" xfId="38305" xr:uid="{B1FBE401-8826-4869-8E0D-65CAB8420E94}"/>
    <cellStyle name="Draw lines around data in range 3 9 3" xfId="25745" xr:uid="{E2EE0577-2CB6-4FDB-8842-ABCF4A5B4A60}"/>
    <cellStyle name="Draw lines around data in range 4" xfId="19596" xr:uid="{272DB59E-A964-4D56-8645-53CE3AB74DC1}"/>
    <cellStyle name="Draw shadow and lines within range" xfId="2913" xr:uid="{1D2D06D1-3199-4669-8D8C-382AB3D0C440}"/>
    <cellStyle name="Draw shadow and lines within range 2" xfId="2914" xr:uid="{98D0FEDA-DE84-401D-A8C3-389DCD584543}"/>
    <cellStyle name="Draw shadow and lines within range 2 2" xfId="4399" xr:uid="{83958ADD-5E55-4569-BDF0-3A9AD6E3C47B}"/>
    <cellStyle name="Draw shadow and lines within range 2 2 10" xfId="16412" xr:uid="{8FC10068-CF71-4E06-A57D-10954E25312A}"/>
    <cellStyle name="Draw shadow and lines within range 2 2 10 2" xfId="43549" xr:uid="{5F09E5DE-A389-47BF-AB57-78DE8C090579}"/>
    <cellStyle name="Draw shadow and lines within range 2 2 10 3" xfId="31714" xr:uid="{F96D2C6C-38B2-4281-95A6-B26ABD607034}"/>
    <cellStyle name="Draw shadow and lines within range 2 2 11" xfId="18167" xr:uid="{264841C7-FCF4-45D8-B67C-A87833B8C2B6}"/>
    <cellStyle name="Draw shadow and lines within range 2 2 11 2" xfId="44035" xr:uid="{0E5EA064-D90F-4DE3-B60C-2231C66213FF}"/>
    <cellStyle name="Draw shadow and lines within range 2 2 11 3" xfId="33465" xr:uid="{96881ACD-14B9-4E8D-9B9E-6A70D37C140F}"/>
    <cellStyle name="Draw shadow and lines within range 2 2 12" xfId="16290" xr:uid="{EEF468EF-6063-492D-A821-DACED1ED17D4}"/>
    <cellStyle name="Draw shadow and lines within range 2 2 12 2" xfId="43470" xr:uid="{411D5ED8-054E-4A21-946B-8E596447C311}"/>
    <cellStyle name="Draw shadow and lines within range 2 2 12 3" xfId="31600" xr:uid="{412CC4D9-6D44-4992-A249-F19ECE92694F}"/>
    <cellStyle name="Draw shadow and lines within range 2 2 13" xfId="34202" xr:uid="{583490B0-AFCE-44F9-A76E-2F037EFD2652}"/>
    <cellStyle name="Draw shadow and lines within range 2 2 14" xfId="19797" xr:uid="{8E73FA4D-AB90-4D44-AAD8-9DFCB89C1EAA}"/>
    <cellStyle name="Draw shadow and lines within range 2 2 2" xfId="8277" xr:uid="{B842595B-7CCD-4584-B504-A163747EC951}"/>
    <cellStyle name="Draw shadow and lines within range 2 2 2 10" xfId="36175" xr:uid="{0A17FB17-B933-4B72-B90B-C2CAB9353ACF}"/>
    <cellStyle name="Draw shadow and lines within range 2 2 2 11" xfId="23609" xr:uid="{6717FD6E-8878-4BB1-A1FD-B2270C8C1809}"/>
    <cellStyle name="Draw shadow and lines within range 2 2 2 2" xfId="9434" xr:uid="{33734334-5854-4005-ABEA-04BBE46CA9A1}"/>
    <cellStyle name="Draw shadow and lines within range 2 2 2 2 2" xfId="12017" xr:uid="{678EEEA0-DDDA-44FE-B3D4-268CA6993A4C}"/>
    <cellStyle name="Draw shadow and lines within range 2 2 2 2 2 2" xfId="39891" xr:uid="{095B7CC4-6C85-49D6-B576-81CC8AA93820}"/>
    <cellStyle name="Draw shadow and lines within range 2 2 2 2 2 3" xfId="27347" xr:uid="{B224B38B-CFBA-4925-91F2-C2D6AE088F20}"/>
    <cellStyle name="Draw shadow and lines within range 2 2 2 2 3" xfId="13634" xr:uid="{BF0BB75D-C931-48AB-91DB-2D8D588489E6}"/>
    <cellStyle name="Draw shadow and lines within range 2 2 2 2 3 2" xfId="41508" xr:uid="{DDAF159C-D22D-49E8-AF49-22512A3BE276}"/>
    <cellStyle name="Draw shadow and lines within range 2 2 2 2 3 3" xfId="28964" xr:uid="{956F32F1-7FB9-4756-8C88-FAA26C21DE6A}"/>
    <cellStyle name="Draw shadow and lines within range 2 2 2 2 4" xfId="15081" xr:uid="{28A2B1CB-F7C6-4580-AAD9-B699D1E9AE61}"/>
    <cellStyle name="Draw shadow and lines within range 2 2 2 2 4 2" xfId="42955" xr:uid="{17369CB4-67AB-4BC8-A2D7-63EE1E65F04D}"/>
    <cellStyle name="Draw shadow and lines within range 2 2 2 2 4 3" xfId="30411" xr:uid="{76D67CA5-40DD-4DBC-8E9C-4F6FB82F8770}"/>
    <cellStyle name="Draw shadow and lines within range 2 2 2 2 5" xfId="37332" xr:uid="{C84FE1B4-F771-43EE-88C0-41AD16BAD3F0}"/>
    <cellStyle name="Draw shadow and lines within range 2 2 2 2 6" xfId="24766" xr:uid="{1DDE7FD1-D3C7-4B2D-B91A-924EC0AED193}"/>
    <cellStyle name="Draw shadow and lines within range 2 2 2 3" xfId="11320" xr:uid="{3FA090E2-DEE0-4C61-A07D-4C52F857408F}"/>
    <cellStyle name="Draw shadow and lines within range 2 2 2 3 2" xfId="12937" xr:uid="{B15A9FF3-F786-4994-B220-8FDEDC988B48}"/>
    <cellStyle name="Draw shadow and lines within range 2 2 2 3 2 2" xfId="40811" xr:uid="{9627F3C8-43D7-4C82-98F6-60921BE7CA55}"/>
    <cellStyle name="Draw shadow and lines within range 2 2 2 3 2 3" xfId="28267" xr:uid="{1A0CA5EE-6A5A-4EA2-B8D8-9FFAE4585B24}"/>
    <cellStyle name="Draw shadow and lines within range 2 2 2 3 3" xfId="14384" xr:uid="{4F9BE09A-D0CF-4F27-8FCB-7B4B37D65095}"/>
    <cellStyle name="Draw shadow and lines within range 2 2 2 3 3 2" xfId="42258" xr:uid="{DD143942-57B3-4719-A56F-EDB3F6C8EB39}"/>
    <cellStyle name="Draw shadow and lines within range 2 2 2 3 3 3" xfId="29714" xr:uid="{6E1167A0-74FA-43DE-9BF5-DC0A99AEB06F}"/>
    <cellStyle name="Draw shadow and lines within range 2 2 2 3 4" xfId="39194" xr:uid="{CBD4CD7F-63B8-4CD3-9A04-B22195292A83}"/>
    <cellStyle name="Draw shadow and lines within range 2 2 2 3 5" xfId="26650" xr:uid="{0956A587-DAF4-4C4A-8471-25D86BB48228}"/>
    <cellStyle name="Draw shadow and lines within range 2 2 2 4" xfId="10183" xr:uid="{046741E0-9396-45DB-BEE6-FF233D7D0AA8}"/>
    <cellStyle name="Draw shadow and lines within range 2 2 2 4 2" xfId="38078" xr:uid="{6895B59B-D418-41B9-B33D-B7DC723569F4}"/>
    <cellStyle name="Draw shadow and lines within range 2 2 2 4 3" xfId="25513" xr:uid="{79A20AA1-FCCA-422E-8E6C-C5629F89C0E6}"/>
    <cellStyle name="Draw shadow and lines within range 2 2 2 5" xfId="5659" xr:uid="{E81938E2-BB04-47CD-B5B2-6419B4EDEA57}"/>
    <cellStyle name="Draw shadow and lines within range 2 2 2 5 2" xfId="34766" xr:uid="{ACCE1CD3-7943-423C-8C77-835744D5B466}"/>
    <cellStyle name="Draw shadow and lines within range 2 2 2 5 3" xfId="21003" xr:uid="{87BF804C-E1C8-4806-8F41-27B6C224EC70}"/>
    <cellStyle name="Draw shadow and lines within range 2 2 2 6" xfId="6744" xr:uid="{D869FDDD-82E1-43C6-A5CC-C60D66572226}"/>
    <cellStyle name="Draw shadow and lines within range 2 2 2 6 2" xfId="35227" xr:uid="{DB00AF41-EED7-40A2-AD14-16BE27E9D8F8}"/>
    <cellStyle name="Draw shadow and lines within range 2 2 2 6 3" xfId="22085" xr:uid="{4C80454F-1DD0-4279-BBC4-90C226D33A0F}"/>
    <cellStyle name="Draw shadow and lines within range 2 2 2 7" xfId="17627" xr:uid="{3E1D0033-209B-4908-91F7-A07C2855DE3C}"/>
    <cellStyle name="Draw shadow and lines within range 2 2 2 7 2" xfId="43774" xr:uid="{67E2C7CD-D916-4318-BB4B-9EDE6E6AFF2C}"/>
    <cellStyle name="Draw shadow and lines within range 2 2 2 7 3" xfId="32925" xr:uid="{37AF16F4-FF27-4F9B-9DAE-D5E2B7A580CD}"/>
    <cellStyle name="Draw shadow and lines within range 2 2 2 8" xfId="18417" xr:uid="{A4B71995-F06C-4995-A5B0-6A5360C2677F}"/>
    <cellStyle name="Draw shadow and lines within range 2 2 2 8 2" xfId="44285" xr:uid="{CD6EDB31-C199-4E19-8D02-4131094C2A4A}"/>
    <cellStyle name="Draw shadow and lines within range 2 2 2 8 3" xfId="33715" xr:uid="{648617F2-565E-4FD1-AD4B-13245727F827}"/>
    <cellStyle name="Draw shadow and lines within range 2 2 2 9" xfId="18621" xr:uid="{AB2D5F56-A45B-4BCA-97A4-2A0B37642465}"/>
    <cellStyle name="Draw shadow and lines within range 2 2 2 9 2" xfId="44489" xr:uid="{DDF363E9-56B0-4081-95AC-447A068AA9D5}"/>
    <cellStyle name="Draw shadow and lines within range 2 2 2 9 3" xfId="33919" xr:uid="{0CF853CD-9AA2-45FA-9246-42C1ABB3348F}"/>
    <cellStyle name="Draw shadow and lines within range 2 2 3" xfId="8465" xr:uid="{51B70F5A-3897-47C2-8ABE-F3157AFF4834}"/>
    <cellStyle name="Draw shadow and lines within range 2 2 3 2" xfId="9622" xr:uid="{CBD63F0C-02D6-4611-BE59-6F22773BD87D}"/>
    <cellStyle name="Draw shadow and lines within range 2 2 3 2 2" xfId="12205" xr:uid="{46756E36-BF49-4D70-A46C-2620DDAE90E7}"/>
    <cellStyle name="Draw shadow and lines within range 2 2 3 2 2 2" xfId="40079" xr:uid="{7DA2B2C5-3836-45E4-AAFD-8753C77FCBE3}"/>
    <cellStyle name="Draw shadow and lines within range 2 2 3 2 2 3" xfId="27535" xr:uid="{A10F1B4B-53EF-48CC-92DD-FF1E5694F04A}"/>
    <cellStyle name="Draw shadow and lines within range 2 2 3 2 3" xfId="13822" xr:uid="{5802612C-2E6A-40BB-8249-93661DC1B9F3}"/>
    <cellStyle name="Draw shadow and lines within range 2 2 3 2 3 2" xfId="41696" xr:uid="{2362CAB7-EF1D-450B-A740-DF564F73A2EA}"/>
    <cellStyle name="Draw shadow and lines within range 2 2 3 2 3 3" xfId="29152" xr:uid="{ACD07383-9B6A-4D59-8E73-6623B586E3B5}"/>
    <cellStyle name="Draw shadow and lines within range 2 2 3 2 4" xfId="15269" xr:uid="{BB805DE9-4632-4146-9BFE-5CF75F2969DF}"/>
    <cellStyle name="Draw shadow and lines within range 2 2 3 2 4 2" xfId="43143" xr:uid="{5A2E83B0-54E3-441E-82EB-8A525F7A2E7E}"/>
    <cellStyle name="Draw shadow and lines within range 2 2 3 2 4 3" xfId="30599" xr:uid="{40B05CFD-D424-4F25-8119-C4DD29189558}"/>
    <cellStyle name="Draw shadow and lines within range 2 2 3 2 5" xfId="37520" xr:uid="{459E541E-F240-4C84-A2D6-D2B264035CB3}"/>
    <cellStyle name="Draw shadow and lines within range 2 2 3 2 6" xfId="24954" xr:uid="{BA5EA136-2309-4520-BB98-AD53A75C0C8A}"/>
    <cellStyle name="Draw shadow and lines within range 2 2 3 3" xfId="11508" xr:uid="{DFE84DEC-A722-4578-BAFF-03FB0A7CB1D9}"/>
    <cellStyle name="Draw shadow and lines within range 2 2 3 3 2" xfId="13125" xr:uid="{E6537776-41AF-4890-A9E0-9DBAC4353685}"/>
    <cellStyle name="Draw shadow and lines within range 2 2 3 3 2 2" xfId="40999" xr:uid="{5C16CD94-7844-45EB-93FA-79C33BF757F4}"/>
    <cellStyle name="Draw shadow and lines within range 2 2 3 3 2 3" xfId="28455" xr:uid="{BC503ED0-BFD4-4A2E-88C3-A248684FD362}"/>
    <cellStyle name="Draw shadow and lines within range 2 2 3 3 3" xfId="14572" xr:uid="{FD769899-29B0-4A0B-AEA6-21C24F413050}"/>
    <cellStyle name="Draw shadow and lines within range 2 2 3 3 3 2" xfId="42446" xr:uid="{BB704BF9-1297-4C64-A74F-32EA3461E760}"/>
    <cellStyle name="Draw shadow and lines within range 2 2 3 3 3 3" xfId="29902" xr:uid="{80893887-3F52-42FD-AF43-5F503208C487}"/>
    <cellStyle name="Draw shadow and lines within range 2 2 3 3 4" xfId="39382" xr:uid="{ACC56E45-7EFE-4431-AF2F-C954620F75A1}"/>
    <cellStyle name="Draw shadow and lines within range 2 2 3 3 5" xfId="26838" xr:uid="{69B4995C-CDA3-435D-AF9A-096E452DF36F}"/>
    <cellStyle name="Draw shadow and lines within range 2 2 3 4" xfId="10385" xr:uid="{ECAAB22E-5A6C-444C-83C5-61B6605B1486}"/>
    <cellStyle name="Draw shadow and lines within range 2 2 3 4 2" xfId="38280" xr:uid="{F3544A12-477E-4D32-B47C-F629EBF465F8}"/>
    <cellStyle name="Draw shadow and lines within range 2 2 3 4 3" xfId="25715" xr:uid="{331BCAA7-A843-46BF-A1F2-146DA100F3C8}"/>
    <cellStyle name="Draw shadow and lines within range 2 2 3 5" xfId="5646" xr:uid="{8C21A116-5E70-4ED9-B367-253B1776FD52}"/>
    <cellStyle name="Draw shadow and lines within range 2 2 3 5 2" xfId="34753" xr:uid="{E7618AE1-757B-407F-B8B6-19C7D35DC01E}"/>
    <cellStyle name="Draw shadow and lines within range 2 2 3 5 3" xfId="20990" xr:uid="{675DCA60-6B9A-4DA6-A64C-D3C6A2B4B94D}"/>
    <cellStyle name="Draw shadow and lines within range 2 2 3 6" xfId="5310" xr:uid="{54891396-31AC-4CC1-BD07-7CE7A3072B04}"/>
    <cellStyle name="Draw shadow and lines within range 2 2 3 6 2" xfId="34470" xr:uid="{2FF27438-A5CD-46EB-A52D-0736FC388643}"/>
    <cellStyle name="Draw shadow and lines within range 2 2 3 6 3" xfId="20654" xr:uid="{B3AEC16A-09B8-41F0-B6FD-2F6D407370BB}"/>
    <cellStyle name="Draw shadow and lines within range 2 2 3 7" xfId="36363" xr:uid="{364EA528-1EB8-4504-8BA9-53B3A2EC1089}"/>
    <cellStyle name="Draw shadow and lines within range 2 2 3 8" xfId="23797" xr:uid="{7042B4C2-4301-4B93-AE34-BF7D6115F158}"/>
    <cellStyle name="Draw shadow and lines within range 2 2 4" xfId="7258" xr:uid="{07AD9F85-5077-48FD-A7DE-C01D170211CB}"/>
    <cellStyle name="Draw shadow and lines within range 2 2 4 2" xfId="10682" xr:uid="{04E7F41A-F608-4A9F-A57A-B30B8D632E29}"/>
    <cellStyle name="Draw shadow and lines within range 2 2 4 2 2" xfId="38565" xr:uid="{2EBB78F5-72E0-4EA3-9E19-E25DC1696CED}"/>
    <cellStyle name="Draw shadow and lines within range 2 2 4 2 3" xfId="26012" xr:uid="{0B7FD5E9-852C-4F64-AECE-304431802629}"/>
    <cellStyle name="Draw shadow and lines within range 2 2 4 3" xfId="12337" xr:uid="{24194DB7-4B12-47C4-A35A-A06DBDDD3E3A}"/>
    <cellStyle name="Draw shadow and lines within range 2 2 4 3 2" xfId="40211" xr:uid="{82296B1E-E06B-4382-B304-637139138D15}"/>
    <cellStyle name="Draw shadow and lines within range 2 2 4 3 3" xfId="27667" xr:uid="{E01D3CA2-FDE1-4847-90EC-8652F9135D24}"/>
    <cellStyle name="Draw shadow and lines within range 2 2 4 4" xfId="13933" xr:uid="{55DD47D5-4A4E-44B1-ACB3-2B0457D41419}"/>
    <cellStyle name="Draw shadow and lines within range 2 2 4 4 2" xfId="41807" xr:uid="{ECDD73EE-39EF-4864-8F2C-E9A08163899C}"/>
    <cellStyle name="Draw shadow and lines within range 2 2 4 4 3" xfId="29263" xr:uid="{F4834A66-D228-486B-8F3A-5B6118D399D0}"/>
    <cellStyle name="Draw shadow and lines within range 2 2 4 5" xfId="35704" xr:uid="{28B2E16F-9C3A-4956-B472-95851FCF767B}"/>
    <cellStyle name="Draw shadow and lines within range 2 2 4 6" xfId="22599" xr:uid="{E270989C-675E-44AA-8314-E3AEB0D31EFD}"/>
    <cellStyle name="Draw shadow and lines within range 2 2 5" xfId="8800" xr:uid="{110AD3B7-8099-4027-9987-23A83EF136AB}"/>
    <cellStyle name="Draw shadow and lines within range 2 2 5 2" xfId="11567" xr:uid="{E5707D89-596F-4E5E-8695-84A30F277A2D}"/>
    <cellStyle name="Draw shadow and lines within range 2 2 5 2 2" xfId="39441" xr:uid="{CCE54B7F-C878-4E22-8A1C-7ADE1E9C3F53}"/>
    <cellStyle name="Draw shadow and lines within range 2 2 5 2 3" xfId="26897" xr:uid="{FDD96E31-D1E1-4CEB-A87E-9C12DF8C2E60}"/>
    <cellStyle name="Draw shadow and lines within range 2 2 5 3" xfId="13184" xr:uid="{533A24C4-0D38-4101-9E75-6A9044CC6B14}"/>
    <cellStyle name="Draw shadow and lines within range 2 2 5 3 2" xfId="41058" xr:uid="{6768138B-A8EC-4AB4-AE2D-701F391D6251}"/>
    <cellStyle name="Draw shadow and lines within range 2 2 5 3 3" xfId="28514" xr:uid="{D446A5EA-CAE7-46D1-A52D-BA0B5A726326}"/>
    <cellStyle name="Draw shadow and lines within range 2 2 5 4" xfId="14631" xr:uid="{BF33B652-7C21-4296-BFB6-ACEAE8A2E77B}"/>
    <cellStyle name="Draw shadow and lines within range 2 2 5 4 2" xfId="42505" xr:uid="{22E555D9-7BB3-459D-9462-4E6987E1FA85}"/>
    <cellStyle name="Draw shadow and lines within range 2 2 5 4 3" xfId="29961" xr:uid="{78E7FCD5-11A3-422A-BE0D-105A18FBB9C3}"/>
    <cellStyle name="Draw shadow and lines within range 2 2 5 5" xfId="36698" xr:uid="{FB94029F-B784-4C99-AB71-F1BE837F8845}"/>
    <cellStyle name="Draw shadow and lines within range 2 2 5 6" xfId="24132" xr:uid="{79C2B465-A967-41A0-B51D-A87E6ED5F4CB}"/>
    <cellStyle name="Draw shadow and lines within range 2 2 6" xfId="10038" xr:uid="{AC8D2320-AD8F-4C27-BD03-D8C9B32A4006}"/>
    <cellStyle name="Draw shadow and lines within range 2 2 6 2" xfId="5663" xr:uid="{7C911FAE-E597-4164-B5E2-C861ACBBF9C2}"/>
    <cellStyle name="Draw shadow and lines within range 2 2 6 2 2" xfId="34770" xr:uid="{2337ABDB-F1AF-47F7-9923-7995A91B75C0}"/>
    <cellStyle name="Draw shadow and lines within range 2 2 6 2 3" xfId="21007" xr:uid="{E4FDF174-DE41-47CC-A2DA-FBA36B968490}"/>
    <cellStyle name="Draw shadow and lines within range 2 2 6 3" xfId="12506" xr:uid="{DEE0AA86-0A2F-4CB1-96CC-6649D40517AE}"/>
    <cellStyle name="Draw shadow and lines within range 2 2 6 3 2" xfId="40380" xr:uid="{D9C76A33-7F01-41AB-9E04-2CEEBD65777A}"/>
    <cellStyle name="Draw shadow and lines within range 2 2 6 3 3" xfId="27836" xr:uid="{08AF9590-A206-400C-9076-3F2AFF99981A}"/>
    <cellStyle name="Draw shadow and lines within range 2 2 6 4" xfId="37935" xr:uid="{CD664F9E-572F-4A6C-B859-262BF870802B}"/>
    <cellStyle name="Draw shadow and lines within range 2 2 6 5" xfId="25369" xr:uid="{22ED1294-7437-42FC-99CF-AD74D026EEE5}"/>
    <cellStyle name="Draw shadow and lines within range 2 2 7" xfId="6617" xr:uid="{ED471B87-7499-46BF-B821-22E9ADF92D43}"/>
    <cellStyle name="Draw shadow and lines within range 2 2 7 2" xfId="35100" xr:uid="{BCB4AE28-1C1A-4F91-ADB9-8A9352F61A4F}"/>
    <cellStyle name="Draw shadow and lines within range 2 2 7 3" xfId="21958" xr:uid="{5B79EE58-E14D-43EA-BE3D-0BF35006EF04}"/>
    <cellStyle name="Draw shadow and lines within range 2 2 8" xfId="10985" xr:uid="{87102A9C-EDAD-45C7-92FD-53C189897DCF}"/>
    <cellStyle name="Draw shadow and lines within range 2 2 8 2" xfId="38862" xr:uid="{1E2B40C7-D3FF-4585-9F09-B851D1846EF5}"/>
    <cellStyle name="Draw shadow and lines within range 2 2 8 3" xfId="26315" xr:uid="{278206B6-0ACE-4299-8605-12A9FDD6D1B6}"/>
    <cellStyle name="Draw shadow and lines within range 2 2 9" xfId="12492" xr:uid="{69EB97D1-624D-456D-AE9C-94D6EB7F2600}"/>
    <cellStyle name="Draw shadow and lines within range 2 2 9 2" xfId="40366" xr:uid="{1FC508DF-1BDB-4531-A7C7-5293B96B3D11}"/>
    <cellStyle name="Draw shadow and lines within range 2 2 9 3" xfId="27822" xr:uid="{C6A34F45-D2B4-491D-8773-C299FE693075}"/>
    <cellStyle name="Draw shadow and lines within range 2 3" xfId="19599" xr:uid="{0CDB0A64-A87E-4A1A-B131-4782FA2C54D7}"/>
    <cellStyle name="Draw shadow and lines within range 3" xfId="4398" xr:uid="{799E4C53-7092-4F6A-88CF-D8A32E77DEF1}"/>
    <cellStyle name="Draw shadow and lines within range 3 10" xfId="16411" xr:uid="{C8D8B92E-C270-4CEB-ABDB-BECEA40A8833}"/>
    <cellStyle name="Draw shadow and lines within range 3 10 2" xfId="43548" xr:uid="{D8245983-710C-4122-9CE1-DC71615DA700}"/>
    <cellStyle name="Draw shadow and lines within range 3 10 3" xfId="31713" xr:uid="{46359F39-713C-4250-93C7-F5D395D21CFD}"/>
    <cellStyle name="Draw shadow and lines within range 3 11" xfId="18166" xr:uid="{98C6972F-28B5-4491-B8BC-0462C040DB3A}"/>
    <cellStyle name="Draw shadow and lines within range 3 11 2" xfId="44034" xr:uid="{F3801472-54CA-4586-92FA-A85A17F179AC}"/>
    <cellStyle name="Draw shadow and lines within range 3 11 3" xfId="33464" xr:uid="{D6442840-22EA-4D13-A432-F48FB94CB4F6}"/>
    <cellStyle name="Draw shadow and lines within range 3 12" xfId="16128" xr:uid="{73C67772-0052-4040-8EF6-91C2D1589FB8}"/>
    <cellStyle name="Draw shadow and lines within range 3 12 2" xfId="43328" xr:uid="{EE49ABEE-6EE5-4670-B6F8-E80C99E9EDD6}"/>
    <cellStyle name="Draw shadow and lines within range 3 12 3" xfId="31457" xr:uid="{90806ED3-E52B-41FD-BF5C-BC07594E62EB}"/>
    <cellStyle name="Draw shadow and lines within range 3 13" xfId="34201" xr:uid="{322F5150-8CA9-4748-AFB9-998DA43D5AFD}"/>
    <cellStyle name="Draw shadow and lines within range 3 14" xfId="19796" xr:uid="{1816283F-90F6-4D47-8517-63D8B62F1A97}"/>
    <cellStyle name="Draw shadow and lines within range 3 2" xfId="8276" xr:uid="{8483BC7D-6231-4910-B0C2-DFC12FF1D447}"/>
    <cellStyle name="Draw shadow and lines within range 3 2 10" xfId="36174" xr:uid="{1F30DE54-4C77-4525-BBAC-C30B22ABBEC6}"/>
    <cellStyle name="Draw shadow and lines within range 3 2 11" xfId="23608" xr:uid="{EF92F2AE-921C-437D-9FC4-F67CA511A2E3}"/>
    <cellStyle name="Draw shadow and lines within range 3 2 2" xfId="9433" xr:uid="{F140312C-464D-4849-BB8A-1255FFBDE7AF}"/>
    <cellStyle name="Draw shadow and lines within range 3 2 2 2" xfId="12016" xr:uid="{FA96E947-5D99-47F9-B28E-C1638D630D96}"/>
    <cellStyle name="Draw shadow and lines within range 3 2 2 2 2" xfId="39890" xr:uid="{CD2BA973-BA96-4FEB-A9B2-0DC3A0F799D9}"/>
    <cellStyle name="Draw shadow and lines within range 3 2 2 2 3" xfId="27346" xr:uid="{81167BDD-5660-48BF-9BC9-D462EF386F1C}"/>
    <cellStyle name="Draw shadow and lines within range 3 2 2 3" xfId="13633" xr:uid="{C2BC72AF-A6D1-4F1F-83B5-5F40517F4067}"/>
    <cellStyle name="Draw shadow and lines within range 3 2 2 3 2" xfId="41507" xr:uid="{9D65F249-1BC7-481B-AA8F-556F62885CFF}"/>
    <cellStyle name="Draw shadow and lines within range 3 2 2 3 3" xfId="28963" xr:uid="{D29017F5-D498-43E3-B331-0E48B3AD60B4}"/>
    <cellStyle name="Draw shadow and lines within range 3 2 2 4" xfId="15080" xr:uid="{CDC7D895-7D3F-42E2-9E28-261E41B8E6D2}"/>
    <cellStyle name="Draw shadow and lines within range 3 2 2 4 2" xfId="42954" xr:uid="{235C242B-5532-4579-8577-28102C9464E7}"/>
    <cellStyle name="Draw shadow and lines within range 3 2 2 4 3" xfId="30410" xr:uid="{94723478-C950-4845-B5B1-3D0DA684AD21}"/>
    <cellStyle name="Draw shadow and lines within range 3 2 2 5" xfId="37331" xr:uid="{B9AD7377-9A8B-47E9-A0FA-4FFE03263674}"/>
    <cellStyle name="Draw shadow and lines within range 3 2 2 6" xfId="24765" xr:uid="{B7DBA980-BCCE-49CE-8A97-8EB05DCD0B34}"/>
    <cellStyle name="Draw shadow and lines within range 3 2 3" xfId="11319" xr:uid="{385FD6C5-5F8E-4F21-96ED-82AAAC8CB188}"/>
    <cellStyle name="Draw shadow and lines within range 3 2 3 2" xfId="12936" xr:uid="{63670F05-9BDF-4C21-8524-DCA09AAFF35A}"/>
    <cellStyle name="Draw shadow and lines within range 3 2 3 2 2" xfId="40810" xr:uid="{88CC1E96-0ABA-4B6F-AE23-D1BAD5A8B702}"/>
    <cellStyle name="Draw shadow and lines within range 3 2 3 2 3" xfId="28266" xr:uid="{A49A3C29-A7CC-4171-8EA6-6B628E7E9EE2}"/>
    <cellStyle name="Draw shadow and lines within range 3 2 3 3" xfId="14383" xr:uid="{96466820-32E4-450E-B26A-9DA17093FBC0}"/>
    <cellStyle name="Draw shadow and lines within range 3 2 3 3 2" xfId="42257" xr:uid="{F1E85A6F-2382-473F-93DA-CBBAE0499A84}"/>
    <cellStyle name="Draw shadow and lines within range 3 2 3 3 3" xfId="29713" xr:uid="{6B0B4D39-43F0-40AF-8D43-CC87EA9BE84E}"/>
    <cellStyle name="Draw shadow and lines within range 3 2 3 4" xfId="39193" xr:uid="{155AB38C-78C5-4A7D-A8C1-1B3EC2200738}"/>
    <cellStyle name="Draw shadow and lines within range 3 2 3 5" xfId="26649" xr:uid="{19D6F90A-14AA-42EE-9E62-4F6208A3C375}"/>
    <cellStyle name="Draw shadow and lines within range 3 2 4" xfId="10182" xr:uid="{799AAC90-D7A7-4B48-88DC-FA334F3A7B5B}"/>
    <cellStyle name="Draw shadow and lines within range 3 2 4 2" xfId="38077" xr:uid="{CD9B4EAF-A46F-4ABD-AE1B-A751888AC13C}"/>
    <cellStyle name="Draw shadow and lines within range 3 2 4 3" xfId="25512" xr:uid="{B144F624-29B6-4B84-8707-2AF84EC6FBB3}"/>
    <cellStyle name="Draw shadow and lines within range 3 2 5" xfId="5958" xr:uid="{6A6FE761-677F-4844-AAF0-AE30BF41C8AE}"/>
    <cellStyle name="Draw shadow and lines within range 3 2 5 2" xfId="34848" xr:uid="{73B3CFAA-4601-4BF3-8643-1B9E75B85132}"/>
    <cellStyle name="Draw shadow and lines within range 3 2 5 3" xfId="21299" xr:uid="{A5B602D2-16A9-4B32-88B1-AB77157339AF}"/>
    <cellStyle name="Draw shadow and lines within range 3 2 6" xfId="6734" xr:uid="{AB32B15E-513A-47B9-B52E-18179B7C2F73}"/>
    <cellStyle name="Draw shadow and lines within range 3 2 6 2" xfId="35217" xr:uid="{F4F14E8F-D973-4043-A24A-66C8748894E2}"/>
    <cellStyle name="Draw shadow and lines within range 3 2 6 3" xfId="22075" xr:uid="{B77B89AA-8A1B-4BE5-817F-05E0056756AA}"/>
    <cellStyle name="Draw shadow and lines within range 3 2 7" xfId="17626" xr:uid="{1B392F1D-EF16-4F51-A38B-160B796BB1F1}"/>
    <cellStyle name="Draw shadow and lines within range 3 2 7 2" xfId="43773" xr:uid="{713535EB-530A-4D4B-B905-F105E89FBA0B}"/>
    <cellStyle name="Draw shadow and lines within range 3 2 7 3" xfId="32924" xr:uid="{DF574215-063F-4C72-A98F-AB3D0F300326}"/>
    <cellStyle name="Draw shadow and lines within range 3 2 8" xfId="18416" xr:uid="{BD2011C5-B9B1-45F2-BC07-97F7701F3C50}"/>
    <cellStyle name="Draw shadow and lines within range 3 2 8 2" xfId="44284" xr:uid="{028A1DD9-D7A4-4C1E-B7DA-24D5C19C0B19}"/>
    <cellStyle name="Draw shadow and lines within range 3 2 8 3" xfId="33714" xr:uid="{568F7405-A592-47BB-86C4-36F59025012C}"/>
    <cellStyle name="Draw shadow and lines within range 3 2 9" xfId="18620" xr:uid="{73513787-0DE5-495D-95EB-75DE8417F37C}"/>
    <cellStyle name="Draw shadow and lines within range 3 2 9 2" xfId="44488" xr:uid="{198DB0F5-4769-4C1F-84C3-EA78F68B9B6F}"/>
    <cellStyle name="Draw shadow and lines within range 3 2 9 3" xfId="33918" xr:uid="{4BCCA366-D005-40A1-A7B7-D64E94F2C736}"/>
    <cellStyle name="Draw shadow and lines within range 3 3" xfId="8432" xr:uid="{6ABFCCC3-D29D-467E-9C30-6A7E238EBCE8}"/>
    <cellStyle name="Draw shadow and lines within range 3 3 2" xfId="9589" xr:uid="{9C6B1298-4C33-4382-AF31-925D2AD8C274}"/>
    <cellStyle name="Draw shadow and lines within range 3 3 2 2" xfId="12172" xr:uid="{0905AD90-BEF9-4180-BD66-C931489972B8}"/>
    <cellStyle name="Draw shadow and lines within range 3 3 2 2 2" xfId="40046" xr:uid="{88D44D84-9391-4A31-85B7-4B2F6BE04C74}"/>
    <cellStyle name="Draw shadow and lines within range 3 3 2 2 3" xfId="27502" xr:uid="{899DC2C7-657A-442B-B01A-88269778C167}"/>
    <cellStyle name="Draw shadow and lines within range 3 3 2 3" xfId="13789" xr:uid="{DB04AA03-1DD7-4C86-B537-781D0F85C371}"/>
    <cellStyle name="Draw shadow and lines within range 3 3 2 3 2" xfId="41663" xr:uid="{6D303216-0EEE-40C5-8F6D-093D2388739D}"/>
    <cellStyle name="Draw shadow and lines within range 3 3 2 3 3" xfId="29119" xr:uid="{2FFBF1E6-4411-40D0-AE7B-86D4AE96EBE0}"/>
    <cellStyle name="Draw shadow and lines within range 3 3 2 4" xfId="15236" xr:uid="{C0AFEC1A-D4C4-4EB8-8962-2888BB6508C7}"/>
    <cellStyle name="Draw shadow and lines within range 3 3 2 4 2" xfId="43110" xr:uid="{97364FB4-EFF1-436C-B1DA-EC0C88A4F578}"/>
    <cellStyle name="Draw shadow and lines within range 3 3 2 4 3" xfId="30566" xr:uid="{00DC0A9C-55B8-40A1-90AF-4F54F542C4CB}"/>
    <cellStyle name="Draw shadow and lines within range 3 3 2 5" xfId="37487" xr:uid="{43E12A2A-2B6F-497D-94AA-D4102DB52558}"/>
    <cellStyle name="Draw shadow and lines within range 3 3 2 6" xfId="24921" xr:uid="{4DA163AA-FA51-45B6-94AC-464979799328}"/>
    <cellStyle name="Draw shadow and lines within range 3 3 3" xfId="11475" xr:uid="{00938A3C-FBC9-4C61-82C7-77210D327251}"/>
    <cellStyle name="Draw shadow and lines within range 3 3 3 2" xfId="13092" xr:uid="{C70CDAC5-8ED6-47AB-A26D-D231D6B2A59A}"/>
    <cellStyle name="Draw shadow and lines within range 3 3 3 2 2" xfId="40966" xr:uid="{D5BDD5DA-ABB4-4489-B414-FE241F7529BA}"/>
    <cellStyle name="Draw shadow and lines within range 3 3 3 2 3" xfId="28422" xr:uid="{A48B530B-B67C-4635-9B75-23268D12FF5B}"/>
    <cellStyle name="Draw shadow and lines within range 3 3 3 3" xfId="14539" xr:uid="{05A79364-5FB8-4AE7-A9DF-CD521509B3D4}"/>
    <cellStyle name="Draw shadow and lines within range 3 3 3 3 2" xfId="42413" xr:uid="{B7CD05C9-0B9D-4F15-B0FE-D67A7CFA9C3A}"/>
    <cellStyle name="Draw shadow and lines within range 3 3 3 3 3" xfId="29869" xr:uid="{F320CB04-6A5B-47EC-92D7-777705C8A658}"/>
    <cellStyle name="Draw shadow and lines within range 3 3 3 4" xfId="39349" xr:uid="{C5028C87-59B4-405E-AB32-5444ECA8E9CA}"/>
    <cellStyle name="Draw shadow and lines within range 3 3 3 5" xfId="26805" xr:uid="{EDBD1403-5357-492F-80B9-C93768235E4C}"/>
    <cellStyle name="Draw shadow and lines within range 3 3 4" xfId="10340" xr:uid="{22C01371-C748-42AA-BE80-9A1B04717DFE}"/>
    <cellStyle name="Draw shadow and lines within range 3 3 4 2" xfId="38235" xr:uid="{454D5375-A206-44F7-8DBB-BF19D1CE2782}"/>
    <cellStyle name="Draw shadow and lines within range 3 3 4 3" xfId="25670" xr:uid="{21AA3918-B7EB-49F3-80CE-4FC759E288B7}"/>
    <cellStyle name="Draw shadow and lines within range 3 3 5" xfId="5650" xr:uid="{FF64C099-38A3-42F6-982C-667F482B8C19}"/>
    <cellStyle name="Draw shadow and lines within range 3 3 5 2" xfId="34757" xr:uid="{5521070C-B1E8-4995-8482-D1FAAA666FAA}"/>
    <cellStyle name="Draw shadow and lines within range 3 3 5 3" xfId="20994" xr:uid="{3EF8BEA1-7CF2-4618-B6A4-BAEF3F48C1F6}"/>
    <cellStyle name="Draw shadow and lines within range 3 3 6" xfId="5512" xr:uid="{9026EA0C-7860-4E9A-B344-6EC02B6D89F5}"/>
    <cellStyle name="Draw shadow and lines within range 3 3 6 2" xfId="34623" xr:uid="{5D17D449-7EF8-4153-9F2A-C641698A5824}"/>
    <cellStyle name="Draw shadow and lines within range 3 3 6 3" xfId="20856" xr:uid="{8E44872C-98F5-424D-940C-536A7D193D7C}"/>
    <cellStyle name="Draw shadow and lines within range 3 3 7" xfId="36330" xr:uid="{76E85BD6-5A39-4C12-B60F-7EC3C7E29B4C}"/>
    <cellStyle name="Draw shadow and lines within range 3 3 8" xfId="23764" xr:uid="{4C768E2A-7020-4AE6-AAEB-222500D894AE}"/>
    <cellStyle name="Draw shadow and lines within range 3 4" xfId="7257" xr:uid="{C7790418-7A39-4611-A374-D2EBA80E06AC}"/>
    <cellStyle name="Draw shadow and lines within range 3 4 2" xfId="10681" xr:uid="{312D5E07-9C54-4CBF-801E-80B3EA639188}"/>
    <cellStyle name="Draw shadow and lines within range 3 4 2 2" xfId="38564" xr:uid="{9D7F8B1B-8781-4F18-8F96-1833D236C6D6}"/>
    <cellStyle name="Draw shadow and lines within range 3 4 2 3" xfId="26011" xr:uid="{04BBC406-7F66-49B4-89EF-35B6F4367839}"/>
    <cellStyle name="Draw shadow and lines within range 3 4 3" xfId="12336" xr:uid="{726A3936-3FF0-49CF-9489-32267FE0605C}"/>
    <cellStyle name="Draw shadow and lines within range 3 4 3 2" xfId="40210" xr:uid="{E43FE43D-4CAC-49FA-8D55-B71FD5D092B6}"/>
    <cellStyle name="Draw shadow and lines within range 3 4 3 3" xfId="27666" xr:uid="{113CA343-C245-4FE4-A9CF-63AC51103649}"/>
    <cellStyle name="Draw shadow and lines within range 3 4 4" xfId="13932" xr:uid="{C14EEAC4-5CC1-4840-802C-E150C193BF6C}"/>
    <cellStyle name="Draw shadow and lines within range 3 4 4 2" xfId="41806" xr:uid="{912846AD-4025-4524-92B0-D0F347226B82}"/>
    <cellStyle name="Draw shadow and lines within range 3 4 4 3" xfId="29262" xr:uid="{51AA8C1E-E192-48CE-BF85-96BF0FA68337}"/>
    <cellStyle name="Draw shadow and lines within range 3 4 5" xfId="35703" xr:uid="{A6C83C66-44C2-44BA-A366-0E0E7DBF7728}"/>
    <cellStyle name="Draw shadow and lines within range 3 4 6" xfId="22598" xr:uid="{89DC7AF1-A355-4FD6-AD05-CE721008E741}"/>
    <cellStyle name="Draw shadow and lines within range 3 5" xfId="8799" xr:uid="{4FD85EC8-CBC2-4B12-9DDB-B6C3B0E7D78C}"/>
    <cellStyle name="Draw shadow and lines within range 3 5 2" xfId="11566" xr:uid="{5DE41591-1358-4DF0-8585-08A726449B8B}"/>
    <cellStyle name="Draw shadow and lines within range 3 5 2 2" xfId="39440" xr:uid="{005FF350-4E21-415E-9958-E82AC8AAAA89}"/>
    <cellStyle name="Draw shadow and lines within range 3 5 2 3" xfId="26896" xr:uid="{C76D32CD-9C0C-4B2D-A36E-FFF843BECBBD}"/>
    <cellStyle name="Draw shadow and lines within range 3 5 3" xfId="13183" xr:uid="{5ACA3270-A373-4969-87D4-AC0C37D94EAA}"/>
    <cellStyle name="Draw shadow and lines within range 3 5 3 2" xfId="41057" xr:uid="{174CEBFB-8739-44F7-B9F1-43D7D0D3D7CE}"/>
    <cellStyle name="Draw shadow and lines within range 3 5 3 3" xfId="28513" xr:uid="{5913852B-4B86-4BF0-A293-3684B623679A}"/>
    <cellStyle name="Draw shadow and lines within range 3 5 4" xfId="14630" xr:uid="{6063F6DC-F5D0-4D95-918A-C572C71527FF}"/>
    <cellStyle name="Draw shadow and lines within range 3 5 4 2" xfId="42504" xr:uid="{9B1B1769-07EC-4CBE-A8AB-BA5E1DAA4929}"/>
    <cellStyle name="Draw shadow and lines within range 3 5 4 3" xfId="29960" xr:uid="{C7832802-7B83-49F0-B245-1C19894EE9D1}"/>
    <cellStyle name="Draw shadow and lines within range 3 5 5" xfId="36697" xr:uid="{435476E7-8B7B-4186-8E76-E6F71E90AE05}"/>
    <cellStyle name="Draw shadow and lines within range 3 5 6" xfId="24131" xr:uid="{1A56CC35-AAF6-41D1-BCD4-7BD5E103277E}"/>
    <cellStyle name="Draw shadow and lines within range 3 6" xfId="10037" xr:uid="{9AAC67CE-B521-48BD-BC05-37AA7C6B08E6}"/>
    <cellStyle name="Draw shadow and lines within range 3 6 2" xfId="5424" xr:uid="{0531689A-E382-4E32-8FB2-6E171512D5A5}"/>
    <cellStyle name="Draw shadow and lines within range 3 6 2 2" xfId="34550" xr:uid="{44DEFDDC-077B-4E51-A1EA-CBF9A60BEFDD}"/>
    <cellStyle name="Draw shadow and lines within range 3 6 2 3" xfId="20768" xr:uid="{9B22252A-EEC6-47A6-A304-816C3AFB34D1}"/>
    <cellStyle name="Draw shadow and lines within range 3 6 3" xfId="8566" xr:uid="{304A9989-1C60-4632-BFFC-3E3D2C9D04E3}"/>
    <cellStyle name="Draw shadow and lines within range 3 6 3 2" xfId="36464" xr:uid="{99642343-AA03-4C8B-95DB-D04329EF173E}"/>
    <cellStyle name="Draw shadow and lines within range 3 6 3 3" xfId="23898" xr:uid="{FC13DDA6-1261-49C2-94D2-D96A35714A80}"/>
    <cellStyle name="Draw shadow and lines within range 3 6 4" xfId="37934" xr:uid="{0FD3E9CA-28C2-4A00-AE67-1B33B01F83E9}"/>
    <cellStyle name="Draw shadow and lines within range 3 6 5" xfId="25368" xr:uid="{0BDE56FB-BB33-46A4-BADC-1174D6B41D35}"/>
    <cellStyle name="Draw shadow and lines within range 3 7" xfId="6602" xr:uid="{170DA643-A4DE-4249-A18E-2144A81DA644}"/>
    <cellStyle name="Draw shadow and lines within range 3 7 2" xfId="35085" xr:uid="{3EFAED65-945A-48B5-8E16-3B09C00C29FE}"/>
    <cellStyle name="Draw shadow and lines within range 3 7 3" xfId="21943" xr:uid="{90EE91C7-554F-4AB0-A43C-0985A55B1DEE}"/>
    <cellStyle name="Draw shadow and lines within range 3 8" xfId="10497" xr:uid="{18DED7E6-1D1C-452C-8E15-9BE425EEDCB2}"/>
    <cellStyle name="Draw shadow and lines within range 3 8 2" xfId="38381" xr:uid="{9D86B0C6-9725-45B6-B425-82447518E40C}"/>
    <cellStyle name="Draw shadow and lines within range 3 8 3" xfId="25827" xr:uid="{7EC25D32-59D7-439B-81EC-2FAF55A82DC2}"/>
    <cellStyle name="Draw shadow and lines within range 3 9" xfId="6927" xr:uid="{33B2092D-2E10-4F92-8ECA-A1C2770FE506}"/>
    <cellStyle name="Draw shadow and lines within range 3 9 2" xfId="35409" xr:uid="{5D7F2141-3CEF-4200-8C75-5C856AF6B2DC}"/>
    <cellStyle name="Draw shadow and lines within range 3 9 3" xfId="22268" xr:uid="{C76824BC-C3FC-422D-AC17-F18AC4ABFEB5}"/>
    <cellStyle name="Draw shadow and lines within range 4" xfId="19598" xr:uid="{914AE543-3162-4533-90E8-310603730A1B}"/>
    <cellStyle name="E&amp;Y House" xfId="1010" xr:uid="{9345D68A-D9F6-4B0F-BEDB-AF5DCBDA03DB}"/>
    <cellStyle name="E&amp;Y House 2" xfId="2915" xr:uid="{23C2F0A6-C5C1-47B0-8EC5-77C826DF97ED}"/>
    <cellStyle name="E&amp;Y House 2 2" xfId="2916" xr:uid="{45DFE29D-2FA4-4D57-B4D2-EF4F933C2253}"/>
    <cellStyle name="E&amp;Y House 3" xfId="2917" xr:uid="{E3BEFF37-8595-4A43-B8A9-D60318A39935}"/>
    <cellStyle name="E&amp;Y House 3 2" xfId="2918" xr:uid="{634C6A9D-8CA9-4A33-B481-B9CCE9F1983C}"/>
    <cellStyle name="E&amp;Y House 3 3" xfId="2919" xr:uid="{A1B2AC83-EBE7-4925-BFC2-D27415EFFF46}"/>
    <cellStyle name="E&amp;Y House 4" xfId="2920" xr:uid="{BEBD3816-B213-4818-B148-C0DEF0AB6D03}"/>
    <cellStyle name="Enlarge title text, yellow on blue" xfId="2921" xr:uid="{A05F2265-D689-42D3-AF59-314C1DDDFE4C}"/>
    <cellStyle name="Enlarge title text, yellow on blue 2" xfId="2922" xr:uid="{79E757AD-DE96-4D20-A300-A376A7F8F3E0}"/>
    <cellStyle name="Enter Currency (0)" xfId="324" xr:uid="{7862AE00-D797-4E4E-A982-64E991A62CF8}"/>
    <cellStyle name="Enter Currency (0) 2" xfId="1011" xr:uid="{9548A0A3-2AA0-4403-97E4-F222CAC5040F}"/>
    <cellStyle name="Enter Currency (0) 3" xfId="1012" xr:uid="{1A830415-6398-49A0-854F-9871B35EC91F}"/>
    <cellStyle name="Enter Currency (0) 4" xfId="1013" xr:uid="{02BE0D70-84E1-465D-B731-5B0FF2C6E242}"/>
    <cellStyle name="Enter Currency (0) 5" xfId="2923" xr:uid="{8D64BA8C-4133-4A50-9902-3AC90AF1E845}"/>
    <cellStyle name="Enter Currency (0)_Aging AR" xfId="1014" xr:uid="{5AE4BE28-BBD7-486E-8962-799B16F65F79}"/>
    <cellStyle name="Enter Currency (2)" xfId="325" xr:uid="{96D8D6C7-545D-4607-9B3A-3F5337AEFCDC}"/>
    <cellStyle name="Enter Currency (2) 2" xfId="1015" xr:uid="{CDB5DDEF-2981-4041-BD88-C07213AFD40B}"/>
    <cellStyle name="Enter Currency (2) 3" xfId="1016" xr:uid="{CDFC1320-941B-4DD1-A8BB-F4531DC254A7}"/>
    <cellStyle name="Enter Currency (2) 4" xfId="1017" xr:uid="{FE08731A-376E-4C0B-8F80-5A8C027570C6}"/>
    <cellStyle name="Enter Currency (2) 5" xfId="2924" xr:uid="{8BA5C5DB-9C1D-4D16-83BE-574E6BB7670F}"/>
    <cellStyle name="Enter Units (0)" xfId="326" xr:uid="{D3BC506D-871D-4808-AEDB-CFEC93A8F75B}"/>
    <cellStyle name="Enter Units (0) 2" xfId="1018" xr:uid="{FC8CD260-C2AD-4151-A7F0-907CE2A2E59B}"/>
    <cellStyle name="Enter Units (0) 3" xfId="1019" xr:uid="{4F635A78-69EE-45D6-8D5D-92507D66A597}"/>
    <cellStyle name="Enter Units (0) 4" xfId="1020" xr:uid="{19BB62F2-1B95-4E6D-A82F-086CDF329EC5}"/>
    <cellStyle name="Enter Units (0) 5" xfId="2925" xr:uid="{9027CFA7-2B64-4465-9E5F-9A3528D40081}"/>
    <cellStyle name="Enter Units (0)_Aging AR" xfId="1021" xr:uid="{AF171942-F02A-4156-B131-B015AE61305C}"/>
    <cellStyle name="Enter Units (1)" xfId="327" xr:uid="{853523D9-B5CD-45B9-8808-892788E15236}"/>
    <cellStyle name="Enter Units (1) 2" xfId="1022" xr:uid="{B16B30C6-BC6B-40D7-8E85-D851D191ECC4}"/>
    <cellStyle name="Enter Units (1) 3" xfId="1023" xr:uid="{B671DE9E-DC16-4D7F-97F8-38880F9A2CC9}"/>
    <cellStyle name="Enter Units (1) 4" xfId="1024" xr:uid="{DF9B0CD2-D2AA-44FD-BF98-E877C6B35C69}"/>
    <cellStyle name="Enter Units (1) 5" xfId="2926" xr:uid="{8E11B884-FB20-46FA-8F90-7530C5259604}"/>
    <cellStyle name="Enter Units (1)_Aging AR" xfId="1025" xr:uid="{89215A29-30BD-464B-A3F8-BFB014AD7FB0}"/>
    <cellStyle name="Enter Units (2)" xfId="328" xr:uid="{B1B4820F-780C-4E1F-AD3C-8557247DF66E}"/>
    <cellStyle name="Enter Units (2) 2" xfId="1026" xr:uid="{1C979F2B-D446-4381-8E3A-68BC1AA2D0A9}"/>
    <cellStyle name="Enter Units (2) 3" xfId="1027" xr:uid="{648915ED-153C-4FA3-BBE0-A099EAC4D5D8}"/>
    <cellStyle name="Enter Units (2) 4" xfId="1028" xr:uid="{0C78FFAA-9C9E-4D60-B59B-073EFF3D0DF5}"/>
    <cellStyle name="Enter Units (2) 5" xfId="2927" xr:uid="{E2193F6F-C5BC-4C74-976F-D8733E993119}"/>
    <cellStyle name="Entered" xfId="329" xr:uid="{06A96EF4-A7F4-4FCC-8F4E-311BBE7D3CEF}"/>
    <cellStyle name="Euro" xfId="330" xr:uid="{587098EC-0227-4011-B199-2CF86FB337D7}"/>
    <cellStyle name="Euro 2" xfId="2928" xr:uid="{67644299-DC0B-4052-8AFD-EB0D89C45B09}"/>
    <cellStyle name="Euro 2 2" xfId="44991" xr:uid="{CDA8053E-931A-42B2-8925-74F2D39D78F5}"/>
    <cellStyle name="Euro 3" xfId="44832" xr:uid="{3AE74028-BA04-4037-B61B-8EE7B385C3F5}"/>
    <cellStyle name="Excel Built-in Comma" xfId="2929" xr:uid="{8D927AFE-0E15-4544-A0A7-9D6C77E16C3B}"/>
    <cellStyle name="Excel Built-in Normal" xfId="2930" xr:uid="{9C0B6AEB-6757-4067-B8C9-729FA81B42D1}"/>
    <cellStyle name="Excel.Chart" xfId="1029" xr:uid="{FFDDF148-E9D4-4B18-8BF3-F1F3A83593BD}"/>
    <cellStyle name="Excel.Chart 2" xfId="1661" xr:uid="{8402F599-2EC3-43AB-989F-5E6800FD92D6}"/>
    <cellStyle name="Excel.Chart 2 2" xfId="4832" xr:uid="{76722ED7-5D43-4CA6-9402-D76D84BFDC83}"/>
    <cellStyle name="Excel.Chart 2 2 2" xfId="7673" xr:uid="{2F332E02-83DD-44A3-A8BA-648C05C47D7A}"/>
    <cellStyle name="Excel.Chart 2 2 2 2" xfId="18025" xr:uid="{9DFB04C4-1FF5-4091-8B88-7671B3100923}"/>
    <cellStyle name="Excel.Chart 2 2 2 2 2" xfId="33323" xr:uid="{564EC130-DC35-4AD4-AE50-2C65932149FE}"/>
    <cellStyle name="Excel.Chart 2 2 2 3" xfId="23013" xr:uid="{2A661B62-1655-4303-8D93-93FC2B87EDB1}"/>
    <cellStyle name="Excel.Chart 2 2 3" xfId="16810" xr:uid="{FD5E1A0D-248D-4436-A301-A9B80BCA4C34}"/>
    <cellStyle name="Excel.Chart 2 2 3 2" xfId="32112" xr:uid="{3AD1D4C3-FB98-4B50-8E8F-8D8128ED5D26}"/>
    <cellStyle name="Excel.Chart 2 2 4" xfId="20195" xr:uid="{283A26BA-85F7-4A8D-A330-A90AB88CB8E2}"/>
    <cellStyle name="Excel.Chart 2 3" xfId="5104" xr:uid="{7DC1C2E1-73D5-46E8-832B-42CDA48BE8DB}"/>
    <cellStyle name="Excel.Chart 2 3 2" xfId="7939" xr:uid="{39AD79B2-DBE6-4EB3-8F43-BC86655E6935}"/>
    <cellStyle name="Excel.Chart 2 3 2 2" xfId="23279" xr:uid="{F12810E5-BB1B-47C4-A65C-99ABBC0F18B8}"/>
    <cellStyle name="Excel.Chart 2 3 3" xfId="17075" xr:uid="{39CD0BF3-068F-4576-9E63-1DD793CF2531}"/>
    <cellStyle name="Excel.Chart 2 3 3 2" xfId="32373" xr:uid="{F9CA9E8D-07BA-49CC-B8FB-0CF8B1EE0351}"/>
    <cellStyle name="Excel.Chart 2 3 4" xfId="20458" xr:uid="{4913008F-714A-450A-86B1-FA708D40895A}"/>
    <cellStyle name="Excel.Chart 2 4" xfId="5855" xr:uid="{5B8BCD68-CF01-41CF-9F4E-D11748063497}"/>
    <cellStyle name="Excel.Chart 2 4 2" xfId="21198" xr:uid="{D950EC77-27FD-45B0-9981-A37F6440666C}"/>
    <cellStyle name="Excel.Chart 2 5" xfId="15649" xr:uid="{0251AE13-234C-4336-9C75-77C1EE676CA1}"/>
    <cellStyle name="Excel.Chart 2 5 2" xfId="30978" xr:uid="{CD80FA29-B519-4E78-8E9D-B03A547C5D0B}"/>
    <cellStyle name="Excel.Chart 2 6" xfId="19121" xr:uid="{E4B90248-EDA8-4FDD-A0B5-3A4B5D94BF34}"/>
    <cellStyle name="Excel.Chart 3" xfId="4637" xr:uid="{80C365A7-EE8F-4138-AA2C-7412F2FAF4F6}"/>
    <cellStyle name="Excel.Chart 3 2" xfId="7493" xr:uid="{ADE01643-2E00-4B9B-B23E-6DBB780DABC1}"/>
    <cellStyle name="Excel.Chart 3 2 2" xfId="17860" xr:uid="{042BFCE8-18CA-47A3-A052-B9F8FDD8338E}"/>
    <cellStyle name="Excel.Chart 3 2 2 2" xfId="33158" xr:uid="{DC3A573F-7B68-4EE0-ACC2-EB00E253191D}"/>
    <cellStyle name="Excel.Chart 3 2 3" xfId="22834" xr:uid="{EAA193AB-47FF-415F-B683-938F7C128DB6}"/>
    <cellStyle name="Excel.Chart 3 3" xfId="16645" xr:uid="{E80AC1A7-8353-4B12-9532-2E739D714C7D}"/>
    <cellStyle name="Excel.Chart 3 3 2" xfId="31947" xr:uid="{6A65177A-FC6A-4150-B218-EA382875556F}"/>
    <cellStyle name="Excel.Chart 3 4" xfId="20030" xr:uid="{439778AF-DAAE-4889-8C33-A87B1688C1BC}"/>
    <cellStyle name="Excel.Chart 4" xfId="4965" xr:uid="{12043FB2-F9A5-4BEF-9EB9-7156555B5E1B}"/>
    <cellStyle name="Excel.Chart 4 2" xfId="7804" xr:uid="{D36B2528-8719-46B2-8793-9A09CD84E6E6}"/>
    <cellStyle name="Excel.Chart 4 2 2" xfId="23144" xr:uid="{D55660D5-A6C9-4407-BA55-CE6F9EBB1A34}"/>
    <cellStyle name="Excel.Chart 4 3" xfId="16936" xr:uid="{8D5DA9CE-44F2-4D34-BF31-DF4DDA1F165A}"/>
    <cellStyle name="Excel.Chart 4 3 2" xfId="32238" xr:uid="{24B71B17-F2E4-4F8B-ABF9-99F0326F28CB}"/>
    <cellStyle name="Excel.Chart 4 4" xfId="20323" xr:uid="{D7994110-0FD5-4BB0-880E-5D0810421E20}"/>
    <cellStyle name="Excel.Chart 5" xfId="5522" xr:uid="{125FE6E2-102C-4974-AB7E-C8EB6A310A60}"/>
    <cellStyle name="Excel.Chart 5 2" xfId="20866" xr:uid="{0324F4E9-4A73-4689-8C72-3325EAAEEB7E}"/>
    <cellStyle name="Excel.Chart 6" xfId="15409" xr:uid="{AC5202A5-1F95-486E-910C-2D1F837FBCA7}"/>
    <cellStyle name="Excel.Chart 6 2" xfId="30738" xr:uid="{66E65B14-18C4-43A6-815C-63F2C9913963}"/>
    <cellStyle name="Excel.Chart 7" xfId="18897" xr:uid="{C090DF1D-A1DF-4F3D-9C7F-84D8A71617CD}"/>
    <cellStyle name="Excel.Chart 8" xfId="45070" xr:uid="{6FC98B07-D059-4663-932E-0CC07B35CC83}"/>
    <cellStyle name="Explanatory Text 2" xfId="1030" xr:uid="{074D22DA-232F-4579-8648-3CA063F85F89}"/>
    <cellStyle name="Explanatory Text 2 2" xfId="2931" xr:uid="{67B22688-4CCF-4ACF-9674-90B55E38C84A}"/>
    <cellStyle name="Explanatory Text 2 2 2" xfId="45231" xr:uid="{97A0A12F-8357-4977-AE73-E82365A62F50}"/>
    <cellStyle name="Explanatory Text 3" xfId="1031" xr:uid="{742BC085-DE38-4F24-8918-85CA5D371F72}"/>
    <cellStyle name="Explanatory Text 3 2" xfId="2932" xr:uid="{FDCE43EE-B60C-4CEB-A619-AA2223FF9311}"/>
    <cellStyle name="Explanatory Text 4" xfId="1032" xr:uid="{D3AD7A5E-B3D6-490E-892F-E445FE958806}"/>
    <cellStyle name="F2" xfId="1033" xr:uid="{1B670348-DA79-475F-838A-4DFFEF4740D9}"/>
    <cellStyle name="F3" xfId="1034" xr:uid="{03A706E2-B26D-493A-A421-E7B76A59EA45}"/>
    <cellStyle name="F4" xfId="1035" xr:uid="{695774AF-1755-46DA-8F8A-AE22D74A8804}"/>
    <cellStyle name="F5" xfId="1036" xr:uid="{5BE5E6DF-69E9-4F2F-A065-E87FD144A8BE}"/>
    <cellStyle name="F6" xfId="1037" xr:uid="{68B0E5CD-6B6E-4A0C-BB73-27CAC9DAF59B}"/>
    <cellStyle name="F7" xfId="1038" xr:uid="{A11F2218-DF6C-4E8F-9A50-94F6FDB06877}"/>
    <cellStyle name="F8" xfId="1039" xr:uid="{D79ADF47-464B-4820-8B3B-B442A85486FF}"/>
    <cellStyle name="Fill" xfId="2933" xr:uid="{02803974-3EAE-44DE-8608-17D2C656D087}"/>
    <cellStyle name="Fill 2" xfId="2934" xr:uid="{8FCD502F-7B23-4AC4-A5EF-E0F1CAB49293}"/>
    <cellStyle name="Fixed" xfId="331" xr:uid="{B70284AE-E1BC-4AE4-9E07-B905414B3F65}"/>
    <cellStyle name="Flag" xfId="2935" xr:uid="{6D50C3F4-8DE4-41EA-9934-5FE6F4EFE1F4}"/>
    <cellStyle name="Flag 2" xfId="4400" xr:uid="{F0FE0F60-0F0C-48E6-8949-98DBAE5F7588}"/>
    <cellStyle name="Flag 2 10" xfId="16413" xr:uid="{DC5B0E2C-3802-43B7-9C18-2F1A18825678}"/>
    <cellStyle name="Flag 2 10 2" xfId="43550" xr:uid="{E753648C-F99B-4660-AA2E-9AA839D4B12F}"/>
    <cellStyle name="Flag 2 10 3" xfId="31715" xr:uid="{2F0A2F15-F03C-4BCB-8695-F52D42A878C0}"/>
    <cellStyle name="Flag 2 11" xfId="18168" xr:uid="{19373B51-6A31-4372-88FD-B631604CD4F0}"/>
    <cellStyle name="Flag 2 11 2" xfId="44036" xr:uid="{09AB3854-C804-4816-983E-382D71E5AD32}"/>
    <cellStyle name="Flag 2 11 3" xfId="33466" xr:uid="{FC179992-CC3E-4F8E-8FA9-721BF882A72B}"/>
    <cellStyle name="Flag 2 12" xfId="16131" xr:uid="{26B2B2BA-D93F-43DA-80C4-32E8A102B0A7}"/>
    <cellStyle name="Flag 2 12 2" xfId="43331" xr:uid="{E87A6EB8-53FF-4DAF-A352-CB056008E480}"/>
    <cellStyle name="Flag 2 12 3" xfId="31460" xr:uid="{871506B4-5975-4D0D-88AA-31AA23552069}"/>
    <cellStyle name="Flag 2 13" xfId="34203" xr:uid="{2283EB7C-1766-4B14-A191-616CA94B2F2E}"/>
    <cellStyle name="Flag 2 14" xfId="19798" xr:uid="{FAB7FB4B-9FD2-4F08-B25B-5690D269D065}"/>
    <cellStyle name="Flag 2 2" xfId="8278" xr:uid="{65313152-D177-45BF-91DF-7A91013530CA}"/>
    <cellStyle name="Flag 2 2 10" xfId="36176" xr:uid="{5BE829D1-E3B1-4F60-B45A-D23980FE5C9B}"/>
    <cellStyle name="Flag 2 2 11" xfId="23610" xr:uid="{8DA301D8-B0CC-4DF4-BB77-DDE8DF60F910}"/>
    <cellStyle name="Flag 2 2 2" xfId="9435" xr:uid="{BB490243-3054-4781-A642-C44F28A4AF0F}"/>
    <cellStyle name="Flag 2 2 2 2" xfId="12018" xr:uid="{43919EDD-8E53-4D27-B4F5-2FE131B4BC2F}"/>
    <cellStyle name="Flag 2 2 2 2 2" xfId="39892" xr:uid="{C5A435F5-EB6F-4588-9382-48739471ED8E}"/>
    <cellStyle name="Flag 2 2 2 2 3" xfId="27348" xr:uid="{D8E5583E-DA6F-4EAD-85BC-76D0F1AEBF6B}"/>
    <cellStyle name="Flag 2 2 2 3" xfId="13635" xr:uid="{18E4FDB9-20D6-4ABE-8C5E-5A4925275B6F}"/>
    <cellStyle name="Flag 2 2 2 3 2" xfId="41509" xr:uid="{BA47C531-0128-4014-8AA8-3FE94D7279A4}"/>
    <cellStyle name="Flag 2 2 2 3 3" xfId="28965" xr:uid="{EE5433B5-769D-4747-A05A-2270699417AD}"/>
    <cellStyle name="Flag 2 2 2 4" xfId="15082" xr:uid="{77E74F73-B00F-4264-A317-20B035E904FF}"/>
    <cellStyle name="Flag 2 2 2 4 2" xfId="42956" xr:uid="{2CFBDE67-32CB-4793-91B1-DAB286E18222}"/>
    <cellStyle name="Flag 2 2 2 4 3" xfId="30412" xr:uid="{91CF84C5-AE5E-4F6C-8AE9-1988A2F3B623}"/>
    <cellStyle name="Flag 2 2 2 5" xfId="37333" xr:uid="{875FAD3A-565D-48E9-8697-515243EA4EF9}"/>
    <cellStyle name="Flag 2 2 2 6" xfId="24767" xr:uid="{80E89239-6170-41B4-941A-41084C8D5B29}"/>
    <cellStyle name="Flag 2 2 3" xfId="11321" xr:uid="{2DD07795-4447-4736-B8EA-12E69C1806A8}"/>
    <cellStyle name="Flag 2 2 3 2" xfId="12938" xr:uid="{DD1F79DC-A1B7-4AFE-999F-A8CB3F65241F}"/>
    <cellStyle name="Flag 2 2 3 2 2" xfId="40812" xr:uid="{718A79E3-FE96-48C2-AE60-07821F0A49A8}"/>
    <cellStyle name="Flag 2 2 3 2 3" xfId="28268" xr:uid="{2FED41AC-E33F-427A-9DDF-ABC549CED7A9}"/>
    <cellStyle name="Flag 2 2 3 3" xfId="14385" xr:uid="{7D72FCD0-DA9C-4D3A-8BCC-752166592E46}"/>
    <cellStyle name="Flag 2 2 3 3 2" xfId="42259" xr:uid="{C240B479-9315-482D-B439-137FD0209B9A}"/>
    <cellStyle name="Flag 2 2 3 3 3" xfId="29715" xr:uid="{94FC02B0-89C9-43AB-8935-2081C331E61A}"/>
    <cellStyle name="Flag 2 2 3 4" xfId="39195" xr:uid="{8325E9A6-FB62-4034-8183-4B307AD6B1A4}"/>
    <cellStyle name="Flag 2 2 3 5" xfId="26651" xr:uid="{25A4ABD2-BEED-4613-8A7C-F635F50B752E}"/>
    <cellStyle name="Flag 2 2 4" xfId="10184" xr:uid="{7B7207C1-EE06-4285-9A4E-8C27C95A29AA}"/>
    <cellStyle name="Flag 2 2 4 2" xfId="38079" xr:uid="{3F3A3242-B7E9-464D-8526-4D6B4A3DB362}"/>
    <cellStyle name="Flag 2 2 4 3" xfId="25514" xr:uid="{480DF7D3-D2E0-4529-9415-6DC4635916DC}"/>
    <cellStyle name="Flag 2 2 5" xfId="10404" xr:uid="{4BF25379-1D87-41D4-A529-9F7EBEE38B51}"/>
    <cellStyle name="Flag 2 2 5 2" xfId="38295" xr:uid="{F4D65734-D019-4CD6-96E9-456F02BC4099}"/>
    <cellStyle name="Flag 2 2 5 3" xfId="25734" xr:uid="{83BA176D-E3C7-495A-A7EA-945D5EE2B45E}"/>
    <cellStyle name="Flag 2 2 6" xfId="8726" xr:uid="{9A7873A9-1199-45E9-9D7F-F1EFEE02B9A2}"/>
    <cellStyle name="Flag 2 2 6 2" xfId="36624" xr:uid="{CE1AABDE-F248-46E0-AC09-4F952462CDDC}"/>
    <cellStyle name="Flag 2 2 6 3" xfId="24058" xr:uid="{A44D06A7-0CF5-42DD-9470-6904CEDDDC10}"/>
    <cellStyle name="Flag 2 2 7" xfId="17628" xr:uid="{2A2CA731-70D6-4C80-98C6-4BF97CD340DE}"/>
    <cellStyle name="Flag 2 2 7 2" xfId="43775" xr:uid="{7EF498D1-0DC2-4325-9B5B-6FB68EEA1673}"/>
    <cellStyle name="Flag 2 2 7 3" xfId="32926" xr:uid="{CDBD8D70-DD97-48D2-ACC6-CBE757C9B68B}"/>
    <cellStyle name="Flag 2 2 8" xfId="18418" xr:uid="{06BD79AE-5AA9-4EB5-AAE0-3388A5A3184C}"/>
    <cellStyle name="Flag 2 2 8 2" xfId="44286" xr:uid="{753799AA-94D8-4B5A-9B75-519298DD8A14}"/>
    <cellStyle name="Flag 2 2 8 3" xfId="33716" xr:uid="{91C3D3AC-76B1-402C-9A2E-2FCC3475412F}"/>
    <cellStyle name="Flag 2 2 9" xfId="18622" xr:uid="{A91348E0-CB84-417B-932F-782F85A2A356}"/>
    <cellStyle name="Flag 2 2 9 2" xfId="44490" xr:uid="{6EEF0439-3267-4195-889C-58B9E5C96C0C}"/>
    <cellStyle name="Flag 2 2 9 3" xfId="33920" xr:uid="{9FB42D62-0580-4F24-B3F7-5A6E8538C6C4}"/>
    <cellStyle name="Flag 2 3" xfId="8454" xr:uid="{608ECBF8-46D9-4BD9-9888-67102A7D93B2}"/>
    <cellStyle name="Flag 2 3 2" xfId="9611" xr:uid="{BED5734D-A509-45CD-AEA3-62B866B0E7E9}"/>
    <cellStyle name="Flag 2 3 2 2" xfId="12194" xr:uid="{A2921AA8-8DA0-4E19-85A7-253F71EEDEBC}"/>
    <cellStyle name="Flag 2 3 2 2 2" xfId="40068" xr:uid="{661DCC75-17A2-4607-93F6-06CC171AD58F}"/>
    <cellStyle name="Flag 2 3 2 2 3" xfId="27524" xr:uid="{E9A9F274-836A-4B37-9A99-7AFAFAB607A9}"/>
    <cellStyle name="Flag 2 3 2 3" xfId="13811" xr:uid="{7C53967B-3CF5-4530-B45C-4F7C57C057F0}"/>
    <cellStyle name="Flag 2 3 2 3 2" xfId="41685" xr:uid="{9CC05C64-0AF9-4922-B5C6-CAD541808A6E}"/>
    <cellStyle name="Flag 2 3 2 3 3" xfId="29141" xr:uid="{7B29DB48-9EEE-4C0D-9EB8-10E641B5AE3C}"/>
    <cellStyle name="Flag 2 3 2 4" xfId="15258" xr:uid="{08420D65-80DD-4B21-8F05-5A8093E63DE0}"/>
    <cellStyle name="Flag 2 3 2 4 2" xfId="43132" xr:uid="{7FE8EA61-153E-43DD-8157-22689FEDDD23}"/>
    <cellStyle name="Flag 2 3 2 4 3" xfId="30588" xr:uid="{340F0AA7-6A43-47BC-9684-70910F96C768}"/>
    <cellStyle name="Flag 2 3 2 5" xfId="37509" xr:uid="{8ADABD3C-FF9D-4296-B18C-D59A971E7826}"/>
    <cellStyle name="Flag 2 3 2 6" xfId="24943" xr:uid="{232BABB5-136E-4CFF-8481-7ED081D8B015}"/>
    <cellStyle name="Flag 2 3 3" xfId="11497" xr:uid="{FEA3CC8D-E68E-4A34-8EFB-B49D6639667C}"/>
    <cellStyle name="Flag 2 3 3 2" xfId="13114" xr:uid="{27CF3BB5-10B6-4F16-8228-88DD04C3B43B}"/>
    <cellStyle name="Flag 2 3 3 2 2" xfId="40988" xr:uid="{5DC68BAE-C43A-4CE6-98D2-F8C289419A01}"/>
    <cellStyle name="Flag 2 3 3 2 3" xfId="28444" xr:uid="{B3F59743-0F56-45EF-9316-0074C6649413}"/>
    <cellStyle name="Flag 2 3 3 3" xfId="14561" xr:uid="{31E69A32-BC49-44F0-AEDE-DEECD5281E71}"/>
    <cellStyle name="Flag 2 3 3 3 2" xfId="42435" xr:uid="{6EEABF9E-D964-4E6A-A3BD-D76962B80181}"/>
    <cellStyle name="Flag 2 3 3 3 3" xfId="29891" xr:uid="{F31627B2-4BC1-4330-A3E1-71F5CA3E5A70}"/>
    <cellStyle name="Flag 2 3 3 4" xfId="39371" xr:uid="{BFA7FC43-3BAA-438C-AAFA-379149A4D60E}"/>
    <cellStyle name="Flag 2 3 3 5" xfId="26827" xr:uid="{A8F09C1F-B443-4784-825B-A0AEA7D084A4}"/>
    <cellStyle name="Flag 2 3 4" xfId="10370" xr:uid="{A5E2910E-9F42-4912-8EE6-54BD19485ADB}"/>
    <cellStyle name="Flag 2 3 4 2" xfId="38265" xr:uid="{081533D5-A3C1-4B8C-9EB2-5AC74B16ECF6}"/>
    <cellStyle name="Flag 2 3 4 3" xfId="25700" xr:uid="{A72D77E6-0E8E-49C0-8B0E-44CA6236CE25}"/>
    <cellStyle name="Flag 2 3 5" xfId="9637" xr:uid="{695B28C8-4917-4532-B3A2-E217CACAC792}"/>
    <cellStyle name="Flag 2 3 5 2" xfId="37535" xr:uid="{D7C910B4-F3DD-411A-9A42-E0E7382233F9}"/>
    <cellStyle name="Flag 2 3 5 3" xfId="24969" xr:uid="{84660F35-5757-4320-847C-C5B6F5D505C5}"/>
    <cellStyle name="Flag 2 3 6" xfId="8477" xr:uid="{BBCE5999-9D58-415C-A866-3A9804A3971A}"/>
    <cellStyle name="Flag 2 3 6 2" xfId="36375" xr:uid="{54C72769-0B58-448E-9802-FDF9BBAD6DAC}"/>
    <cellStyle name="Flag 2 3 6 3" xfId="23809" xr:uid="{AD598546-F668-4D76-9038-D6B35D9B83D0}"/>
    <cellStyle name="Flag 2 3 7" xfId="36352" xr:uid="{D2E91B13-8D8D-42F2-B0A3-56FC2A6BFFF4}"/>
    <cellStyle name="Flag 2 3 8" xfId="23786" xr:uid="{2AE491EF-B547-4E47-A2C5-0E84046D680D}"/>
    <cellStyle name="Flag 2 4" xfId="7259" xr:uid="{D8D2F838-0018-49EA-BA80-57D48AF724F4}"/>
    <cellStyle name="Flag 2 4 2" xfId="10683" xr:uid="{F3087FD7-89A7-44BB-B68A-915F1EF694B2}"/>
    <cellStyle name="Flag 2 4 2 2" xfId="38566" xr:uid="{6F3E31F7-71A0-48B3-99A4-54616FA922F3}"/>
    <cellStyle name="Flag 2 4 2 3" xfId="26013" xr:uid="{A49A3C6A-324B-4DFE-ACA4-4DED03093B57}"/>
    <cellStyle name="Flag 2 4 3" xfId="12338" xr:uid="{5D73303F-C89E-4CA6-A868-065E1C89825F}"/>
    <cellStyle name="Flag 2 4 3 2" xfId="40212" xr:uid="{2070538A-9D59-4D0B-873F-D0C4552D85B3}"/>
    <cellStyle name="Flag 2 4 3 3" xfId="27668" xr:uid="{D961231F-E09A-4400-A63E-990F92F680D8}"/>
    <cellStyle name="Flag 2 4 4" xfId="13934" xr:uid="{A4007401-D061-442B-AEDB-69B1486F6BE1}"/>
    <cellStyle name="Flag 2 4 4 2" xfId="41808" xr:uid="{9FB67FB7-5B76-46D9-BCCA-CFCB06E55758}"/>
    <cellStyle name="Flag 2 4 4 3" xfId="29264" xr:uid="{69823AE7-1012-4685-A2B7-BC2C27BA648B}"/>
    <cellStyle name="Flag 2 4 5" xfId="35705" xr:uid="{CA12F96D-2C9C-4CE7-B73A-F794761D1331}"/>
    <cellStyle name="Flag 2 4 6" xfId="22600" xr:uid="{B2C46707-B345-4673-AF5E-0947B02AC056}"/>
    <cellStyle name="Flag 2 5" xfId="8801" xr:uid="{6AB5123D-191C-4535-ADC4-7078F1F5F1D1}"/>
    <cellStyle name="Flag 2 5 2" xfId="11568" xr:uid="{BECE2A47-72F4-4C5D-BD1A-FF8ED223C422}"/>
    <cellStyle name="Flag 2 5 2 2" xfId="39442" xr:uid="{0CA76E25-AF5A-422F-B57D-BE33E75646C9}"/>
    <cellStyle name="Flag 2 5 2 3" xfId="26898" xr:uid="{160361CE-3BB0-4761-9A09-30BC553B54F4}"/>
    <cellStyle name="Flag 2 5 3" xfId="13185" xr:uid="{A0B3B8FA-3ACF-4349-A952-D3C446342BB9}"/>
    <cellStyle name="Flag 2 5 3 2" xfId="41059" xr:uid="{F71C3472-5BAF-43AC-BE4D-9A9A3F00DB66}"/>
    <cellStyle name="Flag 2 5 3 3" xfId="28515" xr:uid="{632731FC-D0D8-4C6F-AC2B-0DF2AE2DE3A7}"/>
    <cellStyle name="Flag 2 5 4" xfId="14632" xr:uid="{AC4FC1D2-FB9A-4FDA-8B65-92BC4C8E3F7C}"/>
    <cellStyle name="Flag 2 5 4 2" xfId="42506" xr:uid="{B098FB66-3BE2-4D85-AE92-5CBA1FACB400}"/>
    <cellStyle name="Flag 2 5 4 3" xfId="29962" xr:uid="{836BC2F6-9A62-4A7F-8E4A-2CD3581AD204}"/>
    <cellStyle name="Flag 2 5 5" xfId="36699" xr:uid="{835195CB-5200-4B93-9EA5-29D76508090C}"/>
    <cellStyle name="Flag 2 5 6" xfId="24133" xr:uid="{2A16CCBC-D324-4A19-981A-7174B8859D6D}"/>
    <cellStyle name="Flag 2 6" xfId="10039" xr:uid="{CF798A3C-0897-4EE6-B005-4290DD76335C}"/>
    <cellStyle name="Flag 2 6 2" xfId="6749" xr:uid="{6DEB6189-D749-4B4D-930C-CCBCB4A42942}"/>
    <cellStyle name="Flag 2 6 2 2" xfId="35232" xr:uid="{824B94A6-0DDB-4C28-B5BA-DBEB5C7B54E9}"/>
    <cellStyle name="Flag 2 6 2 3" xfId="22090" xr:uid="{E464D9A1-86DF-4E48-9E2F-55626CE8899F}"/>
    <cellStyle name="Flag 2 6 3" xfId="10507" xr:uid="{BB430D5D-4CDC-4CB5-9BA9-2D3D216E1461}"/>
    <cellStyle name="Flag 2 6 3 2" xfId="38390" xr:uid="{DE8C0D3C-A08B-47DD-A529-44633A49A525}"/>
    <cellStyle name="Flag 2 6 3 3" xfId="25837" xr:uid="{BE1C9010-2062-460C-BAE5-02E02E4FE102}"/>
    <cellStyle name="Flag 2 6 4" xfId="37936" xr:uid="{5CEA24E8-2303-4F1B-A173-4BB36CDC90A2}"/>
    <cellStyle name="Flag 2 6 5" xfId="25370" xr:uid="{AA34BFBB-2E7E-4F36-82BB-D16A0BD6C70D}"/>
    <cellStyle name="Flag 2 7" xfId="5914" xr:uid="{8B8F39DD-38FE-4F80-A15D-E16117385159}"/>
    <cellStyle name="Flag 2 7 2" xfId="34813" xr:uid="{D430D90B-066D-4A83-BABE-5B2713B2169A}"/>
    <cellStyle name="Flag 2 7 3" xfId="21256" xr:uid="{E10F1F40-4536-47CC-83B7-DB88898CD9FC}"/>
    <cellStyle name="Flag 2 8" xfId="9662" xr:uid="{F77C2FFF-9F08-4425-AFBD-542723E4A892}"/>
    <cellStyle name="Flag 2 8 2" xfId="37560" xr:uid="{8C2FAB91-0FA9-4CFF-A7F5-BACFF3D55EAA}"/>
    <cellStyle name="Flag 2 8 3" xfId="24994" xr:uid="{645BF582-6A10-4916-AFC6-3EFEBD49E4D7}"/>
    <cellStyle name="Flag 2 9" xfId="9629" xr:uid="{A64FEAFA-76E0-431E-BC34-E467B6837624}"/>
    <cellStyle name="Flag 2 9 2" xfId="37527" xr:uid="{B4E75DD5-0B52-45A4-BB8A-4A23B76A3B0F}"/>
    <cellStyle name="Flag 2 9 3" xfId="24961" xr:uid="{4E185D54-EECF-422B-9458-8BA2EEA697CB}"/>
    <cellStyle name="Flag 3" xfId="19600" xr:uid="{B31AEE82-2F42-4BB1-A319-1A7F41CE5FA0}"/>
    <cellStyle name="Footer SBILogo1" xfId="1040" xr:uid="{9C86FC9F-BEC9-4599-BCB9-75F9186F792C}"/>
    <cellStyle name="Footer SBILogo1 2" xfId="45071" xr:uid="{2F8D74D5-3FEE-4F39-953A-1C78926E4241}"/>
    <cellStyle name="Footer SBILogo1 3" xfId="44833" xr:uid="{BA33B2A2-5679-428E-A967-BFE1B9A89950}"/>
    <cellStyle name="Footer SBILogo2" xfId="1041" xr:uid="{50E57439-D3DB-4679-B074-36CA060E75A7}"/>
    <cellStyle name="Footer SBILogo2 2" xfId="45072" xr:uid="{982910D2-9A1B-4AEF-89A6-51F8B4C9CDE9}"/>
    <cellStyle name="Footer SBILogo2 3" xfId="44834" xr:uid="{890FBEDF-E025-4C7F-96C4-DC32B8808DC0}"/>
    <cellStyle name="Footnote" xfId="1042" xr:uid="{DA57F080-320F-4D17-80B1-CB16AB352061}"/>
    <cellStyle name="Footnote 2" xfId="45073" xr:uid="{71C246B3-D7D7-4B6E-9DB1-8F48069B3157}"/>
    <cellStyle name="Footnote 3" xfId="44835" xr:uid="{EA9FDFAF-8A7C-43D2-9C16-5809B3B6D3CE}"/>
    <cellStyle name="Footnote Reference" xfId="1043" xr:uid="{CB8983FF-4D4E-453E-B8B4-3D5E98713E16}"/>
    <cellStyle name="Footnote Reference 2" xfId="45074" xr:uid="{BC0590EE-CC1E-45D6-A9C9-03CCAB1688B4}"/>
    <cellStyle name="Footnote Reference 3" xfId="44836" xr:uid="{10D5FB36-1264-42B4-AE23-EAF4BDC96780}"/>
    <cellStyle name="Footnote_2005_1st Draft_Tax computation_Valspar_011906" xfId="1044" xr:uid="{9658F536-CA5E-479C-BAE9-AA4356C5E2AA}"/>
    <cellStyle name="Format a column of totals" xfId="2936" xr:uid="{3E79647D-0D6D-4360-8E7D-D203FFAFFD52}"/>
    <cellStyle name="Format a column of totals 2" xfId="2937" xr:uid="{937AF9FF-CC02-449E-A7CA-5FB5C5E8F2E9}"/>
    <cellStyle name="Format a row of totals" xfId="2938" xr:uid="{2093E89C-D59B-465D-89E4-DC113727CB57}"/>
    <cellStyle name="Format a row of totals 2" xfId="2939" xr:uid="{2D044F0F-B0E9-4F8D-B13E-177D05D28C66}"/>
    <cellStyle name="Format a row of totals 2 2" xfId="4402" xr:uid="{CCC6DDE9-6687-4C10-BBD9-DFFCE10E8899}"/>
    <cellStyle name="Format a row of totals 2 2 10" xfId="16415" xr:uid="{151A0BCC-F709-467E-A330-64AB386356E7}"/>
    <cellStyle name="Format a row of totals 2 2 10 2" xfId="43552" xr:uid="{D69E94A5-EADB-4569-9EB9-CB14664B7879}"/>
    <cellStyle name="Format a row of totals 2 2 10 3" xfId="31717" xr:uid="{C0384032-8600-4A03-A745-CC10308357E5}"/>
    <cellStyle name="Format a row of totals 2 2 11" xfId="18170" xr:uid="{AAC9D013-A7DC-42DA-9E55-10F82E4DC286}"/>
    <cellStyle name="Format a row of totals 2 2 11 2" xfId="44038" xr:uid="{2E8FFD33-3540-404A-B373-A787EBA2A20A}"/>
    <cellStyle name="Format a row of totals 2 2 11 3" xfId="33468" xr:uid="{92592106-C8EA-4153-9902-9E3A5A0C5C54}"/>
    <cellStyle name="Format a row of totals 2 2 12" xfId="16130" xr:uid="{9DA8C515-8CBA-48DC-B613-87FF5722C373}"/>
    <cellStyle name="Format a row of totals 2 2 12 2" xfId="43330" xr:uid="{3759B92F-2CC0-4C52-801D-6433B1DBB6A8}"/>
    <cellStyle name="Format a row of totals 2 2 12 3" xfId="31459" xr:uid="{4FA44B5E-3035-4484-9601-927C2B301174}"/>
    <cellStyle name="Format a row of totals 2 2 13" xfId="34205" xr:uid="{416010C3-B1BF-411D-9C26-71D5D411DF64}"/>
    <cellStyle name="Format a row of totals 2 2 14" xfId="19800" xr:uid="{F829D0AD-547D-4D8A-8ED8-A7284D6E4F23}"/>
    <cellStyle name="Format a row of totals 2 2 2" xfId="8280" xr:uid="{3BB456D9-55D7-4D09-B1F7-0D93B18FDCBC}"/>
    <cellStyle name="Format a row of totals 2 2 2 10" xfId="36178" xr:uid="{E835A256-51D2-4470-8892-78C3EA71328D}"/>
    <cellStyle name="Format a row of totals 2 2 2 11" xfId="23612" xr:uid="{CB0D9F9B-EE39-4AEC-8FE9-C2628BEA7ED2}"/>
    <cellStyle name="Format a row of totals 2 2 2 2" xfId="9437" xr:uid="{7BE8210E-6DE6-4ADC-8D32-443194850A68}"/>
    <cellStyle name="Format a row of totals 2 2 2 2 2" xfId="12020" xr:uid="{4C7BA525-DFD9-40E7-8E2C-3ED9DDC35F8E}"/>
    <cellStyle name="Format a row of totals 2 2 2 2 2 2" xfId="39894" xr:uid="{B48A9CE1-DBD4-485E-81E0-83F176EC9DAE}"/>
    <cellStyle name="Format a row of totals 2 2 2 2 2 3" xfId="27350" xr:uid="{95D32AB7-04D0-4CCF-9770-9F07DE35A29B}"/>
    <cellStyle name="Format a row of totals 2 2 2 2 3" xfId="13637" xr:uid="{D5FE300E-C158-426D-AE6B-17274EDE8356}"/>
    <cellStyle name="Format a row of totals 2 2 2 2 3 2" xfId="41511" xr:uid="{6B03436D-6D22-44C6-8103-631ED76ECFC1}"/>
    <cellStyle name="Format a row of totals 2 2 2 2 3 3" xfId="28967" xr:uid="{9CF70E89-B50E-426E-AF88-A6537F00977F}"/>
    <cellStyle name="Format a row of totals 2 2 2 2 4" xfId="15084" xr:uid="{11AFD5C1-208F-47A1-A4CA-0C7760A01644}"/>
    <cellStyle name="Format a row of totals 2 2 2 2 4 2" xfId="42958" xr:uid="{EFAAA86F-8ED1-4668-BD19-6EBDC6474B88}"/>
    <cellStyle name="Format a row of totals 2 2 2 2 4 3" xfId="30414" xr:uid="{14249C52-CB6C-4EB5-9E05-3E59FF77DA68}"/>
    <cellStyle name="Format a row of totals 2 2 2 2 5" xfId="37335" xr:uid="{B02A36F6-C26C-421C-A262-A6E65AFF23DB}"/>
    <cellStyle name="Format a row of totals 2 2 2 2 6" xfId="24769" xr:uid="{9E01AEA5-5255-4D61-ADCA-66C1F3BFB3BF}"/>
    <cellStyle name="Format a row of totals 2 2 2 3" xfId="11323" xr:uid="{B32F9CF7-F2E8-41BB-99C2-7ADCF795C6D6}"/>
    <cellStyle name="Format a row of totals 2 2 2 3 2" xfId="12940" xr:uid="{9BFDCBB1-8525-49D6-B5D2-1825859A3639}"/>
    <cellStyle name="Format a row of totals 2 2 2 3 2 2" xfId="40814" xr:uid="{9982C0C1-CDB5-4BF9-8656-461F8B2ADA41}"/>
    <cellStyle name="Format a row of totals 2 2 2 3 2 3" xfId="28270" xr:uid="{1E5846A7-F7B6-4B98-B240-39FB2C33C823}"/>
    <cellStyle name="Format a row of totals 2 2 2 3 3" xfId="14387" xr:uid="{F5BF54EF-62C0-48ED-8269-6D92E506ECA5}"/>
    <cellStyle name="Format a row of totals 2 2 2 3 3 2" xfId="42261" xr:uid="{6E39DB9E-B3AA-4091-98DE-300DF63E9FB5}"/>
    <cellStyle name="Format a row of totals 2 2 2 3 3 3" xfId="29717" xr:uid="{7C291BAC-F23C-40BB-9AEB-79E4998A9E61}"/>
    <cellStyle name="Format a row of totals 2 2 2 3 4" xfId="39197" xr:uid="{35B4BAC8-5067-414E-AD71-1702038F2E4D}"/>
    <cellStyle name="Format a row of totals 2 2 2 3 5" xfId="26653" xr:uid="{2BE0C840-05AF-4D24-BBD3-5983EBDBD811}"/>
    <cellStyle name="Format a row of totals 2 2 2 4" xfId="10186" xr:uid="{86CBA3DB-35F3-4785-B4D1-02007F961CA1}"/>
    <cellStyle name="Format a row of totals 2 2 2 4 2" xfId="38081" xr:uid="{2EFD464B-1454-4ABA-8087-FF92173A3074}"/>
    <cellStyle name="Format a row of totals 2 2 2 4 3" xfId="25516" xr:uid="{D0A31953-256B-4C36-913C-FDB4A3FE1B2F}"/>
    <cellStyle name="Format a row of totals 2 2 2 5" xfId="9628" xr:uid="{CE2CFB99-3500-4554-AE92-B1B6C3B2B085}"/>
    <cellStyle name="Format a row of totals 2 2 2 5 2" xfId="37526" xr:uid="{F6255843-1CEF-4045-B7B8-EABE879F8EA2}"/>
    <cellStyle name="Format a row of totals 2 2 2 5 3" xfId="24960" xr:uid="{AC4EBD08-46DE-4AE8-B90C-C6D64B671938}"/>
    <cellStyle name="Format a row of totals 2 2 2 6" xfId="8764" xr:uid="{A96D4615-2556-4424-902D-34D07E5C997A}"/>
    <cellStyle name="Format a row of totals 2 2 2 6 2" xfId="36662" xr:uid="{D94E8695-62C0-44B4-BCB2-A6AC694CA54A}"/>
    <cellStyle name="Format a row of totals 2 2 2 6 3" xfId="24096" xr:uid="{79668788-B2E5-4817-8F52-C711D1F66BEF}"/>
    <cellStyle name="Format a row of totals 2 2 2 7" xfId="17630" xr:uid="{8CBD64F6-CDFB-4ABD-A0E5-FF39A034D96E}"/>
    <cellStyle name="Format a row of totals 2 2 2 7 2" xfId="43777" xr:uid="{9E1A36F2-C047-4C18-AC05-A0CE15C26652}"/>
    <cellStyle name="Format a row of totals 2 2 2 7 3" xfId="32928" xr:uid="{FAD72AE3-65C1-4D2C-AE8A-6F5D1786DCF3}"/>
    <cellStyle name="Format a row of totals 2 2 2 8" xfId="18420" xr:uid="{0A1069C8-0B30-4350-8311-66E7F5AD65E9}"/>
    <cellStyle name="Format a row of totals 2 2 2 8 2" xfId="44288" xr:uid="{11387CCE-4EF0-4E7E-9F13-3FBF0CB0EB89}"/>
    <cellStyle name="Format a row of totals 2 2 2 8 3" xfId="33718" xr:uid="{8611C2C8-B09B-4610-922D-BF666D8486B6}"/>
    <cellStyle name="Format a row of totals 2 2 2 9" xfId="18624" xr:uid="{ED62E09C-5917-49C5-9ED3-B1A7E8A1C267}"/>
    <cellStyle name="Format a row of totals 2 2 2 9 2" xfId="44492" xr:uid="{5999E4F8-7A30-4411-82CE-F61A10E8C6AE}"/>
    <cellStyle name="Format a row of totals 2 2 2 9 3" xfId="33922" xr:uid="{1F81EDBA-6C4B-4CD5-9E60-1DED65B3F4ED}"/>
    <cellStyle name="Format a row of totals 2 2 3" xfId="8022" xr:uid="{3E2E7E96-A48E-4331-BB99-7C37C7B621B3}"/>
    <cellStyle name="Format a row of totals 2 2 3 2" xfId="9184" xr:uid="{E5DD01C1-D6C5-43FB-9DCC-E5ADFA986F82}"/>
    <cellStyle name="Format a row of totals 2 2 3 2 2" xfId="11768" xr:uid="{6846052A-DCA8-4D66-A597-78C1182AD697}"/>
    <cellStyle name="Format a row of totals 2 2 3 2 2 2" xfId="39642" xr:uid="{1DFF905E-11F0-40C3-9E51-13303C4B4546}"/>
    <cellStyle name="Format a row of totals 2 2 3 2 2 3" xfId="27098" xr:uid="{E6725CA8-DC8F-487C-994D-98B7730C2CD3}"/>
    <cellStyle name="Format a row of totals 2 2 3 2 3" xfId="13385" xr:uid="{439B767D-194F-46A4-8958-A8BFA8994FFA}"/>
    <cellStyle name="Format a row of totals 2 2 3 2 3 2" xfId="41259" xr:uid="{A3C5E6FA-E90F-4E4C-B8ED-1C20B4C7B98E}"/>
    <cellStyle name="Format a row of totals 2 2 3 2 3 3" xfId="28715" xr:uid="{5F344397-D10C-4928-939F-6608D428BC7B}"/>
    <cellStyle name="Format a row of totals 2 2 3 2 4" xfId="14832" xr:uid="{EF1B535E-BE56-4D0F-ACAD-C94AD344BB6E}"/>
    <cellStyle name="Format a row of totals 2 2 3 2 4 2" xfId="42706" xr:uid="{19CEE23F-4493-4BB7-80C7-691E850C2A3E}"/>
    <cellStyle name="Format a row of totals 2 2 3 2 4 3" xfId="30162" xr:uid="{213E4E5A-0FC0-46E1-BB3E-8AA087149BCD}"/>
    <cellStyle name="Format a row of totals 2 2 3 2 5" xfId="37082" xr:uid="{62E37979-D179-48B2-AEDE-B51B9E41D4DC}"/>
    <cellStyle name="Format a row of totals 2 2 3 2 6" xfId="24516" xr:uid="{5A008AA6-40E7-44E2-85D7-1DD652441C30}"/>
    <cellStyle name="Format a row of totals 2 2 3 3" xfId="11070" xr:uid="{661A249D-3DB0-49CC-913C-3740CBBE735E}"/>
    <cellStyle name="Format a row of totals 2 2 3 3 2" xfId="12688" xr:uid="{417BA7BD-9FE7-4054-AA58-73114464B293}"/>
    <cellStyle name="Format a row of totals 2 2 3 3 2 2" xfId="40562" xr:uid="{AD53EE60-57D1-4AB2-8D68-F2C55300B853}"/>
    <cellStyle name="Format a row of totals 2 2 3 3 2 3" xfId="28018" xr:uid="{6A300E81-B164-44DB-BEC0-1D7070D8C78C}"/>
    <cellStyle name="Format a row of totals 2 2 3 3 3" xfId="14135" xr:uid="{500CCF76-13CA-46B8-9C80-56A3F8FD0AF0}"/>
    <cellStyle name="Format a row of totals 2 2 3 3 3 2" xfId="42009" xr:uid="{22E1FCCB-4AC2-4806-BCDE-BFEBD6D9B655}"/>
    <cellStyle name="Format a row of totals 2 2 3 3 3 3" xfId="29465" xr:uid="{4C00E85F-5A60-4C1F-825D-4814699C8D15}"/>
    <cellStyle name="Format a row of totals 2 2 3 3 4" xfId="38945" xr:uid="{485683DB-DE59-45B8-BB4C-9CF97E0B06F2}"/>
    <cellStyle name="Format a row of totals 2 2 3 3 5" xfId="26400" xr:uid="{7DC1D4FB-54EB-4AD2-ACCF-4FD99B441851}"/>
    <cellStyle name="Format a row of totals 2 2 3 4" xfId="9798" xr:uid="{2BEE94A8-87BA-4C6F-B521-0A73FCFDBED5}"/>
    <cellStyle name="Format a row of totals 2 2 3 4 2" xfId="37696" xr:uid="{CA8BB331-EC31-414E-B557-8B10EB76120D}"/>
    <cellStyle name="Format a row of totals 2 2 3 4 3" xfId="25130" xr:uid="{38E0E332-D0A9-4672-80DC-061B2F5D9DDD}"/>
    <cellStyle name="Format a row of totals 2 2 3 5" xfId="6901" xr:uid="{DC3306DF-244B-472C-83DD-EA8168F1C3C8}"/>
    <cellStyle name="Format a row of totals 2 2 3 5 2" xfId="35383" xr:uid="{1AFBB7FA-534B-4B5F-B285-09D16EAB254F}"/>
    <cellStyle name="Format a row of totals 2 2 3 5 3" xfId="22242" xr:uid="{484850A8-A301-4843-827A-1F505005B245}"/>
    <cellStyle name="Format a row of totals 2 2 3 6" xfId="5262" xr:uid="{75F7AEF0-CD59-4308-B954-7B195B178F82}"/>
    <cellStyle name="Format a row of totals 2 2 3 6 2" xfId="34424" xr:uid="{587008D0-BFC7-48B5-BBF0-13B0A3758FAC}"/>
    <cellStyle name="Format a row of totals 2 2 3 6 3" xfId="20606" xr:uid="{D13243EF-E809-4CFC-B019-3959858134EE}"/>
    <cellStyle name="Format a row of totals 2 2 3 7" xfId="35925" xr:uid="{2F78E96A-A0FE-47AD-AF83-B3C24FBFDFA9}"/>
    <cellStyle name="Format a row of totals 2 2 3 8" xfId="23359" xr:uid="{B6177F87-4560-4539-AB33-A6161790E7B3}"/>
    <cellStyle name="Format a row of totals 2 2 4" xfId="7261" xr:uid="{23C1F01C-BA3C-48EA-B08B-F26003245998}"/>
    <cellStyle name="Format a row of totals 2 2 4 2" xfId="10685" xr:uid="{FC4C7517-0357-4F78-809F-E430AF002203}"/>
    <cellStyle name="Format a row of totals 2 2 4 2 2" xfId="38568" xr:uid="{EF3A94FB-43FE-4E14-8CDC-0A941BFC9578}"/>
    <cellStyle name="Format a row of totals 2 2 4 2 3" xfId="26015" xr:uid="{F7D5938B-ECCC-40BC-9701-19770C2E753F}"/>
    <cellStyle name="Format a row of totals 2 2 4 3" xfId="12340" xr:uid="{85500F4F-2922-4002-A79B-DF153C4D90E2}"/>
    <cellStyle name="Format a row of totals 2 2 4 3 2" xfId="40214" xr:uid="{8CFE5BD9-7D23-49F1-B43E-439E7A3CC29F}"/>
    <cellStyle name="Format a row of totals 2 2 4 3 3" xfId="27670" xr:uid="{68BAFD06-570A-4EC9-A2D5-6DE46B8CBD52}"/>
    <cellStyle name="Format a row of totals 2 2 4 4" xfId="13936" xr:uid="{9C7BBEBD-63DF-4397-A507-B2545DC0B161}"/>
    <cellStyle name="Format a row of totals 2 2 4 4 2" xfId="41810" xr:uid="{45A5DFF2-5911-48C8-B1A2-50EC89921F85}"/>
    <cellStyle name="Format a row of totals 2 2 4 4 3" xfId="29266" xr:uid="{BB39D621-0409-4EE5-B370-684485D029F6}"/>
    <cellStyle name="Format a row of totals 2 2 4 5" xfId="35707" xr:uid="{E1941BCC-AD4B-4368-A7F7-CBD24A3CCFC0}"/>
    <cellStyle name="Format a row of totals 2 2 4 6" xfId="22602" xr:uid="{3E14223C-D651-4DA0-A763-22135064339B}"/>
    <cellStyle name="Format a row of totals 2 2 5" xfId="8803" xr:uid="{6259F886-2BF7-4ACC-BCE7-C4C2F8314D70}"/>
    <cellStyle name="Format a row of totals 2 2 5 2" xfId="11570" xr:uid="{B742F0DA-1C7F-471C-B7F3-37B3FF94536A}"/>
    <cellStyle name="Format a row of totals 2 2 5 2 2" xfId="39444" xr:uid="{BB8E16A6-7A9C-4668-A089-740E2B092CBA}"/>
    <cellStyle name="Format a row of totals 2 2 5 2 3" xfId="26900" xr:uid="{EF6D30C5-7906-4AA3-BE16-6C2781649893}"/>
    <cellStyle name="Format a row of totals 2 2 5 3" xfId="13187" xr:uid="{53A4A10D-3272-4496-8D90-F63AE6AF6BA1}"/>
    <cellStyle name="Format a row of totals 2 2 5 3 2" xfId="41061" xr:uid="{37CC92A2-7822-4036-8DD0-9128A00EDF25}"/>
    <cellStyle name="Format a row of totals 2 2 5 3 3" xfId="28517" xr:uid="{38FB260A-6F63-4705-8C24-D593D5CEFDC9}"/>
    <cellStyle name="Format a row of totals 2 2 5 4" xfId="14634" xr:uid="{C81F7FB2-C95F-4C67-A810-449FE984400B}"/>
    <cellStyle name="Format a row of totals 2 2 5 4 2" xfId="42508" xr:uid="{A9C52D15-DB88-49DB-9772-D8F7BDF922DF}"/>
    <cellStyle name="Format a row of totals 2 2 5 4 3" xfId="29964" xr:uid="{55965FCE-0F57-4CDA-BBA6-DC0CD5EA851A}"/>
    <cellStyle name="Format a row of totals 2 2 5 5" xfId="36701" xr:uid="{A5AA3015-176C-42D9-A137-A4CFF698AB84}"/>
    <cellStyle name="Format a row of totals 2 2 5 6" xfId="24135" xr:uid="{313173DA-0F9C-4554-8DF0-AC467BA84896}"/>
    <cellStyle name="Format a row of totals 2 2 6" xfId="10041" xr:uid="{09FCE55E-D946-4026-8DA3-BC05F791A0CC}"/>
    <cellStyle name="Format a row of totals 2 2 6 2" xfId="9021" xr:uid="{A1B586D9-8C86-4CFA-9482-55596B0AEAE4}"/>
    <cellStyle name="Format a row of totals 2 2 6 2 2" xfId="36919" xr:uid="{A28E5988-89D8-4455-B011-7BB7981B6FE5}"/>
    <cellStyle name="Format a row of totals 2 2 6 2 3" xfId="24353" xr:uid="{1BF9DF75-12BF-4445-A73A-E113543C6DAB}"/>
    <cellStyle name="Format a row of totals 2 2 6 3" xfId="12638" xr:uid="{068349AC-5562-461A-A7A4-62B1484E7B10}"/>
    <cellStyle name="Format a row of totals 2 2 6 3 2" xfId="40512" xr:uid="{F56C99B7-8C28-4917-A00F-BCB8DF41D8FD}"/>
    <cellStyle name="Format a row of totals 2 2 6 3 3" xfId="27968" xr:uid="{82648ABB-7D5F-4124-9A80-C6237C55072C}"/>
    <cellStyle name="Format a row of totals 2 2 6 4" xfId="37938" xr:uid="{7C7F481A-C70C-44B6-9D6D-78606AD8937D}"/>
    <cellStyle name="Format a row of totals 2 2 6 5" xfId="25372" xr:uid="{B14D317E-E3C4-4516-B03B-4BDBFF6B3F5E}"/>
    <cellStyle name="Format a row of totals 2 2 7" xfId="5163" xr:uid="{F68612EC-5B66-4BB1-8C3A-B2A58F499323}"/>
    <cellStyle name="Format a row of totals 2 2 7 2" xfId="34372" xr:uid="{6833F3BB-FB1F-408B-B2BF-4DB2D27281DA}"/>
    <cellStyle name="Format a row of totals 2 2 7 3" xfId="20509" xr:uid="{78AD7432-9637-4CF4-B0C7-0331B958FEF3}"/>
    <cellStyle name="Format a row of totals 2 2 8" xfId="5190" xr:uid="{DD1F5EA8-4AF0-453B-8DAA-43CD927D0FBE}"/>
    <cellStyle name="Format a row of totals 2 2 8 2" xfId="34387" xr:uid="{011D6E86-E0C2-4E56-BC9A-5C3F3D9C5362}"/>
    <cellStyle name="Format a row of totals 2 2 8 3" xfId="20534" xr:uid="{AAF5059A-AB73-4EF1-A3B6-EA8A80E52D46}"/>
    <cellStyle name="Format a row of totals 2 2 9" xfId="10901" xr:uid="{1E29E3C8-DBA3-4F7C-AD2A-F47ECD408470}"/>
    <cellStyle name="Format a row of totals 2 2 9 2" xfId="38784" xr:uid="{380085F4-90E6-4F2D-B5D3-399E8A822B81}"/>
    <cellStyle name="Format a row of totals 2 2 9 3" xfId="26231" xr:uid="{02479DFF-33F8-4022-BF92-197E52CB6427}"/>
    <cellStyle name="Format a row of totals 2 3" xfId="19602" xr:uid="{A41F564E-055B-4437-BCEE-B86755F514EE}"/>
    <cellStyle name="Format a row of totals 3" xfId="4401" xr:uid="{29B8F708-C2C4-4FFC-B723-E0C928E8FC57}"/>
    <cellStyle name="Format a row of totals 3 10" xfId="16414" xr:uid="{D1DA9452-B097-48B4-8CDB-E4A75CF3E338}"/>
    <cellStyle name="Format a row of totals 3 10 2" xfId="43551" xr:uid="{0364F814-2B0F-402B-BCA8-DFF7AAC55858}"/>
    <cellStyle name="Format a row of totals 3 10 3" xfId="31716" xr:uid="{7EC30750-C374-4494-84D0-342020D8654B}"/>
    <cellStyle name="Format a row of totals 3 11" xfId="18169" xr:uid="{0DA73DCC-0D93-482B-BC0D-01732FA42CDF}"/>
    <cellStyle name="Format a row of totals 3 11 2" xfId="44037" xr:uid="{3D5A548C-DAD9-4563-8B4E-C725DCCBB428}"/>
    <cellStyle name="Format a row of totals 3 11 3" xfId="33467" xr:uid="{9C3B0E50-A6E5-47C0-8F5F-4E49A817B97A}"/>
    <cellStyle name="Format a row of totals 3 12" xfId="16129" xr:uid="{3BBF3DBE-A173-4FAF-BDE6-578329C83FF0}"/>
    <cellStyle name="Format a row of totals 3 12 2" xfId="43329" xr:uid="{4FAE5C3A-A401-4F38-98F1-ACA807236FB7}"/>
    <cellStyle name="Format a row of totals 3 12 3" xfId="31458" xr:uid="{B9625A5B-BA89-4B82-B88F-7ED0506C2C51}"/>
    <cellStyle name="Format a row of totals 3 13" xfId="34204" xr:uid="{9AAD911A-C621-4007-804D-300EA49A0771}"/>
    <cellStyle name="Format a row of totals 3 14" xfId="19799" xr:uid="{4414DCCF-3337-44C9-9E36-73F50C309355}"/>
    <cellStyle name="Format a row of totals 3 2" xfId="8279" xr:uid="{B99A00EE-7E16-4AA6-9EB3-BB7786B42CB5}"/>
    <cellStyle name="Format a row of totals 3 2 10" xfId="36177" xr:uid="{3C20C27B-C84E-447F-99F3-F3EE74D4B3CB}"/>
    <cellStyle name="Format a row of totals 3 2 11" xfId="23611" xr:uid="{5CF73C30-0A93-41D8-A07F-B5A8A0C1D465}"/>
    <cellStyle name="Format a row of totals 3 2 2" xfId="9436" xr:uid="{F2C11656-A75C-46E9-8342-E30F9429C312}"/>
    <cellStyle name="Format a row of totals 3 2 2 2" xfId="12019" xr:uid="{1EAB7297-30C8-4AD9-B27E-A40748458AD9}"/>
    <cellStyle name="Format a row of totals 3 2 2 2 2" xfId="39893" xr:uid="{37D108C9-2089-49AC-B9C2-E784CE4583B6}"/>
    <cellStyle name="Format a row of totals 3 2 2 2 3" xfId="27349" xr:uid="{96657093-ECF1-48CF-A4D8-DCB0C9857860}"/>
    <cellStyle name="Format a row of totals 3 2 2 3" xfId="13636" xr:uid="{A2847908-C396-477B-BDF4-1D4C112CA405}"/>
    <cellStyle name="Format a row of totals 3 2 2 3 2" xfId="41510" xr:uid="{C79ACE16-0336-481D-B0EF-9AF8B6A8D2E1}"/>
    <cellStyle name="Format a row of totals 3 2 2 3 3" xfId="28966" xr:uid="{DFFB88E5-4EFA-4E34-B38B-EA5BA7A24C09}"/>
    <cellStyle name="Format a row of totals 3 2 2 4" xfId="15083" xr:uid="{AE4C2605-CFBD-4B1C-BFAE-AE3B36967225}"/>
    <cellStyle name="Format a row of totals 3 2 2 4 2" xfId="42957" xr:uid="{5AA65756-F4A0-4636-97B0-70889D2996CB}"/>
    <cellStyle name="Format a row of totals 3 2 2 4 3" xfId="30413" xr:uid="{044662A9-B867-43C6-9A66-CC9157B02234}"/>
    <cellStyle name="Format a row of totals 3 2 2 5" xfId="37334" xr:uid="{D5AB841B-9C5E-4058-ADC7-121E77617AE6}"/>
    <cellStyle name="Format a row of totals 3 2 2 6" xfId="24768" xr:uid="{179BB5BF-C935-4A90-AB20-D0DF3F8F7438}"/>
    <cellStyle name="Format a row of totals 3 2 3" xfId="11322" xr:uid="{FA18D023-7B50-467A-A059-9D0C75A48D1F}"/>
    <cellStyle name="Format a row of totals 3 2 3 2" xfId="12939" xr:uid="{CC3611DD-6DEC-4DD8-B96D-6E6ECD6D4A4D}"/>
    <cellStyle name="Format a row of totals 3 2 3 2 2" xfId="40813" xr:uid="{CE66E9F8-2E1B-4738-BD5B-D318E2A0A8B8}"/>
    <cellStyle name="Format a row of totals 3 2 3 2 3" xfId="28269" xr:uid="{1CAC420B-80FC-41A7-9730-D7522168FD6B}"/>
    <cellStyle name="Format a row of totals 3 2 3 3" xfId="14386" xr:uid="{5A22745F-C119-44BB-B522-DFF1E94A3267}"/>
    <cellStyle name="Format a row of totals 3 2 3 3 2" xfId="42260" xr:uid="{EF085F17-6443-4E85-B475-31B26D7B9D00}"/>
    <cellStyle name="Format a row of totals 3 2 3 3 3" xfId="29716" xr:uid="{BC82ADD8-EBC8-4A84-9533-33E53DAEFAC8}"/>
    <cellStyle name="Format a row of totals 3 2 3 4" xfId="39196" xr:uid="{F8EFA9B7-2E5F-45B1-AB76-7CBB1940EC3A}"/>
    <cellStyle name="Format a row of totals 3 2 3 5" xfId="26652" xr:uid="{24436946-85FC-46BC-8FC3-8A71A1652993}"/>
    <cellStyle name="Format a row of totals 3 2 4" xfId="10185" xr:uid="{1D02FFB8-E97A-42A1-AD3F-33716ED65A49}"/>
    <cellStyle name="Format a row of totals 3 2 4 2" xfId="38080" xr:uid="{EBB62728-D55E-47D4-AD04-850AF32AF175}"/>
    <cellStyle name="Format a row of totals 3 2 4 3" xfId="25515" xr:uid="{C9E0AA7F-8247-4173-B137-E477440B6937}"/>
    <cellStyle name="Format a row of totals 3 2 5" xfId="10945" xr:uid="{BC5B9430-9D0E-4933-BFF7-02D94883BB9E}"/>
    <cellStyle name="Format a row of totals 3 2 5 2" xfId="38828" xr:uid="{B9080A4B-6CED-49AB-9C79-94E9A9AB57B6}"/>
    <cellStyle name="Format a row of totals 3 2 5 3" xfId="26275" xr:uid="{18BE24AA-8E82-48C6-8B30-5D1819B31C80}"/>
    <cellStyle name="Format a row of totals 3 2 6" xfId="5931" xr:uid="{C3FB7A4E-3F6B-4D91-B554-B73A0DD9A9D0}"/>
    <cellStyle name="Format a row of totals 3 2 6 2" xfId="34821" xr:uid="{BB986F19-A9C9-41F9-8A62-5DB0A5E3A611}"/>
    <cellStyle name="Format a row of totals 3 2 6 3" xfId="21272" xr:uid="{E20AAC69-EA2D-4559-97FE-A16F22F6802D}"/>
    <cellStyle name="Format a row of totals 3 2 7" xfId="17629" xr:uid="{B49FD57A-F0C2-47AB-A01C-787D2171BCDD}"/>
    <cellStyle name="Format a row of totals 3 2 7 2" xfId="43776" xr:uid="{CB278E7F-2190-49E0-A2C3-2EEC013DB7BD}"/>
    <cellStyle name="Format a row of totals 3 2 7 3" xfId="32927" xr:uid="{2EE94328-8AFD-426F-BB32-6C78744C9B78}"/>
    <cellStyle name="Format a row of totals 3 2 8" xfId="18419" xr:uid="{CE91434C-EAAE-475F-9500-3FF741AD0B59}"/>
    <cellStyle name="Format a row of totals 3 2 8 2" xfId="44287" xr:uid="{BA33210F-4F80-4884-93B1-3651183291BB}"/>
    <cellStyle name="Format a row of totals 3 2 8 3" xfId="33717" xr:uid="{D7FFA61B-AB85-474D-AABE-BFB0E33B172F}"/>
    <cellStyle name="Format a row of totals 3 2 9" xfId="18623" xr:uid="{4ED74EFD-FFE3-4F96-973B-B6032C39A8D5}"/>
    <cellStyle name="Format a row of totals 3 2 9 2" xfId="44491" xr:uid="{988D0A2E-1D12-4B4B-9D1A-69D1228352B8}"/>
    <cellStyle name="Format a row of totals 3 2 9 3" xfId="33921" xr:uid="{FAE447F6-B0E6-4E9E-B836-1B933D9EB247}"/>
    <cellStyle name="Format a row of totals 3 3" xfId="8070" xr:uid="{15E2C0AE-9181-477A-99C7-3C14903913AA}"/>
    <cellStyle name="Format a row of totals 3 3 2" xfId="9230" xr:uid="{505F273D-8EAB-48BF-956D-B2EBD0547660}"/>
    <cellStyle name="Format a row of totals 3 3 2 2" xfId="11813" xr:uid="{557D658D-E122-4CF7-8965-8EDC76B166AF}"/>
    <cellStyle name="Format a row of totals 3 3 2 2 2" xfId="39687" xr:uid="{A289517F-8502-4A49-A5A6-D8FD4740A5CB}"/>
    <cellStyle name="Format a row of totals 3 3 2 2 3" xfId="27143" xr:uid="{9AE2265A-2521-4C16-A3A6-225D1B0F6006}"/>
    <cellStyle name="Format a row of totals 3 3 2 3" xfId="13430" xr:uid="{C36C4DC2-CE30-43C2-97D4-C9A062F0FA87}"/>
    <cellStyle name="Format a row of totals 3 3 2 3 2" xfId="41304" xr:uid="{DA1D8263-8A25-4EED-AB92-65FCC453A460}"/>
    <cellStyle name="Format a row of totals 3 3 2 3 3" xfId="28760" xr:uid="{9823A4ED-09CF-4246-8D75-B97B9A2505E6}"/>
    <cellStyle name="Format a row of totals 3 3 2 4" xfId="14877" xr:uid="{21EFB5B2-0257-40F3-ADAA-6E313325C79D}"/>
    <cellStyle name="Format a row of totals 3 3 2 4 2" xfId="42751" xr:uid="{2EC9C615-0176-41A4-A509-CA21362D04FC}"/>
    <cellStyle name="Format a row of totals 3 3 2 4 3" xfId="30207" xr:uid="{94987FED-A15A-45BA-9E18-827A651EDD69}"/>
    <cellStyle name="Format a row of totals 3 3 2 5" xfId="37128" xr:uid="{C09B14A1-5A57-4923-AB64-F408DB0DCC79}"/>
    <cellStyle name="Format a row of totals 3 3 2 6" xfId="24562" xr:uid="{BCADD245-5B80-491A-A0C9-B0B0C83A113B}"/>
    <cellStyle name="Format a row of totals 3 3 3" xfId="11116" xr:uid="{17416382-1331-45E2-8EB9-79D6055F3DFE}"/>
    <cellStyle name="Format a row of totals 3 3 3 2" xfId="12733" xr:uid="{A70E96E7-812B-4D4C-8131-5A9E12249361}"/>
    <cellStyle name="Format a row of totals 3 3 3 2 2" xfId="40607" xr:uid="{33F41821-A931-4BD0-95DF-642E67AB8C07}"/>
    <cellStyle name="Format a row of totals 3 3 3 2 3" xfId="28063" xr:uid="{D019C5CE-0B9E-4523-BFC5-9059B831E17A}"/>
    <cellStyle name="Format a row of totals 3 3 3 3" xfId="14180" xr:uid="{4B0D9968-F8B9-4D17-BC6D-CC4290029988}"/>
    <cellStyle name="Format a row of totals 3 3 3 3 2" xfId="42054" xr:uid="{C1502DD1-5B41-4728-B6CC-CCA95E90DD6E}"/>
    <cellStyle name="Format a row of totals 3 3 3 3 3" xfId="29510" xr:uid="{F5B5FD65-A14E-4FBD-BB6F-DB512F6E6F3E}"/>
    <cellStyle name="Format a row of totals 3 3 3 4" xfId="38990" xr:uid="{7017DC54-581C-47EA-967C-729E1B1C98ED}"/>
    <cellStyle name="Format a row of totals 3 3 3 5" xfId="26446" xr:uid="{CD94B99F-6AB5-49BF-A6B8-47AEFF47A609}"/>
    <cellStyle name="Format a row of totals 3 3 4" xfId="9863" xr:uid="{6261BB96-58A5-41DB-A559-598091B53818}"/>
    <cellStyle name="Format a row of totals 3 3 4 2" xfId="37760" xr:uid="{6948E960-6F22-4667-9B1B-06C7D01E851B}"/>
    <cellStyle name="Format a row of totals 3 3 4 3" xfId="25194" xr:uid="{1E9DE4ED-2999-408B-A80A-2710EF0069D8}"/>
    <cellStyle name="Format a row of totals 3 3 5" xfId="5446" xr:uid="{985CD68B-FC9B-486C-8517-51A16FDCE83E}"/>
    <cellStyle name="Format a row of totals 3 3 5 2" xfId="34569" xr:uid="{97EEEB72-6705-4BC2-BF1F-3C3F0945DD12}"/>
    <cellStyle name="Format a row of totals 3 3 5 3" xfId="20790" xr:uid="{D4F00693-E80E-4036-BAC4-8C0DD1A0FCE1}"/>
    <cellStyle name="Format a row of totals 3 3 6" xfId="5313" xr:uid="{515EC2C6-2237-424D-ADB0-505C074BDE78}"/>
    <cellStyle name="Format a row of totals 3 3 6 2" xfId="34471" xr:uid="{CDE818A4-37F3-4DA0-976D-EB216C41F9A4}"/>
    <cellStyle name="Format a row of totals 3 3 6 3" xfId="20657" xr:uid="{D4C3E1AF-A76E-4D59-867B-BA31839C705F}"/>
    <cellStyle name="Format a row of totals 3 3 7" xfId="35971" xr:uid="{B89B453E-489F-440D-A365-233C49C9D5BF}"/>
    <cellStyle name="Format a row of totals 3 3 8" xfId="23405" xr:uid="{DFE76654-0C68-4218-A21E-DA8CE09FEC48}"/>
    <cellStyle name="Format a row of totals 3 4" xfId="7260" xr:uid="{000DC225-4AD0-4E4D-8F02-192BB8DCA156}"/>
    <cellStyle name="Format a row of totals 3 4 2" xfId="10684" xr:uid="{CDB2338A-4C03-47B5-B30F-56D6E6012098}"/>
    <cellStyle name="Format a row of totals 3 4 2 2" xfId="38567" xr:uid="{AC59FC8A-1E32-44ED-9478-952A6CC2EFF3}"/>
    <cellStyle name="Format a row of totals 3 4 2 3" xfId="26014" xr:uid="{8A0A76A8-F418-4377-A97B-46C63B2D9D50}"/>
    <cellStyle name="Format a row of totals 3 4 3" xfId="12339" xr:uid="{9ED0073B-63CF-4C31-A71D-A351D10133D6}"/>
    <cellStyle name="Format a row of totals 3 4 3 2" xfId="40213" xr:uid="{F1B46A48-74A6-4B9B-91DB-96CA71632150}"/>
    <cellStyle name="Format a row of totals 3 4 3 3" xfId="27669" xr:uid="{E6995157-E716-4946-AF40-AF90647867D9}"/>
    <cellStyle name="Format a row of totals 3 4 4" xfId="13935" xr:uid="{3C603F04-9838-4E52-A1D4-9AEE7095880C}"/>
    <cellStyle name="Format a row of totals 3 4 4 2" xfId="41809" xr:uid="{918B39E9-8DBF-492C-9AB2-49AE763D9D5B}"/>
    <cellStyle name="Format a row of totals 3 4 4 3" xfId="29265" xr:uid="{AE5FE5F5-FD74-4302-BDC2-02AA2F185A55}"/>
    <cellStyle name="Format a row of totals 3 4 5" xfId="35706" xr:uid="{7328335C-497F-4E91-B268-CF7DFDB5C0D7}"/>
    <cellStyle name="Format a row of totals 3 4 6" xfId="22601" xr:uid="{9CC71186-370A-488F-A35A-4AC31A09D52A}"/>
    <cellStyle name="Format a row of totals 3 5" xfId="8802" xr:uid="{0FB3EA13-D349-4AC6-94F6-6CE76A4018B9}"/>
    <cellStyle name="Format a row of totals 3 5 2" xfId="11569" xr:uid="{40A14B71-F380-4200-B7E4-62706470981B}"/>
    <cellStyle name="Format a row of totals 3 5 2 2" xfId="39443" xr:uid="{3B266CEF-28C4-4330-A55F-E02FE314D23B}"/>
    <cellStyle name="Format a row of totals 3 5 2 3" xfId="26899" xr:uid="{F97929AD-DFE5-4F4F-9001-F08A2B33EF9B}"/>
    <cellStyle name="Format a row of totals 3 5 3" xfId="13186" xr:uid="{24F4F367-B3BE-4A4E-BDF0-37A73D35ACC6}"/>
    <cellStyle name="Format a row of totals 3 5 3 2" xfId="41060" xr:uid="{5C2E424C-82CF-433A-AA16-F4491C35237C}"/>
    <cellStyle name="Format a row of totals 3 5 3 3" xfId="28516" xr:uid="{F90C2464-CDCA-4D28-B371-71DC91F03260}"/>
    <cellStyle name="Format a row of totals 3 5 4" xfId="14633" xr:uid="{1B7F5E5C-6F02-4C0F-84BF-1EF3340E3C99}"/>
    <cellStyle name="Format a row of totals 3 5 4 2" xfId="42507" xr:uid="{7C17CEF8-9829-4E4F-9881-AE0289F34BC9}"/>
    <cellStyle name="Format a row of totals 3 5 4 3" xfId="29963" xr:uid="{386C8FAE-E0CF-423E-B000-0DC834753001}"/>
    <cellStyle name="Format a row of totals 3 5 5" xfId="36700" xr:uid="{0E9410D6-8ADC-4482-AAC5-321094E2902C}"/>
    <cellStyle name="Format a row of totals 3 5 6" xfId="24134" xr:uid="{97232994-1567-41EF-BA8E-C25513EF0D23}"/>
    <cellStyle name="Format a row of totals 3 6" xfId="10040" xr:uid="{BD1BD41B-5F48-4C55-9587-3C28C62EB6F2}"/>
    <cellStyle name="Format a row of totals 3 6 2" xfId="6728" xr:uid="{D930EA42-82DB-4C76-AFCA-2B557A4CE318}"/>
    <cellStyle name="Format a row of totals 3 6 2 2" xfId="35211" xr:uid="{7A1A69E6-826A-4699-A330-E2EC09326A54}"/>
    <cellStyle name="Format a row of totals 3 6 2 3" xfId="22069" xr:uid="{7D2AAB5F-EDCE-42DF-AAC8-41761F07AC18}"/>
    <cellStyle name="Format a row of totals 3 6 3" xfId="6823" xr:uid="{A5E53078-28BC-4241-B446-40E86034389B}"/>
    <cellStyle name="Format a row of totals 3 6 3 2" xfId="35305" xr:uid="{24DC71F7-3ADF-46B5-8ACA-F34A29A10708}"/>
    <cellStyle name="Format a row of totals 3 6 3 3" xfId="22164" xr:uid="{7DCCAFED-137D-4EE7-ABC4-E7C08F6942FF}"/>
    <cellStyle name="Format a row of totals 3 6 4" xfId="37937" xr:uid="{CD885BA3-E644-4F07-80DB-1E4AD3E3A53A}"/>
    <cellStyle name="Format a row of totals 3 6 5" xfId="25371" xr:uid="{CDF5AD7E-2614-41FA-BB08-CD5C6CBECB4C}"/>
    <cellStyle name="Format a row of totals 3 7" xfId="5893" xr:uid="{05139DFA-311E-46F5-A91E-56E6D1BE5AE7}"/>
    <cellStyle name="Format a row of totals 3 7 2" xfId="34807" xr:uid="{A2B9EFA8-8B54-434A-A0CB-B2CB510E2FFC}"/>
    <cellStyle name="Format a row of totals 3 7 3" xfId="21236" xr:uid="{170F603A-3210-4714-A5BD-5693BC856809}"/>
    <cellStyle name="Format a row of totals 3 8" xfId="10886" xr:uid="{56784A5B-F9F5-497C-84CE-D8BF0F3981D0}"/>
    <cellStyle name="Format a row of totals 3 8 2" xfId="38769" xr:uid="{AA55B6B3-F59A-499F-9400-7ED53E05ABB0}"/>
    <cellStyle name="Format a row of totals 3 8 3" xfId="26216" xr:uid="{3F76891C-EC98-4530-8AB3-68632B66565B}"/>
    <cellStyle name="Format a row of totals 3 9" xfId="6073" xr:uid="{41BBEACE-6E99-4B45-B863-467329E2E8F3}"/>
    <cellStyle name="Format a row of totals 3 9 2" xfId="34953" xr:uid="{2435E75D-2CC0-4847-BD6F-330F7B83A0C2}"/>
    <cellStyle name="Format a row of totals 3 9 3" xfId="21414" xr:uid="{CA0E0927-C0B3-4BC0-9477-880CA1DE5B44}"/>
    <cellStyle name="Format a row of totals 4" xfId="19601" xr:uid="{8A493A18-6D83-47FF-A26F-0B0D724C412A}"/>
    <cellStyle name="Format Number Column" xfId="332" xr:uid="{EF68665A-3C5E-499D-BFD3-06B24F5FA75F}"/>
    <cellStyle name="Format text as bold, black on yellow" xfId="2940" xr:uid="{DF3521DE-D707-4A19-8BB3-9F53746AEDA1}"/>
    <cellStyle name="Format text as bold, black on yellow 2" xfId="2941" xr:uid="{F36D445C-8844-4CBB-89AC-0471173AA645}"/>
    <cellStyle name="Format text as bold, black on yellow 2 2" xfId="4404" xr:uid="{D25E0D0A-C709-4BDD-8B6E-BB08B1B45518}"/>
    <cellStyle name="Format text as bold, black on yellow 2 2 10" xfId="16417" xr:uid="{A1FA7A49-8F10-45A7-8AD6-38A0E96DA620}"/>
    <cellStyle name="Format text as bold, black on yellow 2 2 10 2" xfId="43554" xr:uid="{B5B48DDB-B72F-40EF-A25D-C4E9909140F2}"/>
    <cellStyle name="Format text as bold, black on yellow 2 2 10 3" xfId="31719" xr:uid="{77E6A887-B47B-4CED-9834-7799CFD332F1}"/>
    <cellStyle name="Format text as bold, black on yellow 2 2 11" xfId="18172" xr:uid="{4631062E-2E6A-4417-A39B-ABDFE154C2B2}"/>
    <cellStyle name="Format text as bold, black on yellow 2 2 11 2" xfId="44040" xr:uid="{8A63FE96-A7BE-4211-BA0C-5DA1A75C81A4}"/>
    <cellStyle name="Format text as bold, black on yellow 2 2 11 3" xfId="33470" xr:uid="{B2F3F9BF-FFF8-4867-B3D1-9FA7A8C1BE6F}"/>
    <cellStyle name="Format text as bold, black on yellow 2 2 12" xfId="16292" xr:uid="{602A9D04-2213-4E62-98F1-2E31BCE13A35}"/>
    <cellStyle name="Format text as bold, black on yellow 2 2 12 2" xfId="43472" xr:uid="{9E013864-39A0-4AB7-9039-4957DF6E3CB5}"/>
    <cellStyle name="Format text as bold, black on yellow 2 2 12 3" xfId="31602" xr:uid="{7946CB28-D6B6-40E6-AEA8-485DD880AD39}"/>
    <cellStyle name="Format text as bold, black on yellow 2 2 13" xfId="34207" xr:uid="{0E8F4E09-0897-45FF-8E96-DD0ADE9A3382}"/>
    <cellStyle name="Format text as bold, black on yellow 2 2 14" xfId="19802" xr:uid="{30F3839F-6B3D-4F32-99A7-13D6EA3CD2E4}"/>
    <cellStyle name="Format text as bold, black on yellow 2 2 2" xfId="8282" xr:uid="{00BE5FD1-25D3-4E10-ABB0-F7BEAF76C437}"/>
    <cellStyle name="Format text as bold, black on yellow 2 2 2 10" xfId="36180" xr:uid="{3FEA6DF5-1FBF-40CD-8BAB-90F2046CB25E}"/>
    <cellStyle name="Format text as bold, black on yellow 2 2 2 11" xfId="23614" xr:uid="{1DE75935-3AF8-4CCE-9DD6-23E00E06B327}"/>
    <cellStyle name="Format text as bold, black on yellow 2 2 2 2" xfId="9439" xr:uid="{82486D98-756B-40C0-8FF0-D8A5F1581505}"/>
    <cellStyle name="Format text as bold, black on yellow 2 2 2 2 2" xfId="12022" xr:uid="{6A3A647D-4753-4F86-A266-28F54B9B8403}"/>
    <cellStyle name="Format text as bold, black on yellow 2 2 2 2 2 2" xfId="39896" xr:uid="{E29241A0-C302-406E-9949-BA516049F305}"/>
    <cellStyle name="Format text as bold, black on yellow 2 2 2 2 2 3" xfId="27352" xr:uid="{D9848E5C-C094-46DD-9A02-15FD19C0B2E4}"/>
    <cellStyle name="Format text as bold, black on yellow 2 2 2 2 3" xfId="13639" xr:uid="{0BB5DB6A-354E-4908-AF4D-EE0D7DB371ED}"/>
    <cellStyle name="Format text as bold, black on yellow 2 2 2 2 3 2" xfId="41513" xr:uid="{AB7DD759-FFA7-4504-B6F3-35B7B05777A4}"/>
    <cellStyle name="Format text as bold, black on yellow 2 2 2 2 3 3" xfId="28969" xr:uid="{D9EA710D-17EC-4C4D-8D4D-299E5928F707}"/>
    <cellStyle name="Format text as bold, black on yellow 2 2 2 2 4" xfId="15086" xr:uid="{B91C5673-6C04-4B4F-830C-BAD1A8DD2CB6}"/>
    <cellStyle name="Format text as bold, black on yellow 2 2 2 2 4 2" xfId="42960" xr:uid="{A2C0E88D-8316-4EC7-8B2E-B5963C6F649B}"/>
    <cellStyle name="Format text as bold, black on yellow 2 2 2 2 4 3" xfId="30416" xr:uid="{A2DBDD5F-B23A-48D0-9146-AAFEAA01E573}"/>
    <cellStyle name="Format text as bold, black on yellow 2 2 2 2 5" xfId="37337" xr:uid="{3CCD4938-9421-4EC4-9812-6052AB4E556A}"/>
    <cellStyle name="Format text as bold, black on yellow 2 2 2 2 6" xfId="24771" xr:uid="{6843476A-54DB-4879-88C5-2365B282E55E}"/>
    <cellStyle name="Format text as bold, black on yellow 2 2 2 3" xfId="11325" xr:uid="{98735D47-74D1-48FF-B742-2E8D8C91E5A0}"/>
    <cellStyle name="Format text as bold, black on yellow 2 2 2 3 2" xfId="12942" xr:uid="{3BC2FE36-731E-45A8-AD24-DB91E46F22FA}"/>
    <cellStyle name="Format text as bold, black on yellow 2 2 2 3 2 2" xfId="40816" xr:uid="{9FB83673-D35F-4E85-9056-802380CC3242}"/>
    <cellStyle name="Format text as bold, black on yellow 2 2 2 3 2 3" xfId="28272" xr:uid="{F5A9CDC1-B04A-43C2-B669-00A29AF7FD94}"/>
    <cellStyle name="Format text as bold, black on yellow 2 2 2 3 3" xfId="14389" xr:uid="{B90CB37B-F340-4B8A-9172-6F8A3CE79E19}"/>
    <cellStyle name="Format text as bold, black on yellow 2 2 2 3 3 2" xfId="42263" xr:uid="{11A4BD05-8E4E-47E1-BF17-54AAA0F80C91}"/>
    <cellStyle name="Format text as bold, black on yellow 2 2 2 3 3 3" xfId="29719" xr:uid="{CEFDEF4F-BB04-450F-B7B8-648E0132F677}"/>
    <cellStyle name="Format text as bold, black on yellow 2 2 2 3 4" xfId="39199" xr:uid="{622DB917-BE7A-4C85-83C7-4519E98FCA47}"/>
    <cellStyle name="Format text as bold, black on yellow 2 2 2 3 5" xfId="26655" xr:uid="{DF724C96-AE71-4C85-B72F-5C75CE8CDD0A}"/>
    <cellStyle name="Format text as bold, black on yellow 2 2 2 4" xfId="10188" xr:uid="{8B2273E2-E90B-475C-B45C-5C59BD2BADCE}"/>
    <cellStyle name="Format text as bold, black on yellow 2 2 2 4 2" xfId="38083" xr:uid="{7B35B9C3-784D-4A1F-AD0A-3EEA31BAE661}"/>
    <cellStyle name="Format text as bold, black on yellow 2 2 2 4 3" xfId="25518" xr:uid="{34987911-DED5-401B-BDA5-FB089AE26B00}"/>
    <cellStyle name="Format text as bold, black on yellow 2 2 2 5" xfId="6708" xr:uid="{4B6A6BAA-65E2-4A2C-A2CC-A3279B645D1C}"/>
    <cellStyle name="Format text as bold, black on yellow 2 2 2 5 2" xfId="35191" xr:uid="{26EA1D56-BA38-4C67-AC51-86BD55DED8CF}"/>
    <cellStyle name="Format text as bold, black on yellow 2 2 2 5 3" xfId="22049" xr:uid="{588FD5CC-3628-4F10-B966-D006B332D93B}"/>
    <cellStyle name="Format text as bold, black on yellow 2 2 2 6" xfId="8753" xr:uid="{214FB782-E229-4BBC-8B03-B502BD3ED4E3}"/>
    <cellStyle name="Format text as bold, black on yellow 2 2 2 6 2" xfId="36651" xr:uid="{1B135F6D-97FE-4E36-9A2E-6618110CEBD7}"/>
    <cellStyle name="Format text as bold, black on yellow 2 2 2 6 3" xfId="24085" xr:uid="{63DD004C-7B6E-4376-B203-B7559488E94D}"/>
    <cellStyle name="Format text as bold, black on yellow 2 2 2 7" xfId="17632" xr:uid="{7C6F80E6-0608-4028-9286-63E34C6B8608}"/>
    <cellStyle name="Format text as bold, black on yellow 2 2 2 7 2" xfId="43779" xr:uid="{7F55FAC4-41B5-42C5-94F4-4AC7A6F6A663}"/>
    <cellStyle name="Format text as bold, black on yellow 2 2 2 7 3" xfId="32930" xr:uid="{6B17B044-AEB2-4C62-A51C-69A7A1466CE4}"/>
    <cellStyle name="Format text as bold, black on yellow 2 2 2 8" xfId="18422" xr:uid="{9EEBC0BC-BB5A-4C96-85B9-7698BDCF3E94}"/>
    <cellStyle name="Format text as bold, black on yellow 2 2 2 8 2" xfId="44290" xr:uid="{194C5E36-15F2-45C4-82E1-AB48534AA28D}"/>
    <cellStyle name="Format text as bold, black on yellow 2 2 2 8 3" xfId="33720" xr:uid="{51448DC6-92CC-4449-8DB3-4D3A429A2FF0}"/>
    <cellStyle name="Format text as bold, black on yellow 2 2 2 9" xfId="18626" xr:uid="{AAB7F113-CFE4-4617-A0EF-2A54F8B042DF}"/>
    <cellStyle name="Format text as bold, black on yellow 2 2 2 9 2" xfId="44494" xr:uid="{5FF1718B-9610-450E-AF92-8F7D5CBBBAD3}"/>
    <cellStyle name="Format text as bold, black on yellow 2 2 2 9 3" xfId="33924" xr:uid="{6529F7EF-EC9A-49B9-83BA-7DB3B67A75AC}"/>
    <cellStyle name="Format text as bold, black on yellow 2 2 3" xfId="8431" xr:uid="{68BCD68C-BC20-40F5-BF45-2859CA50D707}"/>
    <cellStyle name="Format text as bold, black on yellow 2 2 3 2" xfId="9588" xr:uid="{8B8DAB71-F585-42CA-B4D4-304C5B0CF8AD}"/>
    <cellStyle name="Format text as bold, black on yellow 2 2 3 2 2" xfId="12171" xr:uid="{C0FB5FB1-1124-4DD3-ABBF-A7C38528D352}"/>
    <cellStyle name="Format text as bold, black on yellow 2 2 3 2 2 2" xfId="40045" xr:uid="{DF767E34-274B-4E17-A10A-B2049815BAEC}"/>
    <cellStyle name="Format text as bold, black on yellow 2 2 3 2 2 3" xfId="27501" xr:uid="{50667C42-EFA5-4603-AAE5-3568B1B5863A}"/>
    <cellStyle name="Format text as bold, black on yellow 2 2 3 2 3" xfId="13788" xr:uid="{CD3277C6-9098-4A35-A5FC-DCF3B9DA3603}"/>
    <cellStyle name="Format text as bold, black on yellow 2 2 3 2 3 2" xfId="41662" xr:uid="{130B9830-88A6-483B-A184-D1C36C3406DA}"/>
    <cellStyle name="Format text as bold, black on yellow 2 2 3 2 3 3" xfId="29118" xr:uid="{7790EFFD-EF98-42F4-B6FE-C4A12F11F710}"/>
    <cellStyle name="Format text as bold, black on yellow 2 2 3 2 4" xfId="15235" xr:uid="{98E6CA13-3BF2-4F48-8663-9EAE0DD0898D}"/>
    <cellStyle name="Format text as bold, black on yellow 2 2 3 2 4 2" xfId="43109" xr:uid="{03C2568E-39DF-4310-BA0A-1264D142DEDB}"/>
    <cellStyle name="Format text as bold, black on yellow 2 2 3 2 4 3" xfId="30565" xr:uid="{35552BEC-9157-4F77-811C-E5150C8DAFC4}"/>
    <cellStyle name="Format text as bold, black on yellow 2 2 3 2 5" xfId="37486" xr:uid="{79D67FAF-97EB-4E43-9731-0820FB86ECEC}"/>
    <cellStyle name="Format text as bold, black on yellow 2 2 3 2 6" xfId="24920" xr:uid="{BAE1817D-5CF4-4A1F-9A4A-0A30342B627F}"/>
    <cellStyle name="Format text as bold, black on yellow 2 2 3 3" xfId="11474" xr:uid="{9F306BA4-31DB-4BD0-AB2A-DB6FE8A7069B}"/>
    <cellStyle name="Format text as bold, black on yellow 2 2 3 3 2" xfId="13091" xr:uid="{4303118B-EEEB-4944-BA61-D573CD14DC24}"/>
    <cellStyle name="Format text as bold, black on yellow 2 2 3 3 2 2" xfId="40965" xr:uid="{9B6898D1-B15A-4414-AFE5-D91D01D8E530}"/>
    <cellStyle name="Format text as bold, black on yellow 2 2 3 3 2 3" xfId="28421" xr:uid="{8A663B2C-BE22-48B3-902D-742DFF900206}"/>
    <cellStyle name="Format text as bold, black on yellow 2 2 3 3 3" xfId="14538" xr:uid="{8DEC0324-C807-4AB0-9716-4879608523E1}"/>
    <cellStyle name="Format text as bold, black on yellow 2 2 3 3 3 2" xfId="42412" xr:uid="{289E751C-6510-4567-90DC-DB306225BFDE}"/>
    <cellStyle name="Format text as bold, black on yellow 2 2 3 3 3 3" xfId="29868" xr:uid="{07D47CF2-7EAE-4CAB-8D27-3DBF50FF0279}"/>
    <cellStyle name="Format text as bold, black on yellow 2 2 3 3 4" xfId="39348" xr:uid="{D4292344-3CED-4885-9E53-D3BD6C59001F}"/>
    <cellStyle name="Format text as bold, black on yellow 2 2 3 3 5" xfId="26804" xr:uid="{F3124ED2-AB56-491D-9880-CFEC09257613}"/>
    <cellStyle name="Format text as bold, black on yellow 2 2 3 4" xfId="10339" xr:uid="{D348BC1F-3109-4CEA-A9E2-2B53BDA2BE3B}"/>
    <cellStyle name="Format text as bold, black on yellow 2 2 3 4 2" xfId="38234" xr:uid="{3405FE20-417C-48F6-B062-E4BF1FFF1F19}"/>
    <cellStyle name="Format text as bold, black on yellow 2 2 3 4 3" xfId="25669" xr:uid="{BE697AAB-20A8-439D-81B5-E337AC46AF8A}"/>
    <cellStyle name="Format text as bold, black on yellow 2 2 3 5" xfId="5651" xr:uid="{26E4CBA7-6889-464D-85D1-3BD36BF1AA40}"/>
    <cellStyle name="Format text as bold, black on yellow 2 2 3 5 2" xfId="34758" xr:uid="{E2B80CCF-330B-40A8-A43E-9B3484D0417C}"/>
    <cellStyle name="Format text as bold, black on yellow 2 2 3 5 3" xfId="20995" xr:uid="{E542681A-CD18-4DA2-8896-63C76E162017}"/>
    <cellStyle name="Format text as bold, black on yellow 2 2 3 6" xfId="5705" xr:uid="{65F2A824-DC52-49AC-874D-E2D9AC4E676C}"/>
    <cellStyle name="Format text as bold, black on yellow 2 2 3 6 2" xfId="34791" xr:uid="{0660133D-A6BD-43E3-8F5C-4E4A5C2977E9}"/>
    <cellStyle name="Format text as bold, black on yellow 2 2 3 6 3" xfId="21048" xr:uid="{6AFAD39F-5AC0-4D3B-8FE5-9F055E96C632}"/>
    <cellStyle name="Format text as bold, black on yellow 2 2 3 7" xfId="36329" xr:uid="{3E69A6CA-CA38-451D-9A4C-8DE38D6C3FA7}"/>
    <cellStyle name="Format text as bold, black on yellow 2 2 3 8" xfId="23763" xr:uid="{1E544CBA-9B0E-4D12-9633-EC2CD434D8AD}"/>
    <cellStyle name="Format text as bold, black on yellow 2 2 4" xfId="7263" xr:uid="{4FCC4BF1-23F7-4A7F-A571-7B16B7EBC3BA}"/>
    <cellStyle name="Format text as bold, black on yellow 2 2 4 2" xfId="10687" xr:uid="{E01921A5-D27C-402E-9A7A-4ACB62A8E8D9}"/>
    <cellStyle name="Format text as bold, black on yellow 2 2 4 2 2" xfId="38570" xr:uid="{2004A206-0FF4-4742-A7E9-4247B1E333F4}"/>
    <cellStyle name="Format text as bold, black on yellow 2 2 4 2 3" xfId="26017" xr:uid="{4CE88515-6914-4F5B-A914-36EBCABDE499}"/>
    <cellStyle name="Format text as bold, black on yellow 2 2 4 3" xfId="12342" xr:uid="{A03DE66A-FEF5-4D6B-9FE9-69C5F5077414}"/>
    <cellStyle name="Format text as bold, black on yellow 2 2 4 3 2" xfId="40216" xr:uid="{B2C7D857-01E1-42B4-86A8-5FC099F17EED}"/>
    <cellStyle name="Format text as bold, black on yellow 2 2 4 3 3" xfId="27672" xr:uid="{873D9A30-6E91-4D0B-894C-EFD8EBD963BD}"/>
    <cellStyle name="Format text as bold, black on yellow 2 2 4 4" xfId="13938" xr:uid="{7EE81274-A0B7-4DFC-8871-BC5DAC9BC5AA}"/>
    <cellStyle name="Format text as bold, black on yellow 2 2 4 4 2" xfId="41812" xr:uid="{A05631AE-FF68-455D-B9A8-8DA2968815D7}"/>
    <cellStyle name="Format text as bold, black on yellow 2 2 4 4 3" xfId="29268" xr:uid="{FA5048FA-9624-4515-B68A-1B6BD745365E}"/>
    <cellStyle name="Format text as bold, black on yellow 2 2 4 5" xfId="35709" xr:uid="{5F9FF5AF-A633-46EB-98B5-BC920420B7F9}"/>
    <cellStyle name="Format text as bold, black on yellow 2 2 4 6" xfId="22604" xr:uid="{2FA13FD2-A6F1-464D-B354-327EB75818F7}"/>
    <cellStyle name="Format text as bold, black on yellow 2 2 5" xfId="8805" xr:uid="{C7D05E84-BC50-42E3-BB97-B5866BC40FAF}"/>
    <cellStyle name="Format text as bold, black on yellow 2 2 5 2" xfId="11572" xr:uid="{C5C9AE53-CA78-4E5E-89CB-510C6FE2C620}"/>
    <cellStyle name="Format text as bold, black on yellow 2 2 5 2 2" xfId="39446" xr:uid="{5D45444D-EBB6-4344-B700-EBCA3FD56332}"/>
    <cellStyle name="Format text as bold, black on yellow 2 2 5 2 3" xfId="26902" xr:uid="{082AD762-49C4-4949-9BA0-A5077D0C0A7F}"/>
    <cellStyle name="Format text as bold, black on yellow 2 2 5 3" xfId="13189" xr:uid="{8E85AB5A-D00F-4C9A-8DAB-34823E817BB2}"/>
    <cellStyle name="Format text as bold, black on yellow 2 2 5 3 2" xfId="41063" xr:uid="{56D89E76-FA0C-49F3-8E5D-BE2062EFC7E4}"/>
    <cellStyle name="Format text as bold, black on yellow 2 2 5 3 3" xfId="28519" xr:uid="{0011AE02-3140-45AF-9A37-036CB8EF8FA4}"/>
    <cellStyle name="Format text as bold, black on yellow 2 2 5 4" xfId="14636" xr:uid="{45D7AABD-9D32-40F1-887F-E82EE6351367}"/>
    <cellStyle name="Format text as bold, black on yellow 2 2 5 4 2" xfId="42510" xr:uid="{30E6850B-4968-4422-90FC-23728861C5B4}"/>
    <cellStyle name="Format text as bold, black on yellow 2 2 5 4 3" xfId="29966" xr:uid="{5B82676F-6A16-49EB-9621-A99AF6FD0481}"/>
    <cellStyle name="Format text as bold, black on yellow 2 2 5 5" xfId="36703" xr:uid="{0A50B21B-F5EC-431F-B53D-F2CE00C8B89C}"/>
    <cellStyle name="Format text as bold, black on yellow 2 2 5 6" xfId="24137" xr:uid="{84BF4764-5FE2-445F-AA1B-4E489E1011F9}"/>
    <cellStyle name="Format text as bold, black on yellow 2 2 6" xfId="10043" xr:uid="{612442AD-B4D2-41D6-91E6-CF75ACC796C6}"/>
    <cellStyle name="Format text as bold, black on yellow 2 2 6 2" xfId="5676" xr:uid="{E71015A3-E936-4ABC-AD60-3B4FEB90B29B}"/>
    <cellStyle name="Format text as bold, black on yellow 2 2 6 2 2" xfId="34778" xr:uid="{74BE44F0-499B-4C4E-8835-9B64B93B7BFD}"/>
    <cellStyle name="Format text as bold, black on yellow 2 2 6 2 3" xfId="21019" xr:uid="{7F75E08B-2012-4F26-BB40-ED8F4019C8BD}"/>
    <cellStyle name="Format text as bold, black on yellow 2 2 6 3" xfId="12562" xr:uid="{204AE3EF-A82C-474A-ABA8-1AB27962D20B}"/>
    <cellStyle name="Format text as bold, black on yellow 2 2 6 3 2" xfId="40436" xr:uid="{54A71314-472C-4ED0-BF1C-D021A2724BBD}"/>
    <cellStyle name="Format text as bold, black on yellow 2 2 6 3 3" xfId="27892" xr:uid="{8D3B86B0-5D3C-4139-9DB8-54BC9830DF20}"/>
    <cellStyle name="Format text as bold, black on yellow 2 2 6 4" xfId="37940" xr:uid="{3BC57153-5148-432D-A377-A644508C2979}"/>
    <cellStyle name="Format text as bold, black on yellow 2 2 6 5" xfId="25374" xr:uid="{50F7AEC2-9BEB-4086-9C2B-57C8442BE409}"/>
    <cellStyle name="Format text as bold, black on yellow 2 2 7" xfId="6619" xr:uid="{BCD7B3F1-4A9E-4C26-AB95-FBA68F37075A}"/>
    <cellStyle name="Format text as bold, black on yellow 2 2 7 2" xfId="35102" xr:uid="{103699B8-0689-4312-87FC-E979B4359E65}"/>
    <cellStyle name="Format text as bold, black on yellow 2 2 7 3" xfId="21960" xr:uid="{792A2F25-9331-4DBA-8BCE-26A9C8BA092D}"/>
    <cellStyle name="Format text as bold, black on yellow 2 2 8" xfId="11032" xr:uid="{A91ADACE-5974-4CAF-AF20-DDCBA1D32A39}"/>
    <cellStyle name="Format text as bold, black on yellow 2 2 8 2" xfId="38908" xr:uid="{F3C80B92-7039-4B13-83D4-E1DDBCF4F022}"/>
    <cellStyle name="Format text as bold, black on yellow 2 2 8 3" xfId="26362" xr:uid="{5ABF9E7A-73B3-40F8-84C6-4D220CAF608C}"/>
    <cellStyle name="Format text as bold, black on yellow 2 2 9" xfId="6915" xr:uid="{D07B8371-27B7-4457-B474-04D94982D941}"/>
    <cellStyle name="Format text as bold, black on yellow 2 2 9 2" xfId="35397" xr:uid="{D734541A-4582-4A71-8E4D-7DC4AF838D96}"/>
    <cellStyle name="Format text as bold, black on yellow 2 2 9 3" xfId="22256" xr:uid="{C9671B01-A6D8-4A10-B9D9-1B0CFD401B0F}"/>
    <cellStyle name="Format text as bold, black on yellow 2 3" xfId="19604" xr:uid="{B76C30A0-6970-4020-A117-346DEFACBB29}"/>
    <cellStyle name="Format text as bold, black on yellow 3" xfId="4403" xr:uid="{FE7AA29B-CD92-41EB-BA26-95177267A079}"/>
    <cellStyle name="Format text as bold, black on yellow 3 10" xfId="16416" xr:uid="{ADF49B3F-D666-4142-9353-BA55E6C2C5DD}"/>
    <cellStyle name="Format text as bold, black on yellow 3 10 2" xfId="43553" xr:uid="{C53F978D-6EB0-4C07-8896-62857FA75B76}"/>
    <cellStyle name="Format text as bold, black on yellow 3 10 3" xfId="31718" xr:uid="{CE09D65B-9597-4BDB-B861-0B149010B210}"/>
    <cellStyle name="Format text as bold, black on yellow 3 11" xfId="18171" xr:uid="{8B9B6721-7DAE-4497-8CB8-35EB9D89DF58}"/>
    <cellStyle name="Format text as bold, black on yellow 3 11 2" xfId="44039" xr:uid="{E38481A0-23AC-4044-B90E-4D8C80317A26}"/>
    <cellStyle name="Format text as bold, black on yellow 3 11 3" xfId="33469" xr:uid="{D0D44B5C-49C1-4AAA-90A5-51B575EED5FA}"/>
    <cellStyle name="Format text as bold, black on yellow 3 12" xfId="16291" xr:uid="{803DFE19-EEA8-485F-9659-EF1254F4699F}"/>
    <cellStyle name="Format text as bold, black on yellow 3 12 2" xfId="43471" xr:uid="{9828D59D-3EF2-4DA0-A618-2C44ACBB7178}"/>
    <cellStyle name="Format text as bold, black on yellow 3 12 3" xfId="31601" xr:uid="{1A325E7C-FB3A-419C-A90A-C52A70DE6391}"/>
    <cellStyle name="Format text as bold, black on yellow 3 13" xfId="34206" xr:uid="{5B4D4670-073B-4ED8-B19E-AC623E4E97B1}"/>
    <cellStyle name="Format text as bold, black on yellow 3 14" xfId="19801" xr:uid="{8D655225-F037-4232-8BBA-CA7F31B55B6B}"/>
    <cellStyle name="Format text as bold, black on yellow 3 2" xfId="8281" xr:uid="{55CADBB4-9FD9-4611-AC84-C319E35F2134}"/>
    <cellStyle name="Format text as bold, black on yellow 3 2 10" xfId="36179" xr:uid="{2503467A-862B-49E2-9147-BC1C3F0B9C15}"/>
    <cellStyle name="Format text as bold, black on yellow 3 2 11" xfId="23613" xr:uid="{90DE5A07-EDC3-4239-9C53-9DB6C542B9EF}"/>
    <cellStyle name="Format text as bold, black on yellow 3 2 2" xfId="9438" xr:uid="{248ACC28-A870-4CD6-9F13-A8D61A87666D}"/>
    <cellStyle name="Format text as bold, black on yellow 3 2 2 2" xfId="12021" xr:uid="{8247AE41-5565-4D5D-A180-62A11FBC5C18}"/>
    <cellStyle name="Format text as bold, black on yellow 3 2 2 2 2" xfId="39895" xr:uid="{01A841F6-E012-4265-91AD-EEBDEFEAC1D3}"/>
    <cellStyle name="Format text as bold, black on yellow 3 2 2 2 3" xfId="27351" xr:uid="{F00E66D2-AA9C-4D3D-AC11-802C65BFB899}"/>
    <cellStyle name="Format text as bold, black on yellow 3 2 2 3" xfId="13638" xr:uid="{26C707C8-9280-4BE5-957F-9210512A0EB6}"/>
    <cellStyle name="Format text as bold, black on yellow 3 2 2 3 2" xfId="41512" xr:uid="{4A37D820-02DB-4BE5-BC76-9B6740BF8D8D}"/>
    <cellStyle name="Format text as bold, black on yellow 3 2 2 3 3" xfId="28968" xr:uid="{32A86FF7-9729-4DE2-9FC1-28A52C8706F2}"/>
    <cellStyle name="Format text as bold, black on yellow 3 2 2 4" xfId="15085" xr:uid="{C15AD58C-4EF9-48D1-8897-EC8BC394605F}"/>
    <cellStyle name="Format text as bold, black on yellow 3 2 2 4 2" xfId="42959" xr:uid="{6EA79A2A-45F8-4E60-8DC4-37E2153554F1}"/>
    <cellStyle name="Format text as bold, black on yellow 3 2 2 4 3" xfId="30415" xr:uid="{6001D419-F901-4D91-995F-C7C9F7FA2DB5}"/>
    <cellStyle name="Format text as bold, black on yellow 3 2 2 5" xfId="37336" xr:uid="{60081B77-AF8C-4257-B2B5-8CA29B347F50}"/>
    <cellStyle name="Format text as bold, black on yellow 3 2 2 6" xfId="24770" xr:uid="{9A8A34AE-A03D-4D91-96C4-8D37468B2BF6}"/>
    <cellStyle name="Format text as bold, black on yellow 3 2 3" xfId="11324" xr:uid="{481397F7-A24A-4C1D-BD9F-129FBA34281C}"/>
    <cellStyle name="Format text as bold, black on yellow 3 2 3 2" xfId="12941" xr:uid="{9B2E705D-2340-4991-B0C1-A12B57CF43A3}"/>
    <cellStyle name="Format text as bold, black on yellow 3 2 3 2 2" xfId="40815" xr:uid="{3E9CBB14-E34A-4836-A355-EA10C5081084}"/>
    <cellStyle name="Format text as bold, black on yellow 3 2 3 2 3" xfId="28271" xr:uid="{9A1822DF-DBC9-4C95-8067-11E293724848}"/>
    <cellStyle name="Format text as bold, black on yellow 3 2 3 3" xfId="14388" xr:uid="{398090EC-BE84-4514-B041-E8511F5654A7}"/>
    <cellStyle name="Format text as bold, black on yellow 3 2 3 3 2" xfId="42262" xr:uid="{8F6E96E9-3323-42BD-92DC-FC0738403599}"/>
    <cellStyle name="Format text as bold, black on yellow 3 2 3 3 3" xfId="29718" xr:uid="{85F4A87F-3E78-4463-BBB3-42EAA01BA722}"/>
    <cellStyle name="Format text as bold, black on yellow 3 2 3 4" xfId="39198" xr:uid="{B1FE832A-DB2E-4DD0-9C01-2C59479AB4BE}"/>
    <cellStyle name="Format text as bold, black on yellow 3 2 3 5" xfId="26654" xr:uid="{8C11654F-F4BD-475B-B5AB-3BE6D8FEDA84}"/>
    <cellStyle name="Format text as bold, black on yellow 3 2 4" xfId="10187" xr:uid="{3397696F-7D70-441E-AF04-AB106FAD6462}"/>
    <cellStyle name="Format text as bold, black on yellow 3 2 4 2" xfId="38082" xr:uid="{13D4F9AA-6270-4C6F-9CEB-64B992EE3866}"/>
    <cellStyle name="Format text as bold, black on yellow 3 2 4 3" xfId="25517" xr:uid="{5E395AB1-501C-4559-A447-21DF199984F3}"/>
    <cellStyle name="Format text as bold, black on yellow 3 2 5" xfId="10835" xr:uid="{78433825-B7F1-4373-B086-A342543800A8}"/>
    <cellStyle name="Format text as bold, black on yellow 3 2 5 2" xfId="38718" xr:uid="{410ED84D-3E1E-4980-82B1-ABE5890B3032}"/>
    <cellStyle name="Format text as bold, black on yellow 3 2 5 3" xfId="26165" xr:uid="{0C2B5099-E0AA-478B-A8FD-58C4F53D0FF0}"/>
    <cellStyle name="Format text as bold, black on yellow 3 2 6" xfId="7124" xr:uid="{2901E948-9422-48A5-AB46-9783EC882F08}"/>
    <cellStyle name="Format text as bold, black on yellow 3 2 6 2" xfId="35606" xr:uid="{A7BD111D-606B-4613-9EC8-5D9CFA82D8D4}"/>
    <cellStyle name="Format text as bold, black on yellow 3 2 6 3" xfId="22465" xr:uid="{90E64928-C55D-4F88-8E4E-2F784273113F}"/>
    <cellStyle name="Format text as bold, black on yellow 3 2 7" xfId="17631" xr:uid="{880E67D6-AE27-41A0-8E8F-D4F11130EF00}"/>
    <cellStyle name="Format text as bold, black on yellow 3 2 7 2" xfId="43778" xr:uid="{75BD9B96-0AD7-45A8-B843-163DCF6BFBD2}"/>
    <cellStyle name="Format text as bold, black on yellow 3 2 7 3" xfId="32929" xr:uid="{A54C3EB7-FFC5-486F-AAF8-4E799530DD18}"/>
    <cellStyle name="Format text as bold, black on yellow 3 2 8" xfId="18421" xr:uid="{D17A843A-2DE7-4439-BF93-0950514DAEB3}"/>
    <cellStyle name="Format text as bold, black on yellow 3 2 8 2" xfId="44289" xr:uid="{2EAF94F6-8CA9-4B24-AC77-ACBAC21BFE78}"/>
    <cellStyle name="Format text as bold, black on yellow 3 2 8 3" xfId="33719" xr:uid="{4039128C-400C-4C42-8EDC-D426910482E5}"/>
    <cellStyle name="Format text as bold, black on yellow 3 2 9" xfId="18625" xr:uid="{3FE69199-2B17-4FB7-BE0F-DAB76F29FBFB}"/>
    <cellStyle name="Format text as bold, black on yellow 3 2 9 2" xfId="44493" xr:uid="{24E8C8C4-2DCE-47D9-B379-D7D10CC486C4}"/>
    <cellStyle name="Format text as bold, black on yellow 3 2 9 3" xfId="33923" xr:uid="{40464D92-19F0-4147-AEAD-BF3A0172ACB6}"/>
    <cellStyle name="Format text as bold, black on yellow 3 3" xfId="8459" xr:uid="{485CD5BA-D8CB-45FC-B302-6DC81F506A2A}"/>
    <cellStyle name="Format text as bold, black on yellow 3 3 2" xfId="9616" xr:uid="{E69F4440-BCF9-48C9-823C-E00C8A57327F}"/>
    <cellStyle name="Format text as bold, black on yellow 3 3 2 2" xfId="12199" xr:uid="{E7B15B01-343A-4ECB-9A34-0EFAEF6C644B}"/>
    <cellStyle name="Format text as bold, black on yellow 3 3 2 2 2" xfId="40073" xr:uid="{7E94077D-B381-4F6D-B901-3A99CD3A564C}"/>
    <cellStyle name="Format text as bold, black on yellow 3 3 2 2 3" xfId="27529" xr:uid="{11691ECB-BD39-42E2-9C76-390BE093860B}"/>
    <cellStyle name="Format text as bold, black on yellow 3 3 2 3" xfId="13816" xr:uid="{3D1A5854-1814-4069-98F2-79ECBA136E79}"/>
    <cellStyle name="Format text as bold, black on yellow 3 3 2 3 2" xfId="41690" xr:uid="{3FF0E890-8C51-4326-B8A9-C487E0AF5CEB}"/>
    <cellStyle name="Format text as bold, black on yellow 3 3 2 3 3" xfId="29146" xr:uid="{E29FD9C3-71F1-4720-9268-07734ACFD95A}"/>
    <cellStyle name="Format text as bold, black on yellow 3 3 2 4" xfId="15263" xr:uid="{8E5696C3-3A20-4A48-88FD-A74B220B4FAD}"/>
    <cellStyle name="Format text as bold, black on yellow 3 3 2 4 2" xfId="43137" xr:uid="{DFF78866-0552-4479-A7C0-06D924D05EFB}"/>
    <cellStyle name="Format text as bold, black on yellow 3 3 2 4 3" xfId="30593" xr:uid="{28C55ACB-75B5-4EE8-BFEE-017CACCF1328}"/>
    <cellStyle name="Format text as bold, black on yellow 3 3 2 5" xfId="37514" xr:uid="{3954DABB-70D6-4DC7-8CB5-B8BD48D814AB}"/>
    <cellStyle name="Format text as bold, black on yellow 3 3 2 6" xfId="24948" xr:uid="{BA16C17B-F141-42AE-B9D6-3D60ED67A043}"/>
    <cellStyle name="Format text as bold, black on yellow 3 3 3" xfId="11502" xr:uid="{859D816E-E4F3-4F7C-A067-4EECAAB9A3C0}"/>
    <cellStyle name="Format text as bold, black on yellow 3 3 3 2" xfId="13119" xr:uid="{A0E9DD47-66C1-4A1D-A19E-C627DF7A0DDB}"/>
    <cellStyle name="Format text as bold, black on yellow 3 3 3 2 2" xfId="40993" xr:uid="{EEB65F4D-7010-4C56-800F-A5D1C842FD76}"/>
    <cellStyle name="Format text as bold, black on yellow 3 3 3 2 3" xfId="28449" xr:uid="{D3E49778-345F-4A5E-B2A7-951A34838816}"/>
    <cellStyle name="Format text as bold, black on yellow 3 3 3 3" xfId="14566" xr:uid="{F1EE7957-C05A-4F9D-8C08-80194AC2CAAB}"/>
    <cellStyle name="Format text as bold, black on yellow 3 3 3 3 2" xfId="42440" xr:uid="{E6890598-7FC1-46A2-A4FE-17FD7645307E}"/>
    <cellStyle name="Format text as bold, black on yellow 3 3 3 3 3" xfId="29896" xr:uid="{A1BFB874-370E-4DE9-8CB1-5972DD779ECD}"/>
    <cellStyle name="Format text as bold, black on yellow 3 3 3 4" xfId="39376" xr:uid="{77239FB7-5A29-4D20-A683-35BBDA539365}"/>
    <cellStyle name="Format text as bold, black on yellow 3 3 3 5" xfId="26832" xr:uid="{6F0D1D0C-B02B-4EC6-8F2B-C6E68A9BE9BA}"/>
    <cellStyle name="Format text as bold, black on yellow 3 3 4" xfId="10377" xr:uid="{D4FDE7C6-8EB7-4C97-8237-76DDF3A3A08A}"/>
    <cellStyle name="Format text as bold, black on yellow 3 3 4 2" xfId="38272" xr:uid="{02EE8B0C-B33B-4D7E-BBE7-45978D4C2F28}"/>
    <cellStyle name="Format text as bold, black on yellow 3 3 4 3" xfId="25707" xr:uid="{C282A81D-A2C8-4309-B8C1-701075574D00}"/>
    <cellStyle name="Format text as bold, black on yellow 3 3 5" xfId="9033" xr:uid="{6A92D3F9-9E5A-4C7A-BE69-D3664B53F04B}"/>
    <cellStyle name="Format text as bold, black on yellow 3 3 5 2" xfId="36931" xr:uid="{CDE2943D-E8DB-4B9E-829B-0F13CB5F1518}"/>
    <cellStyle name="Format text as bold, black on yellow 3 3 5 3" xfId="24365" xr:uid="{3A917E67-0BCC-43CF-841B-E640B212E992}"/>
    <cellStyle name="Format text as bold, black on yellow 3 3 6" xfId="8473" xr:uid="{BCC64054-4D38-4859-A9EF-A7C755E24E1F}"/>
    <cellStyle name="Format text as bold, black on yellow 3 3 6 2" xfId="36371" xr:uid="{0E4B4972-90C2-41D2-9304-E520283B26A0}"/>
    <cellStyle name="Format text as bold, black on yellow 3 3 6 3" xfId="23805" xr:uid="{202C9ADC-B7DA-40B9-BF0C-199C9B57144B}"/>
    <cellStyle name="Format text as bold, black on yellow 3 3 7" xfId="36357" xr:uid="{D66CD9B4-40BF-4C76-BDB6-C3F908D0418D}"/>
    <cellStyle name="Format text as bold, black on yellow 3 3 8" xfId="23791" xr:uid="{23336CCD-4906-4ADA-982C-AD8404FC1BE8}"/>
    <cellStyle name="Format text as bold, black on yellow 3 4" xfId="7262" xr:uid="{34A6070C-1D93-4F98-8F7A-6836C3B1AA64}"/>
    <cellStyle name="Format text as bold, black on yellow 3 4 2" xfId="10686" xr:uid="{B275017B-9B9E-4183-99E3-4F2A53D33A63}"/>
    <cellStyle name="Format text as bold, black on yellow 3 4 2 2" xfId="38569" xr:uid="{DC0E0C60-C3E1-438B-B17B-A144A3D1F2CD}"/>
    <cellStyle name="Format text as bold, black on yellow 3 4 2 3" xfId="26016" xr:uid="{B464E64B-E2AE-4894-8DD4-B2AC33BCCEB0}"/>
    <cellStyle name="Format text as bold, black on yellow 3 4 3" xfId="12341" xr:uid="{FF709599-4F21-4799-903C-790270178332}"/>
    <cellStyle name="Format text as bold, black on yellow 3 4 3 2" xfId="40215" xr:uid="{91425722-8F0A-4EE8-9DB8-7955AFE1C843}"/>
    <cellStyle name="Format text as bold, black on yellow 3 4 3 3" xfId="27671" xr:uid="{8000214A-1F7C-4390-B507-586034C599B2}"/>
    <cellStyle name="Format text as bold, black on yellow 3 4 4" xfId="13937" xr:uid="{4026A72A-D229-4939-B9BF-5EA501CDE93C}"/>
    <cellStyle name="Format text as bold, black on yellow 3 4 4 2" xfId="41811" xr:uid="{00B82790-1397-4F0B-B98D-763F357A8145}"/>
    <cellStyle name="Format text as bold, black on yellow 3 4 4 3" xfId="29267" xr:uid="{E6C7F1A6-2887-4686-BA52-3A63363ACFA1}"/>
    <cellStyle name="Format text as bold, black on yellow 3 4 5" xfId="35708" xr:uid="{182DE4B9-2810-4E79-B40B-C3157A848C97}"/>
    <cellStyle name="Format text as bold, black on yellow 3 4 6" xfId="22603" xr:uid="{605852A1-EAD5-41D5-84C7-DA30AEDE1C15}"/>
    <cellStyle name="Format text as bold, black on yellow 3 5" xfId="8804" xr:uid="{92DBC77B-D254-4147-BC00-8DE84E8FC7C8}"/>
    <cellStyle name="Format text as bold, black on yellow 3 5 2" xfId="11571" xr:uid="{1C6991A5-5B23-4D2E-BE29-CB6204CED5EB}"/>
    <cellStyle name="Format text as bold, black on yellow 3 5 2 2" xfId="39445" xr:uid="{A0B446F9-E649-4DE5-8353-1C4BCC231255}"/>
    <cellStyle name="Format text as bold, black on yellow 3 5 2 3" xfId="26901" xr:uid="{0171A1FB-DCC2-40D7-8F88-450D02A28279}"/>
    <cellStyle name="Format text as bold, black on yellow 3 5 3" xfId="13188" xr:uid="{73B8DB49-7563-4FEF-975F-3F81761FFBF6}"/>
    <cellStyle name="Format text as bold, black on yellow 3 5 3 2" xfId="41062" xr:uid="{86E4302F-CF43-44F6-B1CF-CF5D1A2A5137}"/>
    <cellStyle name="Format text as bold, black on yellow 3 5 3 3" xfId="28518" xr:uid="{F28587CD-4783-4561-BA75-025F0C230862}"/>
    <cellStyle name="Format text as bold, black on yellow 3 5 4" xfId="14635" xr:uid="{77B13E27-36AC-4B19-AC77-7DF0A62B3869}"/>
    <cellStyle name="Format text as bold, black on yellow 3 5 4 2" xfId="42509" xr:uid="{CFE60466-6BD6-4939-BC9C-AF39D485B9D9}"/>
    <cellStyle name="Format text as bold, black on yellow 3 5 4 3" xfId="29965" xr:uid="{98D28980-7956-4B17-B0E7-FA38E0B2D6D2}"/>
    <cellStyle name="Format text as bold, black on yellow 3 5 5" xfId="36702" xr:uid="{C01254F4-5979-4EC9-A0AF-B8D4C6DE94DC}"/>
    <cellStyle name="Format text as bold, black on yellow 3 5 6" xfId="24136" xr:uid="{8CCF487A-CB67-44BD-B4D5-BFEE2D31E4AE}"/>
    <cellStyle name="Format text as bold, black on yellow 3 6" xfId="10042" xr:uid="{A8A24AF7-FD7A-4F62-AE81-8866293E4CB5}"/>
    <cellStyle name="Format text as bold, black on yellow 3 6 2" xfId="9005" xr:uid="{AA4B8707-D038-4ED2-8384-BB2E0D5F4F42}"/>
    <cellStyle name="Format text as bold, black on yellow 3 6 2 2" xfId="36903" xr:uid="{C8D894B8-A3DF-4FA5-897B-C8B2C78CE77C}"/>
    <cellStyle name="Format text as bold, black on yellow 3 6 2 3" xfId="24337" xr:uid="{16401F22-431E-4618-9A06-D01A522F1447}"/>
    <cellStyle name="Format text as bold, black on yellow 3 6 3" xfId="5626" xr:uid="{533B1554-41C2-4084-82C9-A963EAAEDE13}"/>
    <cellStyle name="Format text as bold, black on yellow 3 6 3 2" xfId="34736" xr:uid="{3E703E20-F6CA-42D9-B766-C22AC99A5F1B}"/>
    <cellStyle name="Format text as bold, black on yellow 3 6 3 3" xfId="20970" xr:uid="{908E104A-DC33-4DE8-B35F-DDC694726672}"/>
    <cellStyle name="Format text as bold, black on yellow 3 6 4" xfId="37939" xr:uid="{67E6155A-5482-4C23-B241-29F9AD9997B6}"/>
    <cellStyle name="Format text as bold, black on yellow 3 6 5" xfId="25373" xr:uid="{FE84728E-45F1-4CC6-8DAA-AFF35800C8C2}"/>
    <cellStyle name="Format text as bold, black on yellow 3 7" xfId="6618" xr:uid="{C7158DB7-C9A3-40B3-B946-DB7674CA96FC}"/>
    <cellStyle name="Format text as bold, black on yellow 3 7 2" xfId="35101" xr:uid="{3D4A0236-4BFB-408C-A193-58649E2CA5C6}"/>
    <cellStyle name="Format text as bold, black on yellow 3 7 3" xfId="21959" xr:uid="{447667AA-AB09-4CCD-BABB-B47BAF3C6B49}"/>
    <cellStyle name="Format text as bold, black on yellow 3 8" xfId="10544" xr:uid="{E62BE616-39B9-436A-A994-D2956ED8E155}"/>
    <cellStyle name="Format text as bold, black on yellow 3 8 2" xfId="38427" xr:uid="{AAA2D057-E590-471C-9E78-04C4ACF27E9F}"/>
    <cellStyle name="Format text as bold, black on yellow 3 8 3" xfId="25874" xr:uid="{096CE945-6041-4BA0-BCE9-D4781D5A9C49}"/>
    <cellStyle name="Format text as bold, black on yellow 3 9" xfId="12625" xr:uid="{895B0C3C-2FBA-46D1-B803-DB1C18B7D54F}"/>
    <cellStyle name="Format text as bold, black on yellow 3 9 2" xfId="40499" xr:uid="{98ADE4EC-6381-4176-84CD-FC7A9C79ACBB}"/>
    <cellStyle name="Format text as bold, black on yellow 3 9 3" xfId="27955" xr:uid="{06B58808-C5B7-4FE0-8D47-7EC94E2249D8}"/>
    <cellStyle name="Format text as bold, black on yellow 4" xfId="19603" xr:uid="{DB42CEA1-581B-4899-B9DC-53F8AFB166AA}"/>
    <cellStyle name="Good 2" xfId="1045" xr:uid="{D909EE61-929C-44E2-8216-AF4454552606}"/>
    <cellStyle name="Good 2 2" xfId="2943" xr:uid="{4E45CD85-F644-46F5-8B8B-075FFB02A8F3}"/>
    <cellStyle name="Good 2 2 2" xfId="45232" xr:uid="{C30B80B2-9AF9-498D-BA85-C45349A6FE9E}"/>
    <cellStyle name="Good 2 3" xfId="2944" xr:uid="{81410E2A-0AEA-4C1F-9C28-23B8ECDEA50E}"/>
    <cellStyle name="Good 2 4" xfId="2942" xr:uid="{C9257397-AB0C-4DAB-8B6E-921588FA4076}"/>
    <cellStyle name="Good 3" xfId="1046" xr:uid="{F97AFFFE-7BB8-4B1D-AA1D-3F3855B0D001}"/>
    <cellStyle name="Good 3 2" xfId="2945" xr:uid="{796D3B1C-10B9-4D56-A5F2-1D0618A95344}"/>
    <cellStyle name="Good 4" xfId="1047" xr:uid="{014D4231-875F-4B19-A252-53A111E530ED}"/>
    <cellStyle name="Grey" xfId="333" xr:uid="{F8F77E60-133A-4EE8-BC2F-A70B7E6849B0}"/>
    <cellStyle name="Grey 2" xfId="2946" xr:uid="{26A2FF29-467C-4A3C-A5C7-E1A42A20716F}"/>
    <cellStyle name="Grey 2 2" xfId="2947" xr:uid="{04414CB6-B806-4C52-8893-DB4D848D62CD}"/>
    <cellStyle name="gs]_x000d__x000a_Window=23,56,584,348, , ,1_x000d__x000a_dir1=0,0,491,191,-1,-1,1,30,201,1905,245,H:\WINDOWS\*.*_x000d__x000a_dir10=44,44,544,323," xfId="334" xr:uid="{54981053-EA6C-41B9-8A09-765E16C4A530}"/>
    <cellStyle name="Head 1" xfId="1048" xr:uid="{6AB8FFA9-0E22-4BBD-A36E-F3DC3DD0659D}"/>
    <cellStyle name="Header" xfId="1049" xr:uid="{9405F178-0330-47FD-BEBD-B2FDF03C995B}"/>
    <cellStyle name="Header - Style1" xfId="2949" xr:uid="{1BDFB3D9-B7BA-4838-841A-A0BEC1D32AF4}"/>
    <cellStyle name="Header - Style1 2" xfId="2950" xr:uid="{0A6C6D43-B381-4FFE-8216-6BD05BE4436E}"/>
    <cellStyle name="Header - Style1 3" xfId="2951" xr:uid="{67739E1E-FD0A-4636-BFC7-8A85F24B12B6}"/>
    <cellStyle name="HEADER 2" xfId="2948" xr:uid="{1CF82629-80B2-4E10-92B6-4AA18C5B7434}"/>
    <cellStyle name="Header 2 2" xfId="45075" xr:uid="{E8D9014F-F1E4-45F6-B697-399505EF7311}"/>
    <cellStyle name="Header 3" xfId="44837" xr:uid="{797C00D2-CAAB-4244-BED4-400A427F8DA1}"/>
    <cellStyle name="Header Budget" xfId="2952" xr:uid="{4DBA8EF9-F31C-426C-8C88-BECF0DDDD47E}"/>
    <cellStyle name="Header Budget 2" xfId="2953" xr:uid="{03EC96D7-27A2-49F4-A4D0-B9E177353987}"/>
    <cellStyle name="Header Draft Stamp" xfId="1050" xr:uid="{DEF5C786-8F7C-4547-830E-8A7A31704341}"/>
    <cellStyle name="Header Draft Stamp 2" xfId="45076" xr:uid="{D6BA410E-662A-4C37-A82E-E6DCFAF68C28}"/>
    <cellStyle name="Header Draft Stamp 3" xfId="44838" xr:uid="{0C93F7E8-4C61-40B2-9701-1C397E95A19F}"/>
    <cellStyle name="Header Leader" xfId="2954" xr:uid="{751A2F0A-1492-43A3-8DC4-81BD05A33417}"/>
    <cellStyle name="Header Leader 2" xfId="2955" xr:uid="{EB06EB1C-236C-4AC5-A858-67ACEFE44CA1}"/>
    <cellStyle name="Header Variance" xfId="2956" xr:uid="{B332DDC3-41D8-4D34-B405-69C37132C3CB}"/>
    <cellStyle name="Header Variance 2" xfId="2957" xr:uid="{26DB5998-81F5-4E34-A641-49172CADF5D4}"/>
    <cellStyle name="Header_2005_1st Draft_Tax computation_Valspar_011906" xfId="1051" xr:uid="{4FFB42E2-2E22-4C5C-BF7D-6284D9551699}"/>
    <cellStyle name="Header1" xfId="335" xr:uid="{EE1CD4E7-D7B6-42AF-83C9-4AD98BC9F6E5}"/>
    <cellStyle name="Header1 10" xfId="2959" xr:uid="{D58687BA-7102-4329-A051-92F3D2A2DA6E}"/>
    <cellStyle name="Header1 10 2" xfId="16170" xr:uid="{20743B4F-33C9-49F7-ADCB-39D2A47F3B03}"/>
    <cellStyle name="Header1 11" xfId="2960" xr:uid="{4ED8C555-80E0-4F09-B7EF-5C7EAD676A45}"/>
    <cellStyle name="Header1 11 2" xfId="16171" xr:uid="{DC64CA71-B8C1-45BF-BB0A-C7E7B41AC776}"/>
    <cellStyle name="Header1 12" xfId="2961" xr:uid="{4C1DA8AE-BD06-4130-9265-F3CB2FFD00EC}"/>
    <cellStyle name="Header1 12 2" xfId="16172" xr:uid="{41C1254D-195B-4D0F-AC3B-11D376E4BD2E}"/>
    <cellStyle name="Header1 13" xfId="2958" xr:uid="{36FECDAD-7A36-4EF9-B246-CE92DF59AAB1}"/>
    <cellStyle name="Header1 13 2" xfId="16169" xr:uid="{584DDF5E-CBAD-4156-8756-0D587526F8DA}"/>
    <cellStyle name="Header1 2" xfId="1052" xr:uid="{4DEAE078-DFD1-459C-BCE9-76F0631E9C6F}"/>
    <cellStyle name="Header1 2 2" xfId="1457" xr:uid="{315DCC5B-9136-4CC3-933C-CECF291A79D1}"/>
    <cellStyle name="Header1 2 2 2" xfId="4978" xr:uid="{D68ED84A-14D8-4521-ADBE-8F5A77A2F867}"/>
    <cellStyle name="Header1 2 2 2 2" xfId="16949" xr:uid="{4ED5C0B0-6360-4C3F-9886-3F0E30D9EFA3}"/>
    <cellStyle name="Header1 2 3" xfId="2962" xr:uid="{537A50EB-FB55-400E-8CF1-7E316C101D5A}"/>
    <cellStyle name="Header1 2 3 2" xfId="16173" xr:uid="{FC1E1DF6-A60D-46C5-AFD7-C4D522517578}"/>
    <cellStyle name="Header1 2 4" xfId="4966" xr:uid="{8F24711B-793D-4567-822C-C60F3561C615}"/>
    <cellStyle name="Header1 2 4 2" xfId="16937" xr:uid="{353B25F8-FAF9-4ED6-B22B-CC87F301A574}"/>
    <cellStyle name="Header1 3" xfId="1053" xr:uid="{266F8EF1-8848-443A-9A6B-3B73EAEA6D3B}"/>
    <cellStyle name="Header1 3 2" xfId="1456" xr:uid="{835877E5-78F4-4F8E-93FE-DCADD25DA78A}"/>
    <cellStyle name="Header1 3 2 2" xfId="4977" xr:uid="{AB02D7EA-19D7-43BA-83D8-BD7838B48D66}"/>
    <cellStyle name="Header1 3 2 2 2" xfId="16948" xr:uid="{4FCBCEF0-FB15-4246-B7DA-371D7494FAFA}"/>
    <cellStyle name="Header1 3 3" xfId="2963" xr:uid="{14F54DA9-CC85-48E1-B7FB-12C9156D08DD}"/>
    <cellStyle name="Header1 3 3 2" xfId="16174" xr:uid="{0402F770-8394-48AB-BC16-6081E1277073}"/>
    <cellStyle name="Header1 4" xfId="1054" xr:uid="{071695D3-BAE6-449B-A8E2-94233098214B}"/>
    <cellStyle name="Header1 4 2" xfId="1455" xr:uid="{E309E5F3-BD36-4DF9-9957-7FFC5D28BD08}"/>
    <cellStyle name="Header1 4 2 2" xfId="4976" xr:uid="{FC6DCB12-15C5-49EA-A06A-EB3B6F772A4F}"/>
    <cellStyle name="Header1 4 2 2 2" xfId="16947" xr:uid="{197630D1-948A-4B78-A476-CF317D5E32A6}"/>
    <cellStyle name="Header1 4 3" xfId="2964" xr:uid="{6C1EFD59-3990-43C9-8D93-5AAC91EF34AF}"/>
    <cellStyle name="Header1 4 3 2" xfId="16175" xr:uid="{FEDC7E79-9291-4FD0-A7B4-8A9B1B17A9CB}"/>
    <cellStyle name="Header1 5" xfId="1460" xr:uid="{F99395AF-799C-41BE-988B-4CB87CC93D43}"/>
    <cellStyle name="Header1 5 2" xfId="2965" xr:uid="{F108E368-8C45-4A4F-A611-497779CF5FC6}"/>
    <cellStyle name="Header1 5 2 2" xfId="16176" xr:uid="{68C53F8E-D716-4D71-8626-A69B2C2ED4F3}"/>
    <cellStyle name="Header1 6" xfId="2966" xr:uid="{4864FA05-30D4-4919-B1F0-928D9893D8A4}"/>
    <cellStyle name="Header1 6 2" xfId="16177" xr:uid="{4A8F35A8-B6C5-42EF-BE3C-3C5D13859D34}"/>
    <cellStyle name="Header1 7" xfId="2967" xr:uid="{83AED2C4-526B-4A48-AC5E-9EBE146EA969}"/>
    <cellStyle name="Header1 7 2" xfId="16178" xr:uid="{41893DBF-D574-43E4-905D-3AC037414D17}"/>
    <cellStyle name="Header1 8" xfId="2968" xr:uid="{FDF5E241-DF12-4F19-96FE-D6E075C18C32}"/>
    <cellStyle name="Header1 8 2" xfId="16179" xr:uid="{607FCA12-2CCB-4D38-B600-E805A9C8EA54}"/>
    <cellStyle name="Header1 9" xfId="2969" xr:uid="{A4B73A39-BFD5-405E-8D11-6DAE2226697D}"/>
    <cellStyle name="Header1 9 2" xfId="16180" xr:uid="{3BF16526-95D0-4CC3-921A-91E327FCAC89}"/>
    <cellStyle name="Header2" xfId="336" xr:uid="{2BA67F13-D47A-4A33-9DC1-31790B66254B}"/>
    <cellStyle name="Header2 10" xfId="2971" xr:uid="{F7FB33E1-B93C-4B4C-90F0-E87F534DE77E}"/>
    <cellStyle name="Header2 10 2" xfId="4406" xr:uid="{41F2DCB0-9231-4883-B2A0-2F93B175B66E}"/>
    <cellStyle name="Header2 10 2 10" xfId="16419" xr:uid="{29CC8567-4F22-4228-BEDB-D8E4CD8B7639}"/>
    <cellStyle name="Header2 10 2 10 2" xfId="43556" xr:uid="{65CDC9C9-22FE-424B-A15D-52F5DB95B97D}"/>
    <cellStyle name="Header2 10 2 10 3" xfId="31721" xr:uid="{34670C79-5626-49DB-B3F1-04562B1658C9}"/>
    <cellStyle name="Header2 10 2 11" xfId="18174" xr:uid="{32FE4EE6-016D-469E-8EE3-F3D62272DBB6}"/>
    <cellStyle name="Header2 10 2 11 2" xfId="44042" xr:uid="{DED34C99-CEBA-4A37-A458-448F6234ECC4}"/>
    <cellStyle name="Header2 10 2 11 3" xfId="33472" xr:uid="{002729FB-3481-413D-B265-F112EFF7782A}"/>
    <cellStyle name="Header2 10 2 12" xfId="16293" xr:uid="{EB1737B8-C882-486D-8C98-D8BDFAF7AD43}"/>
    <cellStyle name="Header2 10 2 12 2" xfId="43473" xr:uid="{189C97DE-26D3-4AB6-8D89-5A982E397578}"/>
    <cellStyle name="Header2 10 2 12 3" xfId="31603" xr:uid="{EC157899-FAB5-4165-82FC-7BE43F1B41AF}"/>
    <cellStyle name="Header2 10 2 13" xfId="34209" xr:uid="{52F9795D-69E9-4435-854A-3683AD0F74A2}"/>
    <cellStyle name="Header2 10 2 14" xfId="19804" xr:uid="{FA1B61E0-68EF-4F03-8809-E34A947ECA79}"/>
    <cellStyle name="Header2 10 2 2" xfId="8284" xr:uid="{5F08450C-2EF0-4DF8-A7D7-212883F20E96}"/>
    <cellStyle name="Header2 10 2 2 10" xfId="36182" xr:uid="{1AF6A4B5-533C-4244-B7F2-DC10D6DB25AC}"/>
    <cellStyle name="Header2 10 2 2 11" xfId="23616" xr:uid="{088E597A-B790-4B3E-81C3-0B5C7FFC7560}"/>
    <cellStyle name="Header2 10 2 2 2" xfId="9441" xr:uid="{8C899FCF-415D-41A7-9E64-CE1C34567D21}"/>
    <cellStyle name="Header2 10 2 2 2 2" xfId="12024" xr:uid="{24211114-841A-4CF2-82A9-E26DAEBB81C8}"/>
    <cellStyle name="Header2 10 2 2 2 2 2" xfId="39898" xr:uid="{0A0CDED8-8F89-4D66-A079-EE51A84944EC}"/>
    <cellStyle name="Header2 10 2 2 2 2 3" xfId="27354" xr:uid="{074DFD43-7EEC-4FE8-A49D-4C328E797687}"/>
    <cellStyle name="Header2 10 2 2 2 3" xfId="13641" xr:uid="{5258F7F0-014B-41FF-A40B-BDF697CD4ADA}"/>
    <cellStyle name="Header2 10 2 2 2 3 2" xfId="41515" xr:uid="{35E0B919-F060-43D3-9D1C-7D0F504DF00F}"/>
    <cellStyle name="Header2 10 2 2 2 3 3" xfId="28971" xr:uid="{C48C260F-226E-43FA-8FDD-E29813383623}"/>
    <cellStyle name="Header2 10 2 2 2 4" xfId="15088" xr:uid="{6D3EB5D3-D086-4C10-B994-5C35ABCE237A}"/>
    <cellStyle name="Header2 10 2 2 2 4 2" xfId="42962" xr:uid="{4D2B17DA-B8E8-4691-BE4F-10DBD9B82930}"/>
    <cellStyle name="Header2 10 2 2 2 4 3" xfId="30418" xr:uid="{246EC97C-CB07-4F99-BC1C-9D7CCA014894}"/>
    <cellStyle name="Header2 10 2 2 2 5" xfId="37339" xr:uid="{471A77FE-581E-4047-8F9C-96433C7A004A}"/>
    <cellStyle name="Header2 10 2 2 2 6" xfId="24773" xr:uid="{35ADC4A0-B576-42D2-BFBB-704A3B80F033}"/>
    <cellStyle name="Header2 10 2 2 3" xfId="11327" xr:uid="{2A447B9D-0C9E-45A8-B0C5-1C54B976125E}"/>
    <cellStyle name="Header2 10 2 2 3 2" xfId="12944" xr:uid="{1D113568-5A86-4B0D-AFAD-3A433637A18D}"/>
    <cellStyle name="Header2 10 2 2 3 2 2" xfId="40818" xr:uid="{9288563C-4368-44C6-8DE7-A3D52B486FE9}"/>
    <cellStyle name="Header2 10 2 2 3 2 3" xfId="28274" xr:uid="{058B27E0-90FC-4FD7-9282-10C2A33F5CF9}"/>
    <cellStyle name="Header2 10 2 2 3 3" xfId="14391" xr:uid="{BE226508-B76D-45D6-A918-D424060A0B9B}"/>
    <cellStyle name="Header2 10 2 2 3 3 2" xfId="42265" xr:uid="{BCF7266E-FC46-4F92-B7BB-B050537A04CA}"/>
    <cellStyle name="Header2 10 2 2 3 3 3" xfId="29721" xr:uid="{9BD3FE3D-80C9-44C4-9081-EB69FAFFCF36}"/>
    <cellStyle name="Header2 10 2 2 3 4" xfId="39201" xr:uid="{391B9520-08CB-416C-A4FF-75D21656D30A}"/>
    <cellStyle name="Header2 10 2 2 3 5" xfId="26657" xr:uid="{C0CC1638-77DA-4010-8A2D-138B7A1D59F4}"/>
    <cellStyle name="Header2 10 2 2 4" xfId="10190" xr:uid="{20169C9F-3293-48B1-905F-06475F289CD8}"/>
    <cellStyle name="Header2 10 2 2 4 2" xfId="38085" xr:uid="{B201BE1C-05BB-4022-9D47-B298554D1459}"/>
    <cellStyle name="Header2 10 2 2 4 3" xfId="25520" xr:uid="{EAAC14EF-1A3A-4369-8FB3-248B3256E0C8}"/>
    <cellStyle name="Header2 10 2 2 5" xfId="11002" xr:uid="{FACCECCF-BDB0-4915-87D5-AF21064FF7CC}"/>
    <cellStyle name="Header2 10 2 2 5 2" xfId="38878" xr:uid="{584D4838-FD9B-49BE-86B9-4C16CC283413}"/>
    <cellStyle name="Header2 10 2 2 5 3" xfId="26332" xr:uid="{2CFA2DA4-8EB7-430E-B574-737842C200A3}"/>
    <cellStyle name="Header2 10 2 2 6" xfId="8751" xr:uid="{EDD01E18-A59D-4B4C-84A6-A0BB97F26C42}"/>
    <cellStyle name="Header2 10 2 2 6 2" xfId="36649" xr:uid="{B5DD8033-D1B0-467C-BD26-DD3F974D6A21}"/>
    <cellStyle name="Header2 10 2 2 6 3" xfId="24083" xr:uid="{47EE17F9-E567-4003-B03F-42FC8513EC27}"/>
    <cellStyle name="Header2 10 2 2 7" xfId="17634" xr:uid="{9C986A1D-75BE-42B7-AD70-CC41ACC0E593}"/>
    <cellStyle name="Header2 10 2 2 7 2" xfId="43781" xr:uid="{A435EBC5-FC17-4A70-B4F9-A47605E80ECF}"/>
    <cellStyle name="Header2 10 2 2 7 3" xfId="32932" xr:uid="{CCE3D336-56AC-4370-B822-1DC2D55794A4}"/>
    <cellStyle name="Header2 10 2 2 8" xfId="18424" xr:uid="{1535EE58-D9EA-422E-A70F-F9A33DC178AD}"/>
    <cellStyle name="Header2 10 2 2 8 2" xfId="44292" xr:uid="{558DE42D-0D5C-4A4A-80C8-7EBF715C841C}"/>
    <cellStyle name="Header2 10 2 2 8 3" xfId="33722" xr:uid="{FB9F62F2-97A1-4BF6-A5B9-C08AC2157E6C}"/>
    <cellStyle name="Header2 10 2 2 9" xfId="18628" xr:uid="{31E5A816-B4A9-4DEF-9250-9282AE31FE77}"/>
    <cellStyle name="Header2 10 2 2 9 2" xfId="44496" xr:uid="{021A1BB3-8C75-42C9-BE6F-95FCDF062BFD}"/>
    <cellStyle name="Header2 10 2 2 9 3" xfId="33926" xr:uid="{1313B5AC-52E5-4F7D-BF59-2E1317D21E60}"/>
    <cellStyle name="Header2 10 2 3" xfId="8453" xr:uid="{BCBD0EFB-E084-4CE5-9278-DC471D6EDDEA}"/>
    <cellStyle name="Header2 10 2 3 2" xfId="9610" xr:uid="{F1143914-79E2-4A07-8F80-CAC88F01D8FF}"/>
    <cellStyle name="Header2 10 2 3 2 2" xfId="12193" xr:uid="{C1E76681-884B-4581-84D3-F61CC33B61A6}"/>
    <cellStyle name="Header2 10 2 3 2 2 2" xfId="40067" xr:uid="{326F87B7-F356-4AA3-8415-80C2436F1CD8}"/>
    <cellStyle name="Header2 10 2 3 2 2 3" xfId="27523" xr:uid="{E5E86DFA-B403-4CB1-BEE0-63922C6FE7AD}"/>
    <cellStyle name="Header2 10 2 3 2 3" xfId="13810" xr:uid="{CD7617A7-4FBF-4EBC-BEFD-174337F35A47}"/>
    <cellStyle name="Header2 10 2 3 2 3 2" xfId="41684" xr:uid="{23882295-7F20-470A-98D3-6B3316B5CD14}"/>
    <cellStyle name="Header2 10 2 3 2 3 3" xfId="29140" xr:uid="{EC94D959-42C1-42FC-B0A3-6E50FA134235}"/>
    <cellStyle name="Header2 10 2 3 2 4" xfId="15257" xr:uid="{9039584B-0CFD-49C3-BD6D-89C5ED4A03C3}"/>
    <cellStyle name="Header2 10 2 3 2 4 2" xfId="43131" xr:uid="{9F93E1D8-C04B-4B5A-BE2B-E302A3AD4F57}"/>
    <cellStyle name="Header2 10 2 3 2 4 3" xfId="30587" xr:uid="{DF573F03-338C-4CDF-901E-DFC3366C55C5}"/>
    <cellStyle name="Header2 10 2 3 2 5" xfId="37508" xr:uid="{D753C754-A0FA-494A-8F33-FD74ACEDEDAD}"/>
    <cellStyle name="Header2 10 2 3 2 6" xfId="24942" xr:uid="{A0EADF0A-E6C2-4DB0-A2DA-3CC8EA14F805}"/>
    <cellStyle name="Header2 10 2 3 3" xfId="11496" xr:uid="{67C80D3E-9DFF-4D2D-BAE8-40A9A0D6A53F}"/>
    <cellStyle name="Header2 10 2 3 3 2" xfId="13113" xr:uid="{F8C33355-26C8-4170-BB1F-9A187FA81959}"/>
    <cellStyle name="Header2 10 2 3 3 2 2" xfId="40987" xr:uid="{DA6AB5CE-39BE-47AB-B072-E9AF11B34527}"/>
    <cellStyle name="Header2 10 2 3 3 2 3" xfId="28443" xr:uid="{9569F148-0975-4D64-AFF9-816D5EF1CBBA}"/>
    <cellStyle name="Header2 10 2 3 3 3" xfId="14560" xr:uid="{DADE57D7-D0BC-45FE-BF24-C1C20482A282}"/>
    <cellStyle name="Header2 10 2 3 3 3 2" xfId="42434" xr:uid="{47E278E0-B88A-4F54-A54B-5BA524C2C14D}"/>
    <cellStyle name="Header2 10 2 3 3 3 3" xfId="29890" xr:uid="{C964BD22-848F-436A-AFA4-AFD76F2F8AFF}"/>
    <cellStyle name="Header2 10 2 3 3 4" xfId="39370" xr:uid="{A74BB677-8E6C-46F1-AE89-5F55E21F3D63}"/>
    <cellStyle name="Header2 10 2 3 3 5" xfId="26826" xr:uid="{083CDBF2-C656-40F2-BB22-3EC2437606EC}"/>
    <cellStyle name="Header2 10 2 3 4" xfId="10369" xr:uid="{A656BFE2-AC4B-4EB1-B6DC-4888D0F4A1F8}"/>
    <cellStyle name="Header2 10 2 3 4 2" xfId="38264" xr:uid="{0AEA4AC6-F289-4377-A551-C9A9F35F8B2D}"/>
    <cellStyle name="Header2 10 2 3 4 3" xfId="25699" xr:uid="{448E39F5-519E-48F5-B3F3-3738489555E5}"/>
    <cellStyle name="Header2 10 2 3 5" xfId="10955" xr:uid="{6CD5E76B-20DF-49E5-89D6-A3DEB25273BE}"/>
    <cellStyle name="Header2 10 2 3 5 2" xfId="38837" xr:uid="{399B655B-0776-4DEB-943B-F4D5F31B801F}"/>
    <cellStyle name="Header2 10 2 3 5 3" xfId="26285" xr:uid="{85A24738-7262-42F9-8F3A-F36C456ADAA8}"/>
    <cellStyle name="Header2 10 2 3 6" xfId="8717" xr:uid="{6DDEEDDF-6A01-4946-95BA-CAB0F5ED1ED5}"/>
    <cellStyle name="Header2 10 2 3 6 2" xfId="36615" xr:uid="{5A54655E-EFA7-4653-92E1-2EA45824DE6F}"/>
    <cellStyle name="Header2 10 2 3 6 3" xfId="24049" xr:uid="{FE2FC6F0-2110-4C7E-A10C-937042E8B73B}"/>
    <cellStyle name="Header2 10 2 3 7" xfId="36351" xr:uid="{2794CF6C-D014-43A1-ACA7-6B3A133A1450}"/>
    <cellStyle name="Header2 10 2 3 8" xfId="23785" xr:uid="{33DE5724-530F-4E63-92AB-7EA61C9A5BD3}"/>
    <cellStyle name="Header2 10 2 4" xfId="7265" xr:uid="{7B2B2D17-A0E9-4634-92ED-CF9E0645C2C9}"/>
    <cellStyle name="Header2 10 2 4 2" xfId="10689" xr:uid="{FEBD7BD0-583B-4F2E-9C57-0CA04F5FA19B}"/>
    <cellStyle name="Header2 10 2 4 2 2" xfId="38572" xr:uid="{0072B319-8679-404D-9947-EBBD9E56D49A}"/>
    <cellStyle name="Header2 10 2 4 2 3" xfId="26019" xr:uid="{88C9B40C-C483-4F9E-A808-D27A48FDB222}"/>
    <cellStyle name="Header2 10 2 4 3" xfId="12344" xr:uid="{BCA58BE5-C1A6-497D-AF07-7F9DD412D7AB}"/>
    <cellStyle name="Header2 10 2 4 3 2" xfId="40218" xr:uid="{97E6FCA1-663B-44FD-AFAD-692F297105E3}"/>
    <cellStyle name="Header2 10 2 4 3 3" xfId="27674" xr:uid="{D11257B0-F3A7-4D72-BCFB-A7FD445903A2}"/>
    <cellStyle name="Header2 10 2 4 4" xfId="13940" xr:uid="{AD73FAFE-76DC-431A-95A9-733AF0FE8044}"/>
    <cellStyle name="Header2 10 2 4 4 2" xfId="41814" xr:uid="{9D2B8B0C-03E3-4188-A265-0A9E075069C7}"/>
    <cellStyle name="Header2 10 2 4 4 3" xfId="29270" xr:uid="{B6FECA38-259D-4C36-B9CD-684411771999}"/>
    <cellStyle name="Header2 10 2 4 5" xfId="35711" xr:uid="{A561A8C3-574E-4DB8-BBC0-6BD06BBD6A28}"/>
    <cellStyle name="Header2 10 2 4 6" xfId="22606" xr:uid="{81F5D87F-5F4D-491F-81AC-9A849F7E3AC2}"/>
    <cellStyle name="Header2 10 2 5" xfId="8807" xr:uid="{151AC1C6-26E0-4EB4-A5A8-EF6F037E55BA}"/>
    <cellStyle name="Header2 10 2 5 2" xfId="11574" xr:uid="{B8A2A7BC-24DC-4CB1-AAF2-44318188C941}"/>
    <cellStyle name="Header2 10 2 5 2 2" xfId="39448" xr:uid="{1A1A41D9-3861-4058-95C8-8C858E59202E}"/>
    <cellStyle name="Header2 10 2 5 2 3" xfId="26904" xr:uid="{948131ED-29B7-4BA2-8AB8-8C054C079605}"/>
    <cellStyle name="Header2 10 2 5 3" xfId="13191" xr:uid="{B83FAA8B-7D23-4705-B49B-A9500EC3CC56}"/>
    <cellStyle name="Header2 10 2 5 3 2" xfId="41065" xr:uid="{D43B5B7A-2549-4653-8B78-30E20129926B}"/>
    <cellStyle name="Header2 10 2 5 3 3" xfId="28521" xr:uid="{8977A5A8-907B-49F7-B015-E645B1E465A2}"/>
    <cellStyle name="Header2 10 2 5 4" xfId="14638" xr:uid="{6DE8EEA2-375B-418A-8845-605DA9E66374}"/>
    <cellStyle name="Header2 10 2 5 4 2" xfId="42512" xr:uid="{27CABE1E-DC9A-4B83-AAF9-FDF252FE1A6C}"/>
    <cellStyle name="Header2 10 2 5 4 3" xfId="29968" xr:uid="{05C6EBCB-2951-421D-8FBD-60D54180D996}"/>
    <cellStyle name="Header2 10 2 5 5" xfId="36705" xr:uid="{634030BA-44DC-4D05-925A-FC7F881D1D8C}"/>
    <cellStyle name="Header2 10 2 5 6" xfId="24139" xr:uid="{80BE1829-3B77-4398-89AD-58F95B84AA1F}"/>
    <cellStyle name="Header2 10 2 6" xfId="10045" xr:uid="{DD734152-2F09-4583-AD3D-98FEAB3D4873}"/>
    <cellStyle name="Header2 10 2 6 2" xfId="6689" xr:uid="{781FCC58-E1AD-4E45-BB27-2DB9EC4559C4}"/>
    <cellStyle name="Header2 10 2 6 2 2" xfId="35172" xr:uid="{8A23C392-265A-4337-9C42-0330816E67F9}"/>
    <cellStyle name="Header2 10 2 6 2 3" xfId="22030" xr:uid="{888C96E1-6ACD-46C2-9702-C831880FAAD1}"/>
    <cellStyle name="Header2 10 2 6 3" xfId="5342" xr:uid="{402A0724-06FA-46E5-8486-5D04C512AA7A}"/>
    <cellStyle name="Header2 10 2 6 3 2" xfId="34485" xr:uid="{4E33E550-5B64-42CE-B7E8-2EC1D0292684}"/>
    <cellStyle name="Header2 10 2 6 3 3" xfId="20686" xr:uid="{BFC636BF-39DB-4C7B-9BFC-D9D6B47AE744}"/>
    <cellStyle name="Header2 10 2 6 4" xfId="37942" xr:uid="{A44A6D02-06FE-48D9-8B26-EA20BABB8E44}"/>
    <cellStyle name="Header2 10 2 6 5" xfId="25376" xr:uid="{567733CC-000E-4C5C-9867-41DA5BDCAA54}"/>
    <cellStyle name="Header2 10 2 7" xfId="6621" xr:uid="{FE115A64-BB7F-4E3F-B3CD-0A3380D710F5}"/>
    <cellStyle name="Header2 10 2 7 2" xfId="35104" xr:uid="{95705BF9-4ECC-4C82-A59C-D0DF39D34369}"/>
    <cellStyle name="Header2 10 2 7 3" xfId="21962" xr:uid="{A2F2136E-FB83-465A-8E76-612377BED6DE}"/>
    <cellStyle name="Header2 10 2 8" xfId="10937" xr:uid="{F132E5BD-01AC-4FEB-877C-C931895EC8B3}"/>
    <cellStyle name="Header2 10 2 8 2" xfId="38820" xr:uid="{21F875ED-DD5F-490F-A7D3-A5FB853604CE}"/>
    <cellStyle name="Header2 10 2 8 3" xfId="26267" xr:uid="{FDB4F359-959A-4E9F-B9DC-74D4407FB3FD}"/>
    <cellStyle name="Header2 10 2 9" xfId="8557" xr:uid="{57013BDA-8DA8-4845-AE4E-DBD037310AA1}"/>
    <cellStyle name="Header2 10 2 9 2" xfId="36455" xr:uid="{8ED97F98-74B2-4C59-8772-ADB425B66FE9}"/>
    <cellStyle name="Header2 10 2 9 3" xfId="23889" xr:uid="{55CF5E57-AE58-4258-B74E-5F61F59ACA93}"/>
    <cellStyle name="Header2 10 3" xfId="19606" xr:uid="{D41E3899-12E3-4775-869E-1241C6489B27}"/>
    <cellStyle name="Header2 11" xfId="2972" xr:uid="{72DF6B0A-7639-4BE1-84DC-29C3EFD32C0B}"/>
    <cellStyle name="Header2 11 2" xfId="4407" xr:uid="{A47BA50F-FC64-4B86-BC6A-83AEB8B233C6}"/>
    <cellStyle name="Header2 11 2 10" xfId="16420" xr:uid="{245D72FC-4BBF-4A9B-99C8-AB606D017DDD}"/>
    <cellStyle name="Header2 11 2 10 2" xfId="43557" xr:uid="{914B9043-132E-41B5-995E-888338D443D8}"/>
    <cellStyle name="Header2 11 2 10 3" xfId="31722" xr:uid="{D3E3D9A3-7680-4070-A081-0D316C5A2A12}"/>
    <cellStyle name="Header2 11 2 11" xfId="18175" xr:uid="{6A43A6EE-D1A9-49EF-BDA9-B6355FEFBC82}"/>
    <cellStyle name="Header2 11 2 11 2" xfId="44043" xr:uid="{D850D9D8-31B7-462B-B8AA-8F5969C57A39}"/>
    <cellStyle name="Header2 11 2 11 3" xfId="33473" xr:uid="{0B2079F5-4FD4-405A-9B73-22BEF5BA1270}"/>
    <cellStyle name="Header2 11 2 12" xfId="15391" xr:uid="{CD70CB11-25F7-4855-8B6A-148DE98E2CB2}"/>
    <cellStyle name="Header2 11 2 12 2" xfId="43187" xr:uid="{AC695088-A68C-4570-8A5C-BBBFD2E14810}"/>
    <cellStyle name="Header2 11 2 12 3" xfId="30720" xr:uid="{9D56B38E-94AD-4B30-A3C9-6D1921C3DC21}"/>
    <cellStyle name="Header2 11 2 13" xfId="34210" xr:uid="{10F5B9C5-2622-46FF-8524-1A2CB0ABA524}"/>
    <cellStyle name="Header2 11 2 14" xfId="19805" xr:uid="{9D3F752C-A981-4E44-B782-828F263B10AF}"/>
    <cellStyle name="Header2 11 2 2" xfId="8285" xr:uid="{BA58CD1E-7EEB-42FE-B6B2-EF96B0866E23}"/>
    <cellStyle name="Header2 11 2 2 10" xfId="36183" xr:uid="{F0E74E9A-5853-47FD-93C6-DBA88059B8E0}"/>
    <cellStyle name="Header2 11 2 2 11" xfId="23617" xr:uid="{70E1DBDA-D152-4303-B215-3ED6F1FC6A08}"/>
    <cellStyle name="Header2 11 2 2 2" xfId="9442" xr:uid="{659B94E4-75A1-4567-8B78-E1780113314D}"/>
    <cellStyle name="Header2 11 2 2 2 2" xfId="12025" xr:uid="{3015688F-D36E-47D3-849A-0581457F436C}"/>
    <cellStyle name="Header2 11 2 2 2 2 2" xfId="39899" xr:uid="{D419930B-9DC2-43A8-BDA7-2FF32B792CE4}"/>
    <cellStyle name="Header2 11 2 2 2 2 3" xfId="27355" xr:uid="{0060BB80-B641-418D-B82C-F856E52BBB48}"/>
    <cellStyle name="Header2 11 2 2 2 3" xfId="13642" xr:uid="{69943DD9-58C0-4DBF-9F13-905288CF589F}"/>
    <cellStyle name="Header2 11 2 2 2 3 2" xfId="41516" xr:uid="{6DEEDF42-9D6C-4491-A52F-FCCF9EB66F33}"/>
    <cellStyle name="Header2 11 2 2 2 3 3" xfId="28972" xr:uid="{9AA3FF30-8F12-466A-937D-A3AB5B21CD5D}"/>
    <cellStyle name="Header2 11 2 2 2 4" xfId="15089" xr:uid="{2D293A25-9926-491B-9788-120ED5CB3CA2}"/>
    <cellStyle name="Header2 11 2 2 2 4 2" xfId="42963" xr:uid="{39455ACA-72DE-453B-97A5-88D2759E888D}"/>
    <cellStyle name="Header2 11 2 2 2 4 3" xfId="30419" xr:uid="{F644463A-40E9-4CD2-AA04-E215CC327C08}"/>
    <cellStyle name="Header2 11 2 2 2 5" xfId="37340" xr:uid="{631443A8-9A20-4234-B12A-77089304818F}"/>
    <cellStyle name="Header2 11 2 2 2 6" xfId="24774" xr:uid="{F93F5742-2FC1-4019-9D5D-0583D46C17F0}"/>
    <cellStyle name="Header2 11 2 2 3" xfId="11328" xr:uid="{6CA976AD-41AA-417F-95E8-6BE34790F7B3}"/>
    <cellStyle name="Header2 11 2 2 3 2" xfId="12945" xr:uid="{A67CA11A-95E5-43B5-8936-E0DBB3AC3DCD}"/>
    <cellStyle name="Header2 11 2 2 3 2 2" xfId="40819" xr:uid="{02584056-82AB-4262-B295-E7507002168A}"/>
    <cellStyle name="Header2 11 2 2 3 2 3" xfId="28275" xr:uid="{09A0FA48-B17D-4B91-B242-E604858994DD}"/>
    <cellStyle name="Header2 11 2 2 3 3" xfId="14392" xr:uid="{49809F27-6DC1-4C77-86C1-31FCBD510A3F}"/>
    <cellStyle name="Header2 11 2 2 3 3 2" xfId="42266" xr:uid="{98E2BB00-9487-47AE-807E-5EB0162D7AF8}"/>
    <cellStyle name="Header2 11 2 2 3 3 3" xfId="29722" xr:uid="{C243CADE-5749-4749-B1C2-EFBA980A9DEA}"/>
    <cellStyle name="Header2 11 2 2 3 4" xfId="39202" xr:uid="{3614D2D4-E236-425F-8A70-3CECD1FAC7DD}"/>
    <cellStyle name="Header2 11 2 2 3 5" xfId="26658" xr:uid="{CF59BBDB-C362-451A-A9C4-C8B37CDF9F8F}"/>
    <cellStyle name="Header2 11 2 2 4" xfId="10191" xr:uid="{558A50FA-B529-42FA-AF93-E4DF98813C6F}"/>
    <cellStyle name="Header2 11 2 2 4 2" xfId="38086" xr:uid="{11A5CA21-745C-4C4B-BF25-833A05183D74}"/>
    <cellStyle name="Header2 11 2 2 4 3" xfId="25521" xr:uid="{E32FB7D7-0393-452D-9C41-5208A9F15741}"/>
    <cellStyle name="Header2 11 2 2 5" xfId="9676" xr:uid="{5C64F2BC-CF40-472B-B75E-8A73CB0CA333}"/>
    <cellStyle name="Header2 11 2 2 5 2" xfId="37574" xr:uid="{358BD419-F864-40C8-871C-A51E615C5E7A}"/>
    <cellStyle name="Header2 11 2 2 5 3" xfId="25008" xr:uid="{5540DF8E-8267-496D-A7B6-BDA09FE58ED4}"/>
    <cellStyle name="Header2 11 2 2 6" xfId="10841" xr:uid="{5EE5C9B6-B38F-4B6D-8E1D-E8C9BEFE831A}"/>
    <cellStyle name="Header2 11 2 2 6 2" xfId="38724" xr:uid="{E5B108B2-4B51-46EB-99D8-C2EC26BB4897}"/>
    <cellStyle name="Header2 11 2 2 6 3" xfId="26171" xr:uid="{5B39740E-9399-40B5-A346-E56F016A7DF1}"/>
    <cellStyle name="Header2 11 2 2 7" xfId="17635" xr:uid="{2816F9AA-85EC-43A2-B06C-A690FF21FF99}"/>
    <cellStyle name="Header2 11 2 2 7 2" xfId="43782" xr:uid="{B59E4749-684C-4754-B3EB-7945A95F3FF5}"/>
    <cellStyle name="Header2 11 2 2 7 3" xfId="32933" xr:uid="{51A8E29F-E2A9-49CB-97B7-94DB486BAA22}"/>
    <cellStyle name="Header2 11 2 2 8" xfId="18425" xr:uid="{10AC3212-0543-4477-876A-D9F2F32A4BD1}"/>
    <cellStyle name="Header2 11 2 2 8 2" xfId="44293" xr:uid="{5A96017F-D7F7-4211-A102-CBB4CCA860F5}"/>
    <cellStyle name="Header2 11 2 2 8 3" xfId="33723" xr:uid="{4B62FC2C-C8C3-4FF7-80A1-EE64A8AA7D1C}"/>
    <cellStyle name="Header2 11 2 2 9" xfId="18629" xr:uid="{20DB2BDA-C78F-47DC-9C15-D7FF6C5D1FF6}"/>
    <cellStyle name="Header2 11 2 2 9 2" xfId="44497" xr:uid="{3A3B54F3-9FC5-494A-957C-A6B01D849B2C}"/>
    <cellStyle name="Header2 11 2 2 9 3" xfId="33927" xr:uid="{D638DA6C-B2E4-4FF3-86AE-D6C476137CCA}"/>
    <cellStyle name="Header2 11 2 3" xfId="8069" xr:uid="{08AA5DF2-BB7B-4411-82D8-DC606471E1A5}"/>
    <cellStyle name="Header2 11 2 3 2" xfId="9229" xr:uid="{A122AF11-C954-4062-B1F2-D1A5826740A0}"/>
    <cellStyle name="Header2 11 2 3 2 2" xfId="11812" xr:uid="{2FD20D7F-05A6-4F7D-82FC-E996A2BA448A}"/>
    <cellStyle name="Header2 11 2 3 2 2 2" xfId="39686" xr:uid="{DFE433D1-8AED-44AB-B57C-287985EEAA34}"/>
    <cellStyle name="Header2 11 2 3 2 2 3" xfId="27142" xr:uid="{A65997E8-FCC6-4F8D-8C5E-236878A96F5E}"/>
    <cellStyle name="Header2 11 2 3 2 3" xfId="13429" xr:uid="{CD08F47A-A30E-4431-9772-859BB84FF763}"/>
    <cellStyle name="Header2 11 2 3 2 3 2" xfId="41303" xr:uid="{118A986F-66EF-4493-A442-904CE901C238}"/>
    <cellStyle name="Header2 11 2 3 2 3 3" xfId="28759" xr:uid="{4021CCF1-AD1E-42AC-9685-79B6DB81D4B6}"/>
    <cellStyle name="Header2 11 2 3 2 4" xfId="14876" xr:uid="{44C85D28-1C74-401F-BCA1-7827D96C4148}"/>
    <cellStyle name="Header2 11 2 3 2 4 2" xfId="42750" xr:uid="{77A7A78D-9325-45A8-B8F7-96C3CFF2E966}"/>
    <cellStyle name="Header2 11 2 3 2 4 3" xfId="30206" xr:uid="{72E555B6-62EA-4B40-ADAB-6038DB5686F3}"/>
    <cellStyle name="Header2 11 2 3 2 5" xfId="37127" xr:uid="{B167507D-3594-48EA-B458-FD6D59B118AE}"/>
    <cellStyle name="Header2 11 2 3 2 6" xfId="24561" xr:uid="{4314893E-B0DF-45B4-A72C-21EB04DE1810}"/>
    <cellStyle name="Header2 11 2 3 3" xfId="11115" xr:uid="{02DB27ED-301E-43EC-BE20-44125172057B}"/>
    <cellStyle name="Header2 11 2 3 3 2" xfId="12732" xr:uid="{1253C00D-B236-46C6-B1DE-309951242EB7}"/>
    <cellStyle name="Header2 11 2 3 3 2 2" xfId="40606" xr:uid="{B9ECF8D3-6F7C-4119-8F91-060DA7C8DEF4}"/>
    <cellStyle name="Header2 11 2 3 3 2 3" xfId="28062" xr:uid="{B7C5B40D-5F92-4382-8431-1B4BEDF2AA3D}"/>
    <cellStyle name="Header2 11 2 3 3 3" xfId="14179" xr:uid="{4E80B79E-4C1F-4725-B10D-5269170E2005}"/>
    <cellStyle name="Header2 11 2 3 3 3 2" xfId="42053" xr:uid="{9EE17D97-BBF1-402E-9488-1A1EB2CFEC04}"/>
    <cellStyle name="Header2 11 2 3 3 3 3" xfId="29509" xr:uid="{7BED3ABC-E8BB-4362-867D-3E98B7E1C719}"/>
    <cellStyle name="Header2 11 2 3 3 4" xfId="38989" xr:uid="{D2D8A3C8-9909-4F4C-BCAA-9EC46B8F4900}"/>
    <cellStyle name="Header2 11 2 3 3 5" xfId="26445" xr:uid="{4570CA52-AFB0-4627-AC8D-9275D2A59AA1}"/>
    <cellStyle name="Header2 11 2 3 4" xfId="9862" xr:uid="{04D336E5-21EF-416E-B693-418AF5C0B818}"/>
    <cellStyle name="Header2 11 2 3 4 2" xfId="37759" xr:uid="{AA72E276-3679-4612-AF83-80BD202F4BD2}"/>
    <cellStyle name="Header2 11 2 3 4 3" xfId="25193" xr:uid="{5800F393-857A-4F17-9FFF-B42697177BB2}"/>
    <cellStyle name="Header2 11 2 3 5" xfId="5447" xr:uid="{2E927424-3A80-43F8-AB29-6BFBF373CFF5}"/>
    <cellStyle name="Header2 11 2 3 5 2" xfId="34570" xr:uid="{9B99C8CA-FB45-4841-8C4F-EA23B3451E0E}"/>
    <cellStyle name="Header2 11 2 3 5 3" xfId="20791" xr:uid="{5BC939A9-A70D-4B69-83DA-172A2EBC0E49}"/>
    <cellStyle name="Header2 11 2 3 6" xfId="5263" xr:uid="{7209EE6D-87BD-46EC-89C2-D652EA49C5F3}"/>
    <cellStyle name="Header2 11 2 3 6 2" xfId="34425" xr:uid="{B9A13FDA-AD87-4A64-8C7C-BE7F1850478F}"/>
    <cellStyle name="Header2 11 2 3 6 3" xfId="20607" xr:uid="{1ECED90D-B82D-4557-B914-D5EFF36171E9}"/>
    <cellStyle name="Header2 11 2 3 7" xfId="35970" xr:uid="{B64E6E23-177B-42E9-92FF-E907320AF092}"/>
    <cellStyle name="Header2 11 2 3 8" xfId="23404" xr:uid="{F2B67555-C567-4A68-8734-79EFC5C3642B}"/>
    <cellStyle name="Header2 11 2 4" xfId="7266" xr:uid="{9C94136B-B4BF-476A-A344-42129C92A7A1}"/>
    <cellStyle name="Header2 11 2 4 2" xfId="10690" xr:uid="{8C077F67-19EC-4EBD-B0FA-25D74287A403}"/>
    <cellStyle name="Header2 11 2 4 2 2" xfId="38573" xr:uid="{88DD8785-139F-43F3-AA8A-F6DF4B9F7126}"/>
    <cellStyle name="Header2 11 2 4 2 3" xfId="26020" xr:uid="{2AFB0099-6849-4368-AAAF-CF1C22BA9E85}"/>
    <cellStyle name="Header2 11 2 4 3" xfId="12345" xr:uid="{E7265064-10B9-4F8F-8AE9-0BB093CB6C47}"/>
    <cellStyle name="Header2 11 2 4 3 2" xfId="40219" xr:uid="{E3953C9E-02C5-4524-9DA5-57968C375A79}"/>
    <cellStyle name="Header2 11 2 4 3 3" xfId="27675" xr:uid="{DF2BC6E4-5068-4446-BAEB-411647C81CCD}"/>
    <cellStyle name="Header2 11 2 4 4" xfId="13941" xr:uid="{4F766E78-2032-4FA7-BD3A-7B2E38749FC2}"/>
    <cellStyle name="Header2 11 2 4 4 2" xfId="41815" xr:uid="{787C7C2D-0C96-4D62-B8F9-A440EB791135}"/>
    <cellStyle name="Header2 11 2 4 4 3" xfId="29271" xr:uid="{BAA810AA-5FFC-40C6-B6DD-03339899E235}"/>
    <cellStyle name="Header2 11 2 4 5" xfId="35712" xr:uid="{298BE838-E90E-4710-8DB6-8BFDC22F2E18}"/>
    <cellStyle name="Header2 11 2 4 6" xfId="22607" xr:uid="{85AF2519-87C9-4B16-A6A3-8F0992B5A82A}"/>
    <cellStyle name="Header2 11 2 5" xfId="8808" xr:uid="{D7566191-F030-41FF-BAC4-B8BCB9D49896}"/>
    <cellStyle name="Header2 11 2 5 2" xfId="11575" xr:uid="{3968C907-1162-4826-95FA-C0102240F1B3}"/>
    <cellStyle name="Header2 11 2 5 2 2" xfId="39449" xr:uid="{FBBBF981-74A6-402D-BD17-0D75EC432D7D}"/>
    <cellStyle name="Header2 11 2 5 2 3" xfId="26905" xr:uid="{A1E8D4EC-C064-410F-B22D-F143DD30B45A}"/>
    <cellStyle name="Header2 11 2 5 3" xfId="13192" xr:uid="{76808ECF-F3C2-4699-A51D-A9650D8F39BD}"/>
    <cellStyle name="Header2 11 2 5 3 2" xfId="41066" xr:uid="{D7226AB2-62B2-4AEB-8223-C4EDA0493A81}"/>
    <cellStyle name="Header2 11 2 5 3 3" xfId="28522" xr:uid="{D07C134F-DCBC-4E59-8E36-CEAA8505B77F}"/>
    <cellStyle name="Header2 11 2 5 4" xfId="14639" xr:uid="{464DBB4E-29CE-4D63-BED9-7ABC328EEF87}"/>
    <cellStyle name="Header2 11 2 5 4 2" xfId="42513" xr:uid="{22784F08-D6F2-4CC5-9F41-F01910E71401}"/>
    <cellStyle name="Header2 11 2 5 4 3" xfId="29969" xr:uid="{A746ED6B-2793-42C9-9358-72B3C06E9F24}"/>
    <cellStyle name="Header2 11 2 5 5" xfId="36706" xr:uid="{054E686F-9AFF-42A4-9819-0EB5575D7FF3}"/>
    <cellStyle name="Header2 11 2 5 6" xfId="24140" xr:uid="{0AB7CA95-8199-4940-B6D6-087B454FA789}"/>
    <cellStyle name="Header2 11 2 6" xfId="10046" xr:uid="{1E66D0C5-42E8-4FAE-8543-40A6F51C55B7}"/>
    <cellStyle name="Header2 11 2 6 2" xfId="5232" xr:uid="{4D7C6E66-8CDE-4122-BA11-5EB7235193E2}"/>
    <cellStyle name="Header2 11 2 6 2 2" xfId="34410" xr:uid="{DCDA2137-E581-4852-88B2-4C91D7BDBA44}"/>
    <cellStyle name="Header2 11 2 6 2 3" xfId="20576" xr:uid="{408D9BDD-4F73-445B-A4F8-7D67204B6243}"/>
    <cellStyle name="Header2 11 2 6 3" xfId="7126" xr:uid="{9D1A10A4-0E43-45BB-B400-564A48474A1E}"/>
    <cellStyle name="Header2 11 2 6 3 2" xfId="35608" xr:uid="{91EEB596-7246-4287-B6A9-54EF739D7FA7}"/>
    <cellStyle name="Header2 11 2 6 3 3" xfId="22467" xr:uid="{AD116B69-79C1-4600-AC77-3D91C5CA78A6}"/>
    <cellStyle name="Header2 11 2 6 4" xfId="37943" xr:uid="{5F85EF83-6733-459A-9314-18D14F9A7B38}"/>
    <cellStyle name="Header2 11 2 6 5" xfId="25377" xr:uid="{EB1F597E-076F-46A2-A67D-AB8EF35DDDAD}"/>
    <cellStyle name="Header2 11 2 7" xfId="6622" xr:uid="{CC3A4CE8-69B2-4B67-ACB1-0EBA4CF23145}"/>
    <cellStyle name="Header2 11 2 7 2" xfId="35105" xr:uid="{15811A7F-5045-4478-932E-CD51C5536A15}"/>
    <cellStyle name="Header2 11 2 7 3" xfId="21963" xr:uid="{7850B840-4204-4B57-A41A-ACAB4F05DE1C}"/>
    <cellStyle name="Header2 11 2 8" xfId="6677" xr:uid="{B4EB910A-BB4B-48D6-A270-605E991AA25A}"/>
    <cellStyle name="Header2 11 2 8 2" xfId="35160" xr:uid="{C79FA875-533E-4EE6-8E3F-437D26C514CE}"/>
    <cellStyle name="Header2 11 2 8 3" xfId="22018" xr:uid="{9A2BC346-6B24-4900-B70C-CFB53BF21115}"/>
    <cellStyle name="Header2 11 2 9" xfId="9103" xr:uid="{5F9D5409-FD18-4D9D-B44B-FEFA6B3CA890}"/>
    <cellStyle name="Header2 11 2 9 2" xfId="37001" xr:uid="{121C63F2-CF51-45DC-A598-A31B1CDF68B0}"/>
    <cellStyle name="Header2 11 2 9 3" xfId="24435" xr:uid="{3332E4E1-FF4F-4290-A008-E2F5FBEC6A6C}"/>
    <cellStyle name="Header2 11 3" xfId="19607" xr:uid="{3961AB99-215B-4EA0-B130-8A302F054078}"/>
    <cellStyle name="Header2 12" xfId="2973" xr:uid="{D221DD09-BFF4-438E-822C-60CC2F96664F}"/>
    <cellStyle name="Header2 12 2" xfId="4408" xr:uid="{B13E6E40-5D3C-4E76-9FB8-73E2C3B36280}"/>
    <cellStyle name="Header2 12 2 10" xfId="16421" xr:uid="{7377A8A3-1E83-4489-9643-84A0B6513941}"/>
    <cellStyle name="Header2 12 2 10 2" xfId="43558" xr:uid="{BEC96ABB-A5DA-4799-ACB6-26B417828E97}"/>
    <cellStyle name="Header2 12 2 10 3" xfId="31723" xr:uid="{8CE02DA9-0712-48F4-8759-A1434922E9A2}"/>
    <cellStyle name="Header2 12 2 11" xfId="18176" xr:uid="{269512BA-6EBC-4648-9836-11A2AA69C03C}"/>
    <cellStyle name="Header2 12 2 11 2" xfId="44044" xr:uid="{77909B50-E272-44AB-8591-663F42E14FC9}"/>
    <cellStyle name="Header2 12 2 11 3" xfId="33474" xr:uid="{5F9274BB-94A0-4CBA-8B3E-F80135F31E0C}"/>
    <cellStyle name="Header2 12 2 12" xfId="16133" xr:uid="{81FFB8F9-A48C-4E65-8F2A-F7DBC41C27A7}"/>
    <cellStyle name="Header2 12 2 12 2" xfId="43333" xr:uid="{7F5A3311-2212-490F-8DAC-A3D557CFD3BA}"/>
    <cellStyle name="Header2 12 2 12 3" xfId="31462" xr:uid="{C6B91AC9-800B-49D0-AB32-3D3AB269FDE2}"/>
    <cellStyle name="Header2 12 2 13" xfId="34211" xr:uid="{BC85501A-6DBB-4CDE-AC2D-C17B1D5C8E8F}"/>
    <cellStyle name="Header2 12 2 14" xfId="19806" xr:uid="{857E2B92-E3F5-484F-B93F-CBAAD20D5BE3}"/>
    <cellStyle name="Header2 12 2 2" xfId="8286" xr:uid="{1BBA58CF-CF29-4C1B-A9D2-7386E3C05706}"/>
    <cellStyle name="Header2 12 2 2 10" xfId="36184" xr:uid="{8F555145-6304-4F7B-80F8-5721640CE1A6}"/>
    <cellStyle name="Header2 12 2 2 11" xfId="23618" xr:uid="{9E9D2682-3FDB-455B-92E6-EFA8FF2082BA}"/>
    <cellStyle name="Header2 12 2 2 2" xfId="9443" xr:uid="{04DE7F56-8BEB-48BB-A3CC-53C854C62661}"/>
    <cellStyle name="Header2 12 2 2 2 2" xfId="12026" xr:uid="{78A21122-F481-4735-9888-DE2F459904F8}"/>
    <cellStyle name="Header2 12 2 2 2 2 2" xfId="39900" xr:uid="{ABA67DEF-1CF9-4B62-B9C2-2F74C30F8C1F}"/>
    <cellStyle name="Header2 12 2 2 2 2 3" xfId="27356" xr:uid="{5868A5CF-1998-40BA-97CD-72A44002E89D}"/>
    <cellStyle name="Header2 12 2 2 2 3" xfId="13643" xr:uid="{8EF5EE62-258C-47F9-82E3-DC92B8385028}"/>
    <cellStyle name="Header2 12 2 2 2 3 2" xfId="41517" xr:uid="{FF0D0297-4195-424A-8F06-664FD0142D1C}"/>
    <cellStyle name="Header2 12 2 2 2 3 3" xfId="28973" xr:uid="{32D24B00-F300-46E1-B23E-A66EE2F4862F}"/>
    <cellStyle name="Header2 12 2 2 2 4" xfId="15090" xr:uid="{2A33CC77-4FE7-476B-B42A-087363BB9996}"/>
    <cellStyle name="Header2 12 2 2 2 4 2" xfId="42964" xr:uid="{1726552E-9360-4E71-ADF8-DCD8997A9CF9}"/>
    <cellStyle name="Header2 12 2 2 2 4 3" xfId="30420" xr:uid="{838721E2-E2D4-41C1-A216-518FEBBD4527}"/>
    <cellStyle name="Header2 12 2 2 2 5" xfId="37341" xr:uid="{02124EC6-3621-4544-BF48-E1504F272E11}"/>
    <cellStyle name="Header2 12 2 2 2 6" xfId="24775" xr:uid="{115DCB33-21E9-4A1A-A118-4AD6A1173535}"/>
    <cellStyle name="Header2 12 2 2 3" xfId="11329" xr:uid="{EEFF648C-FC5B-48BC-AC06-EE4DA7EBDAFF}"/>
    <cellStyle name="Header2 12 2 2 3 2" xfId="12946" xr:uid="{90DFAF6C-AAF6-46A8-83EB-3DADD685FD5E}"/>
    <cellStyle name="Header2 12 2 2 3 2 2" xfId="40820" xr:uid="{A652BE20-A878-4F59-97FE-03D5678FE929}"/>
    <cellStyle name="Header2 12 2 2 3 2 3" xfId="28276" xr:uid="{801AEF9C-7F2F-4F41-980F-247328AA4DE3}"/>
    <cellStyle name="Header2 12 2 2 3 3" xfId="14393" xr:uid="{193BC82F-27ED-4B2E-8620-20390001E2C8}"/>
    <cellStyle name="Header2 12 2 2 3 3 2" xfId="42267" xr:uid="{AF30C46B-7E02-47B7-A368-A0DAABBB1CEB}"/>
    <cellStyle name="Header2 12 2 2 3 3 3" xfId="29723" xr:uid="{8BB5DD0E-6061-46E1-97B2-AD5A4DE2E0BD}"/>
    <cellStyle name="Header2 12 2 2 3 4" xfId="39203" xr:uid="{B2585B96-2673-47ED-ACF8-B786CB6E6F79}"/>
    <cellStyle name="Header2 12 2 2 3 5" xfId="26659" xr:uid="{C0EE5E5D-3630-4E9A-B86F-E4B2982EFD69}"/>
    <cellStyle name="Header2 12 2 2 4" xfId="10192" xr:uid="{C9259244-771A-4417-AE40-450F811971D2}"/>
    <cellStyle name="Header2 12 2 2 4 2" xfId="38087" xr:uid="{665D22C8-DAD9-4ADA-AE2C-731F30CACEAD}"/>
    <cellStyle name="Header2 12 2 2 4 3" xfId="25522" xr:uid="{880449B8-A65C-4ECB-A42B-5EF1C935E795}"/>
    <cellStyle name="Header2 12 2 2 5" xfId="10903" xr:uid="{1ECABDFE-0E41-4079-9F95-CA27E16C3BD5}"/>
    <cellStyle name="Header2 12 2 2 5 2" xfId="38786" xr:uid="{376D918A-A94F-477C-88CB-BF11607F31B8}"/>
    <cellStyle name="Header2 12 2 2 5 3" xfId="26233" xr:uid="{B041A269-3DE3-4639-B3F5-9C90485CC7A0}"/>
    <cellStyle name="Header2 12 2 2 6" xfId="12596" xr:uid="{A5181798-3128-4434-9A5A-95566011298D}"/>
    <cellStyle name="Header2 12 2 2 6 2" xfId="40470" xr:uid="{A6E0E93E-AA58-488F-B82E-01E2BB4067A8}"/>
    <cellStyle name="Header2 12 2 2 6 3" xfId="27926" xr:uid="{827C8F37-2B9B-4143-8BDE-0F20FB828937}"/>
    <cellStyle name="Header2 12 2 2 7" xfId="17636" xr:uid="{1D911044-22B1-4487-A88C-1B0FE546EF3E}"/>
    <cellStyle name="Header2 12 2 2 7 2" xfId="43783" xr:uid="{6A30AE5B-5095-4B6E-8452-9908C31D4CBB}"/>
    <cellStyle name="Header2 12 2 2 7 3" xfId="32934" xr:uid="{F9C71537-D83A-4FA8-A5CA-5B21E59AED65}"/>
    <cellStyle name="Header2 12 2 2 8" xfId="18426" xr:uid="{6A8E6C10-FAE3-4F94-8C3C-36045F5D1113}"/>
    <cellStyle name="Header2 12 2 2 8 2" xfId="44294" xr:uid="{D16258EC-3949-4E74-B6E5-0381CD3C3EED}"/>
    <cellStyle name="Header2 12 2 2 8 3" xfId="33724" xr:uid="{DE3B479E-1F29-4E8A-B33B-50F54117F68D}"/>
    <cellStyle name="Header2 12 2 2 9" xfId="18630" xr:uid="{6A7CC147-5D5F-4468-BB46-960477364DF5}"/>
    <cellStyle name="Header2 12 2 2 9 2" xfId="44498" xr:uid="{32D4F914-00FC-407D-B52B-F460CA5B7C97}"/>
    <cellStyle name="Header2 12 2 2 9 3" xfId="33928" xr:uid="{D0379218-78C7-44AE-8D41-0D09E29FAD21}"/>
    <cellStyle name="Header2 12 2 3" xfId="8021" xr:uid="{336C1617-3AB5-407A-A523-53B96E810434}"/>
    <cellStyle name="Header2 12 2 3 2" xfId="9183" xr:uid="{17DC9E7F-8248-462A-9775-92CEDC6E25B6}"/>
    <cellStyle name="Header2 12 2 3 2 2" xfId="11767" xr:uid="{6BA2BA44-C94C-4CBF-8638-8DAEE095FD35}"/>
    <cellStyle name="Header2 12 2 3 2 2 2" xfId="39641" xr:uid="{2C12ED28-3671-4EC3-9CAF-873F3377368F}"/>
    <cellStyle name="Header2 12 2 3 2 2 3" xfId="27097" xr:uid="{2DAA2878-5D4F-4AC0-BC8B-C61EB86803B1}"/>
    <cellStyle name="Header2 12 2 3 2 3" xfId="13384" xr:uid="{CA2B1BF6-FC08-42A9-A756-6F35E65E23F2}"/>
    <cellStyle name="Header2 12 2 3 2 3 2" xfId="41258" xr:uid="{350F2101-1F1E-45B3-B33F-7F00EEC38438}"/>
    <cellStyle name="Header2 12 2 3 2 3 3" xfId="28714" xr:uid="{F8BB9C7A-1E20-4966-8855-A2C3A8789236}"/>
    <cellStyle name="Header2 12 2 3 2 4" xfId="14831" xr:uid="{564801F7-78D4-4544-9A2F-6F7482AD4F85}"/>
    <cellStyle name="Header2 12 2 3 2 4 2" xfId="42705" xr:uid="{6A3ECF0A-9ACC-440E-8468-2BC5EDBE2382}"/>
    <cellStyle name="Header2 12 2 3 2 4 3" xfId="30161" xr:uid="{194D05B9-2E65-45CD-9EC4-AD6DE407EC2A}"/>
    <cellStyle name="Header2 12 2 3 2 5" xfId="37081" xr:uid="{43338197-9F6B-430C-B609-CC5A57824662}"/>
    <cellStyle name="Header2 12 2 3 2 6" xfId="24515" xr:uid="{689BB46C-94DC-4111-9A4D-01CEA09189A7}"/>
    <cellStyle name="Header2 12 2 3 3" xfId="11069" xr:uid="{A25A8D99-E0E6-436E-802A-97E43F9914FB}"/>
    <cellStyle name="Header2 12 2 3 3 2" xfId="12687" xr:uid="{BB7ECCE6-22DB-4B74-A49C-75FB7751A8BA}"/>
    <cellStyle name="Header2 12 2 3 3 2 2" xfId="40561" xr:uid="{FC0661E7-DA08-4BCA-B84F-9E2AA010C3EF}"/>
    <cellStyle name="Header2 12 2 3 3 2 3" xfId="28017" xr:uid="{5B06387A-4DFB-46CA-B4E3-BE9A6372019E}"/>
    <cellStyle name="Header2 12 2 3 3 3" xfId="14134" xr:uid="{A63DE6E7-F4EC-42CA-913F-0CF1729F9B5E}"/>
    <cellStyle name="Header2 12 2 3 3 3 2" xfId="42008" xr:uid="{B419CC5E-171A-4158-B047-E1538228A078}"/>
    <cellStyle name="Header2 12 2 3 3 3 3" xfId="29464" xr:uid="{FDF38C81-0886-45E9-80F6-4DAA2F0A054B}"/>
    <cellStyle name="Header2 12 2 3 3 4" xfId="38944" xr:uid="{D8034398-34C4-4337-A8B6-E3DD9065C161}"/>
    <cellStyle name="Header2 12 2 3 3 5" xfId="26399" xr:uid="{2031D362-A556-4C95-AC23-498F0C9CEB03}"/>
    <cellStyle name="Header2 12 2 3 4" xfId="9797" xr:uid="{E508976D-26A4-4604-8A16-74DF9A4B6A20}"/>
    <cellStyle name="Header2 12 2 3 4 2" xfId="37695" xr:uid="{42A51A26-7BD7-4043-9F53-4587D1138155}"/>
    <cellStyle name="Header2 12 2 3 4 3" xfId="25129" xr:uid="{83E68962-4A48-4AF6-BC86-8CCC8BD09260}"/>
    <cellStyle name="Header2 12 2 3 5" xfId="6902" xr:uid="{7C0D2E33-3557-4785-AA94-C4549A7D9AC8}"/>
    <cellStyle name="Header2 12 2 3 5 2" xfId="35384" xr:uid="{C20E4FF6-5678-4AE2-8F4C-C86D8CB7E8E7}"/>
    <cellStyle name="Header2 12 2 3 5 3" xfId="22243" xr:uid="{F35959E6-5B4B-413B-8E15-531C2B686B36}"/>
    <cellStyle name="Header2 12 2 3 6" xfId="6580" xr:uid="{52D59F95-E4F0-4B7A-8488-292DF440E3F1}"/>
    <cellStyle name="Header2 12 2 3 6 2" xfId="35063" xr:uid="{CE2050E9-3D5C-4071-8DC5-17E2C4FC57CF}"/>
    <cellStyle name="Header2 12 2 3 6 3" xfId="21921" xr:uid="{B1BB66E2-430C-4E51-B2CC-3353DA2E336A}"/>
    <cellStyle name="Header2 12 2 3 7" xfId="35924" xr:uid="{C84B6B57-3F29-4A04-9F05-7C09C7A2A8D0}"/>
    <cellStyle name="Header2 12 2 3 8" xfId="23358" xr:uid="{D4B614A3-8782-45F4-8872-5ED8A216195C}"/>
    <cellStyle name="Header2 12 2 4" xfId="7267" xr:uid="{BB7728E6-B392-4501-9383-9F072B48E1C7}"/>
    <cellStyle name="Header2 12 2 4 2" xfId="10691" xr:uid="{035B20A1-992B-4BD7-9C8A-770F002B5DA2}"/>
    <cellStyle name="Header2 12 2 4 2 2" xfId="38574" xr:uid="{BE8E5C1B-78DD-493E-9F13-C3EE33FB0FA7}"/>
    <cellStyle name="Header2 12 2 4 2 3" xfId="26021" xr:uid="{2785B795-F9B1-4094-8CD5-71DFAD15A554}"/>
    <cellStyle name="Header2 12 2 4 3" xfId="12346" xr:uid="{E7163D7A-1A14-4581-A7F0-733275459896}"/>
    <cellStyle name="Header2 12 2 4 3 2" xfId="40220" xr:uid="{F89223B1-3F9C-4D88-AC31-1CCCE345ADE9}"/>
    <cellStyle name="Header2 12 2 4 3 3" xfId="27676" xr:uid="{B9063890-0AD8-4918-8FBF-88AB58418925}"/>
    <cellStyle name="Header2 12 2 4 4" xfId="13942" xr:uid="{9817845F-1B30-4F98-9B91-0B3FE47BAEC5}"/>
    <cellStyle name="Header2 12 2 4 4 2" xfId="41816" xr:uid="{11A96CB4-7399-4B3D-B227-750E0D89660A}"/>
    <cellStyle name="Header2 12 2 4 4 3" xfId="29272" xr:uid="{60740CA9-7A85-4E63-8811-46A08D38F4A6}"/>
    <cellStyle name="Header2 12 2 4 5" xfId="35713" xr:uid="{B1AEAD37-2A57-4204-9C72-8F90EBBFD613}"/>
    <cellStyle name="Header2 12 2 4 6" xfId="22608" xr:uid="{39495727-3E17-468E-9901-7DC46A69523C}"/>
    <cellStyle name="Header2 12 2 5" xfId="8809" xr:uid="{0E5D55EE-A639-45B2-86ED-20AA312F7462}"/>
    <cellStyle name="Header2 12 2 5 2" xfId="11576" xr:uid="{20C90EA6-1801-4288-B803-D9E1E3AF026F}"/>
    <cellStyle name="Header2 12 2 5 2 2" xfId="39450" xr:uid="{E02EBB55-477A-473F-BDBC-FB5B64229CAE}"/>
    <cellStyle name="Header2 12 2 5 2 3" xfId="26906" xr:uid="{8BA2827E-D18D-4AB0-9586-699CE91E8799}"/>
    <cellStyle name="Header2 12 2 5 3" xfId="13193" xr:uid="{08AF61C9-FC7C-4B4B-87C8-747E5C9C1A64}"/>
    <cellStyle name="Header2 12 2 5 3 2" xfId="41067" xr:uid="{28932468-B3A8-4C2E-91F2-0CD3562DED77}"/>
    <cellStyle name="Header2 12 2 5 3 3" xfId="28523" xr:uid="{08D818A9-6755-4C68-844E-4FF9BC8F875B}"/>
    <cellStyle name="Header2 12 2 5 4" xfId="14640" xr:uid="{8B2961C3-6157-4D7A-86CC-DD73D10B808C}"/>
    <cellStyle name="Header2 12 2 5 4 2" xfId="42514" xr:uid="{57513FC8-830E-485F-8A6A-7589FCBB52EC}"/>
    <cellStyle name="Header2 12 2 5 4 3" xfId="29970" xr:uid="{759CEFF2-F92B-4D00-A0FA-95DE32CA4F74}"/>
    <cellStyle name="Header2 12 2 5 5" xfId="36707" xr:uid="{87827EF6-3201-43BD-BDA9-86F07D030B52}"/>
    <cellStyle name="Header2 12 2 5 6" xfId="24141" xr:uid="{B41D6D64-0B9D-4A99-A8EF-0F690979A016}"/>
    <cellStyle name="Header2 12 2 6" xfId="10027" xr:uid="{361A3171-343A-4D2F-948A-B3B1125FD665}"/>
    <cellStyle name="Header2 12 2 6 2" xfId="9020" xr:uid="{50A942F5-C140-4150-AE78-5AB804BCCB32}"/>
    <cellStyle name="Header2 12 2 6 2 2" xfId="36918" xr:uid="{936E29F5-C7A7-4A55-890C-4A663F10DC3F}"/>
    <cellStyle name="Header2 12 2 6 2 3" xfId="24352" xr:uid="{53A6FF2A-6B09-4E60-90F8-8EAFAB79C341}"/>
    <cellStyle name="Header2 12 2 6 3" xfId="10996" xr:uid="{765CDBA4-BE1A-437E-8976-8EC5F5FEB1EC}"/>
    <cellStyle name="Header2 12 2 6 3 2" xfId="38872" xr:uid="{AA312BF3-E090-4008-9CCB-761A92A6C237}"/>
    <cellStyle name="Header2 12 2 6 3 3" xfId="26326" xr:uid="{075ECE10-04A4-4C2A-A06A-6AB12C1648FD}"/>
    <cellStyle name="Header2 12 2 6 4" xfId="37924" xr:uid="{32F1EA40-1B6C-4CF3-BA9F-C4200F5486A0}"/>
    <cellStyle name="Header2 12 2 6 5" xfId="25358" xr:uid="{3A741691-5D13-4232-87DE-6C7F8F95773B}"/>
    <cellStyle name="Header2 12 2 7" xfId="6623" xr:uid="{512BA701-0DDB-4050-A3A3-9AA5D88D7F68}"/>
    <cellStyle name="Header2 12 2 7 2" xfId="35106" xr:uid="{DC53BC60-023B-4393-B86A-3EDDAA6324C9}"/>
    <cellStyle name="Header2 12 2 7 3" xfId="21964" xr:uid="{A3EF5D1F-FFFF-43DE-B31A-FE10A108BC84}"/>
    <cellStyle name="Header2 12 2 8" xfId="5971" xr:uid="{80581422-E3B1-41E0-86DA-D91F7513A771}"/>
    <cellStyle name="Header2 12 2 8 2" xfId="34861" xr:uid="{C4EF8044-1294-45CD-BEEF-F45C75E69126}"/>
    <cellStyle name="Header2 12 2 8 3" xfId="21312" xr:uid="{EC9459D4-082E-49E5-94B9-55DBAAC67639}"/>
    <cellStyle name="Header2 12 2 9" xfId="5633" xr:uid="{E3877C18-CF86-4282-8A48-83138D44E14E}"/>
    <cellStyle name="Header2 12 2 9 2" xfId="34740" xr:uid="{C7432AFA-8132-4041-A0F1-F82CDD0C399D}"/>
    <cellStyle name="Header2 12 2 9 3" xfId="20977" xr:uid="{F1997301-ADBB-445C-BE58-BE621141C959}"/>
    <cellStyle name="Header2 12 3" xfId="19608" xr:uid="{8C1708DF-128C-4B59-BB10-99A1D4FFB915}"/>
    <cellStyle name="Header2 13" xfId="4405" xr:uid="{3323A380-2A3F-4795-A4BB-C94E2B7F0F36}"/>
    <cellStyle name="Header2 13 10" xfId="16418" xr:uid="{A2583936-C292-4AC6-AAC7-AD579364D7DE}"/>
    <cellStyle name="Header2 13 10 2" xfId="43555" xr:uid="{063EC477-C1F9-4277-98E2-7279B49E8CBC}"/>
    <cellStyle name="Header2 13 10 3" xfId="31720" xr:uid="{13463B30-5F0D-40D8-AE1F-5734DC9EA867}"/>
    <cellStyle name="Header2 13 11" xfId="18173" xr:uid="{344FF892-8838-4730-9178-10E4E2A1CD26}"/>
    <cellStyle name="Header2 13 11 2" xfId="44041" xr:uid="{CD281E43-C747-4E89-B85B-47FC57C275CC}"/>
    <cellStyle name="Header2 13 11 3" xfId="33471" xr:uid="{9768691C-C1BD-4720-A57D-131A9FF5C25B}"/>
    <cellStyle name="Header2 13 12" xfId="16132" xr:uid="{E5CA57F8-7980-426C-B0D5-44AE91F744F9}"/>
    <cellStyle name="Header2 13 12 2" xfId="43332" xr:uid="{62AC2ED1-C4DA-4327-BA63-5786C4F55E24}"/>
    <cellStyle name="Header2 13 12 3" xfId="31461" xr:uid="{D339429A-ACE0-439E-A05B-98F7C3ABC4A4}"/>
    <cellStyle name="Header2 13 13" xfId="34208" xr:uid="{45BADDD4-4360-4095-8075-7F0D0C092FD2}"/>
    <cellStyle name="Header2 13 14" xfId="19803" xr:uid="{56735FA6-5DE2-4C10-81D9-38E77E759466}"/>
    <cellStyle name="Header2 13 2" xfId="8283" xr:uid="{3EF69DE3-D451-4E62-B7FA-619902C75006}"/>
    <cellStyle name="Header2 13 2 10" xfId="36181" xr:uid="{7FB857B3-FDAF-486C-9302-311552A2CD24}"/>
    <cellStyle name="Header2 13 2 11" xfId="23615" xr:uid="{DA702F60-C96E-4FC4-B7FC-EB4D4C2D22D5}"/>
    <cellStyle name="Header2 13 2 2" xfId="9440" xr:uid="{6EF88AB7-B0F8-42F8-B2EA-0FCCDC1CCB82}"/>
    <cellStyle name="Header2 13 2 2 2" xfId="12023" xr:uid="{171671EB-CBD4-4F38-B8A8-9A98BDE65A82}"/>
    <cellStyle name="Header2 13 2 2 2 2" xfId="39897" xr:uid="{3D582F9E-6C43-499C-9A9F-475B7ACBDFB2}"/>
    <cellStyle name="Header2 13 2 2 2 3" xfId="27353" xr:uid="{2E506CC7-8DC8-4FF5-8325-7C059CE5F68B}"/>
    <cellStyle name="Header2 13 2 2 3" xfId="13640" xr:uid="{8DAB2635-AAE9-4BD1-8DC3-C066C644F7AB}"/>
    <cellStyle name="Header2 13 2 2 3 2" xfId="41514" xr:uid="{347C29A0-91FC-45A4-A87B-3693C08D87F7}"/>
    <cellStyle name="Header2 13 2 2 3 3" xfId="28970" xr:uid="{A665603B-1563-484A-87DA-0B1279300C6B}"/>
    <cellStyle name="Header2 13 2 2 4" xfId="15087" xr:uid="{7CF5A496-5FBF-4700-9784-B442B9E02601}"/>
    <cellStyle name="Header2 13 2 2 4 2" xfId="42961" xr:uid="{09472CC0-5297-41E5-9067-198C94A7DB4B}"/>
    <cellStyle name="Header2 13 2 2 4 3" xfId="30417" xr:uid="{C20F5E70-63B4-47BC-A2E9-74EE447FC6D3}"/>
    <cellStyle name="Header2 13 2 2 5" xfId="37338" xr:uid="{759D1EB4-7AB1-465E-A1DC-87D953AC0B8B}"/>
    <cellStyle name="Header2 13 2 2 6" xfId="24772" xr:uid="{433A8665-8E75-4CB7-A440-189D997D75B3}"/>
    <cellStyle name="Header2 13 2 3" xfId="11326" xr:uid="{538BF197-504E-44C7-9C1A-59AD89A0439D}"/>
    <cellStyle name="Header2 13 2 3 2" xfId="12943" xr:uid="{82122E1F-6B99-4B2A-873F-5581AE0D05B2}"/>
    <cellStyle name="Header2 13 2 3 2 2" xfId="40817" xr:uid="{B8E1FE5D-A77B-4761-9945-C9D847D2438A}"/>
    <cellStyle name="Header2 13 2 3 2 3" xfId="28273" xr:uid="{89A559DC-AEBD-4AD9-88FA-3E92E43A128E}"/>
    <cellStyle name="Header2 13 2 3 3" xfId="14390" xr:uid="{FD0C6674-A6DE-484F-841B-41F4AE6AF0F8}"/>
    <cellStyle name="Header2 13 2 3 3 2" xfId="42264" xr:uid="{45D26258-59EC-470B-B45D-55B1A6571F4F}"/>
    <cellStyle name="Header2 13 2 3 3 3" xfId="29720" xr:uid="{55644C10-CF40-436D-BD47-F71C9D62004E}"/>
    <cellStyle name="Header2 13 2 3 4" xfId="39200" xr:uid="{B2DD148F-15AC-4274-A84C-C04D38D862F5}"/>
    <cellStyle name="Header2 13 2 3 5" xfId="26656" xr:uid="{EF286347-A653-419D-9A22-4EE117FF9E3E}"/>
    <cellStyle name="Header2 13 2 4" xfId="10189" xr:uid="{B8E9CDE9-BA89-465C-B318-221920705902}"/>
    <cellStyle name="Header2 13 2 4 2" xfId="38084" xr:uid="{0FE2147E-A4D9-4963-99E0-21E8DDA4D465}"/>
    <cellStyle name="Header2 13 2 4 3" xfId="25519" xr:uid="{E4C59E76-C2B3-41B4-A8F3-1BA8ABECD00F}"/>
    <cellStyle name="Header2 13 2 5" xfId="10511" xr:uid="{5BCFA1D6-DB0B-40E1-9610-CDA3881B6247}"/>
    <cellStyle name="Header2 13 2 5 2" xfId="38394" xr:uid="{5F63829E-18B8-4C8E-8856-5585AC3573A5}"/>
    <cellStyle name="Header2 13 2 5 3" xfId="25841" xr:uid="{67C5E0EE-E7DD-470A-8A4D-F9BCFB6750F7}"/>
    <cellStyle name="Header2 13 2 6" xfId="5589" xr:uid="{4FB6E885-9F5E-4A11-91D2-49938BA93987}"/>
    <cellStyle name="Header2 13 2 6 2" xfId="34699" xr:uid="{BFA2E0C9-DDCA-41B1-8B95-2E6945948767}"/>
    <cellStyle name="Header2 13 2 6 3" xfId="20933" xr:uid="{1F774096-4B62-49B1-BFAF-6EF4F9F13A2B}"/>
    <cellStyle name="Header2 13 2 7" xfId="17633" xr:uid="{B8B19309-8E5D-4383-8D41-F40B6231F590}"/>
    <cellStyle name="Header2 13 2 7 2" xfId="43780" xr:uid="{88BE0ABF-3CB2-45E9-9C41-AF978EFA6C2A}"/>
    <cellStyle name="Header2 13 2 7 3" xfId="32931" xr:uid="{38F179F5-D18D-44E7-87A7-16B7C22E9157}"/>
    <cellStyle name="Header2 13 2 8" xfId="18423" xr:uid="{0EE2A121-1D6B-4597-9B83-A7D12F3FB37F}"/>
    <cellStyle name="Header2 13 2 8 2" xfId="44291" xr:uid="{CC888AF6-119C-425C-956B-53138A3B8987}"/>
    <cellStyle name="Header2 13 2 8 3" xfId="33721" xr:uid="{F7CCE111-22D7-437D-98C5-86800E416DC6}"/>
    <cellStyle name="Header2 13 2 9" xfId="18627" xr:uid="{25E29304-43A5-4B52-8429-A20860178C9F}"/>
    <cellStyle name="Header2 13 2 9 2" xfId="44495" xr:uid="{4E29E0BC-0380-4343-BB3B-C10599E95A25}"/>
    <cellStyle name="Header2 13 2 9 3" xfId="33925" xr:uid="{A91D59CA-BBD6-4F8C-B0E8-D4183F53E1E1}"/>
    <cellStyle name="Header2 13 3" xfId="8464" xr:uid="{1672FA88-880B-491C-BE6A-4A67F22FED67}"/>
    <cellStyle name="Header2 13 3 2" xfId="9621" xr:uid="{10CB5A7B-044F-4A85-8171-96F5537FE1F9}"/>
    <cellStyle name="Header2 13 3 2 2" xfId="12204" xr:uid="{0C4E6022-F9AB-4617-8E9B-67BE676A9176}"/>
    <cellStyle name="Header2 13 3 2 2 2" xfId="40078" xr:uid="{267ACC1E-D3B6-4848-ACBF-03DB9A0EADB4}"/>
    <cellStyle name="Header2 13 3 2 2 3" xfId="27534" xr:uid="{B83DBC2F-FE32-40FA-8BCA-A1B92D1EFFD0}"/>
    <cellStyle name="Header2 13 3 2 3" xfId="13821" xr:uid="{B4B6A2E5-6C8C-4CDC-B454-CB7EE3CF6169}"/>
    <cellStyle name="Header2 13 3 2 3 2" xfId="41695" xr:uid="{1982B241-63B7-4A30-BC29-22A19D630B3C}"/>
    <cellStyle name="Header2 13 3 2 3 3" xfId="29151" xr:uid="{7627F254-6E2C-4FD4-8A3F-BDA3D8C46253}"/>
    <cellStyle name="Header2 13 3 2 4" xfId="15268" xr:uid="{2804A54D-2CCA-4E19-8683-FBF1BD42F3B2}"/>
    <cellStyle name="Header2 13 3 2 4 2" xfId="43142" xr:uid="{364E40A3-6ADD-456C-8F00-DF0D55D33C46}"/>
    <cellStyle name="Header2 13 3 2 4 3" xfId="30598" xr:uid="{46968348-171C-4C1A-A264-39E3BDEB5043}"/>
    <cellStyle name="Header2 13 3 2 5" xfId="37519" xr:uid="{A39EA0B4-6E05-4D9C-A1BC-5CB6A1F6CF66}"/>
    <cellStyle name="Header2 13 3 2 6" xfId="24953" xr:uid="{554565B3-ADA2-4202-AA15-7813184EBDD3}"/>
    <cellStyle name="Header2 13 3 3" xfId="11507" xr:uid="{426DF86D-5246-45D8-8A58-F35FD372B179}"/>
    <cellStyle name="Header2 13 3 3 2" xfId="13124" xr:uid="{28C44298-2E21-4DBE-85B0-3085DAF1F7AD}"/>
    <cellStyle name="Header2 13 3 3 2 2" xfId="40998" xr:uid="{7B59FD2F-B5BE-47AF-8394-9EEEAAC02D4E}"/>
    <cellStyle name="Header2 13 3 3 2 3" xfId="28454" xr:uid="{E6680334-E5B8-4548-9929-5A6164C53D86}"/>
    <cellStyle name="Header2 13 3 3 3" xfId="14571" xr:uid="{9D6CC90B-68F6-4CED-9905-D5E9E83EBCF9}"/>
    <cellStyle name="Header2 13 3 3 3 2" xfId="42445" xr:uid="{07A1B6B1-B138-410C-80C3-AA7D34AB1A77}"/>
    <cellStyle name="Header2 13 3 3 3 3" xfId="29901" xr:uid="{A293426E-E925-4B82-9B94-D460D8E7D349}"/>
    <cellStyle name="Header2 13 3 3 4" xfId="39381" xr:uid="{04AA79FD-1D8D-4E76-8759-CEAB4E806C14}"/>
    <cellStyle name="Header2 13 3 3 5" xfId="26837" xr:uid="{89D3844A-A30B-4A99-B0CA-237090BF144B}"/>
    <cellStyle name="Header2 13 3 4" xfId="10384" xr:uid="{95766FAE-9D29-4C2F-B4A9-DF1993B4A40A}"/>
    <cellStyle name="Header2 13 3 4 2" xfId="38279" xr:uid="{74E8309A-0AAE-4803-AB75-25FA4F6C031A}"/>
    <cellStyle name="Header2 13 3 4 3" xfId="25714" xr:uid="{60176ECB-9DA0-4BFE-AE10-54C8148276AB}"/>
    <cellStyle name="Header2 13 3 5" xfId="5303" xr:uid="{313DEFBD-F349-420F-B1CB-C24F662DE16D}"/>
    <cellStyle name="Header2 13 3 5 2" xfId="34463" xr:uid="{B5E3EFC9-6DCB-495B-B7D0-758283602E54}"/>
    <cellStyle name="Header2 13 3 5 3" xfId="20647" xr:uid="{32CBA99B-9E94-41D6-BF7E-53FF5F16946B}"/>
    <cellStyle name="Header2 13 3 6" xfId="5184" xr:uid="{AE4B294E-E872-49FB-9446-6CEF81EFE2DE}"/>
    <cellStyle name="Header2 13 3 6 2" xfId="34383" xr:uid="{2045BFC2-44C5-4DF5-B147-21A8AE3D5F45}"/>
    <cellStyle name="Header2 13 3 6 3" xfId="20529" xr:uid="{F8821054-2F71-4CAD-A368-50816EF064D8}"/>
    <cellStyle name="Header2 13 3 7" xfId="36362" xr:uid="{03654580-13B2-41B3-8CEE-3424F5C4B2C7}"/>
    <cellStyle name="Header2 13 3 8" xfId="23796" xr:uid="{BC2D23E0-BCF2-4193-AF20-A71602C042F5}"/>
    <cellStyle name="Header2 13 4" xfId="7264" xr:uid="{1010DD1A-3687-4E28-BC78-9532181B840D}"/>
    <cellStyle name="Header2 13 4 2" xfId="10688" xr:uid="{220CCB3D-84DC-49FA-8EB1-C04BF53ABB48}"/>
    <cellStyle name="Header2 13 4 2 2" xfId="38571" xr:uid="{4F2D9214-D577-4E1E-964F-1F04AD4E5FA8}"/>
    <cellStyle name="Header2 13 4 2 3" xfId="26018" xr:uid="{AFB2FBD2-917B-47C2-9E11-86D67ADD7E83}"/>
    <cellStyle name="Header2 13 4 3" xfId="12343" xr:uid="{FB40C0DE-6C90-4642-8F7D-84A1E49C02D4}"/>
    <cellStyle name="Header2 13 4 3 2" xfId="40217" xr:uid="{188CB474-C749-4978-99BD-7123E91BF5BD}"/>
    <cellStyle name="Header2 13 4 3 3" xfId="27673" xr:uid="{FFE27F15-2761-4F90-822F-1E1E9779AFD3}"/>
    <cellStyle name="Header2 13 4 4" xfId="13939" xr:uid="{EAF9AF9A-C263-45D0-9448-97B5477B58F8}"/>
    <cellStyle name="Header2 13 4 4 2" xfId="41813" xr:uid="{577C9496-2C0B-4560-8B60-8FABB5597D54}"/>
    <cellStyle name="Header2 13 4 4 3" xfId="29269" xr:uid="{570BE99E-C6AE-4D02-8D4F-0C9661E5DC8F}"/>
    <cellStyle name="Header2 13 4 5" xfId="35710" xr:uid="{89A0D9DF-F7E4-41A2-B53B-B6DCC5D014F9}"/>
    <cellStyle name="Header2 13 4 6" xfId="22605" xr:uid="{031C4008-8DDD-415A-BCD4-8C1B8029AA3B}"/>
    <cellStyle name="Header2 13 5" xfId="8806" xr:uid="{BCDBA999-D18F-4EC5-B987-1D1BB57AF669}"/>
    <cellStyle name="Header2 13 5 2" xfId="11573" xr:uid="{C181F09A-8189-47E3-9678-35897A3CADA0}"/>
    <cellStyle name="Header2 13 5 2 2" xfId="39447" xr:uid="{9F3B2E0E-2BE6-4376-8B93-DFE2775E1B2F}"/>
    <cellStyle name="Header2 13 5 2 3" xfId="26903" xr:uid="{ED008345-89A8-49C4-BF7A-B33B7541F5BB}"/>
    <cellStyle name="Header2 13 5 3" xfId="13190" xr:uid="{D7F2A00A-1536-4521-B622-954FE507EAEB}"/>
    <cellStyle name="Header2 13 5 3 2" xfId="41064" xr:uid="{892C9854-F1D4-44B6-9BD1-0A939E8091A2}"/>
    <cellStyle name="Header2 13 5 3 3" xfId="28520" xr:uid="{96DB044C-33BF-41FB-AC59-1DB850AC4197}"/>
    <cellStyle name="Header2 13 5 4" xfId="14637" xr:uid="{79754F3B-AD7F-44E3-9E5E-5DEBD62C2569}"/>
    <cellStyle name="Header2 13 5 4 2" xfId="42511" xr:uid="{0C566610-EB72-42BB-819D-CC3369066209}"/>
    <cellStyle name="Header2 13 5 4 3" xfId="29967" xr:uid="{40EFB671-0DE8-41B2-98A3-B92B6BF1D2E2}"/>
    <cellStyle name="Header2 13 5 5" xfId="36704" xr:uid="{0102C95C-1CBB-4120-9305-7413768CB465}"/>
    <cellStyle name="Header2 13 5 6" xfId="24138" xr:uid="{C1294A7D-DD16-4813-B6BB-424873818E24}"/>
    <cellStyle name="Header2 13 6" xfId="10044" xr:uid="{8DE00AE7-0AF2-431E-90A5-6D45C1141F62}"/>
    <cellStyle name="Header2 13 6 2" xfId="9008" xr:uid="{3582A8E6-2D29-44C2-BB52-641FCD19C16F}"/>
    <cellStyle name="Header2 13 6 2 2" xfId="36906" xr:uid="{3F4C7C36-F803-4DEC-896B-9ABC18AB868E}"/>
    <cellStyle name="Header2 13 6 2 3" xfId="24340" xr:uid="{1D0A296E-EA74-408A-B8F4-16E44E117302}"/>
    <cellStyle name="Header2 13 6 3" xfId="9096" xr:uid="{F4B23A71-9D1D-448E-9B17-E1A15D07BB77}"/>
    <cellStyle name="Header2 13 6 3 2" xfId="36994" xr:uid="{1A9DC22F-8990-414B-A55E-19B1735D52E6}"/>
    <cellStyle name="Header2 13 6 3 3" xfId="24428" xr:uid="{015F9F62-9C08-4BD6-B006-5F3AA18FB60D}"/>
    <cellStyle name="Header2 13 6 4" xfId="37941" xr:uid="{B071E562-FE10-41B0-95E8-038C8BA4B831}"/>
    <cellStyle name="Header2 13 6 5" xfId="25375" xr:uid="{4EA916C1-7FF5-444F-80BB-2AD9DE3320B4}"/>
    <cellStyle name="Header2 13 7" xfId="6620" xr:uid="{8A9C791D-FEC7-46C3-84B3-390BC71C344E}"/>
    <cellStyle name="Header2 13 7 2" xfId="35103" xr:uid="{F3C5B692-21BF-4CCC-9E4D-F70FE9970298}"/>
    <cellStyle name="Header2 13 7 3" xfId="21961" xr:uid="{093492F6-5F10-4582-8395-284D5F9DEF5C}"/>
    <cellStyle name="Header2 13 8" xfId="9711" xr:uid="{A0A3DD92-0025-4DDB-A401-01ACA5E7712B}"/>
    <cellStyle name="Header2 13 8 2" xfId="37609" xr:uid="{C37660FA-9E6D-4FF6-A512-48D1462FEE53}"/>
    <cellStyle name="Header2 13 8 3" xfId="25043" xr:uid="{30BA57F4-2EB4-445B-A7D2-04594E858034}"/>
    <cellStyle name="Header2 13 9" xfId="12548" xr:uid="{E1F2AE67-CF22-4504-9B8D-5ED0EC3E5E98}"/>
    <cellStyle name="Header2 13 9 2" xfId="40422" xr:uid="{55A71EC6-3E3D-4B7E-9E37-A8BB64C8444A}"/>
    <cellStyle name="Header2 13 9 3" xfId="27878" xr:uid="{5992ECC2-B96F-45EE-9B1B-E9B788A3A013}"/>
    <cellStyle name="Header2 14" xfId="2970" xr:uid="{E4736C24-0C39-4696-A906-ABECE8FC17CC}"/>
    <cellStyle name="Header2 14 10" xfId="15706" xr:uid="{DF60D2A7-0D59-4F9B-B593-79BB53FD2BE2}"/>
    <cellStyle name="Header2 14 10 2" xfId="43313" xr:uid="{8244A0D7-E2A7-4EC8-80BF-8741F217D2E2}"/>
    <cellStyle name="Header2 14 10 3" xfId="31035" xr:uid="{C122E0EC-C8D2-4F97-9906-44D336F47F54}"/>
    <cellStyle name="Header2 14 11" xfId="18362" xr:uid="{7F40B993-3906-48A7-8E4E-A1A25F05EDF9}"/>
    <cellStyle name="Header2 14 11 2" xfId="44230" xr:uid="{D92B2E68-D2FD-445E-BA29-E95A4499CCBE}"/>
    <cellStyle name="Header2 14 11 3" xfId="33660" xr:uid="{75E9CAB9-CF66-4951-98CD-65DA6CB23C69}"/>
    <cellStyle name="Header2 14 12" xfId="34139" xr:uid="{1511ECC4-4A16-48D9-9A37-1B5FD71B2493}"/>
    <cellStyle name="Header2 14 13" xfId="19605" xr:uid="{598DBE59-E8B1-4919-98F8-5AF8CBAD40DD}"/>
    <cellStyle name="Header2 14 2" xfId="8202" xr:uid="{31018B7E-C9CE-44C4-A231-28AF0AA8BD81}"/>
    <cellStyle name="Header2 14 2 10" xfId="36103" xr:uid="{E552B27F-F932-4F87-B41F-C8C3061E658A}"/>
    <cellStyle name="Header2 14 2 11" xfId="23537" xr:uid="{A49DD63B-8F31-422D-B7FA-6245FE441743}"/>
    <cellStyle name="Header2 14 2 2" xfId="9362" xr:uid="{4E5498BF-1A12-434F-9EB2-8A1D3D7937F3}"/>
    <cellStyle name="Header2 14 2 2 2" xfId="11945" xr:uid="{F0A2A00B-07CB-4694-89F6-D27475CA5711}"/>
    <cellStyle name="Header2 14 2 2 2 2" xfId="39819" xr:uid="{A6267DA6-BA15-4CF4-A77A-AA4107727C2D}"/>
    <cellStyle name="Header2 14 2 2 2 3" xfId="27275" xr:uid="{62AABB1B-EDA3-411B-A28A-B1235E03F8F6}"/>
    <cellStyle name="Header2 14 2 2 3" xfId="13562" xr:uid="{F0CDF4EC-26C6-4221-A839-B552BC2D1B93}"/>
    <cellStyle name="Header2 14 2 2 3 2" xfId="41436" xr:uid="{7CB9166A-14A5-4A37-86E0-D5B5D2B58BAD}"/>
    <cellStyle name="Header2 14 2 2 3 3" xfId="28892" xr:uid="{51B4B988-C75A-44AE-BC6C-F338769F9D4C}"/>
    <cellStyle name="Header2 14 2 2 4" xfId="15009" xr:uid="{01362AFC-C471-49BE-B2FF-A7B55B282EE1}"/>
    <cellStyle name="Header2 14 2 2 4 2" xfId="42883" xr:uid="{6AF81843-5C29-419B-8205-5810992B37B7}"/>
    <cellStyle name="Header2 14 2 2 4 3" xfId="30339" xr:uid="{61C184A7-F42D-4C70-A8C9-9E2C9D55C1B3}"/>
    <cellStyle name="Header2 14 2 2 5" xfId="37260" xr:uid="{4ED27887-F4E2-4C6C-9F12-6A1A845FB878}"/>
    <cellStyle name="Header2 14 2 2 6" xfId="24694" xr:uid="{4B0AC75E-410D-4201-AAFD-850E8FCD16B8}"/>
    <cellStyle name="Header2 14 2 3" xfId="11248" xr:uid="{8840B256-6704-4361-A49A-113EC52F926C}"/>
    <cellStyle name="Header2 14 2 3 2" xfId="12865" xr:uid="{5E471941-6240-41EB-AD83-C5A2E21A71DC}"/>
    <cellStyle name="Header2 14 2 3 2 2" xfId="40739" xr:uid="{1599A37E-DB73-4796-A877-6E9E98C36D12}"/>
    <cellStyle name="Header2 14 2 3 2 3" xfId="28195" xr:uid="{1C78C3CE-8A08-4A99-9F99-5AA4985EC801}"/>
    <cellStyle name="Header2 14 2 3 3" xfId="14312" xr:uid="{75BBEB23-8799-448C-97C5-463423C84DDA}"/>
    <cellStyle name="Header2 14 2 3 3 2" xfId="42186" xr:uid="{BC37221D-3B54-4014-8357-A839F28241EE}"/>
    <cellStyle name="Header2 14 2 3 3 3" xfId="29642" xr:uid="{8AB24DD4-0CA9-4D34-8765-AAE6F697A9D4}"/>
    <cellStyle name="Header2 14 2 3 4" xfId="39122" xr:uid="{A41B1837-C976-47E0-8AED-22531B45FA45}"/>
    <cellStyle name="Header2 14 2 3 5" xfId="26578" xr:uid="{5CB8EC4B-DF8F-4FBE-80ED-5945CED9BBAD}"/>
    <cellStyle name="Header2 14 2 4" xfId="10009" xr:uid="{441D11E0-4D6B-46A5-9A51-03B1971673FD}"/>
    <cellStyle name="Header2 14 2 4 2" xfId="37906" xr:uid="{27F6AD32-FF0E-4855-A751-50464971BFB7}"/>
    <cellStyle name="Header2 14 2 4 3" xfId="25340" xr:uid="{317D347B-BD63-454E-9344-C7C6AF5F8DC9}"/>
    <cellStyle name="Header2 14 2 5" xfId="6017" xr:uid="{3AB00BE1-632D-4ED8-8975-E020EAACD1D7}"/>
    <cellStyle name="Header2 14 2 5 2" xfId="34907" xr:uid="{7DED3A4A-B8B5-4D65-B478-72BC111656B4}"/>
    <cellStyle name="Header2 14 2 5 3" xfId="21358" xr:uid="{DD31059D-24A2-4F0E-A6E1-B16FD01A5B88}"/>
    <cellStyle name="Header2 14 2 6" xfId="7123" xr:uid="{3738A3E4-3CB2-49E2-BB5D-3A62ADB3575B}"/>
    <cellStyle name="Header2 14 2 6 2" xfId="35605" xr:uid="{08E91F9D-F5F3-4538-AB4C-F0BB04B9088E}"/>
    <cellStyle name="Header2 14 2 6 3" xfId="22464" xr:uid="{2BCC85FF-AE84-4510-8358-7F7DB6A655D1}"/>
    <cellStyle name="Header2 14 2 7" xfId="17538" xr:uid="{7AAA4832-CE40-43C7-A574-E5B7E82110B3}"/>
    <cellStyle name="Header2 14 2 7 2" xfId="43720" xr:uid="{CD9305C0-610A-4245-9959-9FD4D3ECC7B5}"/>
    <cellStyle name="Header2 14 2 7 3" xfId="32836" xr:uid="{969C2269-D32C-4BAC-BBE4-61AF6B63B603}"/>
    <cellStyle name="Header2 14 2 8" xfId="18363" xr:uid="{8B6F1A01-A43E-4BC3-9C50-B3414FADBFC4}"/>
    <cellStyle name="Header2 14 2 8 2" xfId="44231" xr:uid="{2CB994C3-BE68-4B53-ACE1-CADC42048CDC}"/>
    <cellStyle name="Header2 14 2 8 3" xfId="33661" xr:uid="{240C550A-DF2B-41E1-A411-F3A073920B69}"/>
    <cellStyle name="Header2 14 2 9" xfId="16207" xr:uid="{9B8C2FBF-D6FB-4628-B551-8BB8CF8F4B33}"/>
    <cellStyle name="Header2 14 2 9 2" xfId="43393" xr:uid="{E83A80CD-D3B9-4E85-9C0E-34D883F97D2F}"/>
    <cellStyle name="Header2 14 2 9 3" xfId="31522" xr:uid="{35F6F07D-B7A6-46A6-B986-A4FAAB871519}"/>
    <cellStyle name="Header2 14 3" xfId="6577" xr:uid="{917F3DF9-27C6-4013-ADD8-B502646FA925}"/>
    <cellStyle name="Header2 14 3 2" xfId="10573" xr:uid="{8B97D5DF-25F7-4D3B-AEB7-03C1898E424F}"/>
    <cellStyle name="Header2 14 3 2 2" xfId="38456" xr:uid="{C4679774-91C3-4012-8901-EAE31B5FF4DE}"/>
    <cellStyle name="Header2 14 3 2 3" xfId="25903" xr:uid="{4A788FF7-FD2A-43BF-BD33-2D4B24D26E15}"/>
    <cellStyle name="Header2 14 3 3" xfId="12228" xr:uid="{42C002BA-67C8-4221-B00D-DD4702196D5C}"/>
    <cellStyle name="Header2 14 3 3 2" xfId="40102" xr:uid="{F7D927B4-C561-4B15-9AD6-27C40295F60E}"/>
    <cellStyle name="Header2 14 3 3 3" xfId="27558" xr:uid="{5266B8BC-952A-44B6-BC50-0EF133312CC4}"/>
    <cellStyle name="Header2 14 3 4" xfId="13824" xr:uid="{E2E9B5F8-281A-439C-8529-FFA399C26282}"/>
    <cellStyle name="Header2 14 3 4 2" xfId="41698" xr:uid="{01989A8E-4259-47A1-AB2F-1D6B37D512C9}"/>
    <cellStyle name="Header2 14 3 4 3" xfId="29154" xr:uid="{C7CA05F5-23C3-47F9-BE62-218E21262999}"/>
    <cellStyle name="Header2 14 3 5" xfId="35060" xr:uid="{7425FDD2-7215-4EA2-B088-CEA2BD043E39}"/>
    <cellStyle name="Header2 14 3 6" xfId="21918" xr:uid="{CE65237D-6EC4-4D70-962C-FC90583A4928}"/>
    <cellStyle name="Header2 14 4" xfId="5480" xr:uid="{7274CEFE-510C-4925-AC98-E25B8A92689F}"/>
    <cellStyle name="Header2 14 4 2" xfId="10440" xr:uid="{DB69F8FB-6139-4992-9605-59767A7B2DE6}"/>
    <cellStyle name="Header2 14 4 2 2" xfId="38330" xr:uid="{BE10DB9F-5091-45DA-8116-839F12B72167}"/>
    <cellStyle name="Header2 14 4 2 3" xfId="25770" xr:uid="{C72BB94B-6AC7-479C-BFD8-505B78407FC9}"/>
    <cellStyle name="Header2 14 4 3" xfId="10840" xr:uid="{4E36480B-D9A1-4396-B194-A6B5FE8DF22C}"/>
    <cellStyle name="Header2 14 4 3 2" xfId="38723" xr:uid="{FF222B02-DB7B-405C-AD73-3E10359E5A9A}"/>
    <cellStyle name="Header2 14 4 3 3" xfId="26170" xr:uid="{89A51126-FC57-499E-BE21-2CFF10D08DBF}"/>
    <cellStyle name="Header2 14 4 4" xfId="6925" xr:uid="{370856A2-E18D-4907-91DC-AC3272FB4D38}"/>
    <cellStyle name="Header2 14 4 4 2" xfId="35407" xr:uid="{8C1C13AA-94C7-4C07-812F-9862E4FB2B43}"/>
    <cellStyle name="Header2 14 4 4 3" xfId="22266" xr:uid="{B2CF39A8-6D7F-43F0-9C6E-D429F3101E25}"/>
    <cellStyle name="Header2 14 4 5" xfId="34603" xr:uid="{E1AD9DE9-89D3-4F22-9D8B-FD0A3C40CF4D}"/>
    <cellStyle name="Header2 14 4 6" xfId="20824" xr:uid="{99BB0680-0B06-412F-AB28-9492A8F05719}"/>
    <cellStyle name="Header2 14 5" xfId="9762" xr:uid="{F26FFF63-1361-4E03-A046-07EC3B3B2E8C}"/>
    <cellStyle name="Header2 14 5 2" xfId="6908" xr:uid="{0C6D555E-B06F-4628-B8C7-BF10D832E92E}"/>
    <cellStyle name="Header2 14 5 2 2" xfId="35390" xr:uid="{5CD2FAAF-355F-4A6D-886B-D6CCBBA24BC5}"/>
    <cellStyle name="Header2 14 5 2 3" xfId="22249" xr:uid="{22B5ACAC-DA30-41C3-B90B-962AEDBFBE71}"/>
    <cellStyle name="Header2 14 5 3" xfId="5525" xr:uid="{8DC129DF-D714-4A1B-A1E1-F4E43D9A3EC9}"/>
    <cellStyle name="Header2 14 5 3 2" xfId="34635" xr:uid="{E971152E-7FD4-4845-9245-274F5FAEB1B5}"/>
    <cellStyle name="Header2 14 5 3 3" xfId="20869" xr:uid="{879B3F21-EE38-4AFD-B029-517947D9C6CC}"/>
    <cellStyle name="Header2 14 5 4" xfId="37660" xr:uid="{7F68F791-C7B6-4D65-B632-016103B082C9}"/>
    <cellStyle name="Header2 14 5 5" xfId="25094" xr:uid="{56C0C3C9-7949-4262-B26D-974AD98709FF}"/>
    <cellStyle name="Header2 14 6" xfId="6093" xr:uid="{6D54CD4A-23F1-4750-A13B-37B07754C7CC}"/>
    <cellStyle name="Header2 14 6 2" xfId="34961" xr:uid="{59B48CC9-FFE7-49D8-9EA4-841CA15B01AA}"/>
    <cellStyle name="Header2 14 6 3" xfId="21434" xr:uid="{1E1FBC4D-5A00-44DA-9528-62AB156CE3A7}"/>
    <cellStyle name="Header2 14 7" xfId="9011" xr:uid="{765A801B-BD02-4D13-8225-B3BAE2CDB7BA}"/>
    <cellStyle name="Header2 14 7 2" xfId="36909" xr:uid="{C649356E-C520-4A52-9829-A8346E52ED8A}"/>
    <cellStyle name="Header2 14 7 3" xfId="24343" xr:uid="{34A66F1E-EAF0-4F6D-8757-334E9AAA65E6}"/>
    <cellStyle name="Header2 14 8" xfId="10906" xr:uid="{787CDDE1-D1AB-45C1-9214-F094035C40C2}"/>
    <cellStyle name="Header2 14 8 2" xfId="38789" xr:uid="{D03AA688-6D73-4503-B379-26A40F64EA49}"/>
    <cellStyle name="Header2 14 8 3" xfId="26236" xr:uid="{157A8B37-F613-4CB5-9FDA-857090A0CBBA}"/>
    <cellStyle name="Header2 14 9" xfId="16181" xr:uid="{58E10636-70F0-4E25-869E-40DF99E82482}"/>
    <cellStyle name="Header2 14 9 2" xfId="43369" xr:uid="{A81E16AB-BF12-43CB-9622-35D8A9F14A45}"/>
    <cellStyle name="Header2 14 9 3" xfId="31498" xr:uid="{F73FF725-E6A1-4FD5-9A5C-5403008FBC8C}"/>
    <cellStyle name="Header2 15" xfId="18837" xr:uid="{B477ECB1-D75B-4307-A23D-A1DE5AF4C7AB}"/>
    <cellStyle name="Header2 2" xfId="1055" xr:uid="{FA811EFF-E014-41C4-984B-B2167DE3D81B}"/>
    <cellStyle name="Header2 2 2" xfId="2975" xr:uid="{45AD617D-4CA8-4B85-B9C0-335F4AE67152}"/>
    <cellStyle name="Header2 2 2 2" xfId="4410" xr:uid="{00DCE92A-1F00-4D65-B5F6-6F4ABA9A2FF0}"/>
    <cellStyle name="Header2 2 2 2 10" xfId="16423" xr:uid="{07ED6D3A-1205-497B-AB97-A3CB69F9F3B5}"/>
    <cellStyle name="Header2 2 2 2 10 2" xfId="43560" xr:uid="{6DC45882-EAFC-49F1-833D-547E1A7C095A}"/>
    <cellStyle name="Header2 2 2 2 10 3" xfId="31725" xr:uid="{6901E81D-EDAE-4BDF-9CF5-24E4CBA895ED}"/>
    <cellStyle name="Header2 2 2 2 11" xfId="18178" xr:uid="{2104F351-2155-47D1-9F53-7FB894AF2A77}"/>
    <cellStyle name="Header2 2 2 2 11 2" xfId="44046" xr:uid="{502B27D2-F744-4989-A639-F8A84FD188EF}"/>
    <cellStyle name="Header2 2 2 2 11 3" xfId="33476" xr:uid="{0477F43D-D29B-48D7-9F13-94C7BD9F036A}"/>
    <cellStyle name="Header2 2 2 2 12" xfId="16294" xr:uid="{645983D1-C73A-4560-9411-E586F3D0ABCD}"/>
    <cellStyle name="Header2 2 2 2 12 2" xfId="43474" xr:uid="{98B382B7-FF8C-4E9F-9A76-F08A7B98AA36}"/>
    <cellStyle name="Header2 2 2 2 12 3" xfId="31604" xr:uid="{E0EF1FEC-AF28-4167-91EF-EEEF1DF71519}"/>
    <cellStyle name="Header2 2 2 2 13" xfId="34213" xr:uid="{397FD4A0-5241-4C62-9764-E4780FB5A8A3}"/>
    <cellStyle name="Header2 2 2 2 14" xfId="19808" xr:uid="{D6A17AFF-FC72-4291-AF20-3328BBB623D1}"/>
    <cellStyle name="Header2 2 2 2 2" xfId="8288" xr:uid="{7492D0C1-1BB7-4F90-98C3-F224DC2C5BB6}"/>
    <cellStyle name="Header2 2 2 2 2 10" xfId="36186" xr:uid="{FC5F51BB-8122-4B6C-A33F-D30A10EC388B}"/>
    <cellStyle name="Header2 2 2 2 2 11" xfId="23620" xr:uid="{E6A8000C-35F6-49D6-A030-2089A6BA6B2E}"/>
    <cellStyle name="Header2 2 2 2 2 2" xfId="9445" xr:uid="{786711C5-A387-404E-A515-03CF254C3876}"/>
    <cellStyle name="Header2 2 2 2 2 2 2" xfId="12028" xr:uid="{7E5E7134-7BED-4B58-A92D-E89BC15F6D24}"/>
    <cellStyle name="Header2 2 2 2 2 2 2 2" xfId="39902" xr:uid="{6A432CAD-CBD9-4649-8A68-5897273D31FC}"/>
    <cellStyle name="Header2 2 2 2 2 2 2 3" xfId="27358" xr:uid="{7E50616C-01DA-48A4-8AAF-0474A7DC630E}"/>
    <cellStyle name="Header2 2 2 2 2 2 3" xfId="13645" xr:uid="{F0826E4C-B11C-4BCD-B1E2-B0D72A3A0C33}"/>
    <cellStyle name="Header2 2 2 2 2 2 3 2" xfId="41519" xr:uid="{05D29A2F-7895-41F7-97E1-F602781BB833}"/>
    <cellStyle name="Header2 2 2 2 2 2 3 3" xfId="28975" xr:uid="{3BE3CA2C-1BB9-43F2-B517-3BE54923320C}"/>
    <cellStyle name="Header2 2 2 2 2 2 4" xfId="15092" xr:uid="{0D423F2A-31FA-4E86-AEF4-4F44322EF971}"/>
    <cellStyle name="Header2 2 2 2 2 2 4 2" xfId="42966" xr:uid="{36283911-F53E-4E4F-B8BC-E52623629DF6}"/>
    <cellStyle name="Header2 2 2 2 2 2 4 3" xfId="30422" xr:uid="{E22AFF8E-78FB-4CFA-A921-92E52D9F91FC}"/>
    <cellStyle name="Header2 2 2 2 2 2 5" xfId="37343" xr:uid="{782EA197-A230-4299-BAD3-A5A873B4172D}"/>
    <cellStyle name="Header2 2 2 2 2 2 6" xfId="24777" xr:uid="{00C7DD2F-F088-4A41-9F73-5A5D9DC949EC}"/>
    <cellStyle name="Header2 2 2 2 2 3" xfId="11331" xr:uid="{6EE23914-6E4E-45F8-94E3-96C5A3301911}"/>
    <cellStyle name="Header2 2 2 2 2 3 2" xfId="12948" xr:uid="{32E4268F-6F00-4BC8-BCB7-AD4DB451EE4C}"/>
    <cellStyle name="Header2 2 2 2 2 3 2 2" xfId="40822" xr:uid="{040DEC5F-9163-4CF1-BA76-E75DA7818655}"/>
    <cellStyle name="Header2 2 2 2 2 3 2 3" xfId="28278" xr:uid="{29B4C66C-E243-4141-A967-6F13D17E70E5}"/>
    <cellStyle name="Header2 2 2 2 2 3 3" xfId="14395" xr:uid="{49741ED9-0A41-43FE-A90A-4634FCE26871}"/>
    <cellStyle name="Header2 2 2 2 2 3 3 2" xfId="42269" xr:uid="{4E81883C-32ED-40E3-8EE0-3B87AE8F7574}"/>
    <cellStyle name="Header2 2 2 2 2 3 3 3" xfId="29725" xr:uid="{154A318D-E1FB-49CC-AB69-43EB5B50DBFB}"/>
    <cellStyle name="Header2 2 2 2 2 3 4" xfId="39205" xr:uid="{48F401E4-D6C9-4E47-BDD2-BDB12E7AA61A}"/>
    <cellStyle name="Header2 2 2 2 2 3 5" xfId="26661" xr:uid="{06B14EF1-3398-4717-86E2-DDFA2F2A01EB}"/>
    <cellStyle name="Header2 2 2 2 2 4" xfId="10194" xr:uid="{748B6F33-D1C4-4B87-9B93-A189F77B9964}"/>
    <cellStyle name="Header2 2 2 2 2 4 2" xfId="38089" xr:uid="{4D4F535B-F43E-4F95-8C4A-7A5A9A1E39CC}"/>
    <cellStyle name="Header2 2 2 2 2 4 3" xfId="25524" xr:uid="{0A2EA283-9684-49B4-9295-E29B1B73B135}"/>
    <cellStyle name="Header2 2 2 2 2 5" xfId="5362" xr:uid="{8B013DAF-1B1E-4C8A-9253-8936FF8484B2}"/>
    <cellStyle name="Header2 2 2 2 2 5 2" xfId="34494" xr:uid="{2C7828F9-0A2C-4AB8-B76E-B944E2090A53}"/>
    <cellStyle name="Header2 2 2 2 2 5 3" xfId="20706" xr:uid="{3CEA3784-F7DE-4F52-8A88-A49988A9F506}"/>
    <cellStyle name="Header2 2 2 2 2 6" xfId="12503" xr:uid="{F59DA8DB-7212-4331-9EAA-38BE3B82F0BD}"/>
    <cellStyle name="Header2 2 2 2 2 6 2" xfId="40377" xr:uid="{C3D3FBE0-91CA-442E-B0AC-11346D4F8BE4}"/>
    <cellStyle name="Header2 2 2 2 2 6 3" xfId="27833" xr:uid="{E452E4DE-A71C-4529-91AF-103BC78351F2}"/>
    <cellStyle name="Header2 2 2 2 2 7" xfId="17638" xr:uid="{D6042071-6364-4489-8274-EFC437E79B82}"/>
    <cellStyle name="Header2 2 2 2 2 7 2" xfId="43785" xr:uid="{CFF72F1D-6C9C-48FA-8A31-5F043FF09162}"/>
    <cellStyle name="Header2 2 2 2 2 7 3" xfId="32936" xr:uid="{80145E7D-8069-4CE4-B05E-CCB85291061B}"/>
    <cellStyle name="Header2 2 2 2 2 8" xfId="18428" xr:uid="{DC3E002E-4ECD-4C8F-B966-D356CEFBB8EF}"/>
    <cellStyle name="Header2 2 2 2 2 8 2" xfId="44296" xr:uid="{29989EC6-1CD2-49AF-9292-A22C9AC7917F}"/>
    <cellStyle name="Header2 2 2 2 2 8 3" xfId="33726" xr:uid="{614F7E4F-F05F-4F4D-A395-D9A5E84BCBE2}"/>
    <cellStyle name="Header2 2 2 2 2 9" xfId="18632" xr:uid="{9DFC3BFB-10F2-43F2-B528-493ACE93810E}"/>
    <cellStyle name="Header2 2 2 2 2 9 2" xfId="44500" xr:uid="{BC8C9FEC-E143-4184-B6D4-1F2EFFE5068C}"/>
    <cellStyle name="Header2 2 2 2 2 9 3" xfId="33930" xr:uid="{FB328BC8-2841-4053-B496-0E88548FDF7C}"/>
    <cellStyle name="Header2 2 2 2 3" xfId="8019" xr:uid="{535A44C6-46E3-4247-B144-C94C0E104E93}"/>
    <cellStyle name="Header2 2 2 2 3 2" xfId="9181" xr:uid="{DDF7BB97-C461-49DE-A69B-EC74FC6E8A7D}"/>
    <cellStyle name="Header2 2 2 2 3 2 2" xfId="11765" xr:uid="{807A2906-4C38-4989-A396-24AD655998E2}"/>
    <cellStyle name="Header2 2 2 2 3 2 2 2" xfId="39639" xr:uid="{29236D9E-E205-4B75-B9BA-7457054E5358}"/>
    <cellStyle name="Header2 2 2 2 3 2 2 3" xfId="27095" xr:uid="{42156B43-70C7-494F-8BBD-57FF1ECF5B4F}"/>
    <cellStyle name="Header2 2 2 2 3 2 3" xfId="13382" xr:uid="{656D5A1B-D879-4A65-801F-BFB4CEEE78F8}"/>
    <cellStyle name="Header2 2 2 2 3 2 3 2" xfId="41256" xr:uid="{D7A0FA94-4DAC-48B5-946B-4CF80673CB17}"/>
    <cellStyle name="Header2 2 2 2 3 2 3 3" xfId="28712" xr:uid="{DC27E950-2729-49E3-B13F-AB341E6E7B66}"/>
    <cellStyle name="Header2 2 2 2 3 2 4" xfId="14829" xr:uid="{3FAE2594-1739-4EAC-BAF8-CA0B75E376FB}"/>
    <cellStyle name="Header2 2 2 2 3 2 4 2" xfId="42703" xr:uid="{F6E35632-0204-4469-B5A3-7B5816621B85}"/>
    <cellStyle name="Header2 2 2 2 3 2 4 3" xfId="30159" xr:uid="{7EE0CBA2-40AB-420C-9971-CC7CDADAB726}"/>
    <cellStyle name="Header2 2 2 2 3 2 5" xfId="37079" xr:uid="{7F6D82AA-50DC-4651-8EA2-93E31EC491CB}"/>
    <cellStyle name="Header2 2 2 2 3 2 6" xfId="24513" xr:uid="{8CC91097-44B8-42A3-8DB2-76BE635E6970}"/>
    <cellStyle name="Header2 2 2 2 3 3" xfId="11067" xr:uid="{7F384C94-69F1-4A9E-A90F-E2B3A642A7D3}"/>
    <cellStyle name="Header2 2 2 2 3 3 2" xfId="12685" xr:uid="{71965EF8-2472-4260-ABE5-696F6ABDCE29}"/>
    <cellStyle name="Header2 2 2 2 3 3 2 2" xfId="40559" xr:uid="{7AA0F14C-2893-462A-8246-DEBA14B23E98}"/>
    <cellStyle name="Header2 2 2 2 3 3 2 3" xfId="28015" xr:uid="{57CB4997-34C4-4E5D-B81E-A6CBFD467AC8}"/>
    <cellStyle name="Header2 2 2 2 3 3 3" xfId="14132" xr:uid="{026DF5CF-6D80-41D6-89C0-C8A0137B3C4B}"/>
    <cellStyle name="Header2 2 2 2 3 3 3 2" xfId="42006" xr:uid="{3DBC8968-A0BA-4BD7-93CE-C6414A3851FF}"/>
    <cellStyle name="Header2 2 2 2 3 3 3 3" xfId="29462" xr:uid="{A27917AB-045C-4003-8732-8E1D0C7ACAF9}"/>
    <cellStyle name="Header2 2 2 2 3 3 4" xfId="38942" xr:uid="{EEAA428E-52DA-4271-B861-29E361EFA005}"/>
    <cellStyle name="Header2 2 2 2 3 3 5" xfId="26397" xr:uid="{A0197A13-1B0B-4766-AB0E-2A697C514AF5}"/>
    <cellStyle name="Header2 2 2 2 3 4" xfId="9795" xr:uid="{19B589EE-8D1D-4D30-B298-AD3FC7648172}"/>
    <cellStyle name="Header2 2 2 2 3 4 2" xfId="37693" xr:uid="{3F826584-708F-4070-9C43-96096CC58D2E}"/>
    <cellStyle name="Header2 2 2 2 3 4 3" xfId="25127" xr:uid="{F938D2C8-5428-47B3-8100-0F89F864FE3F}"/>
    <cellStyle name="Header2 2 2 2 3 5" xfId="8605" xr:uid="{3A751C4E-807C-456A-A89B-E9CCB4FA4EA2}"/>
    <cellStyle name="Header2 2 2 2 3 5 2" xfId="36503" xr:uid="{C54D23DE-D7A2-49E5-BC3D-8BF367DD2F98}"/>
    <cellStyle name="Header2 2 2 2 3 5 3" xfId="23937" xr:uid="{03B3F08E-1ADF-4852-A0EE-02F1A5C13DAB}"/>
    <cellStyle name="Header2 2 2 2 3 6" xfId="8525" xr:uid="{3B226707-A296-4C38-8D19-F21299220A82}"/>
    <cellStyle name="Header2 2 2 2 3 6 2" xfId="36423" xr:uid="{DBF4730F-12E7-439E-A547-D93E6936D2B5}"/>
    <cellStyle name="Header2 2 2 2 3 6 3" xfId="23857" xr:uid="{A338FE61-B823-43EA-AA53-9937F8AF6984}"/>
    <cellStyle name="Header2 2 2 2 3 7" xfId="35922" xr:uid="{B5FD2852-0E08-4032-A290-B8711AEE35A2}"/>
    <cellStyle name="Header2 2 2 2 3 8" xfId="23356" xr:uid="{370D7BE7-2FDB-4148-A689-B25704567980}"/>
    <cellStyle name="Header2 2 2 2 4" xfId="7269" xr:uid="{C8E793F8-EF57-4500-B225-00B60F0E7F1B}"/>
    <cellStyle name="Header2 2 2 2 4 2" xfId="10693" xr:uid="{1176E082-0C9D-4460-B039-8FDDC6FFCF54}"/>
    <cellStyle name="Header2 2 2 2 4 2 2" xfId="38576" xr:uid="{1A1A6B37-9C21-403B-8295-1BB23494AF9A}"/>
    <cellStyle name="Header2 2 2 2 4 2 3" xfId="26023" xr:uid="{49C7BB13-B1ED-484B-8802-D408D1A78A43}"/>
    <cellStyle name="Header2 2 2 2 4 3" xfId="12348" xr:uid="{0231523E-F9D0-424A-A275-FE10356651DB}"/>
    <cellStyle name="Header2 2 2 2 4 3 2" xfId="40222" xr:uid="{2240569B-BEEB-4169-B00D-2963220590B8}"/>
    <cellStyle name="Header2 2 2 2 4 3 3" xfId="27678" xr:uid="{7C96ED22-B3CE-46CE-938C-4B312C1D94C3}"/>
    <cellStyle name="Header2 2 2 2 4 4" xfId="13944" xr:uid="{BFBF8342-9DCB-41C6-99B8-19671ADA1972}"/>
    <cellStyle name="Header2 2 2 2 4 4 2" xfId="41818" xr:uid="{70320DC4-F2FB-4E2B-9F1B-79DA2E7C717E}"/>
    <cellStyle name="Header2 2 2 2 4 4 3" xfId="29274" xr:uid="{9EAE15DD-FC7F-41E9-AE01-9D22C95C1ADA}"/>
    <cellStyle name="Header2 2 2 2 4 5" xfId="35715" xr:uid="{8AEE6677-ECDB-4008-AA55-541751309A1D}"/>
    <cellStyle name="Header2 2 2 2 4 6" xfId="22610" xr:uid="{85A6B5DB-4A33-42D8-B555-A7134C287B0D}"/>
    <cellStyle name="Header2 2 2 2 5" xfId="8811" xr:uid="{5D2B1F3C-0977-4396-B21F-5C31EED2ED38}"/>
    <cellStyle name="Header2 2 2 2 5 2" xfId="11578" xr:uid="{1918CA61-20F7-4BD6-B0CD-B3CC10AB10B9}"/>
    <cellStyle name="Header2 2 2 2 5 2 2" xfId="39452" xr:uid="{02684BDC-A4D2-49D6-A3DB-0A50BD2765CF}"/>
    <cellStyle name="Header2 2 2 2 5 2 3" xfId="26908" xr:uid="{FB3E6BA9-B77D-4F2F-A165-AB72B89EC8FF}"/>
    <cellStyle name="Header2 2 2 2 5 3" xfId="13195" xr:uid="{7600B374-8DCE-4971-86AB-C4FBD9308A51}"/>
    <cellStyle name="Header2 2 2 2 5 3 2" xfId="41069" xr:uid="{B1600C74-44C1-4E39-BEB8-DC9FA6B5834D}"/>
    <cellStyle name="Header2 2 2 2 5 3 3" xfId="28525" xr:uid="{9D005A74-B1D5-49B0-85FE-6615FAB6459A}"/>
    <cellStyle name="Header2 2 2 2 5 4" xfId="14642" xr:uid="{70D322DE-3544-428A-8884-496B11E86A2A}"/>
    <cellStyle name="Header2 2 2 2 5 4 2" xfId="42516" xr:uid="{288DAEAE-E944-479E-A44B-2D2544661948}"/>
    <cellStyle name="Header2 2 2 2 5 4 3" xfId="29972" xr:uid="{B3DE67BA-8BE6-4450-B8D3-DB3EA0942289}"/>
    <cellStyle name="Header2 2 2 2 5 5" xfId="36709" xr:uid="{8E312572-F6A8-4370-A415-90F610329810}"/>
    <cellStyle name="Header2 2 2 2 5 6" xfId="24143" xr:uid="{ECB25038-E17C-40AA-B17F-EBF9B07BE692}"/>
    <cellStyle name="Header2 2 2 2 6" xfId="9765" xr:uid="{95EC13C6-416E-4CFE-AFEC-8CEFF4287960}"/>
    <cellStyle name="Header2 2 2 2 6 2" xfId="6873" xr:uid="{A93D7F81-83CF-4F27-B253-646E30366BDC}"/>
    <cellStyle name="Header2 2 2 2 6 2 2" xfId="35355" xr:uid="{E8046610-4C8C-44FF-A6C0-DEFF0C621D67}"/>
    <cellStyle name="Header2 2 2 2 6 2 3" xfId="22214" xr:uid="{42B1084F-CBD2-4CD3-9D9F-57EDD91CDBE9}"/>
    <cellStyle name="Header2 2 2 2 6 3" xfId="5526" xr:uid="{2430D25A-4EF4-4A00-AF03-FBF475C3A70D}"/>
    <cellStyle name="Header2 2 2 2 6 3 2" xfId="34636" xr:uid="{3EEEDBC8-E1AA-43D2-B2A3-22076241CC79}"/>
    <cellStyle name="Header2 2 2 2 6 3 3" xfId="20870" xr:uid="{E881C157-DD8F-4DF2-B6BD-F2FD5E963F99}"/>
    <cellStyle name="Header2 2 2 2 6 4" xfId="37663" xr:uid="{19E26663-E964-4282-B3FE-D1C49F3E295E}"/>
    <cellStyle name="Header2 2 2 2 6 5" xfId="25097" xr:uid="{B4569EBE-745D-4160-BB18-15A32EC22E78}"/>
    <cellStyle name="Header2 2 2 2 7" xfId="6625" xr:uid="{090EEFCB-6D50-45D8-8686-A938D7A99BB5}"/>
    <cellStyle name="Header2 2 2 2 7 2" xfId="35108" xr:uid="{8D7CA66C-779B-4419-94A2-CA757CD4DCAB}"/>
    <cellStyle name="Header2 2 2 2 7 3" xfId="21966" xr:uid="{C4340AB8-AE6C-49DC-8BA8-F1D0484CFABB}"/>
    <cellStyle name="Header2 2 2 2 8" xfId="10992" xr:uid="{75D520AD-63DB-4BE7-9651-FFAC03936D8E}"/>
    <cellStyle name="Header2 2 2 2 8 2" xfId="38868" xr:uid="{AA9398D9-FB74-4265-A709-495BE18077E8}"/>
    <cellStyle name="Header2 2 2 2 8 3" xfId="26322" xr:uid="{E0D3C92D-5BA3-49A7-92C2-8C0110E0EF82}"/>
    <cellStyle name="Header2 2 2 2 9" xfId="12582" xr:uid="{5B258AE5-932E-4A09-998A-57A24160A107}"/>
    <cellStyle name="Header2 2 2 2 9 2" xfId="40456" xr:uid="{E34B66F3-FB6B-430F-9C02-F934AAB1C00C}"/>
    <cellStyle name="Header2 2 2 2 9 3" xfId="27912" xr:uid="{8A49ED7D-08CC-4ADE-B3BA-2E26D548A360}"/>
    <cellStyle name="Header2 2 2 3" xfId="19610" xr:uid="{557FE24D-818F-4BE5-8B61-FA4E1A5EA568}"/>
    <cellStyle name="Header2 2 3" xfId="4409" xr:uid="{07FD4E7C-D80F-4776-89D4-388B9E78F48B}"/>
    <cellStyle name="Header2 2 3 10" xfId="16422" xr:uid="{C1CBA03B-775D-43C0-B025-B32BDCE7591C}"/>
    <cellStyle name="Header2 2 3 10 2" xfId="43559" xr:uid="{28996529-2EFA-4079-AD55-3CBB4CC09937}"/>
    <cellStyle name="Header2 2 3 10 3" xfId="31724" xr:uid="{ECF376DB-AD0C-4DA8-A3AB-87532560FD14}"/>
    <cellStyle name="Header2 2 3 11" xfId="18177" xr:uid="{0975C17E-5F06-4293-A805-7E194FC065A3}"/>
    <cellStyle name="Header2 2 3 11 2" xfId="44045" xr:uid="{CE6CBE5F-58A8-4A63-B3DD-BAC71AB0264C}"/>
    <cellStyle name="Header2 2 3 11 3" xfId="33475" xr:uid="{6B9EF6CE-9214-4914-A751-B05E5E90EDC8}"/>
    <cellStyle name="Header2 2 3 12" xfId="15305" xr:uid="{E7FD64B9-BA20-4B1E-9C11-12BCA1926CC5}"/>
    <cellStyle name="Header2 2 3 12 2" xfId="43152" xr:uid="{972A06DA-9D96-44FC-8BC1-A4D39972E42B}"/>
    <cellStyle name="Header2 2 3 12 3" xfId="30634" xr:uid="{E95138FB-5C57-4FB1-8B88-CF62D7D47ACA}"/>
    <cellStyle name="Header2 2 3 13" xfId="34212" xr:uid="{D4755D8C-29D5-45D8-8471-A2DD06FEF4BD}"/>
    <cellStyle name="Header2 2 3 14" xfId="19807" xr:uid="{0D4FFDA6-269B-482C-8566-83FFCB9DA556}"/>
    <cellStyle name="Header2 2 3 2" xfId="8287" xr:uid="{0F311C38-5771-423A-A0DA-29C2FCD67998}"/>
    <cellStyle name="Header2 2 3 2 10" xfId="36185" xr:uid="{87B1C1C1-2B78-40E9-9214-C9D0A2750C01}"/>
    <cellStyle name="Header2 2 3 2 11" xfId="23619" xr:uid="{0EDFB32D-EEBF-42FE-8B71-F3AAE6C6421E}"/>
    <cellStyle name="Header2 2 3 2 2" xfId="9444" xr:uid="{ACBF4A26-0545-4C0F-BE0E-7151715928B5}"/>
    <cellStyle name="Header2 2 3 2 2 2" xfId="12027" xr:uid="{4EACDE80-E817-49D8-A041-E809AF97DE89}"/>
    <cellStyle name="Header2 2 3 2 2 2 2" xfId="39901" xr:uid="{F4AE44BC-DF11-428A-9CE6-9C5F43E276C5}"/>
    <cellStyle name="Header2 2 3 2 2 2 3" xfId="27357" xr:uid="{9A26361D-A4CF-4A5E-9757-DF663C523AB1}"/>
    <cellStyle name="Header2 2 3 2 2 3" xfId="13644" xr:uid="{70071B95-988B-450E-9631-74AE2DDFA4F7}"/>
    <cellStyle name="Header2 2 3 2 2 3 2" xfId="41518" xr:uid="{F9C42FF2-2F9A-403C-A03A-DBC91D94FFA9}"/>
    <cellStyle name="Header2 2 3 2 2 3 3" xfId="28974" xr:uid="{9BA31CD9-EFE8-4EC7-9A94-4A494A42E581}"/>
    <cellStyle name="Header2 2 3 2 2 4" xfId="15091" xr:uid="{F3BF8723-4A28-4C2D-B59A-FBB5D2813617}"/>
    <cellStyle name="Header2 2 3 2 2 4 2" xfId="42965" xr:uid="{E4D43F38-F857-4474-BB7A-85F4DC453513}"/>
    <cellStyle name="Header2 2 3 2 2 4 3" xfId="30421" xr:uid="{F667C887-7F4C-4240-8FEC-D6F5122ADC42}"/>
    <cellStyle name="Header2 2 3 2 2 5" xfId="37342" xr:uid="{FB9F22B2-5609-4967-8B34-91F9D2622981}"/>
    <cellStyle name="Header2 2 3 2 2 6" xfId="24776" xr:uid="{36A3EBB7-786C-4D17-B28A-9EE3F016BB6C}"/>
    <cellStyle name="Header2 2 3 2 3" xfId="11330" xr:uid="{DFCDA05F-4D93-4D02-A603-353E537D7D0E}"/>
    <cellStyle name="Header2 2 3 2 3 2" xfId="12947" xr:uid="{FB5FC6C4-58E2-4638-A0F7-2DED6ECF3171}"/>
    <cellStyle name="Header2 2 3 2 3 2 2" xfId="40821" xr:uid="{80DAC235-3202-469A-98F2-809448BB9632}"/>
    <cellStyle name="Header2 2 3 2 3 2 3" xfId="28277" xr:uid="{FB0F6A5A-CB17-40AC-9B78-042A2C6C6629}"/>
    <cellStyle name="Header2 2 3 2 3 3" xfId="14394" xr:uid="{D3F7CF1C-8C1E-4817-A830-F0A6FC68EBFD}"/>
    <cellStyle name="Header2 2 3 2 3 3 2" xfId="42268" xr:uid="{E1772A17-D255-4089-A03B-F760B5EFE514}"/>
    <cellStyle name="Header2 2 3 2 3 3 3" xfId="29724" xr:uid="{63B7787F-3877-476D-B2C5-8BBE85AC1DCA}"/>
    <cellStyle name="Header2 2 3 2 3 4" xfId="39204" xr:uid="{A38300D1-89FB-46AE-9DBA-EEF350C274C3}"/>
    <cellStyle name="Header2 2 3 2 3 5" xfId="26660" xr:uid="{26B4CA2D-9D4B-48FB-98AB-5AD8028CFA9B}"/>
    <cellStyle name="Header2 2 3 2 4" xfId="10193" xr:uid="{88E7FD16-3B66-4E83-B249-401B01AC4070}"/>
    <cellStyle name="Header2 2 3 2 4 2" xfId="38088" xr:uid="{29164BFE-1CD2-47EC-9D1A-BF85571B3FBC}"/>
    <cellStyle name="Header2 2 3 2 4 3" xfId="25523" xr:uid="{21BFE863-9EE3-49A8-8B65-3DE8BE94C741}"/>
    <cellStyle name="Header2 2 3 2 5" xfId="8962" xr:uid="{BAB7FD2C-A6B5-4439-A3DB-808E2FA22515}"/>
    <cellStyle name="Header2 2 3 2 5 2" xfId="36860" xr:uid="{49A660C4-A623-47FB-BD03-08F19D61597E}"/>
    <cellStyle name="Header2 2 3 2 5 3" xfId="24294" xr:uid="{82C4BB2D-7AB1-4CEF-B885-7439786C3205}"/>
    <cellStyle name="Header2 2 3 2 6" xfId="8741" xr:uid="{581B6D6C-A4DC-415B-A448-7F843F0D85D1}"/>
    <cellStyle name="Header2 2 3 2 6 2" xfId="36639" xr:uid="{87C817BF-527A-4DBA-A198-DFEAB3CFE667}"/>
    <cellStyle name="Header2 2 3 2 6 3" xfId="24073" xr:uid="{9FA03762-F280-41CE-8EB4-98B2BBD51EDA}"/>
    <cellStyle name="Header2 2 3 2 7" xfId="17637" xr:uid="{5189F8C8-042E-4541-A921-D75C85B5B0AE}"/>
    <cellStyle name="Header2 2 3 2 7 2" xfId="43784" xr:uid="{28CF30EE-A994-4EFF-8056-74969B905827}"/>
    <cellStyle name="Header2 2 3 2 7 3" xfId="32935" xr:uid="{F6926A1C-E672-4496-ACA3-5D5E60FFA275}"/>
    <cellStyle name="Header2 2 3 2 8" xfId="18427" xr:uid="{9FEE1C28-9557-4495-943E-0DC8CE088A8D}"/>
    <cellStyle name="Header2 2 3 2 8 2" xfId="44295" xr:uid="{36384B8E-6AC3-4075-973E-85FFFCFFA619}"/>
    <cellStyle name="Header2 2 3 2 8 3" xfId="33725" xr:uid="{54DC6183-E7F0-4671-B7B8-93F833800489}"/>
    <cellStyle name="Header2 2 3 2 9" xfId="18631" xr:uid="{2B373F00-6061-4BF2-95DA-4396364CECA1}"/>
    <cellStyle name="Header2 2 3 2 9 2" xfId="44499" xr:uid="{3165DAE5-4ED4-489D-A58E-A6F98C1F68DE}"/>
    <cellStyle name="Header2 2 3 2 9 3" xfId="33929" xr:uid="{55417EA5-9C9A-4786-9DB6-B3844803FE66}"/>
    <cellStyle name="Header2 2 3 3" xfId="8020" xr:uid="{E30545DD-2723-49A8-B3DB-E0804298DD15}"/>
    <cellStyle name="Header2 2 3 3 2" xfId="9182" xr:uid="{3E24CB2F-6252-4DF2-8AEE-F804583C7C66}"/>
    <cellStyle name="Header2 2 3 3 2 2" xfId="11766" xr:uid="{67CDCC10-0B09-45DE-ACDC-E040DF31CE03}"/>
    <cellStyle name="Header2 2 3 3 2 2 2" xfId="39640" xr:uid="{04DC53B5-DE5E-466C-9C5D-2F4B33F40460}"/>
    <cellStyle name="Header2 2 3 3 2 2 3" xfId="27096" xr:uid="{1538C55A-D645-4278-A72E-8585F786854D}"/>
    <cellStyle name="Header2 2 3 3 2 3" xfId="13383" xr:uid="{B9BAB384-18B6-4A0E-9135-E05BE086485C}"/>
    <cellStyle name="Header2 2 3 3 2 3 2" xfId="41257" xr:uid="{20ACDA4D-FB1D-4B97-A824-6A4BE4DEBF32}"/>
    <cellStyle name="Header2 2 3 3 2 3 3" xfId="28713" xr:uid="{AF8FA3DC-9695-4DB1-9CA2-C7DF85386509}"/>
    <cellStyle name="Header2 2 3 3 2 4" xfId="14830" xr:uid="{AA93867A-E42D-496D-9DAE-FD88A3CE33EF}"/>
    <cellStyle name="Header2 2 3 3 2 4 2" xfId="42704" xr:uid="{95AE1245-09D7-499F-B002-747AB75E9436}"/>
    <cellStyle name="Header2 2 3 3 2 4 3" xfId="30160" xr:uid="{EA944B54-D1CC-4574-87B0-8B73DE33152D}"/>
    <cellStyle name="Header2 2 3 3 2 5" xfId="37080" xr:uid="{43E63690-D45A-4C05-8AFB-957EDBD95D20}"/>
    <cellStyle name="Header2 2 3 3 2 6" xfId="24514" xr:uid="{A5509647-BC8A-4FFC-9962-97E9434301F6}"/>
    <cellStyle name="Header2 2 3 3 3" xfId="11068" xr:uid="{5607AC8E-C05F-4F25-9D75-3C34D80B3E9F}"/>
    <cellStyle name="Header2 2 3 3 3 2" xfId="12686" xr:uid="{1ED1EF5E-81DA-4CA3-B4C2-DD536BD2C866}"/>
    <cellStyle name="Header2 2 3 3 3 2 2" xfId="40560" xr:uid="{62F42993-D0BA-448A-A524-41C1F82C5BE1}"/>
    <cellStyle name="Header2 2 3 3 3 2 3" xfId="28016" xr:uid="{A9D95570-39E4-4172-9DA8-B3C77B41A914}"/>
    <cellStyle name="Header2 2 3 3 3 3" xfId="14133" xr:uid="{EFC666A6-779B-40B5-AA69-B6ED556E75F7}"/>
    <cellStyle name="Header2 2 3 3 3 3 2" xfId="42007" xr:uid="{F655D62A-3578-4F18-817C-7C9DE10967B3}"/>
    <cellStyle name="Header2 2 3 3 3 3 3" xfId="29463" xr:uid="{41B538B8-EC35-4C67-88B5-C948D628BB75}"/>
    <cellStyle name="Header2 2 3 3 3 4" xfId="38943" xr:uid="{6320D972-4579-4A0F-B7F9-DF78F0B107FC}"/>
    <cellStyle name="Header2 2 3 3 3 5" xfId="26398" xr:uid="{EBF45DD0-BBBC-4C21-B261-09F2CF6A3174}"/>
    <cellStyle name="Header2 2 3 3 4" xfId="9796" xr:uid="{2E8E49E5-B1C3-4332-9788-D4413CA00C92}"/>
    <cellStyle name="Header2 2 3 3 4 2" xfId="37694" xr:uid="{4193AC8E-F5FC-479D-A323-DF92B7551196}"/>
    <cellStyle name="Header2 2 3 3 4 3" xfId="25128" xr:uid="{8CBF72A0-D053-42C4-9CBB-A8366D7A46FC}"/>
    <cellStyle name="Header2 2 3 3 5" xfId="8606" xr:uid="{C3A0DC58-FD60-40F9-BA39-8BFA39103D01}"/>
    <cellStyle name="Header2 2 3 3 5 2" xfId="36504" xr:uid="{71C5F052-A8A7-4191-A382-722A5B7F9C4B}"/>
    <cellStyle name="Header2 2 3 3 5 3" xfId="23938" xr:uid="{BFB3F7D0-2D75-4A56-A5A1-6001FDB786B3}"/>
    <cellStyle name="Header2 2 3 3 6" xfId="6981" xr:uid="{32AECFE1-4319-400D-9DE5-EC3E185DF6D7}"/>
    <cellStyle name="Header2 2 3 3 6 2" xfId="35463" xr:uid="{E3F49799-2AB2-46FA-A250-196DB782A9B1}"/>
    <cellStyle name="Header2 2 3 3 6 3" xfId="22322" xr:uid="{46E28A6E-B5B6-4B18-A5FE-8336F534829E}"/>
    <cellStyle name="Header2 2 3 3 7" xfId="35923" xr:uid="{074714F8-2BD4-49E8-A6F1-932C364059D7}"/>
    <cellStyle name="Header2 2 3 3 8" xfId="23357" xr:uid="{2B82162E-85D7-4F9A-A90D-332658AC7FEA}"/>
    <cellStyle name="Header2 2 3 4" xfId="7268" xr:uid="{D4E58BBA-4A04-4205-94C2-3739AB729F38}"/>
    <cellStyle name="Header2 2 3 4 2" xfId="10692" xr:uid="{5651249D-108D-4B03-BD9E-9FDD558843A1}"/>
    <cellStyle name="Header2 2 3 4 2 2" xfId="38575" xr:uid="{C9C92714-4CE1-4650-8B55-224B8150DE13}"/>
    <cellStyle name="Header2 2 3 4 2 3" xfId="26022" xr:uid="{96121D67-7B1C-43D4-8F69-B50C10765F5E}"/>
    <cellStyle name="Header2 2 3 4 3" xfId="12347" xr:uid="{73C78EED-EB26-4824-A2B0-7CAAC23C8BD6}"/>
    <cellStyle name="Header2 2 3 4 3 2" xfId="40221" xr:uid="{10976DE4-F0F2-4BF1-83DA-06146B7A5961}"/>
    <cellStyle name="Header2 2 3 4 3 3" xfId="27677" xr:uid="{561BF2D6-744A-4EE1-95D7-6E24C203A4AC}"/>
    <cellStyle name="Header2 2 3 4 4" xfId="13943" xr:uid="{B54E279F-CF80-476D-B59F-4C92FB409721}"/>
    <cellStyle name="Header2 2 3 4 4 2" xfId="41817" xr:uid="{C1772DB8-34A9-472A-9415-E0014AAAD8D0}"/>
    <cellStyle name="Header2 2 3 4 4 3" xfId="29273" xr:uid="{EA8A5008-F4DC-439F-BD01-42258A4C6E10}"/>
    <cellStyle name="Header2 2 3 4 5" xfId="35714" xr:uid="{9712A796-FB81-403A-B956-7EF1F7B77DC2}"/>
    <cellStyle name="Header2 2 3 4 6" xfId="22609" xr:uid="{4264B342-DB99-4C50-8A85-15F185554960}"/>
    <cellStyle name="Header2 2 3 5" xfId="8810" xr:uid="{2EE20F03-3D85-4265-A1EC-0A8E1E36C749}"/>
    <cellStyle name="Header2 2 3 5 2" xfId="11577" xr:uid="{0942BDCD-F34C-482B-8154-72BC76B81D30}"/>
    <cellStyle name="Header2 2 3 5 2 2" xfId="39451" xr:uid="{5CD60267-8CC4-4106-82DD-C6EFD5079F8A}"/>
    <cellStyle name="Header2 2 3 5 2 3" xfId="26907" xr:uid="{600D4EE0-7E03-4509-A0E3-603D9256562B}"/>
    <cellStyle name="Header2 2 3 5 3" xfId="13194" xr:uid="{1604FA79-0F13-4A25-A550-6542F3194A7A}"/>
    <cellStyle name="Header2 2 3 5 3 2" xfId="41068" xr:uid="{35F54AF4-F77B-4CE1-8CAE-AB1277E23FB6}"/>
    <cellStyle name="Header2 2 3 5 3 3" xfId="28524" xr:uid="{011EA1AB-3D71-4E1E-94C4-D9CDCFB8A60C}"/>
    <cellStyle name="Header2 2 3 5 4" xfId="14641" xr:uid="{921E3B06-4172-4F77-BA3D-C0D48DB7FED2}"/>
    <cellStyle name="Header2 2 3 5 4 2" xfId="42515" xr:uid="{47032DFD-86D1-4679-AB6C-83EFA00029E3}"/>
    <cellStyle name="Header2 2 3 5 4 3" xfId="29971" xr:uid="{07E66488-0915-4C29-AA2E-1AFE0707FC36}"/>
    <cellStyle name="Header2 2 3 5 5" xfId="36708" xr:uid="{264AB416-7D33-4AD7-BDF3-CC586C3196F3}"/>
    <cellStyle name="Header2 2 3 5 6" xfId="24142" xr:uid="{AC9AAA71-6553-4BA4-998C-CBCE9180633A}"/>
    <cellStyle name="Header2 2 3 6" xfId="10047" xr:uid="{A21A6F3F-ADE5-4FDD-B053-EC667156398F}"/>
    <cellStyle name="Header2 2 3 6 2" xfId="8774" xr:uid="{777B19EF-C9EC-4265-A026-0D62C4EF1738}"/>
    <cellStyle name="Header2 2 3 6 2 2" xfId="36672" xr:uid="{E0F57A8C-FE2F-4C89-B79A-F0A15E034EE8}"/>
    <cellStyle name="Header2 2 3 6 2 3" xfId="24106" xr:uid="{103A4A7E-84E0-4934-8E2B-5364494BC20D}"/>
    <cellStyle name="Header2 2 3 6 3" xfId="5293" xr:uid="{EB0DD6C2-4F14-42CB-8E61-9FBA2C1FFCC2}"/>
    <cellStyle name="Header2 2 3 6 3 2" xfId="34453" xr:uid="{BB43212C-F0FB-4606-B87D-1DB6AB36AD4C}"/>
    <cellStyle name="Header2 2 3 6 3 3" xfId="20637" xr:uid="{794356D4-721F-4549-8AA9-A1F1514C2F62}"/>
    <cellStyle name="Header2 2 3 6 4" xfId="37944" xr:uid="{5C2B7499-1BF1-49AD-BD2D-49579912CCA9}"/>
    <cellStyle name="Header2 2 3 6 5" xfId="25378" xr:uid="{EBA7119A-9F35-46F2-AEEF-52E692C74CBD}"/>
    <cellStyle name="Header2 2 3 7" xfId="6624" xr:uid="{9AA706FB-AC66-4A4B-87A3-6D5870C021D6}"/>
    <cellStyle name="Header2 2 3 7 2" xfId="35107" xr:uid="{E30B49C0-8656-4E21-94A3-169D904DA04D}"/>
    <cellStyle name="Header2 2 3 7 3" xfId="21965" xr:uid="{0DB16D56-0A70-41FD-BB2F-3BE14DD20410}"/>
    <cellStyle name="Header2 2 3 8" xfId="10504" xr:uid="{2863BB74-6B9B-4E14-8F46-FF44C745C01D}"/>
    <cellStyle name="Header2 2 3 8 2" xfId="38387" xr:uid="{AD851E85-52E2-438F-B3F3-D8E0B9FB2358}"/>
    <cellStyle name="Header2 2 3 8 3" xfId="25834" xr:uid="{CE178FFC-5074-4F0F-AE9E-309410C452AF}"/>
    <cellStyle name="Header2 2 3 9" xfId="6756" xr:uid="{122F3240-1D36-433F-BE44-6344C907B3A5}"/>
    <cellStyle name="Header2 2 3 9 2" xfId="35239" xr:uid="{55C30A47-860C-4293-BC24-4C957C64C726}"/>
    <cellStyle name="Header2 2 3 9 3" xfId="22097" xr:uid="{038C563C-7DC8-4073-B769-507E4425554D}"/>
    <cellStyle name="Header2 2 4" xfId="2974" xr:uid="{CA46D6D6-B352-4B9D-A182-FCEA685F02A8}"/>
    <cellStyle name="Header2 2 4 10" xfId="15705" xr:uid="{DD179FDE-E540-4592-8C2C-5615179F4A31}"/>
    <cellStyle name="Header2 2 4 10 2" xfId="43312" xr:uid="{CC753BF8-F59F-43B4-8DFA-07339A522E85}"/>
    <cellStyle name="Header2 2 4 10 3" xfId="31034" xr:uid="{DCB6D71B-8E79-4D52-AF95-66F79B586B5B}"/>
    <cellStyle name="Header2 2 4 11" xfId="18352" xr:uid="{825A0338-44DC-4D59-AA01-86998C471DEF}"/>
    <cellStyle name="Header2 2 4 11 2" xfId="44220" xr:uid="{403B6036-8EA4-4D28-824D-5F0FBB87D6A2}"/>
    <cellStyle name="Header2 2 4 11 3" xfId="33650" xr:uid="{4EAD9CB3-2645-4170-BE73-6F94A60F05B5}"/>
    <cellStyle name="Header2 2 4 12" xfId="34140" xr:uid="{B8C3D4A5-B9F2-4BB8-84C5-F5CC8EC76201}"/>
    <cellStyle name="Header2 2 4 13" xfId="19609" xr:uid="{76439252-DA0E-423D-9792-3527DB00F651}"/>
    <cellStyle name="Header2 2 4 2" xfId="8201" xr:uid="{C14C15C0-52E8-41EA-A914-C2703D87C921}"/>
    <cellStyle name="Header2 2 4 2 10" xfId="36102" xr:uid="{B0BA2668-648E-4AF9-8236-89B9FC95AE18}"/>
    <cellStyle name="Header2 2 4 2 11" xfId="23536" xr:uid="{C9E0D026-3F98-4471-97F1-9D375DB4B6E8}"/>
    <cellStyle name="Header2 2 4 2 2" xfId="9361" xr:uid="{88C1940A-DD59-4070-9302-95A2A833C7D4}"/>
    <cellStyle name="Header2 2 4 2 2 2" xfId="11944" xr:uid="{AB7BAC3E-17ED-4CBC-A15B-123BE6526A6B}"/>
    <cellStyle name="Header2 2 4 2 2 2 2" xfId="39818" xr:uid="{4015812C-1C04-4346-A8E1-5DB6A1487BF7}"/>
    <cellStyle name="Header2 2 4 2 2 2 3" xfId="27274" xr:uid="{69F68650-6962-4140-92D6-81F55E670E8A}"/>
    <cellStyle name="Header2 2 4 2 2 3" xfId="13561" xr:uid="{B14E98EE-C740-4993-B478-F2BEE223E0AE}"/>
    <cellStyle name="Header2 2 4 2 2 3 2" xfId="41435" xr:uid="{CBE4F6EA-D115-4D18-8DFC-7919F5EBB001}"/>
    <cellStyle name="Header2 2 4 2 2 3 3" xfId="28891" xr:uid="{1D89DACD-2200-4C83-B097-C9880CE6E5E3}"/>
    <cellStyle name="Header2 2 4 2 2 4" xfId="15008" xr:uid="{CB117276-6148-470F-9CFA-7B0FC66F0A79}"/>
    <cellStyle name="Header2 2 4 2 2 4 2" xfId="42882" xr:uid="{E6C6D438-CBBC-4321-829D-5982941145F4}"/>
    <cellStyle name="Header2 2 4 2 2 4 3" xfId="30338" xr:uid="{5FF39CFC-5934-4856-AB89-F0930E81E5F3}"/>
    <cellStyle name="Header2 2 4 2 2 5" xfId="37259" xr:uid="{546BB35A-42BE-4FB4-9A07-04A32762BA37}"/>
    <cellStyle name="Header2 2 4 2 2 6" xfId="24693" xr:uid="{5D13A096-19D3-42E7-828C-F2D8DC9499B6}"/>
    <cellStyle name="Header2 2 4 2 3" xfId="11247" xr:uid="{A4ADAE8E-3A7E-49B5-A861-12C6DC8025A4}"/>
    <cellStyle name="Header2 2 4 2 3 2" xfId="12864" xr:uid="{820110E9-39D9-48EF-822D-8D78FD73C69A}"/>
    <cellStyle name="Header2 2 4 2 3 2 2" xfId="40738" xr:uid="{26DEAE7B-F057-4C9C-885B-57BA8AA70B94}"/>
    <cellStyle name="Header2 2 4 2 3 2 3" xfId="28194" xr:uid="{DEB9CDE4-E09B-410D-83FB-78D6AD2907C6}"/>
    <cellStyle name="Header2 2 4 2 3 3" xfId="14311" xr:uid="{69648CCC-F8C6-45A5-897A-860E0C4F84F1}"/>
    <cellStyle name="Header2 2 4 2 3 3 2" xfId="42185" xr:uid="{55821356-9F06-4A42-9D6D-AE64117DACB4}"/>
    <cellStyle name="Header2 2 4 2 3 3 3" xfId="29641" xr:uid="{F7B57AA0-3AD3-4943-B4C2-8645563494A8}"/>
    <cellStyle name="Header2 2 4 2 3 4" xfId="39121" xr:uid="{8479E4A7-4292-4C7E-BBF2-B01875B87CC9}"/>
    <cellStyle name="Header2 2 4 2 3 5" xfId="26577" xr:uid="{CBC167CE-C1FA-4DFE-9715-C77D017B8C62}"/>
    <cellStyle name="Header2 2 4 2 4" xfId="10008" xr:uid="{CB5729B1-432C-4B35-97B8-942B0107674F}"/>
    <cellStyle name="Header2 2 4 2 4 2" xfId="37905" xr:uid="{24076CAD-16EE-443D-822F-267EFAF30956}"/>
    <cellStyle name="Header2 2 4 2 4 3" xfId="25339" xr:uid="{091B4849-5DCF-4C79-B1AD-8B5496CE0F82}"/>
    <cellStyle name="Header2 2 4 2 5" xfId="5435" xr:uid="{07E4D462-230E-4DC5-BD20-8C9F7DDA1360}"/>
    <cellStyle name="Header2 2 4 2 5 2" xfId="34558" xr:uid="{AF1C3F0C-385C-4688-AEF4-1736D30437CE}"/>
    <cellStyle name="Header2 2 4 2 5 3" xfId="20779" xr:uid="{C941AD72-3C33-44F1-8018-B566E18FE105}"/>
    <cellStyle name="Header2 2 4 2 6" xfId="5283" xr:uid="{29455BFB-1FEE-4FB1-9454-DF37110BF919}"/>
    <cellStyle name="Header2 2 4 2 6 2" xfId="34445" xr:uid="{1237FE65-BEAE-451E-9131-613357602FE4}"/>
    <cellStyle name="Header2 2 4 2 6 3" xfId="20627" xr:uid="{5F3FF6A5-A585-48CA-A6B8-A6F579D09D7A}"/>
    <cellStyle name="Header2 2 4 2 7" xfId="17539" xr:uid="{5D4F350D-3F36-44AE-A9ED-30113FE79402}"/>
    <cellStyle name="Header2 2 4 2 7 2" xfId="43721" xr:uid="{3650A5F7-FB81-485F-A848-C7D8B8E8E663}"/>
    <cellStyle name="Header2 2 4 2 7 3" xfId="32837" xr:uid="{EC334BEE-A00A-4527-9923-0091469C5ED0}"/>
    <cellStyle name="Header2 2 4 2 8" xfId="18364" xr:uid="{E9FC7E10-1650-4FB2-A2F1-B3B21E34CAC8}"/>
    <cellStyle name="Header2 2 4 2 8 2" xfId="44232" xr:uid="{D9B0D925-C955-4203-8FB8-DAC4C84E22A8}"/>
    <cellStyle name="Header2 2 4 2 8 3" xfId="33662" xr:uid="{29FFF61E-55AF-4487-8F80-32EB7D92B14E}"/>
    <cellStyle name="Header2 2 4 2 9" xfId="16374" xr:uid="{691E7FB0-B87F-4B27-B3F7-B5FB248200BE}"/>
    <cellStyle name="Header2 2 4 2 9 2" xfId="43518" xr:uid="{D624ECDD-1C66-440A-80BC-76E4D583F846}"/>
    <cellStyle name="Header2 2 4 2 9 3" xfId="31676" xr:uid="{9DD87F81-AD04-4E9F-BDA8-D41CA14AB1C9}"/>
    <cellStyle name="Header2 2 4 3" xfId="6578" xr:uid="{95FB5239-124E-4D3A-90AA-0E92452852FF}"/>
    <cellStyle name="Header2 2 4 3 2" xfId="10574" xr:uid="{22818C7D-0398-4B5E-A9EA-B9BA9D773B37}"/>
    <cellStyle name="Header2 2 4 3 2 2" xfId="38457" xr:uid="{7385DE98-BB61-4C6E-AA33-8E0F5B5B5F07}"/>
    <cellStyle name="Header2 2 4 3 2 3" xfId="25904" xr:uid="{4BC78C57-D4F2-424B-A86C-83792596ABB5}"/>
    <cellStyle name="Header2 2 4 3 3" xfId="12229" xr:uid="{926590B8-974A-4739-8F4B-5FA9FC43D0C5}"/>
    <cellStyle name="Header2 2 4 3 3 2" xfId="40103" xr:uid="{D5C3B7BD-394A-49FF-8544-B66CBCABD29A}"/>
    <cellStyle name="Header2 2 4 3 3 3" xfId="27559" xr:uid="{EDC7ED6A-84BD-4D0B-BB72-FB158AAAB28F}"/>
    <cellStyle name="Header2 2 4 3 4" xfId="13825" xr:uid="{EBF3EF42-10CA-4B5B-A30A-2B72F89594B2}"/>
    <cellStyle name="Header2 2 4 3 4 2" xfId="41699" xr:uid="{E5032506-403A-4DE6-A0B8-8326016CA6DB}"/>
    <cellStyle name="Header2 2 4 3 4 3" xfId="29155" xr:uid="{69C58AFD-D3FB-49A3-BD50-41B630BBA6A6}"/>
    <cellStyle name="Header2 2 4 3 5" xfId="35061" xr:uid="{6937D863-1CE0-49D5-9426-4DE92CB249BE}"/>
    <cellStyle name="Header2 2 4 3 6" xfId="21919" xr:uid="{CBB4FD16-C0A1-4A5B-B8AC-48A52887574A}"/>
    <cellStyle name="Header2 2 4 4" xfId="5479" xr:uid="{85FA06EF-0C5F-4773-857B-56B5F31E891D}"/>
    <cellStyle name="Header2 2 4 4 2" xfId="10439" xr:uid="{15D18539-19EB-4EBE-93E4-7E2EACA87DD1}"/>
    <cellStyle name="Header2 2 4 4 2 2" xfId="38329" xr:uid="{BDAD61B7-F111-47D4-B7F7-BA5762106933}"/>
    <cellStyle name="Header2 2 4 4 2 3" xfId="25769" xr:uid="{3095F6C6-EB00-46BD-AC8F-AF339CB8C0DA}"/>
    <cellStyle name="Header2 2 4 4 3" xfId="9633" xr:uid="{1991BCC3-CBC1-408C-B3A0-78565B365E71}"/>
    <cellStyle name="Header2 2 4 4 3 2" xfId="37531" xr:uid="{61EDF975-735E-4435-B251-BCD809DB1D52}"/>
    <cellStyle name="Header2 2 4 4 3 3" xfId="24965" xr:uid="{2C2F99ED-2B42-405E-BB8E-FB075222EBEF}"/>
    <cellStyle name="Header2 2 4 4 4" xfId="12586" xr:uid="{67D65049-8AF9-46D5-9889-9AE88759094D}"/>
    <cellStyle name="Header2 2 4 4 4 2" xfId="40460" xr:uid="{D14582F7-D40C-45EC-BDD5-A2D0BEC0C9F3}"/>
    <cellStyle name="Header2 2 4 4 4 3" xfId="27916" xr:uid="{1D7FC3CA-5285-471B-BB4C-E1D5D561D6A5}"/>
    <cellStyle name="Header2 2 4 4 5" xfId="34602" xr:uid="{C2826FBB-98F4-4E1D-8BD0-E6CDA66B1717}"/>
    <cellStyle name="Header2 2 4 4 6" xfId="20823" xr:uid="{64143D2E-06E1-40E9-83BA-509729942C4A}"/>
    <cellStyle name="Header2 2 4 5" xfId="10010" xr:uid="{ED82F700-D966-4512-B01F-3D08E4D0D539}"/>
    <cellStyle name="Header2 2 4 5 2" xfId="5235" xr:uid="{920BA9CC-4838-4C42-999F-787BB9C123F5}"/>
    <cellStyle name="Header2 2 4 5 2 2" xfId="34413" xr:uid="{436CE6C8-144D-42FA-8CE6-4A1FC18C0902}"/>
    <cellStyle name="Header2 2 4 5 2 3" xfId="20579" xr:uid="{7225D158-A685-47F7-9BD1-084150419158}"/>
    <cellStyle name="Header2 2 4 5 3" xfId="8752" xr:uid="{5D4B2858-D5A3-426C-A781-A0688EB99C75}"/>
    <cellStyle name="Header2 2 4 5 3 2" xfId="36650" xr:uid="{43C83BDD-FFB1-4E30-9E79-C681186464AB}"/>
    <cellStyle name="Header2 2 4 5 3 3" xfId="24084" xr:uid="{3B8965E8-DA12-40F9-809E-F5618218A0F0}"/>
    <cellStyle name="Header2 2 4 5 4" xfId="37907" xr:uid="{5EBB1747-B141-4344-B1A2-D328F2B77A42}"/>
    <cellStyle name="Header2 2 4 5 5" xfId="25341" xr:uid="{95EE1FDC-CC44-46BA-89B9-4CE318EFEBED}"/>
    <cellStyle name="Header2 2 4 6" xfId="6121" xr:uid="{E3ECE06C-BBA4-4870-B93F-2F7DA2D47C1E}"/>
    <cellStyle name="Header2 2 4 6 2" xfId="34962" xr:uid="{2B635871-1F7D-4121-AF30-395C757026C9}"/>
    <cellStyle name="Header2 2 4 6 3" xfId="21462" xr:uid="{6977851C-590A-4B3A-B110-33C516E8E700}"/>
    <cellStyle name="Header2 2 4 7" xfId="9026" xr:uid="{0D043431-AB42-41B1-B286-AE827F4EBF81}"/>
    <cellStyle name="Header2 2 4 7 2" xfId="36924" xr:uid="{3A8A6526-FAAA-45DC-B32F-C245638B3044}"/>
    <cellStyle name="Header2 2 4 7 3" xfId="24358" xr:uid="{D2AE559F-7388-4AFF-9AFC-1108EA9978FB}"/>
    <cellStyle name="Header2 2 4 8" xfId="9685" xr:uid="{129975D8-D80C-4384-9635-B601D498E04F}"/>
    <cellStyle name="Header2 2 4 8 2" xfId="37583" xr:uid="{966A9FED-324C-48D2-B893-4E723C3F9D30}"/>
    <cellStyle name="Header2 2 4 8 3" xfId="25017" xr:uid="{F4F99EC0-68D7-4129-9145-66453B4DE81C}"/>
    <cellStyle name="Header2 2 4 9" xfId="16185" xr:uid="{0F090F3B-4624-439C-98FA-C46E62975F06}"/>
    <cellStyle name="Header2 2 4 9 2" xfId="43373" xr:uid="{A361E4A9-2A27-4FF8-860C-3B098C20A33A}"/>
    <cellStyle name="Header2 2 4 9 3" xfId="31502" xr:uid="{4D731502-422E-435D-A416-CF37D528E9A1}"/>
    <cellStyle name="Header2 2 5" xfId="18898" xr:uid="{517889D5-311B-4F77-A0EA-42A8FC0DBD7D}"/>
    <cellStyle name="Header2 3" xfId="1056" xr:uid="{3B583E82-AA12-44E0-868D-514B5EA9F560}"/>
    <cellStyle name="Header2 3 2" xfId="4411" xr:uid="{AC9BA0F4-EDA7-4482-9C9B-27FD81629ACB}"/>
    <cellStyle name="Header2 3 2 10" xfId="16424" xr:uid="{589B5824-0B0F-4942-A4DB-D80D026F9682}"/>
    <cellStyle name="Header2 3 2 10 2" xfId="43561" xr:uid="{524C58AF-F20C-4852-8AB5-4D72AAD2F60D}"/>
    <cellStyle name="Header2 3 2 10 3" xfId="31726" xr:uid="{2515EDED-6E4B-43A2-A70F-B4B747C96B68}"/>
    <cellStyle name="Header2 3 2 11" xfId="18179" xr:uid="{8AC89920-5FC0-4152-B276-B98538E44332}"/>
    <cellStyle name="Header2 3 2 11 2" xfId="44047" xr:uid="{3E3BE56B-CCB1-425E-B3D5-B9173B6009B4}"/>
    <cellStyle name="Header2 3 2 11 3" xfId="33477" xr:uid="{C37DFF03-37CC-4F2E-AC3C-AEAFA6FA0F13}"/>
    <cellStyle name="Header2 3 2 12" xfId="16295" xr:uid="{27325037-ED51-4CE4-8B95-596CE7DA9D31}"/>
    <cellStyle name="Header2 3 2 12 2" xfId="43475" xr:uid="{CC16096A-CF7A-442B-9399-FEB9FDC54C9E}"/>
    <cellStyle name="Header2 3 2 12 3" xfId="31605" xr:uid="{CE41E204-D225-4B79-BD59-F0D19053BBFF}"/>
    <cellStyle name="Header2 3 2 13" xfId="34214" xr:uid="{AFE64912-C3D6-4175-8CD1-9F4D1A4B259C}"/>
    <cellStyle name="Header2 3 2 14" xfId="19809" xr:uid="{6A0A66F5-0E26-4952-B89B-DA7BF074CCF5}"/>
    <cellStyle name="Header2 3 2 2" xfId="8289" xr:uid="{97DC1216-121B-479E-A2BF-F8A5A2E114F7}"/>
    <cellStyle name="Header2 3 2 2 10" xfId="36187" xr:uid="{A117F2D0-EB6D-4C02-AC89-0DCA0A6B5EE1}"/>
    <cellStyle name="Header2 3 2 2 11" xfId="23621" xr:uid="{0875A889-004A-4180-B6D6-A4F0C312D911}"/>
    <cellStyle name="Header2 3 2 2 2" xfId="9446" xr:uid="{D5F9259B-3B27-489C-BE2C-79F3301C69E3}"/>
    <cellStyle name="Header2 3 2 2 2 2" xfId="12029" xr:uid="{03DC553E-94BD-45AA-A398-E96ED7AADB0B}"/>
    <cellStyle name="Header2 3 2 2 2 2 2" xfId="39903" xr:uid="{480BB881-6030-44ED-8FC3-5CFBD725777E}"/>
    <cellStyle name="Header2 3 2 2 2 2 3" xfId="27359" xr:uid="{732B2AB4-2B5A-4AFD-92CD-736D68EB2F0C}"/>
    <cellStyle name="Header2 3 2 2 2 3" xfId="13646" xr:uid="{F4F9D10E-7C64-4416-B917-C7BC1248292F}"/>
    <cellStyle name="Header2 3 2 2 2 3 2" xfId="41520" xr:uid="{95A9CF60-85FC-4BCA-B75A-A4E6D795941B}"/>
    <cellStyle name="Header2 3 2 2 2 3 3" xfId="28976" xr:uid="{75646301-F3F0-4DDD-8DBE-919AC667147F}"/>
    <cellStyle name="Header2 3 2 2 2 4" xfId="15093" xr:uid="{21F8BFDF-A7E3-4646-9DC3-317AFD431F2F}"/>
    <cellStyle name="Header2 3 2 2 2 4 2" xfId="42967" xr:uid="{384BCAB3-21E3-4055-A065-DB5A536277B7}"/>
    <cellStyle name="Header2 3 2 2 2 4 3" xfId="30423" xr:uid="{9A8733F2-959E-4530-BCAF-299259B0637D}"/>
    <cellStyle name="Header2 3 2 2 2 5" xfId="37344" xr:uid="{169B561B-1D89-4A9C-87B7-C0796207CBA1}"/>
    <cellStyle name="Header2 3 2 2 2 6" xfId="24778" xr:uid="{7133BD12-1CB6-4CB0-B327-B31D96635998}"/>
    <cellStyle name="Header2 3 2 2 3" xfId="11332" xr:uid="{8AF736EC-9CD9-47DA-AC76-9F45D16FE101}"/>
    <cellStyle name="Header2 3 2 2 3 2" xfId="12949" xr:uid="{881EE53A-7684-4B39-A8A4-3E9E335A46D5}"/>
    <cellStyle name="Header2 3 2 2 3 2 2" xfId="40823" xr:uid="{E49774E5-5340-4249-ABD3-571C7D8F6202}"/>
    <cellStyle name="Header2 3 2 2 3 2 3" xfId="28279" xr:uid="{D32C9355-0281-413F-8039-D5487EC6C66C}"/>
    <cellStyle name="Header2 3 2 2 3 3" xfId="14396" xr:uid="{8765E45C-7BDF-4084-8E1F-267A9497A346}"/>
    <cellStyle name="Header2 3 2 2 3 3 2" xfId="42270" xr:uid="{D2C26C3A-9170-43FD-A788-4B8BEEE5E472}"/>
    <cellStyle name="Header2 3 2 2 3 3 3" xfId="29726" xr:uid="{26A0EE36-E3C9-44C9-A3A7-A2909171942D}"/>
    <cellStyle name="Header2 3 2 2 3 4" xfId="39206" xr:uid="{FC5B3ADA-FED7-4872-B708-9D3007DDF874}"/>
    <cellStyle name="Header2 3 2 2 3 5" xfId="26662" xr:uid="{F70248B4-34FF-43E0-84D2-0A348E6D0268}"/>
    <cellStyle name="Header2 3 2 2 4" xfId="10195" xr:uid="{D1D28245-222D-4679-B5FD-2BDD70032761}"/>
    <cellStyle name="Header2 3 2 2 4 2" xfId="38090" xr:uid="{219B7834-8E7A-460A-93D8-FB44CB866942}"/>
    <cellStyle name="Header2 3 2 2 4 3" xfId="25525" xr:uid="{572BBED5-8F6F-4AB8-86AE-6C91AEE3886D}"/>
    <cellStyle name="Header2 3 2 2 5" xfId="6800" xr:uid="{465C35E2-D35D-4BF5-854A-AE1BC9864BA1}"/>
    <cellStyle name="Header2 3 2 2 5 2" xfId="35282" xr:uid="{32F2AA39-E825-47BA-95E4-BA5C38F5410F}"/>
    <cellStyle name="Header2 3 2 2 5 3" xfId="22141" xr:uid="{16DCE78E-8DD9-4762-B0B0-3083510D803C}"/>
    <cellStyle name="Header2 3 2 2 6" xfId="10396" xr:uid="{9D546F91-0BAD-46FC-AFDF-D32CB6C011DB}"/>
    <cellStyle name="Header2 3 2 2 6 2" xfId="38290" xr:uid="{B6D57919-DBAC-4527-BA90-7F2EBD3C5811}"/>
    <cellStyle name="Header2 3 2 2 6 3" xfId="25726" xr:uid="{F3386CD0-46C6-4D68-AB42-2044D44BBCF1}"/>
    <cellStyle name="Header2 3 2 2 7" xfId="17639" xr:uid="{223E3556-A7E3-47E5-BC77-8AA04ECDB244}"/>
    <cellStyle name="Header2 3 2 2 7 2" xfId="43786" xr:uid="{7BA3DBC2-172B-444F-8ED2-4EF9855376DB}"/>
    <cellStyle name="Header2 3 2 2 7 3" xfId="32937" xr:uid="{489F3656-387C-49B5-AA15-1A1F00450DE2}"/>
    <cellStyle name="Header2 3 2 2 8" xfId="18429" xr:uid="{B7251FF7-C628-4351-A26C-7F2C9D343553}"/>
    <cellStyle name="Header2 3 2 2 8 2" xfId="44297" xr:uid="{ABF2F1A5-6F85-4C04-9E38-1F0589A2ED0C}"/>
    <cellStyle name="Header2 3 2 2 8 3" xfId="33727" xr:uid="{4732FC0C-CDAD-4BEA-BC1B-F18FEBDA3B9A}"/>
    <cellStyle name="Header2 3 2 2 9" xfId="18633" xr:uid="{7ECAEB98-8088-4E13-B7EA-7F46B6734804}"/>
    <cellStyle name="Header2 3 2 2 9 2" xfId="44501" xr:uid="{D0001C71-8638-4A96-9A8A-B27CF424FD45}"/>
    <cellStyle name="Header2 3 2 2 9 3" xfId="33931" xr:uid="{9ED10711-4EB2-4C75-9211-F84CA1FF5B2C}"/>
    <cellStyle name="Header2 3 2 3" xfId="8018" xr:uid="{1AF2DD72-9C50-48CA-A6AA-EF78235084A9}"/>
    <cellStyle name="Header2 3 2 3 2" xfId="9180" xr:uid="{409199CA-258F-43D3-99E2-FC099A60495D}"/>
    <cellStyle name="Header2 3 2 3 2 2" xfId="11764" xr:uid="{B0A70184-7B30-4BF7-A988-FF508D48019E}"/>
    <cellStyle name="Header2 3 2 3 2 2 2" xfId="39638" xr:uid="{BA5FBE1D-1BE8-449F-AD0D-CBAA03DA7E34}"/>
    <cellStyle name="Header2 3 2 3 2 2 3" xfId="27094" xr:uid="{93C3B03E-7412-46A8-B84E-D368F7377F95}"/>
    <cellStyle name="Header2 3 2 3 2 3" xfId="13381" xr:uid="{AAA44738-4981-420F-AC7C-5DBF5896CE3F}"/>
    <cellStyle name="Header2 3 2 3 2 3 2" xfId="41255" xr:uid="{F817837F-E541-4B7B-A142-9104AB405AC8}"/>
    <cellStyle name="Header2 3 2 3 2 3 3" xfId="28711" xr:uid="{F833C28C-9AD7-4B4B-ACF4-D8BB654A33DE}"/>
    <cellStyle name="Header2 3 2 3 2 4" xfId="14828" xr:uid="{AF411985-6A89-4A97-AAC0-F9461CAB2570}"/>
    <cellStyle name="Header2 3 2 3 2 4 2" xfId="42702" xr:uid="{9795E307-31CB-4DB4-9FF7-822B4BCA8584}"/>
    <cellStyle name="Header2 3 2 3 2 4 3" xfId="30158" xr:uid="{D745E6D4-C626-484C-A6DD-7C4A86D9974F}"/>
    <cellStyle name="Header2 3 2 3 2 5" xfId="37078" xr:uid="{B489FEC5-4905-4E26-94A9-84961035431F}"/>
    <cellStyle name="Header2 3 2 3 2 6" xfId="24512" xr:uid="{B41F522C-2FFC-4D45-BE55-BD5B590EFBE7}"/>
    <cellStyle name="Header2 3 2 3 3" xfId="11066" xr:uid="{5009D4CB-E320-41CE-9F34-7F4C9983CD9C}"/>
    <cellStyle name="Header2 3 2 3 3 2" xfId="12684" xr:uid="{E11EF57D-C882-4B35-80B6-288E7A35F31F}"/>
    <cellStyle name="Header2 3 2 3 3 2 2" xfId="40558" xr:uid="{E3F06AF0-FCE0-4466-A64B-3C7E30AF1635}"/>
    <cellStyle name="Header2 3 2 3 3 2 3" xfId="28014" xr:uid="{17672180-EBB3-4C57-B323-BE6FAAAE0134}"/>
    <cellStyle name="Header2 3 2 3 3 3" xfId="14131" xr:uid="{E591E721-DD7F-4819-92C0-972A278271A8}"/>
    <cellStyle name="Header2 3 2 3 3 3 2" xfId="42005" xr:uid="{E10F0DDD-DC05-4DF5-ABE6-0E1200C789ED}"/>
    <cellStyle name="Header2 3 2 3 3 3 3" xfId="29461" xr:uid="{784F5503-1475-4A9B-BFFC-E6D2CC4442F1}"/>
    <cellStyle name="Header2 3 2 3 3 4" xfId="38941" xr:uid="{962CBBD2-6AB2-474C-99ED-2383416A35EC}"/>
    <cellStyle name="Header2 3 2 3 3 5" xfId="26396" xr:uid="{D403AA73-FD20-464D-9C74-65AA8A8FCCC1}"/>
    <cellStyle name="Header2 3 2 3 4" xfId="9794" xr:uid="{FD55C8CC-173A-447A-BDF5-7FDCAF01F05A}"/>
    <cellStyle name="Header2 3 2 3 4 2" xfId="37692" xr:uid="{C6E1DB33-9531-4FF1-BD1F-64FF8D67F591}"/>
    <cellStyle name="Header2 3 2 3 4 3" xfId="25126" xr:uid="{E7FAF0E5-5A93-4B05-8074-1BA9F5EFF38B}"/>
    <cellStyle name="Header2 3 2 3 5" xfId="5967" xr:uid="{A5A65C88-CE3B-423C-8310-15F8B63656B0}"/>
    <cellStyle name="Header2 3 2 3 5 2" xfId="34857" xr:uid="{CE6CA768-4008-40B8-B896-F24AA55E2C7C}"/>
    <cellStyle name="Header2 3 2 3 5 3" xfId="21308" xr:uid="{5ADEE9EB-F671-4832-B641-80203B4617BF}"/>
    <cellStyle name="Header2 3 2 3 6" xfId="6980" xr:uid="{C4FCE8BF-F295-4F77-9D73-F8E779C6B500}"/>
    <cellStyle name="Header2 3 2 3 6 2" xfId="35462" xr:uid="{CB035235-94E4-4CC6-83E1-93A5E9FBF81E}"/>
    <cellStyle name="Header2 3 2 3 6 3" xfId="22321" xr:uid="{013F3725-972A-4C20-BFA6-D8AC7EEF0635}"/>
    <cellStyle name="Header2 3 2 3 7" xfId="35921" xr:uid="{4E853875-EAE8-47FD-881D-1A1B8244CB8A}"/>
    <cellStyle name="Header2 3 2 3 8" xfId="23355" xr:uid="{A33FEE6E-D69B-4D73-9942-EF1CC9BE416F}"/>
    <cellStyle name="Header2 3 2 4" xfId="7270" xr:uid="{C151C94C-F7DC-417D-9FB2-A63789D97867}"/>
    <cellStyle name="Header2 3 2 4 2" xfId="10694" xr:uid="{9F7141C4-E0DC-4D05-88CF-CBB955399504}"/>
    <cellStyle name="Header2 3 2 4 2 2" xfId="38577" xr:uid="{FFEF89A7-79DC-4A20-B9EA-70235C743107}"/>
    <cellStyle name="Header2 3 2 4 2 3" xfId="26024" xr:uid="{45D192A8-1D6D-4D86-8E1F-FDE175A2F6B8}"/>
    <cellStyle name="Header2 3 2 4 3" xfId="12349" xr:uid="{F2799F61-6770-4192-B81A-3999D645C944}"/>
    <cellStyle name="Header2 3 2 4 3 2" xfId="40223" xr:uid="{E385E483-622C-42C6-8542-F00303442A79}"/>
    <cellStyle name="Header2 3 2 4 3 3" xfId="27679" xr:uid="{4533E12B-5007-41BB-BAC7-3AA3DE5AA759}"/>
    <cellStyle name="Header2 3 2 4 4" xfId="13945" xr:uid="{F2D7A651-D314-445A-8CCA-701F0406067B}"/>
    <cellStyle name="Header2 3 2 4 4 2" xfId="41819" xr:uid="{0D9926A2-1596-40AF-A7C2-398159F0A0A6}"/>
    <cellStyle name="Header2 3 2 4 4 3" xfId="29275" xr:uid="{6EBBBFEE-1972-44E2-AE24-53F196FB40E1}"/>
    <cellStyle name="Header2 3 2 4 5" xfId="35716" xr:uid="{42213920-0C92-409B-9E50-9F7FF451305E}"/>
    <cellStyle name="Header2 3 2 4 6" xfId="22611" xr:uid="{293B81A4-8EF4-4B25-96C4-594647ECFD49}"/>
    <cellStyle name="Header2 3 2 5" xfId="8812" xr:uid="{F9630075-3B92-404C-9099-826878E8CD3E}"/>
    <cellStyle name="Header2 3 2 5 2" xfId="11579" xr:uid="{5E0C1F73-CBAC-4034-B7B0-E96DBF1BB560}"/>
    <cellStyle name="Header2 3 2 5 2 2" xfId="39453" xr:uid="{8432F8BC-182D-4F1F-85BE-F4FECA7D808D}"/>
    <cellStyle name="Header2 3 2 5 2 3" xfId="26909" xr:uid="{0755908F-5B47-4F67-B420-E9D7EB4B69D3}"/>
    <cellStyle name="Header2 3 2 5 3" xfId="13196" xr:uid="{755E6FF3-2B43-44CC-9AA4-86E8A26F5C61}"/>
    <cellStyle name="Header2 3 2 5 3 2" xfId="41070" xr:uid="{3AF4A875-792F-4037-AC38-9F384DE79806}"/>
    <cellStyle name="Header2 3 2 5 3 3" xfId="28526" xr:uid="{B7B900FC-2DBD-4AE1-ACDF-4C4B8A75FBD8}"/>
    <cellStyle name="Header2 3 2 5 4" xfId="14643" xr:uid="{29D59D0C-55AB-4D3A-A408-269FEA069D24}"/>
    <cellStyle name="Header2 3 2 5 4 2" xfId="42517" xr:uid="{625EBE7B-FAF4-4226-B019-942EB12BB5C5}"/>
    <cellStyle name="Header2 3 2 5 4 3" xfId="29973" xr:uid="{AB9375B0-5015-4543-BC97-E1A454016D21}"/>
    <cellStyle name="Header2 3 2 5 5" xfId="36710" xr:uid="{D6210CF7-0369-4CC6-9EF1-F8BFEB27F2FE}"/>
    <cellStyle name="Header2 3 2 5 6" xfId="24144" xr:uid="{77B8D136-A827-476E-9A1F-68CCD43CE8D9}"/>
    <cellStyle name="Header2 3 2 6" xfId="10048" xr:uid="{8EB7110E-325F-4481-935D-B9A7E603C63B}"/>
    <cellStyle name="Header2 3 2 6 2" xfId="7198" xr:uid="{387380B6-2584-433B-95E2-C82EDD05EC6E}"/>
    <cellStyle name="Header2 3 2 6 2 2" xfId="35651" xr:uid="{C1177937-6282-4E63-8360-5AF0480D3860}"/>
    <cellStyle name="Header2 3 2 6 2 3" xfId="22539" xr:uid="{4FCDF4EB-7750-4553-AA06-A6FB75E04244}"/>
    <cellStyle name="Header2 3 2 6 3" xfId="7128" xr:uid="{EB6C9E58-D981-40E0-89E7-18C9939E1DF3}"/>
    <cellStyle name="Header2 3 2 6 3 2" xfId="35610" xr:uid="{0E4D8AA2-93A3-43AB-AEE7-CB442AFDC113}"/>
    <cellStyle name="Header2 3 2 6 3 3" xfId="22469" xr:uid="{C5448AEF-A553-4DC0-822D-79BF79250169}"/>
    <cellStyle name="Header2 3 2 6 4" xfId="37945" xr:uid="{6120D451-0951-469C-BF5A-5C86C2FB7881}"/>
    <cellStyle name="Header2 3 2 6 5" xfId="25379" xr:uid="{CF2AA28D-A464-4DEA-A648-6FA000CA291C}"/>
    <cellStyle name="Header2 3 2 7" xfId="6626" xr:uid="{3F57F7FE-B7EE-4A10-A05D-B23096632FB3}"/>
    <cellStyle name="Header2 3 2 7 2" xfId="35109" xr:uid="{4325DDCE-FC0F-4F6B-8312-ED3D20DB5CB4}"/>
    <cellStyle name="Header2 3 2 7 3" xfId="21967" xr:uid="{21DD863C-5CB7-4E9F-9FF0-F3E4F97514B6}"/>
    <cellStyle name="Header2 3 2 8" xfId="9668" xr:uid="{08B4D525-8205-4BAC-B8E0-A951647247F2}"/>
    <cellStyle name="Header2 3 2 8 2" xfId="37566" xr:uid="{0770E7CE-A74F-4369-896E-6DE99F38C105}"/>
    <cellStyle name="Header2 3 2 8 3" xfId="25000" xr:uid="{21AB9892-2844-45DB-A0D6-0CFFE07DA2AE}"/>
    <cellStyle name="Header2 3 2 9" xfId="6928" xr:uid="{EE631156-83C7-46E8-8780-C46A1EA9C146}"/>
    <cellStyle name="Header2 3 2 9 2" xfId="35410" xr:uid="{F75EC27D-6FC4-4C63-A1C5-732F58F9250D}"/>
    <cellStyle name="Header2 3 2 9 3" xfId="22269" xr:uid="{35943D86-C64A-4223-A20C-36398EA93228}"/>
    <cellStyle name="Header2 3 3" xfId="18899" xr:uid="{0A77D535-42A7-432D-871A-38B454DB1F75}"/>
    <cellStyle name="Header2 4" xfId="1057" xr:uid="{E8A1DAFE-84BC-4D50-9BEF-A13DF404F5FF}"/>
    <cellStyle name="Header2 4 2" xfId="4412" xr:uid="{8C2E685B-2B59-45AE-9DA7-99AAFD18E925}"/>
    <cellStyle name="Header2 4 2 10" xfId="16425" xr:uid="{0A596CDA-CDD0-4E96-AB41-A6D0C9F29599}"/>
    <cellStyle name="Header2 4 2 10 2" xfId="43562" xr:uid="{C8507F0F-7958-439F-B10A-7D0A7C848D8A}"/>
    <cellStyle name="Header2 4 2 10 3" xfId="31727" xr:uid="{4B0AF557-CDDA-49DF-9304-AFDBC255815D}"/>
    <cellStyle name="Header2 4 2 11" xfId="18180" xr:uid="{C03A89B7-B910-4B65-A354-C9BBAF8D87E8}"/>
    <cellStyle name="Header2 4 2 11 2" xfId="44048" xr:uid="{45F88DEE-0E79-4591-A9A4-146B6D4623B8}"/>
    <cellStyle name="Header2 4 2 11 3" xfId="33478" xr:uid="{B53C4168-3E32-4A4F-96C5-44733B673C2F}"/>
    <cellStyle name="Header2 4 2 12" xfId="15392" xr:uid="{0734CABE-5BE5-41FA-AF64-CD22B35179CB}"/>
    <cellStyle name="Header2 4 2 12 2" xfId="43188" xr:uid="{5AD4CA89-E816-4FDB-8C3E-7204DD1DC22E}"/>
    <cellStyle name="Header2 4 2 12 3" xfId="30721" xr:uid="{4F241202-4324-4E24-A947-D6E863C421EF}"/>
    <cellStyle name="Header2 4 2 13" xfId="34215" xr:uid="{8B682755-B803-4625-B353-C028A65FABD8}"/>
    <cellStyle name="Header2 4 2 14" xfId="19810" xr:uid="{8C9C64C6-1A98-4A50-9617-F117C95C6F10}"/>
    <cellStyle name="Header2 4 2 2" xfId="8290" xr:uid="{5A9A7D55-DDB8-401E-8BAA-3F57009D95B4}"/>
    <cellStyle name="Header2 4 2 2 10" xfId="36188" xr:uid="{120CA54B-F577-452B-B46C-6D2F338F74D6}"/>
    <cellStyle name="Header2 4 2 2 11" xfId="23622" xr:uid="{4F62CF1C-60B3-4895-93EB-EF3ABCB8B98D}"/>
    <cellStyle name="Header2 4 2 2 2" xfId="9447" xr:uid="{8ED3B8C7-24AD-4540-B815-47AD3A60F8CF}"/>
    <cellStyle name="Header2 4 2 2 2 2" xfId="12030" xr:uid="{78BC23BA-F936-41C9-A937-7890EE47F96B}"/>
    <cellStyle name="Header2 4 2 2 2 2 2" xfId="39904" xr:uid="{A94584E8-A1D8-41D6-A231-B0C1F964D8F3}"/>
    <cellStyle name="Header2 4 2 2 2 2 3" xfId="27360" xr:uid="{4C668D0D-886E-4956-A4C7-2EB5F2199A4A}"/>
    <cellStyle name="Header2 4 2 2 2 3" xfId="13647" xr:uid="{D264640A-6309-49F9-9A38-36115B9EB4C9}"/>
    <cellStyle name="Header2 4 2 2 2 3 2" xfId="41521" xr:uid="{BAD07E57-0774-4A3D-97E2-9912D272C57F}"/>
    <cellStyle name="Header2 4 2 2 2 3 3" xfId="28977" xr:uid="{2B783C01-6CAF-45E0-8E30-2DF937BA63DC}"/>
    <cellStyle name="Header2 4 2 2 2 4" xfId="15094" xr:uid="{0D67CB6E-BF5F-4B96-B494-F880CB9D07BA}"/>
    <cellStyle name="Header2 4 2 2 2 4 2" xfId="42968" xr:uid="{53A9485E-00A6-4621-9A07-7E048340C69B}"/>
    <cellStyle name="Header2 4 2 2 2 4 3" xfId="30424" xr:uid="{7A519B0A-2C91-430F-A768-F41F66ABB82A}"/>
    <cellStyle name="Header2 4 2 2 2 5" xfId="37345" xr:uid="{24E6542E-72F9-4247-96E9-AD974A1AAB36}"/>
    <cellStyle name="Header2 4 2 2 2 6" xfId="24779" xr:uid="{1B1A6BBE-7C20-4310-BF15-A253870D15BE}"/>
    <cellStyle name="Header2 4 2 2 3" xfId="11333" xr:uid="{E2ABFDB3-36EA-4E1B-9CB2-3D7387DA25A8}"/>
    <cellStyle name="Header2 4 2 2 3 2" xfId="12950" xr:uid="{DB06CD2A-8018-4F07-876E-13C3A4EE806F}"/>
    <cellStyle name="Header2 4 2 2 3 2 2" xfId="40824" xr:uid="{A74F1171-9D4D-44A2-89E5-F0F58ACC986E}"/>
    <cellStyle name="Header2 4 2 2 3 2 3" xfId="28280" xr:uid="{E7CE2621-8837-4081-9CF5-D24BA0A26175}"/>
    <cellStyle name="Header2 4 2 2 3 3" xfId="14397" xr:uid="{75DC1609-A578-42ED-A230-CD685A163B9D}"/>
    <cellStyle name="Header2 4 2 2 3 3 2" xfId="42271" xr:uid="{1B27736F-2484-4040-B505-7E193B4D5117}"/>
    <cellStyle name="Header2 4 2 2 3 3 3" xfId="29727" xr:uid="{A1D40E48-E31A-4F02-89FB-2D2D3F2DE405}"/>
    <cellStyle name="Header2 4 2 2 3 4" xfId="39207" xr:uid="{4B6C8D07-E23C-4695-9084-A1F8DF88325F}"/>
    <cellStyle name="Header2 4 2 2 3 5" xfId="26663" xr:uid="{7C55B8DA-C920-4BD0-9663-2F28BB2DDFD7}"/>
    <cellStyle name="Header2 4 2 2 4" xfId="10196" xr:uid="{D4A7EB33-766F-4C5F-96B0-A07408756D72}"/>
    <cellStyle name="Header2 4 2 2 4 2" xfId="38091" xr:uid="{CF6BBF3A-A6AD-4C66-B960-CBAFABBB5AE8}"/>
    <cellStyle name="Header2 4 2 2 4 3" xfId="25526" xr:uid="{10D30B08-554F-41C7-A3B9-DF37D20B9BFB}"/>
    <cellStyle name="Header2 4 2 2 5" xfId="6736" xr:uid="{F579A558-6ACE-422A-850A-86B5D6E9455B}"/>
    <cellStyle name="Header2 4 2 2 5 2" xfId="35219" xr:uid="{5054B38B-DD41-4559-A462-5D334AF07CDB}"/>
    <cellStyle name="Header2 4 2 2 5 3" xfId="22077" xr:uid="{951C30EF-7DEE-41F7-A17A-5E5C7E70C1A5}"/>
    <cellStyle name="Header2 4 2 2 6" xfId="8733" xr:uid="{C6504734-BB52-4287-B917-2E98D7491E2E}"/>
    <cellStyle name="Header2 4 2 2 6 2" xfId="36631" xr:uid="{3552AB20-216A-4756-8CD7-7813F5F2F8A4}"/>
    <cellStyle name="Header2 4 2 2 6 3" xfId="24065" xr:uid="{B7CE54E5-53E3-472B-98DF-9C4A9E3F4EAA}"/>
    <cellStyle name="Header2 4 2 2 7" xfId="17640" xr:uid="{4A0E1346-510D-474D-9186-6EA03241BAC6}"/>
    <cellStyle name="Header2 4 2 2 7 2" xfId="43787" xr:uid="{529AFBF3-62CB-4553-A541-223756B237D5}"/>
    <cellStyle name="Header2 4 2 2 7 3" xfId="32938" xr:uid="{C91BF8C9-DE1B-4620-8D42-7F0BFBAF3987}"/>
    <cellStyle name="Header2 4 2 2 8" xfId="18430" xr:uid="{C8E4A138-EEF9-46FE-8645-C6AB6A270FCC}"/>
    <cellStyle name="Header2 4 2 2 8 2" xfId="44298" xr:uid="{42E197BA-1FCB-4DF2-856A-3E3506E0F01E}"/>
    <cellStyle name="Header2 4 2 2 8 3" xfId="33728" xr:uid="{A871AA6C-0325-46F7-85EF-7D36B651BEEF}"/>
    <cellStyle name="Header2 4 2 2 9" xfId="18634" xr:uid="{18635902-731A-4DD6-89B3-9DBA194B3A2D}"/>
    <cellStyle name="Header2 4 2 2 9 2" xfId="44502" xr:uid="{E24D72FA-34B1-484F-B86E-5DD0C2F67ACE}"/>
    <cellStyle name="Header2 4 2 2 9 3" xfId="33932" xr:uid="{1F559F46-B359-4D84-856E-08BC7C500AEA}"/>
    <cellStyle name="Header2 4 2 3" xfId="8017" xr:uid="{B151B2D9-7B30-428E-92DF-2165DA71A4F3}"/>
    <cellStyle name="Header2 4 2 3 2" xfId="9179" xr:uid="{50E74231-CE91-444A-8BFE-D1B40216A05F}"/>
    <cellStyle name="Header2 4 2 3 2 2" xfId="11763" xr:uid="{5B204063-5178-4659-B6A7-169A9D1B9189}"/>
    <cellStyle name="Header2 4 2 3 2 2 2" xfId="39637" xr:uid="{EB72E01A-479F-4139-8507-2217C7D10178}"/>
    <cellStyle name="Header2 4 2 3 2 2 3" xfId="27093" xr:uid="{CAEABD59-6AF9-43EE-84D1-E63A5B7C3F2E}"/>
    <cellStyle name="Header2 4 2 3 2 3" xfId="13380" xr:uid="{0528F113-10EF-4C5F-A06D-49E63A898B30}"/>
    <cellStyle name="Header2 4 2 3 2 3 2" xfId="41254" xr:uid="{672F6B97-7822-4C43-A65C-C62D07AA271C}"/>
    <cellStyle name="Header2 4 2 3 2 3 3" xfId="28710" xr:uid="{81AD28F4-321A-4170-BA54-3A185F2186B3}"/>
    <cellStyle name="Header2 4 2 3 2 4" xfId="14827" xr:uid="{B4274ADF-C20A-4B3F-AB99-98B597CE0B59}"/>
    <cellStyle name="Header2 4 2 3 2 4 2" xfId="42701" xr:uid="{F01678F8-3E75-4978-B3FC-7BAF3A58F2CC}"/>
    <cellStyle name="Header2 4 2 3 2 4 3" xfId="30157" xr:uid="{AA726DDA-ED74-4A1C-9146-31E9E4B767ED}"/>
    <cellStyle name="Header2 4 2 3 2 5" xfId="37077" xr:uid="{38DD96E4-CB5B-4ACD-A5B1-BB1774F435D0}"/>
    <cellStyle name="Header2 4 2 3 2 6" xfId="24511" xr:uid="{C08AB960-894C-463B-9E56-D106A575FF63}"/>
    <cellStyle name="Header2 4 2 3 3" xfId="11065" xr:uid="{D2FCCEC3-3EF1-4B01-8463-7C304782110E}"/>
    <cellStyle name="Header2 4 2 3 3 2" xfId="12683" xr:uid="{712476BC-F57A-4DE4-AD77-66D364B86780}"/>
    <cellStyle name="Header2 4 2 3 3 2 2" xfId="40557" xr:uid="{A5E396BE-4A13-4F8A-BB9B-899CE793692E}"/>
    <cellStyle name="Header2 4 2 3 3 2 3" xfId="28013" xr:uid="{2A0B2C2C-5649-4437-B30F-FED8D60BC560}"/>
    <cellStyle name="Header2 4 2 3 3 3" xfId="14130" xr:uid="{22A52879-7BA3-4397-9AE9-E3597021E32B}"/>
    <cellStyle name="Header2 4 2 3 3 3 2" xfId="42004" xr:uid="{DEAD6F01-757B-4204-8D93-92229AB749A7}"/>
    <cellStyle name="Header2 4 2 3 3 3 3" xfId="29460" xr:uid="{885E1234-DF41-4262-8178-CEBECEB4ED4D}"/>
    <cellStyle name="Header2 4 2 3 3 4" xfId="38940" xr:uid="{17901B5B-A25E-40FD-87B2-1CD5DE9F6C51}"/>
    <cellStyle name="Header2 4 2 3 3 5" xfId="26395" xr:uid="{F572B1AB-E33C-49AA-B46D-5FA0EE0BF5A5}"/>
    <cellStyle name="Header2 4 2 3 4" xfId="9793" xr:uid="{C306F188-856B-40ED-8788-1B73A002BB69}"/>
    <cellStyle name="Header2 4 2 3 4 2" xfId="37691" xr:uid="{867D1F38-8B5C-4BE7-A2AA-ECAB947B1AFF}"/>
    <cellStyle name="Header2 4 2 3 4 3" xfId="25125" xr:uid="{DB7B3DC4-2B00-4A19-B2FD-FB94F3F8A705}"/>
    <cellStyle name="Header2 4 2 3 5" xfId="5292" xr:uid="{C99C8E36-3CA9-4AC0-BBBB-C174B4FA129B}"/>
    <cellStyle name="Header2 4 2 3 5 2" xfId="34452" xr:uid="{9514A26D-CA82-4762-8B1F-D9231D8B139A}"/>
    <cellStyle name="Header2 4 2 3 5 3" xfId="20636" xr:uid="{8EE90C4D-8F67-4348-A6BB-DB040394F1CA}"/>
    <cellStyle name="Header2 4 2 3 6" xfId="6979" xr:uid="{5329A3D3-D42B-45B7-A5B8-9383C0ADC351}"/>
    <cellStyle name="Header2 4 2 3 6 2" xfId="35461" xr:uid="{AA07E8CB-BDCF-4DD5-925B-01007DD81D53}"/>
    <cellStyle name="Header2 4 2 3 6 3" xfId="22320" xr:uid="{C067C8C6-9016-4568-BED4-6435E999EA83}"/>
    <cellStyle name="Header2 4 2 3 7" xfId="35920" xr:uid="{43D39739-8C2A-4EAD-BAF8-D70A18E0C99D}"/>
    <cellStyle name="Header2 4 2 3 8" xfId="23354" xr:uid="{8DD0D530-FF56-40D4-A5A1-6DED37DD4C5E}"/>
    <cellStyle name="Header2 4 2 4" xfId="7271" xr:uid="{F429CB06-751A-4AB9-AD47-50959CB54F98}"/>
    <cellStyle name="Header2 4 2 4 2" xfId="10695" xr:uid="{D56BC71E-7F54-4E10-8535-9B4D8505CF5F}"/>
    <cellStyle name="Header2 4 2 4 2 2" xfId="38578" xr:uid="{8F4C6EE9-3B0B-45C1-9B53-2660C970AB84}"/>
    <cellStyle name="Header2 4 2 4 2 3" xfId="26025" xr:uid="{ECB25F64-B244-4168-BDEC-A84F1CE009FC}"/>
    <cellStyle name="Header2 4 2 4 3" xfId="12350" xr:uid="{2515D5C8-173F-4DAB-BB2B-1A71C5ECAADF}"/>
    <cellStyle name="Header2 4 2 4 3 2" xfId="40224" xr:uid="{058135E5-3644-494E-BFF8-1E05D1C6B71E}"/>
    <cellStyle name="Header2 4 2 4 3 3" xfId="27680" xr:uid="{56B557C2-3EAF-4CF6-BFD2-9927D748B11F}"/>
    <cellStyle name="Header2 4 2 4 4" xfId="13946" xr:uid="{D8A33CBE-A3C7-4D76-B6F0-02FD42F68521}"/>
    <cellStyle name="Header2 4 2 4 4 2" xfId="41820" xr:uid="{B0CF77CC-985B-4404-9C66-0C113A219585}"/>
    <cellStyle name="Header2 4 2 4 4 3" xfId="29276" xr:uid="{45031703-3BD1-4867-B918-15FB0B9C8E71}"/>
    <cellStyle name="Header2 4 2 4 5" xfId="35717" xr:uid="{EB12303B-5909-4B0E-B8EF-52CB1E1B961A}"/>
    <cellStyle name="Header2 4 2 4 6" xfId="22612" xr:uid="{211DAA9E-A54C-471B-A81E-F72A4F3372C0}"/>
    <cellStyle name="Header2 4 2 5" xfId="8813" xr:uid="{9B5752FA-B255-4BAB-A449-894E2159AF16}"/>
    <cellStyle name="Header2 4 2 5 2" xfId="11580" xr:uid="{4E96F9AB-DFB4-49AE-ADBE-A2C813658A1E}"/>
    <cellStyle name="Header2 4 2 5 2 2" xfId="39454" xr:uid="{36C8A9F9-1FCA-4F62-9234-07B37DC9B8B7}"/>
    <cellStyle name="Header2 4 2 5 2 3" xfId="26910" xr:uid="{EBEBCA9F-C7C6-415B-9758-0F500C184937}"/>
    <cellStyle name="Header2 4 2 5 3" xfId="13197" xr:uid="{C7F5690E-E35F-47D4-AD49-C3597C091A81}"/>
    <cellStyle name="Header2 4 2 5 3 2" xfId="41071" xr:uid="{EA78361F-9DFE-4D30-B86A-057CC4A1EEE4}"/>
    <cellStyle name="Header2 4 2 5 3 3" xfId="28527" xr:uid="{C4E4B09A-F4A9-43DD-8815-707BCF0A9A6F}"/>
    <cellStyle name="Header2 4 2 5 4" xfId="14644" xr:uid="{F5F84C31-6EA2-4E9B-A6B2-B548324A3B49}"/>
    <cellStyle name="Header2 4 2 5 4 2" xfId="42518" xr:uid="{40899B5D-C0F1-4F5F-A24E-81CAD07C31B6}"/>
    <cellStyle name="Header2 4 2 5 4 3" xfId="29974" xr:uid="{9D387D5B-35E9-4175-8B9C-7C0042EFCDDB}"/>
    <cellStyle name="Header2 4 2 5 5" xfId="36711" xr:uid="{96B9583E-F053-49A2-801C-59C701C9DFC5}"/>
    <cellStyle name="Header2 4 2 5 6" xfId="24145" xr:uid="{0DA44C52-8667-4F4C-869F-D02B2F579383}"/>
    <cellStyle name="Header2 4 2 6" xfId="10049" xr:uid="{2A192A0C-50AE-4174-8540-FFFC2B1E21F0}"/>
    <cellStyle name="Header2 4 2 6 2" xfId="5674" xr:uid="{29C27350-19E9-4379-9815-D0B150EA208A}"/>
    <cellStyle name="Header2 4 2 6 2 2" xfId="34777" xr:uid="{CF555BAD-3B37-467E-B770-7ABA064E15EB}"/>
    <cellStyle name="Header2 4 2 6 2 3" xfId="21017" xr:uid="{9B45E797-74A2-4DA3-8E25-4B385EB404C0}"/>
    <cellStyle name="Header2 4 2 6 3" xfId="7574" xr:uid="{93C2FA8C-2565-45BF-B020-A1F4F021797C}"/>
    <cellStyle name="Header2 4 2 6 3 2" xfId="35886" xr:uid="{2BBD1CB5-F68E-4826-AEE1-0D84AC62B8A6}"/>
    <cellStyle name="Header2 4 2 6 3 3" xfId="22914" xr:uid="{786F6DF3-FA27-4672-9B5C-F1A72C657571}"/>
    <cellStyle name="Header2 4 2 6 4" xfId="37946" xr:uid="{9CA69DC6-193C-4CB0-B879-1249CD184771}"/>
    <cellStyle name="Header2 4 2 6 5" xfId="25380" xr:uid="{96140D3B-0535-4312-909B-F69D6B28D067}"/>
    <cellStyle name="Header2 4 2 7" xfId="6627" xr:uid="{8B1D19D0-837A-4487-B895-1EF7E3A2F4E3}"/>
    <cellStyle name="Header2 4 2 7 2" xfId="35110" xr:uid="{9008B127-0A35-4159-B692-EBCC0E78E00A}"/>
    <cellStyle name="Header2 4 2 7 3" xfId="21968" xr:uid="{6A4EFF25-51EA-4D47-8298-9F2E6C336CB5}"/>
    <cellStyle name="Header2 4 2 8" xfId="10894" xr:uid="{52CE12FC-1A14-4BC4-A818-E4EFE0FCE542}"/>
    <cellStyle name="Header2 4 2 8 2" xfId="38777" xr:uid="{15097923-BF2D-4E78-9AA4-E6BB7A6BAECD}"/>
    <cellStyle name="Header2 4 2 8 3" xfId="26224" xr:uid="{5DEEB948-6E88-45CC-9644-EE4772405012}"/>
    <cellStyle name="Header2 4 2 9" xfId="12491" xr:uid="{BEC16F83-558E-4692-9538-D2274623347A}"/>
    <cellStyle name="Header2 4 2 9 2" xfId="40365" xr:uid="{277EE537-30CA-4D14-8E68-0D9A73C48717}"/>
    <cellStyle name="Header2 4 2 9 3" xfId="27821" xr:uid="{94405C2B-F0E9-4D26-9EE8-3B4E98A19193}"/>
    <cellStyle name="Header2 4 3" xfId="18900" xr:uid="{A7229EDD-0B53-404D-9605-3B361884304E}"/>
    <cellStyle name="Header2 5" xfId="2976" xr:uid="{BEEAF09D-7BD5-4F7E-85A2-10421885DC5C}"/>
    <cellStyle name="Header2 5 2" xfId="4413" xr:uid="{029CB0BC-C1C4-466B-9BF7-C42BC4300302}"/>
    <cellStyle name="Header2 5 2 10" xfId="16426" xr:uid="{32509B5E-1C84-4879-8499-CBDFC3A96818}"/>
    <cellStyle name="Header2 5 2 10 2" xfId="43563" xr:uid="{71670157-6568-4F71-8B6F-CEAE0F12AEF6}"/>
    <cellStyle name="Header2 5 2 10 3" xfId="31728" xr:uid="{5E57F7CD-4B79-4894-A501-99D7245F1FC8}"/>
    <cellStyle name="Header2 5 2 11" xfId="18181" xr:uid="{3DC0CFE2-54AA-4201-B2CE-DCCF898356E9}"/>
    <cellStyle name="Header2 5 2 11 2" xfId="44049" xr:uid="{E7525D33-4E37-4E86-ABFA-66AE1264963B}"/>
    <cellStyle name="Header2 5 2 11 3" xfId="33479" xr:uid="{CE073E01-CD37-434C-8E3C-BE18A340A245}"/>
    <cellStyle name="Header2 5 2 12" xfId="16296" xr:uid="{B3BF739A-D621-4DDC-B9D0-C4D81D5B7A35}"/>
    <cellStyle name="Header2 5 2 12 2" xfId="43476" xr:uid="{22B6AA43-2647-4D00-BCC1-8979B109B8DE}"/>
    <cellStyle name="Header2 5 2 12 3" xfId="31606" xr:uid="{B753A88A-88E0-4C9D-BE4F-7A888823CA50}"/>
    <cellStyle name="Header2 5 2 13" xfId="34216" xr:uid="{C4FD6A2D-24A8-4B6E-9E89-5F14DA74AD18}"/>
    <cellStyle name="Header2 5 2 14" xfId="19811" xr:uid="{51B86E61-581A-40BB-8705-8314322B0127}"/>
    <cellStyle name="Header2 5 2 2" xfId="8291" xr:uid="{AA3FD6C6-4093-4021-AA4E-327A34D9C985}"/>
    <cellStyle name="Header2 5 2 2 10" xfId="36189" xr:uid="{E363A6A3-AE03-4829-8D75-EC3566F2FF9F}"/>
    <cellStyle name="Header2 5 2 2 11" xfId="23623" xr:uid="{F082597A-EA14-418C-A0DB-8303B7D9BB8B}"/>
    <cellStyle name="Header2 5 2 2 2" xfId="9448" xr:uid="{6ED25C3B-CD4C-4F64-8793-284A3E7D1301}"/>
    <cellStyle name="Header2 5 2 2 2 2" xfId="12031" xr:uid="{C8788029-DDA2-4E29-A770-A78112D3D5F7}"/>
    <cellStyle name="Header2 5 2 2 2 2 2" xfId="39905" xr:uid="{30588350-DB7D-4668-811A-A5AE69A47655}"/>
    <cellStyle name="Header2 5 2 2 2 2 3" xfId="27361" xr:uid="{32B9BCB1-61CF-47EC-A532-F409EA7D066B}"/>
    <cellStyle name="Header2 5 2 2 2 3" xfId="13648" xr:uid="{735E57BF-51A6-4BE8-870E-C8FFF39B3A97}"/>
    <cellStyle name="Header2 5 2 2 2 3 2" xfId="41522" xr:uid="{134A63BC-8441-4B65-950E-B56608E1AF72}"/>
    <cellStyle name="Header2 5 2 2 2 3 3" xfId="28978" xr:uid="{C76A60F0-EA12-4EF9-B8DB-4457A1B334E6}"/>
    <cellStyle name="Header2 5 2 2 2 4" xfId="15095" xr:uid="{078BF3A4-AF18-484B-B32B-5D61B31C437B}"/>
    <cellStyle name="Header2 5 2 2 2 4 2" xfId="42969" xr:uid="{6128A4B3-A836-40DD-8CE5-3E035DB9237E}"/>
    <cellStyle name="Header2 5 2 2 2 4 3" xfId="30425" xr:uid="{8D1238DE-2860-429E-A8EC-F0C6A28EEEB1}"/>
    <cellStyle name="Header2 5 2 2 2 5" xfId="37346" xr:uid="{0858A269-5CF9-444A-8616-B39CE1867387}"/>
    <cellStyle name="Header2 5 2 2 2 6" xfId="24780" xr:uid="{C56663E7-EE4B-490D-A659-38CCAE8E5F54}"/>
    <cellStyle name="Header2 5 2 2 3" xfId="11334" xr:uid="{75E9371E-1021-45A6-9E8F-7F54CB8DB73E}"/>
    <cellStyle name="Header2 5 2 2 3 2" xfId="12951" xr:uid="{5FFBAF83-8017-4353-9F77-EAC595D2D97E}"/>
    <cellStyle name="Header2 5 2 2 3 2 2" xfId="40825" xr:uid="{87D1CE10-D793-47ED-9C17-3120A0AA7586}"/>
    <cellStyle name="Header2 5 2 2 3 2 3" xfId="28281" xr:uid="{18E7AD09-4ABF-4DE8-A7A5-6CA58386B8EE}"/>
    <cellStyle name="Header2 5 2 2 3 3" xfId="14398" xr:uid="{814F3269-A483-4EBD-A68A-E945570BAC47}"/>
    <cellStyle name="Header2 5 2 2 3 3 2" xfId="42272" xr:uid="{6611ED66-BC2B-4E2A-925B-C473E5CC2575}"/>
    <cellStyle name="Header2 5 2 2 3 3 3" xfId="29728" xr:uid="{2E0B09A5-3857-46A4-A7E5-9F82D01FE650}"/>
    <cellStyle name="Header2 5 2 2 3 4" xfId="39208" xr:uid="{EFC1736D-DE61-4177-A87E-564E9672EB44}"/>
    <cellStyle name="Header2 5 2 2 3 5" xfId="26664" xr:uid="{E7535AAB-CFD6-4682-A1CF-A01A70379EFF}"/>
    <cellStyle name="Header2 5 2 2 4" xfId="10197" xr:uid="{D065EE45-9506-44A8-A088-84DA7D9B4D25}"/>
    <cellStyle name="Header2 5 2 2 4 2" xfId="38092" xr:uid="{401B8AFE-010F-4EF6-B5AD-48853ED0FCF9}"/>
    <cellStyle name="Header2 5 2 2 4 3" xfId="25527" xr:uid="{1FDE5E1F-A87C-43EA-9950-628BC97ABE48}"/>
    <cellStyle name="Header2 5 2 2 5" xfId="9016" xr:uid="{5668F797-E7E1-4D20-B32B-D4598EEF7EDB}"/>
    <cellStyle name="Header2 5 2 2 5 2" xfId="36914" xr:uid="{CC032EB3-9099-414A-98A4-E306ECFB3006}"/>
    <cellStyle name="Header2 5 2 2 5 3" xfId="24348" xr:uid="{A3316593-7940-4060-BE9A-CF868206F436}"/>
    <cellStyle name="Header2 5 2 2 6" xfId="12635" xr:uid="{74AECA20-9524-4FD4-A3C4-E21FFB9B37B8}"/>
    <cellStyle name="Header2 5 2 2 6 2" xfId="40509" xr:uid="{F6AB1FF9-7E4C-4257-AF04-113C531EA376}"/>
    <cellStyle name="Header2 5 2 2 6 3" xfId="27965" xr:uid="{CABEF47E-FFE3-49BD-977C-CC4FB8E4C9C4}"/>
    <cellStyle name="Header2 5 2 2 7" xfId="17641" xr:uid="{E602D86D-6A04-41A2-9028-8D52095B026D}"/>
    <cellStyle name="Header2 5 2 2 7 2" xfId="43788" xr:uid="{A9379120-3A40-45DE-8CDA-1A5DEB42D762}"/>
    <cellStyle name="Header2 5 2 2 7 3" xfId="32939" xr:uid="{F3BA6832-5FEB-45F1-B379-4E8516593378}"/>
    <cellStyle name="Header2 5 2 2 8" xfId="18431" xr:uid="{F3EC9750-A914-4867-BACB-943B3101B953}"/>
    <cellStyle name="Header2 5 2 2 8 2" xfId="44299" xr:uid="{75F9DC9E-F645-456B-BB33-B428601A193F}"/>
    <cellStyle name="Header2 5 2 2 8 3" xfId="33729" xr:uid="{B6E57849-206F-4F57-9912-948FADC5EE04}"/>
    <cellStyle name="Header2 5 2 2 9" xfId="18635" xr:uid="{58AB2DD1-EF1E-46D8-9977-16B0240882F5}"/>
    <cellStyle name="Header2 5 2 2 9 2" xfId="44503" xr:uid="{1931212A-60EF-41A4-8D35-BA4670BD1F52}"/>
    <cellStyle name="Header2 5 2 2 9 3" xfId="33933" xr:uid="{44CB955A-EE97-4A69-8A08-32A7C1365DBB}"/>
    <cellStyle name="Header2 5 2 3" xfId="8458" xr:uid="{65C5B9C2-6696-4F34-B8CB-30C961B34FAB}"/>
    <cellStyle name="Header2 5 2 3 2" xfId="9615" xr:uid="{D65D4411-5CAD-4F3B-AA8C-45204BBA4DB2}"/>
    <cellStyle name="Header2 5 2 3 2 2" xfId="12198" xr:uid="{13A97B20-6E08-4AC0-A25B-A4D99AE20B70}"/>
    <cellStyle name="Header2 5 2 3 2 2 2" xfId="40072" xr:uid="{9E42503B-7323-4C6D-BB3B-FB18D6305C27}"/>
    <cellStyle name="Header2 5 2 3 2 2 3" xfId="27528" xr:uid="{C589FAD7-C2A9-4B6E-90AE-172ECD2CE79D}"/>
    <cellStyle name="Header2 5 2 3 2 3" xfId="13815" xr:uid="{9E558990-A696-453A-B64B-1BB83871C05F}"/>
    <cellStyle name="Header2 5 2 3 2 3 2" xfId="41689" xr:uid="{29422079-AF57-41A1-BB4F-83791AB60593}"/>
    <cellStyle name="Header2 5 2 3 2 3 3" xfId="29145" xr:uid="{151EA786-3AAF-454D-8C3F-4F8DCB7EC097}"/>
    <cellStyle name="Header2 5 2 3 2 4" xfId="15262" xr:uid="{FBF97D9A-0B76-4235-91B2-38D7CF595CEB}"/>
    <cellStyle name="Header2 5 2 3 2 4 2" xfId="43136" xr:uid="{3F521BD5-FCF1-40E2-BF44-6D8B02BBA5BA}"/>
    <cellStyle name="Header2 5 2 3 2 4 3" xfId="30592" xr:uid="{674E1384-6EB0-4AF0-9FE9-3BEE5871469B}"/>
    <cellStyle name="Header2 5 2 3 2 5" xfId="37513" xr:uid="{8E2F1043-2330-4FAF-B612-D17652CCCB1C}"/>
    <cellStyle name="Header2 5 2 3 2 6" xfId="24947" xr:uid="{0DCA7223-0309-4D28-84D6-C9B91902EF6A}"/>
    <cellStyle name="Header2 5 2 3 3" xfId="11501" xr:uid="{A343C34D-B59E-4630-8A33-C9BAAE36CBFD}"/>
    <cellStyle name="Header2 5 2 3 3 2" xfId="13118" xr:uid="{A6DF07D5-AA1B-4594-BC34-04898E034BC7}"/>
    <cellStyle name="Header2 5 2 3 3 2 2" xfId="40992" xr:uid="{77A926AC-BDE4-4D1C-9DC8-0BCEFE4302FF}"/>
    <cellStyle name="Header2 5 2 3 3 2 3" xfId="28448" xr:uid="{E1636CC5-F9FB-4990-B7E8-2519FC5B0B0C}"/>
    <cellStyle name="Header2 5 2 3 3 3" xfId="14565" xr:uid="{22AC76B2-39C6-48C4-90D4-8F5E4366BF64}"/>
    <cellStyle name="Header2 5 2 3 3 3 2" xfId="42439" xr:uid="{0F0957CC-7DF0-42B5-ADAE-90272FB98985}"/>
    <cellStyle name="Header2 5 2 3 3 3 3" xfId="29895" xr:uid="{6AC79E42-FBC5-48D3-A531-B40C66582AA6}"/>
    <cellStyle name="Header2 5 2 3 3 4" xfId="39375" xr:uid="{F70405EF-26C5-4022-B111-931A3756A12A}"/>
    <cellStyle name="Header2 5 2 3 3 5" xfId="26831" xr:uid="{C238C075-21FF-4096-B3FF-94344717A616}"/>
    <cellStyle name="Header2 5 2 3 4" xfId="10376" xr:uid="{58E1BC32-A673-4780-B1C8-1C8366C7757A}"/>
    <cellStyle name="Header2 5 2 3 4 2" xfId="38271" xr:uid="{CBDB3640-01EA-4BA7-B529-EA69C2087178}"/>
    <cellStyle name="Header2 5 2 3 4 3" xfId="25706" xr:uid="{1ED3D6AB-7C9D-478C-BAB7-4C089FB2C958}"/>
    <cellStyle name="Header2 5 2 3 5" xfId="10913" xr:uid="{2725EBCE-48FC-4E57-93D4-89C3776BB9A4}"/>
    <cellStyle name="Header2 5 2 3 5 2" xfId="38796" xr:uid="{8FE6D252-93A7-479E-BE2E-EDB430FA27AD}"/>
    <cellStyle name="Header2 5 2 3 5 3" xfId="26243" xr:uid="{1A48508A-A02B-42CA-A0EB-56C20B19FF88}"/>
    <cellStyle name="Header2 5 2 3 6" xfId="8474" xr:uid="{23F0ADA3-523E-4961-ADB8-E51A13757A91}"/>
    <cellStyle name="Header2 5 2 3 6 2" xfId="36372" xr:uid="{A960ACF7-F539-4029-835A-4ACDEEACD3AD}"/>
    <cellStyle name="Header2 5 2 3 6 3" xfId="23806" xr:uid="{B7DC8C2E-7589-4F9F-9AE4-930235155B03}"/>
    <cellStyle name="Header2 5 2 3 7" xfId="36356" xr:uid="{7710B354-66B7-4EC1-86F9-16C4E884F7A1}"/>
    <cellStyle name="Header2 5 2 3 8" xfId="23790" xr:uid="{638F9963-C0C6-408B-8F5E-364CCEE92F30}"/>
    <cellStyle name="Header2 5 2 4" xfId="7272" xr:uid="{82476542-05F2-4A5A-8A39-CC9B4D426118}"/>
    <cellStyle name="Header2 5 2 4 2" xfId="10696" xr:uid="{059A556C-12BA-409C-859E-35C78375E257}"/>
    <cellStyle name="Header2 5 2 4 2 2" xfId="38579" xr:uid="{F2B30167-9DD5-4489-8DD5-DA2BA13D4DC2}"/>
    <cellStyle name="Header2 5 2 4 2 3" xfId="26026" xr:uid="{D435BBF3-BD4F-4069-9C0C-28BF458B6E8A}"/>
    <cellStyle name="Header2 5 2 4 3" xfId="12351" xr:uid="{D1BF8452-3970-4873-9A95-9337A96DFE75}"/>
    <cellStyle name="Header2 5 2 4 3 2" xfId="40225" xr:uid="{23D1DC0E-4912-4FAF-87DD-0190C1E135EC}"/>
    <cellStyle name="Header2 5 2 4 3 3" xfId="27681" xr:uid="{33E56831-3C68-498F-9C51-1E5FD1F03318}"/>
    <cellStyle name="Header2 5 2 4 4" xfId="13947" xr:uid="{EF855259-83EF-40CC-8458-49407F8A9095}"/>
    <cellStyle name="Header2 5 2 4 4 2" xfId="41821" xr:uid="{798658FF-867E-41D9-B392-C5DB859A6F5B}"/>
    <cellStyle name="Header2 5 2 4 4 3" xfId="29277" xr:uid="{44777353-06D2-4474-BB28-C3FC7F9B8400}"/>
    <cellStyle name="Header2 5 2 4 5" xfId="35718" xr:uid="{D588AE21-7E5F-4BDD-9BB5-8D9B26EE836C}"/>
    <cellStyle name="Header2 5 2 4 6" xfId="22613" xr:uid="{FC96030D-93AA-492C-9BA6-580A8BD546F7}"/>
    <cellStyle name="Header2 5 2 5" xfId="8814" xr:uid="{71BFC1CF-CA2A-46ED-9FC5-A8A0BA3C2845}"/>
    <cellStyle name="Header2 5 2 5 2" xfId="11581" xr:uid="{6BA31DA1-4130-4160-860A-554255289AB5}"/>
    <cellStyle name="Header2 5 2 5 2 2" xfId="39455" xr:uid="{98B64B72-6C4D-4E70-8518-759E5B5D3F2B}"/>
    <cellStyle name="Header2 5 2 5 2 3" xfId="26911" xr:uid="{18BD2702-A5A8-45C0-A08D-A2B86D96F77E}"/>
    <cellStyle name="Header2 5 2 5 3" xfId="13198" xr:uid="{21AD341E-3F3B-401A-9B0A-67D7D1B94A4D}"/>
    <cellStyle name="Header2 5 2 5 3 2" xfId="41072" xr:uid="{F836307A-6A07-4813-ABDF-F5A116F9D4FD}"/>
    <cellStyle name="Header2 5 2 5 3 3" xfId="28528" xr:uid="{06D2038C-CEC1-49CD-82C1-BB7976E94658}"/>
    <cellStyle name="Header2 5 2 5 4" xfId="14645" xr:uid="{0621588D-2E3D-4E70-8311-C8198E5A5C70}"/>
    <cellStyle name="Header2 5 2 5 4 2" xfId="42519" xr:uid="{70C67FE1-0033-4A8C-A1C9-D6D76AA17B61}"/>
    <cellStyle name="Header2 5 2 5 4 3" xfId="29975" xr:uid="{4B8456EF-ADF1-48BD-B323-AB79EAB16D70}"/>
    <cellStyle name="Header2 5 2 5 5" xfId="36712" xr:uid="{1705FAEE-8ED8-469F-8EDA-9C2C1722EB2F}"/>
    <cellStyle name="Header2 5 2 5 6" xfId="24146" xr:uid="{2902AF8F-9229-4C76-8A40-25B62269E755}"/>
    <cellStyle name="Header2 5 2 6" xfId="10050" xr:uid="{F4F1D7CA-750A-492E-A85B-56D627F13E2E}"/>
    <cellStyle name="Header2 5 2 6 2" xfId="5620" xr:uid="{E3410A6F-19C9-47DF-8BD8-28A6BB4AA231}"/>
    <cellStyle name="Header2 5 2 6 2 2" xfId="34730" xr:uid="{DAB4049E-F921-44FC-B6E9-12F030972A01}"/>
    <cellStyle name="Header2 5 2 6 2 3" xfId="20964" xr:uid="{DC8B26EB-81E8-48DA-855E-210FC83F3A6C}"/>
    <cellStyle name="Header2 5 2 6 3" xfId="6790" xr:uid="{727CC12A-E5ED-47FF-AE1F-1329FDA2F4D7}"/>
    <cellStyle name="Header2 5 2 6 3 2" xfId="35272" xr:uid="{2920A110-EB4B-49A3-8E85-62B33970E58D}"/>
    <cellStyle name="Header2 5 2 6 3 3" xfId="22131" xr:uid="{56CDF3BC-DD08-4D8F-83D1-39A3927FF117}"/>
    <cellStyle name="Header2 5 2 6 4" xfId="37947" xr:uid="{6264068A-8B5A-4989-9CFE-04CA0127B174}"/>
    <cellStyle name="Header2 5 2 6 5" xfId="25381" xr:uid="{9A91D601-2555-4B14-94FA-B558EA3414D0}"/>
    <cellStyle name="Header2 5 2 7" xfId="6628" xr:uid="{B74ECC17-6609-4620-9B0E-2200474C780C}"/>
    <cellStyle name="Header2 5 2 7 2" xfId="35111" xr:uid="{2B86643B-92E3-4E7E-89D6-5F28FDD7BFEE}"/>
    <cellStyle name="Header2 5 2 7 3" xfId="21969" xr:uid="{1D00E669-F789-4948-9870-A9A73613CDCE}"/>
    <cellStyle name="Header2 5 2 8" xfId="9081" xr:uid="{89E91A55-0FE6-4F6C-9BD5-6CD56D715BE3}"/>
    <cellStyle name="Header2 5 2 8 2" xfId="36979" xr:uid="{D50416A8-0F8D-4884-A3D9-05206B34915E}"/>
    <cellStyle name="Header2 5 2 8 3" xfId="24413" xr:uid="{300002C6-337F-4DD2-8130-BE7B4F443A3D}"/>
    <cellStyle name="Header2 5 2 9" xfId="10946" xr:uid="{D1688B4D-8B27-4CC7-9C73-230A7F1FFAB0}"/>
    <cellStyle name="Header2 5 2 9 2" xfId="38829" xr:uid="{D951BDDA-CD3C-48CA-9C3B-28D356EB97F5}"/>
    <cellStyle name="Header2 5 2 9 3" xfId="26276" xr:uid="{ED69579A-D5B3-4201-9E6F-6FB8C0CE0F82}"/>
    <cellStyle name="Header2 5 3" xfId="19611" xr:uid="{7D93313A-888A-400B-963E-89F71E555133}"/>
    <cellStyle name="Header2 6" xfId="2977" xr:uid="{CE39CDA5-A854-4C2C-A652-D67DB2C6721C}"/>
    <cellStyle name="Header2 6 2" xfId="4414" xr:uid="{5C7EDC85-3F6D-4178-B5B3-FDA40C32C285}"/>
    <cellStyle name="Header2 6 2 10" xfId="16427" xr:uid="{EE03307F-4836-42BA-8BEA-B934142318E2}"/>
    <cellStyle name="Header2 6 2 10 2" xfId="43564" xr:uid="{F5DC8EBC-576C-4FF9-BD87-6B3425FDEA7C}"/>
    <cellStyle name="Header2 6 2 10 3" xfId="31729" xr:uid="{D3A6D33F-9D2F-47C2-83DD-823A099A3DA2}"/>
    <cellStyle name="Header2 6 2 11" xfId="18182" xr:uid="{1F406E92-0925-4F49-807C-5E715ADCB525}"/>
    <cellStyle name="Header2 6 2 11 2" xfId="44050" xr:uid="{C3B0DBB8-2056-4CAA-B8B5-2093D6D90E55}"/>
    <cellStyle name="Header2 6 2 11 3" xfId="33480" xr:uid="{B20ECE77-A5A0-465B-A049-41F250D5C97D}"/>
    <cellStyle name="Header2 6 2 12" xfId="15394" xr:uid="{3B0FC0C0-0C02-4FD4-AC27-97DC64E17A10}"/>
    <cellStyle name="Header2 6 2 12 2" xfId="43190" xr:uid="{A447D302-E8DC-4A29-AE23-3EACD78EFC17}"/>
    <cellStyle name="Header2 6 2 12 3" xfId="30723" xr:uid="{F7AB0BE0-341F-4B74-B512-4645415733A1}"/>
    <cellStyle name="Header2 6 2 13" xfId="34217" xr:uid="{F9ACEC7F-1E30-480D-AAF2-3289AE27A9CD}"/>
    <cellStyle name="Header2 6 2 14" xfId="19812" xr:uid="{44B3E244-28E9-4CE7-B9FD-861A668A9372}"/>
    <cellStyle name="Header2 6 2 2" xfId="8292" xr:uid="{9E03EC50-0FB7-4208-A91E-8C1AF5E1A303}"/>
    <cellStyle name="Header2 6 2 2 10" xfId="36190" xr:uid="{F3715F24-4A5D-4ACE-AEC7-AE7AEB0110C2}"/>
    <cellStyle name="Header2 6 2 2 11" xfId="23624" xr:uid="{6AE36E96-E72F-4E7F-9FE8-E1077B47FEBF}"/>
    <cellStyle name="Header2 6 2 2 2" xfId="9449" xr:uid="{E6A92172-E85B-4FE1-BCA1-101FF3D625EE}"/>
    <cellStyle name="Header2 6 2 2 2 2" xfId="12032" xr:uid="{69A04413-80B3-40B4-897C-F236F8954BA1}"/>
    <cellStyle name="Header2 6 2 2 2 2 2" xfId="39906" xr:uid="{76330FDA-DC9A-402E-8803-9F7B22883615}"/>
    <cellStyle name="Header2 6 2 2 2 2 3" xfId="27362" xr:uid="{AC92C002-DABF-4E13-A25C-E3687FED4E03}"/>
    <cellStyle name="Header2 6 2 2 2 3" xfId="13649" xr:uid="{7E7270DD-79D1-49FE-825B-28C8AC1B2755}"/>
    <cellStyle name="Header2 6 2 2 2 3 2" xfId="41523" xr:uid="{FC053B66-2CD1-409A-961B-597D95920CC9}"/>
    <cellStyle name="Header2 6 2 2 2 3 3" xfId="28979" xr:uid="{1D0C1C75-0B64-490F-92C6-DCBDA373D00C}"/>
    <cellStyle name="Header2 6 2 2 2 4" xfId="15096" xr:uid="{A284E93E-3B7A-4AE8-8F5B-674C524101FF}"/>
    <cellStyle name="Header2 6 2 2 2 4 2" xfId="42970" xr:uid="{17CC234F-ACC0-4264-A1F1-39D14D3309DD}"/>
    <cellStyle name="Header2 6 2 2 2 4 3" xfId="30426" xr:uid="{E842AC8C-23FF-46FA-9157-CBC6593F5B26}"/>
    <cellStyle name="Header2 6 2 2 2 5" xfId="37347" xr:uid="{7F80B80D-BD72-4E0C-A583-2B7F2DDDDDD1}"/>
    <cellStyle name="Header2 6 2 2 2 6" xfId="24781" xr:uid="{484E2A13-C087-48C4-AE1B-66065E91D06C}"/>
    <cellStyle name="Header2 6 2 2 3" xfId="11335" xr:uid="{418421BE-E8AB-4093-B972-70FD89FFEE4F}"/>
    <cellStyle name="Header2 6 2 2 3 2" xfId="12952" xr:uid="{154C89A1-4B11-4B54-998B-4FD985B6737D}"/>
    <cellStyle name="Header2 6 2 2 3 2 2" xfId="40826" xr:uid="{6ED86BB1-3AA4-4351-956C-61BE20AE589A}"/>
    <cellStyle name="Header2 6 2 2 3 2 3" xfId="28282" xr:uid="{2EF033AE-FBF8-468A-92A1-DB1B26D86D95}"/>
    <cellStyle name="Header2 6 2 2 3 3" xfId="14399" xr:uid="{6B8623D6-7D75-4CA8-834C-167447211D93}"/>
    <cellStyle name="Header2 6 2 2 3 3 2" xfId="42273" xr:uid="{88537716-4467-4CB2-A5FC-6E50D0726581}"/>
    <cellStyle name="Header2 6 2 2 3 3 3" xfId="29729" xr:uid="{B94F6F83-2F51-496A-85C2-F9230BCCAB6D}"/>
    <cellStyle name="Header2 6 2 2 3 4" xfId="39209" xr:uid="{DCDCA38D-3880-49BF-B8E9-ECADC375D355}"/>
    <cellStyle name="Header2 6 2 2 3 5" xfId="26665" xr:uid="{D5DE1260-B5DD-468A-A006-1F50BA7711CB}"/>
    <cellStyle name="Header2 6 2 2 4" xfId="10198" xr:uid="{D0119ECA-0B56-4274-98AD-F484037C9E20}"/>
    <cellStyle name="Header2 6 2 2 4 2" xfId="38093" xr:uid="{8DA8478F-BE0F-4634-957A-05A7739D829A}"/>
    <cellStyle name="Header2 6 2 2 4 3" xfId="25528" xr:uid="{7527A1A7-0999-4433-9E2C-598E4DFECFF4}"/>
    <cellStyle name="Header2 6 2 2 5" xfId="5986" xr:uid="{19007A5D-E980-4011-ACE7-B4D7633F6F7D}"/>
    <cellStyle name="Header2 6 2 2 5 2" xfId="34876" xr:uid="{95CC72B5-7204-4087-B96A-ED87B7B9091E}"/>
    <cellStyle name="Header2 6 2 2 5 3" xfId="21327" xr:uid="{C3C120EF-1EF6-4F66-A93A-3290D4FA29CC}"/>
    <cellStyle name="Header2 6 2 2 6" xfId="6913" xr:uid="{E9C0417B-DA5F-4E4D-9EF2-41C3D0324141}"/>
    <cellStyle name="Header2 6 2 2 6 2" xfId="35395" xr:uid="{CDF8E0EE-BDF5-4BE0-A920-06DAF819C8AC}"/>
    <cellStyle name="Header2 6 2 2 6 3" xfId="22254" xr:uid="{DA97DA79-AC02-45DF-B896-A6DDD5A0EA19}"/>
    <cellStyle name="Header2 6 2 2 7" xfId="17642" xr:uid="{87EA0B5F-7A1D-4299-A52A-F9D03D53298D}"/>
    <cellStyle name="Header2 6 2 2 7 2" xfId="43789" xr:uid="{C7F79EF1-BA0F-4911-B6EF-63F18CC7C0BA}"/>
    <cellStyle name="Header2 6 2 2 7 3" xfId="32940" xr:uid="{9B58E51C-0E30-4254-871F-2B69A8D34D2C}"/>
    <cellStyle name="Header2 6 2 2 8" xfId="18432" xr:uid="{86A69DDC-33F9-4790-8037-4BF77839C8E3}"/>
    <cellStyle name="Header2 6 2 2 8 2" xfId="44300" xr:uid="{A6689B7C-1108-4A1C-91A4-FB98566384A3}"/>
    <cellStyle name="Header2 6 2 2 8 3" xfId="33730" xr:uid="{5E541A3E-AD87-4A39-AFC6-A337B1108077}"/>
    <cellStyle name="Header2 6 2 2 9" xfId="18636" xr:uid="{35663F3E-6C82-480D-A691-FF9BA023C344}"/>
    <cellStyle name="Header2 6 2 2 9 2" xfId="44504" xr:uid="{960812EC-F305-4DAD-B418-B446502826E8}"/>
    <cellStyle name="Header2 6 2 2 9 3" xfId="33934" xr:uid="{4A0458F1-AAF6-4D17-B923-88FD8B78E147}"/>
    <cellStyle name="Header2 6 2 3" xfId="8430" xr:uid="{7005CC35-E0C8-4529-8B12-EE1C80DB7636}"/>
    <cellStyle name="Header2 6 2 3 2" xfId="9587" xr:uid="{389BEA2A-CF2E-4C85-8E34-B8DDB3EF1B6F}"/>
    <cellStyle name="Header2 6 2 3 2 2" xfId="12170" xr:uid="{F7CDDE16-B10D-49FE-ADDA-3B8F4127B347}"/>
    <cellStyle name="Header2 6 2 3 2 2 2" xfId="40044" xr:uid="{B9A630C0-1286-451F-B949-C6436289DFFB}"/>
    <cellStyle name="Header2 6 2 3 2 2 3" xfId="27500" xr:uid="{61695F3C-D245-449A-914E-538C5BD3C2BB}"/>
    <cellStyle name="Header2 6 2 3 2 3" xfId="13787" xr:uid="{61A7998C-7CCD-4D38-88DD-5B82B609BCD2}"/>
    <cellStyle name="Header2 6 2 3 2 3 2" xfId="41661" xr:uid="{67EB2FD7-8A2B-4E60-85AE-FB1CDC9B1DC8}"/>
    <cellStyle name="Header2 6 2 3 2 3 3" xfId="29117" xr:uid="{9F652ADF-990A-4F51-AA1B-4A404B66AA57}"/>
    <cellStyle name="Header2 6 2 3 2 4" xfId="15234" xr:uid="{19B2D091-CCA4-428C-B13F-748F4BEFCC9C}"/>
    <cellStyle name="Header2 6 2 3 2 4 2" xfId="43108" xr:uid="{CD5A28BF-B2AD-437F-8334-185516D2B458}"/>
    <cellStyle name="Header2 6 2 3 2 4 3" xfId="30564" xr:uid="{F69CF0DC-783F-4AD2-88EE-AFCD0930BE60}"/>
    <cellStyle name="Header2 6 2 3 2 5" xfId="37485" xr:uid="{63DB2A79-FEC0-47CF-9610-98621CAA037C}"/>
    <cellStyle name="Header2 6 2 3 2 6" xfId="24919" xr:uid="{582FA259-E86B-45C5-9583-193D1120DDFD}"/>
    <cellStyle name="Header2 6 2 3 3" xfId="11473" xr:uid="{0EB6BC0B-52E5-4B6D-A3AD-3ACA20DB546C}"/>
    <cellStyle name="Header2 6 2 3 3 2" xfId="13090" xr:uid="{92A48715-9695-430F-A15C-0B614AC23ADF}"/>
    <cellStyle name="Header2 6 2 3 3 2 2" xfId="40964" xr:uid="{AB25AA4B-9AA8-4DB0-9A5B-245048F93E02}"/>
    <cellStyle name="Header2 6 2 3 3 2 3" xfId="28420" xr:uid="{94944DF7-3743-4C2E-BC70-5AAD6CB36795}"/>
    <cellStyle name="Header2 6 2 3 3 3" xfId="14537" xr:uid="{50929B36-AB89-4F6D-AF03-57A9BD3898A8}"/>
    <cellStyle name="Header2 6 2 3 3 3 2" xfId="42411" xr:uid="{2290081D-3B92-4839-B6CD-CC9CA7042DD3}"/>
    <cellStyle name="Header2 6 2 3 3 3 3" xfId="29867" xr:uid="{FD4DD27F-38F1-4846-8CB8-6C53DE2021AF}"/>
    <cellStyle name="Header2 6 2 3 3 4" xfId="39347" xr:uid="{F60D33C9-E0A1-47AF-BB09-99A99680AEE9}"/>
    <cellStyle name="Header2 6 2 3 3 5" xfId="26803" xr:uid="{FBDA1AEB-3BDA-459E-AC9E-5AFC10687687}"/>
    <cellStyle name="Header2 6 2 3 4" xfId="10338" xr:uid="{26B9D81D-B66B-469B-9CB6-B947D81A3DF8}"/>
    <cellStyle name="Header2 6 2 3 4 2" xfId="38233" xr:uid="{0FCE23A0-43B1-4767-BBB7-59C2586DE7BC}"/>
    <cellStyle name="Header2 6 2 3 4 3" xfId="25668" xr:uid="{11EABCB6-6BD6-4FB5-8FBB-40F9176FC4F5}"/>
    <cellStyle name="Header2 6 2 3 5" xfId="5652" xr:uid="{B06328BE-3690-43F8-8BEE-384F913447F1}"/>
    <cellStyle name="Header2 6 2 3 5 2" xfId="34759" xr:uid="{B638CAEB-9252-41BF-B3AA-14BE85D023E8}"/>
    <cellStyle name="Header2 6 2 3 5 3" xfId="20996" xr:uid="{1A5CCD4E-195F-42CA-9DBD-13B2C83D8AA3}"/>
    <cellStyle name="Header2 6 2 3 6" xfId="9064" xr:uid="{E41EF754-0D16-49B3-A716-DE097B0F224D}"/>
    <cellStyle name="Header2 6 2 3 6 2" xfId="36962" xr:uid="{73DB4B20-BE3C-4AC3-81B2-8629DA1B83D1}"/>
    <cellStyle name="Header2 6 2 3 6 3" xfId="24396" xr:uid="{D5896BBD-7063-4A6D-B546-FBDACDB76E2F}"/>
    <cellStyle name="Header2 6 2 3 7" xfId="36328" xr:uid="{6DB3142C-922D-4E87-A765-0C32BB8FEEB8}"/>
    <cellStyle name="Header2 6 2 3 8" xfId="23762" xr:uid="{A9B8D176-AA13-4AD3-B41F-A17F3079E42D}"/>
    <cellStyle name="Header2 6 2 4" xfId="7273" xr:uid="{06A8A6C4-B46E-4043-BADC-3B7D81661D3D}"/>
    <cellStyle name="Header2 6 2 4 2" xfId="10697" xr:uid="{1101A204-E916-451E-9E67-1B9AE1B7A5F0}"/>
    <cellStyle name="Header2 6 2 4 2 2" xfId="38580" xr:uid="{88C44F5A-B84B-46E7-89AF-762C6389C119}"/>
    <cellStyle name="Header2 6 2 4 2 3" xfId="26027" xr:uid="{1A67E387-257F-4400-A0C2-1049EF8D7361}"/>
    <cellStyle name="Header2 6 2 4 3" xfId="12352" xr:uid="{378506D7-D4F5-4648-81AB-BB8F1D319E69}"/>
    <cellStyle name="Header2 6 2 4 3 2" xfId="40226" xr:uid="{3139F6C8-C338-4E2F-A76F-200BE176CEE6}"/>
    <cellStyle name="Header2 6 2 4 3 3" xfId="27682" xr:uid="{DAED1495-1C86-4241-B3AA-DDBC5A36A2B6}"/>
    <cellStyle name="Header2 6 2 4 4" xfId="13948" xr:uid="{5A4F9A48-C521-4DB9-BDF7-B581897A6983}"/>
    <cellStyle name="Header2 6 2 4 4 2" xfId="41822" xr:uid="{7CBA389C-68E3-4CF7-A8B6-52BD32BB4D38}"/>
    <cellStyle name="Header2 6 2 4 4 3" xfId="29278" xr:uid="{D372CA72-6440-4C14-8833-75939CEA8AF3}"/>
    <cellStyle name="Header2 6 2 4 5" xfId="35719" xr:uid="{6F164769-6FE5-4FCE-AF64-22762AB40B9F}"/>
    <cellStyle name="Header2 6 2 4 6" xfId="22614" xr:uid="{F4A16BFB-A763-479C-B85F-F01099813664}"/>
    <cellStyle name="Header2 6 2 5" xfId="8815" xr:uid="{C6AF9720-2A5E-4080-81EC-695730C08129}"/>
    <cellStyle name="Header2 6 2 5 2" xfId="11582" xr:uid="{07CE57B4-0E0F-4287-866C-2320190364E4}"/>
    <cellStyle name="Header2 6 2 5 2 2" xfId="39456" xr:uid="{EACE3F4E-AF77-4CBF-92FA-D2CECBA13D45}"/>
    <cellStyle name="Header2 6 2 5 2 3" xfId="26912" xr:uid="{BC4DD55C-EAF4-4008-9051-439E4EB84CB2}"/>
    <cellStyle name="Header2 6 2 5 3" xfId="13199" xr:uid="{50EC6520-8F7E-421F-92D7-BA16C0AD37E9}"/>
    <cellStyle name="Header2 6 2 5 3 2" xfId="41073" xr:uid="{9BE745B4-1694-43D9-8C0B-5E76484CDB92}"/>
    <cellStyle name="Header2 6 2 5 3 3" xfId="28529" xr:uid="{6F13B726-00B4-4AF4-9425-430596D8CE6B}"/>
    <cellStyle name="Header2 6 2 5 4" xfId="14646" xr:uid="{C22DABF5-2E24-42A5-B0A9-23C332C009D2}"/>
    <cellStyle name="Header2 6 2 5 4 2" xfId="42520" xr:uid="{09A15589-34EA-462A-B857-2B5F50E17731}"/>
    <cellStyle name="Header2 6 2 5 4 3" xfId="29976" xr:uid="{6A46FDDE-DA6B-4C05-9C9C-2F40C2EDFEF9}"/>
    <cellStyle name="Header2 6 2 5 5" xfId="36713" xr:uid="{2ED021FF-CA7E-4FEA-AD98-4E7C96740FFF}"/>
    <cellStyle name="Header2 6 2 5 6" xfId="24147" xr:uid="{2FB3B308-0C31-4418-811E-241C4ADE8771}"/>
    <cellStyle name="Header2 6 2 6" xfId="10051" xr:uid="{37776C9E-C58E-4A6A-8624-EAE0DE51520F}"/>
    <cellStyle name="Header2 6 2 6 2" xfId="5423" xr:uid="{CF8FE965-E966-4501-A9F8-5EA735063DE6}"/>
    <cellStyle name="Header2 6 2 6 2 2" xfId="34549" xr:uid="{19E5B4EA-D34B-487B-8567-D853D78447A9}"/>
    <cellStyle name="Header2 6 2 6 2 3" xfId="20767" xr:uid="{B7527E12-2165-4BDF-84EE-4128DE25C7BC}"/>
    <cellStyle name="Header2 6 2 6 3" xfId="10520" xr:uid="{6E0DCCF6-570A-4A99-9164-75840EDA63B2}"/>
    <cellStyle name="Header2 6 2 6 3 2" xfId="38403" xr:uid="{F6BCA06F-6CB0-4E54-8B5D-8F4FA1B651BE}"/>
    <cellStyle name="Header2 6 2 6 3 3" xfId="25850" xr:uid="{58780173-901A-49C8-AFE1-D779C857B768}"/>
    <cellStyle name="Header2 6 2 6 4" xfId="37948" xr:uid="{390BC4C9-4AA3-4315-AB90-134871135C6A}"/>
    <cellStyle name="Header2 6 2 6 5" xfId="25382" xr:uid="{FAC528DB-9DC3-435E-94B2-8511D109321B}"/>
    <cellStyle name="Header2 6 2 7" xfId="6629" xr:uid="{B8144D75-2C51-42CF-959F-4755EBA88ED1}"/>
    <cellStyle name="Header2 6 2 7 2" xfId="35112" xr:uid="{E549F1D6-8CAA-41AA-9157-96B88A4DF0E2}"/>
    <cellStyle name="Header2 6 2 7 3" xfId="21970" xr:uid="{F9B7FCEC-90A0-4BA9-A554-FC2D71E1178D}"/>
    <cellStyle name="Header2 6 2 8" xfId="5940" xr:uid="{7C11D7E3-D5FA-41A9-8C83-FC4FE58E86EB}"/>
    <cellStyle name="Header2 6 2 8 2" xfId="34830" xr:uid="{20C09CBF-592D-473A-A1D5-32EECE18C894}"/>
    <cellStyle name="Header2 6 2 8 3" xfId="21281" xr:uid="{E14C1DFE-2597-40FA-ACB1-AA76D9AB5A3A}"/>
    <cellStyle name="Header2 6 2 9" xfId="6076" xr:uid="{268F9C03-73F3-4015-8DC4-BF19AD2C6360}"/>
    <cellStyle name="Header2 6 2 9 2" xfId="34956" xr:uid="{0ED92113-841E-4F19-83D8-FBDDB41B785A}"/>
    <cellStyle name="Header2 6 2 9 3" xfId="21417" xr:uid="{72BCB4D1-77B5-424C-8A1F-CE7D9C5D6810}"/>
    <cellStyle name="Header2 6 3" xfId="19612" xr:uid="{3EC475A0-568A-4EEE-A002-EB072068A82C}"/>
    <cellStyle name="Header2 7" xfId="2978" xr:uid="{C48D3D1D-81E8-4965-9E31-B12E9E5B1334}"/>
    <cellStyle name="Header2 7 2" xfId="4415" xr:uid="{20D08606-A0C3-4881-9FD6-5983A1F61434}"/>
    <cellStyle name="Header2 7 2 10" xfId="16428" xr:uid="{B97587AF-4072-433A-AEC4-881653BE2D9D}"/>
    <cellStyle name="Header2 7 2 10 2" xfId="43565" xr:uid="{9BE1EBC3-E948-44C7-A63F-21326653D1A7}"/>
    <cellStyle name="Header2 7 2 10 3" xfId="31730" xr:uid="{F2CF4BFA-E05F-4887-AC74-234FB62343EC}"/>
    <cellStyle name="Header2 7 2 11" xfId="18183" xr:uid="{31A9EE2D-1CD9-4DE5-BFAC-1470A2A45355}"/>
    <cellStyle name="Header2 7 2 11 2" xfId="44051" xr:uid="{4A4DCB40-03C7-47F1-8027-375719C6CFE2}"/>
    <cellStyle name="Header2 7 2 11 3" xfId="33481" xr:uid="{3A291D99-A25C-4A31-ADCB-6F47257D9106}"/>
    <cellStyle name="Header2 7 2 12" xfId="15393" xr:uid="{C4AAF603-234C-4912-B905-B547C41D7883}"/>
    <cellStyle name="Header2 7 2 12 2" xfId="43189" xr:uid="{183CE47D-0C99-4F7A-A189-E6EE61ECC5A4}"/>
    <cellStyle name="Header2 7 2 12 3" xfId="30722" xr:uid="{C1A2185F-96E5-48F7-B6ED-4CD76EC1C157}"/>
    <cellStyle name="Header2 7 2 13" xfId="34218" xr:uid="{62927512-5824-408B-8F3B-918F9E5AA163}"/>
    <cellStyle name="Header2 7 2 14" xfId="19813" xr:uid="{442C1458-9F70-4266-ABA4-E615E81FFA8E}"/>
    <cellStyle name="Header2 7 2 2" xfId="8293" xr:uid="{3A2C2F42-40D7-4254-8454-3421206E384D}"/>
    <cellStyle name="Header2 7 2 2 10" xfId="36191" xr:uid="{A829AF3A-2046-47E8-8D8D-48088EAB3D89}"/>
    <cellStyle name="Header2 7 2 2 11" xfId="23625" xr:uid="{E8DFCCD4-2B79-4660-B2B5-F40A6BD52BD2}"/>
    <cellStyle name="Header2 7 2 2 2" xfId="9450" xr:uid="{E723E00E-3C9E-4DB8-B839-09377BDBC2E5}"/>
    <cellStyle name="Header2 7 2 2 2 2" xfId="12033" xr:uid="{647788A4-C360-483E-B411-C77BF07B175C}"/>
    <cellStyle name="Header2 7 2 2 2 2 2" xfId="39907" xr:uid="{B24859CE-CC02-450E-8FEB-260D148383F6}"/>
    <cellStyle name="Header2 7 2 2 2 2 3" xfId="27363" xr:uid="{4DCA7C9C-BC54-44B5-9CF5-AF9B4A66969D}"/>
    <cellStyle name="Header2 7 2 2 2 3" xfId="13650" xr:uid="{6C4A7BAA-48A3-4AE8-8188-95261704139F}"/>
    <cellStyle name="Header2 7 2 2 2 3 2" xfId="41524" xr:uid="{6A4734F6-D306-4063-93B0-16F14B555559}"/>
    <cellStyle name="Header2 7 2 2 2 3 3" xfId="28980" xr:uid="{72AE477C-3EF6-4701-88FE-3A8FE234838B}"/>
    <cellStyle name="Header2 7 2 2 2 4" xfId="15097" xr:uid="{6C22ED2F-7832-4B1A-8A4A-2E462363BE18}"/>
    <cellStyle name="Header2 7 2 2 2 4 2" xfId="42971" xr:uid="{6483CF58-61DC-47FE-9D95-093AD602CDA9}"/>
    <cellStyle name="Header2 7 2 2 2 4 3" xfId="30427" xr:uid="{D54AC8B0-26A6-4CAB-AEBF-971E6982B61C}"/>
    <cellStyle name="Header2 7 2 2 2 5" xfId="37348" xr:uid="{AF60C4F1-61B4-4C1A-9904-38FE3743FADA}"/>
    <cellStyle name="Header2 7 2 2 2 6" xfId="24782" xr:uid="{F8D32865-BFFC-4432-BBD2-E13883D1C6CB}"/>
    <cellStyle name="Header2 7 2 2 3" xfId="11336" xr:uid="{4584FCC9-8346-4482-9DAA-024A502A6189}"/>
    <cellStyle name="Header2 7 2 2 3 2" xfId="12953" xr:uid="{254D5BE5-979D-4117-AF01-C21667460D47}"/>
    <cellStyle name="Header2 7 2 2 3 2 2" xfId="40827" xr:uid="{7E1AFF17-B5C9-45BF-A172-906F928AD39B}"/>
    <cellStyle name="Header2 7 2 2 3 2 3" xfId="28283" xr:uid="{8E9FDBFC-1AF4-468A-8AE5-C98BF779D242}"/>
    <cellStyle name="Header2 7 2 2 3 3" xfId="14400" xr:uid="{494D711F-70F6-4EFF-8A6D-D40EE0250E5E}"/>
    <cellStyle name="Header2 7 2 2 3 3 2" xfId="42274" xr:uid="{0436E069-8C7C-4BFF-AD12-747A8FB4747F}"/>
    <cellStyle name="Header2 7 2 2 3 3 3" xfId="29730" xr:uid="{A453E0DD-2F61-459F-98F3-2D95892206C6}"/>
    <cellStyle name="Header2 7 2 2 3 4" xfId="39210" xr:uid="{21548A26-5AA0-44F5-AFB8-37CF744B0DF4}"/>
    <cellStyle name="Header2 7 2 2 3 5" xfId="26666" xr:uid="{11105B2A-367F-4DCD-ADD3-BA70B2476034}"/>
    <cellStyle name="Header2 7 2 2 4" xfId="10199" xr:uid="{FA134C80-5B1F-4530-A0DB-C63D6EBEA494}"/>
    <cellStyle name="Header2 7 2 2 4 2" xfId="38094" xr:uid="{9E404250-E6A1-4438-B0C0-028783CFBDE3}"/>
    <cellStyle name="Header2 7 2 2 4 3" xfId="25529" xr:uid="{C7263B34-784B-4352-B937-126C99FBDC5A}"/>
    <cellStyle name="Header2 7 2 2 5" xfId="8998" xr:uid="{9B6B3CEB-88CF-4839-BE0C-4EC8332455F7}"/>
    <cellStyle name="Header2 7 2 2 5 2" xfId="36896" xr:uid="{A261F60C-EF92-4ABA-BD67-4F2EF9B41978}"/>
    <cellStyle name="Header2 7 2 2 5 3" xfId="24330" xr:uid="{759A3A08-C67A-44C7-8B28-8A575B758993}"/>
    <cellStyle name="Header2 7 2 2 6" xfId="12559" xr:uid="{BCDAE8CA-0CF0-43BF-A688-D79B380B8AD3}"/>
    <cellStyle name="Header2 7 2 2 6 2" xfId="40433" xr:uid="{47B4C5C7-F678-4FF1-AB76-63C0C810516F}"/>
    <cellStyle name="Header2 7 2 2 6 3" xfId="27889" xr:uid="{7DEBED98-2139-4900-970B-251EF133F116}"/>
    <cellStyle name="Header2 7 2 2 7" xfId="17643" xr:uid="{B9923099-08FC-47E6-B9DA-D17AC928B34F}"/>
    <cellStyle name="Header2 7 2 2 7 2" xfId="43790" xr:uid="{87454AA0-F8BA-4B3B-95D1-5EE76E2AE89F}"/>
    <cellStyle name="Header2 7 2 2 7 3" xfId="32941" xr:uid="{4D83E621-F0AA-4778-BA7B-D166E87C6397}"/>
    <cellStyle name="Header2 7 2 2 8" xfId="18433" xr:uid="{8102E019-9569-4F57-88DB-DE0F1B8DE757}"/>
    <cellStyle name="Header2 7 2 2 8 2" xfId="44301" xr:uid="{DAEE050D-F5AC-4A4C-A43B-8B0DD8210052}"/>
    <cellStyle name="Header2 7 2 2 8 3" xfId="33731" xr:uid="{DB3FAE8B-2262-4757-B9B8-3F3D3C5D7CB0}"/>
    <cellStyle name="Header2 7 2 2 9" xfId="18637" xr:uid="{B215E420-ECDE-40B6-87C4-854438BD7AEA}"/>
    <cellStyle name="Header2 7 2 2 9 2" xfId="44505" xr:uid="{189F1792-791E-410A-9AC4-A28136FE77B1}"/>
    <cellStyle name="Header2 7 2 2 9 3" xfId="33935" xr:uid="{54A74182-D571-4C88-92F9-3F3864508FBD}"/>
    <cellStyle name="Header2 7 2 3" xfId="8463" xr:uid="{875CDA92-073E-4AF3-B3C8-459C23765A70}"/>
    <cellStyle name="Header2 7 2 3 2" xfId="9620" xr:uid="{07ED890B-F6D2-4916-8019-A6EEDE540679}"/>
    <cellStyle name="Header2 7 2 3 2 2" xfId="12203" xr:uid="{8F16B04F-B493-41C0-89B9-8BAEE04511E3}"/>
    <cellStyle name="Header2 7 2 3 2 2 2" xfId="40077" xr:uid="{192B99D2-0238-41C8-A88C-B2EC3E65CB96}"/>
    <cellStyle name="Header2 7 2 3 2 2 3" xfId="27533" xr:uid="{F9E454C3-B380-429C-BA9E-BC6D64D5D584}"/>
    <cellStyle name="Header2 7 2 3 2 3" xfId="13820" xr:uid="{F70FBFE8-467F-465C-9832-F142B93790A9}"/>
    <cellStyle name="Header2 7 2 3 2 3 2" xfId="41694" xr:uid="{0CBB8B6C-1459-422F-9B94-97CD8854BEEF}"/>
    <cellStyle name="Header2 7 2 3 2 3 3" xfId="29150" xr:uid="{326DD4F0-B0D2-4E13-9FBD-F1FD00A769F8}"/>
    <cellStyle name="Header2 7 2 3 2 4" xfId="15267" xr:uid="{89A2AE09-8335-454D-9B53-F74CE9667787}"/>
    <cellStyle name="Header2 7 2 3 2 4 2" xfId="43141" xr:uid="{EE139D7F-5ADD-4C65-93C0-16B68EEC4A90}"/>
    <cellStyle name="Header2 7 2 3 2 4 3" xfId="30597" xr:uid="{36EAA5E0-D2FC-45DF-8D97-239B16E8EF66}"/>
    <cellStyle name="Header2 7 2 3 2 5" xfId="37518" xr:uid="{0A20F26C-0016-4C31-AAAB-D5383C1EEC7A}"/>
    <cellStyle name="Header2 7 2 3 2 6" xfId="24952" xr:uid="{E064A572-FDC7-442E-BF8C-210E77F87DEB}"/>
    <cellStyle name="Header2 7 2 3 3" xfId="11506" xr:uid="{ADC5F7F9-9221-40C7-8EB2-67723541D46E}"/>
    <cellStyle name="Header2 7 2 3 3 2" xfId="13123" xr:uid="{4C336302-0BB1-490F-A011-16AB58BEBD99}"/>
    <cellStyle name="Header2 7 2 3 3 2 2" xfId="40997" xr:uid="{8B8FD73F-0E90-4FD3-9B1A-9C6299D5FC48}"/>
    <cellStyle name="Header2 7 2 3 3 2 3" xfId="28453" xr:uid="{C0AED34C-6551-433B-BEDE-DE9042AE39B3}"/>
    <cellStyle name="Header2 7 2 3 3 3" xfId="14570" xr:uid="{C685E2E5-DB44-4600-8BF2-F20F695D793F}"/>
    <cellStyle name="Header2 7 2 3 3 3 2" xfId="42444" xr:uid="{8377A6B8-E764-43CB-8FBD-21C414236490}"/>
    <cellStyle name="Header2 7 2 3 3 3 3" xfId="29900" xr:uid="{926C8BDA-69AC-45E4-A23B-A03694F815D9}"/>
    <cellStyle name="Header2 7 2 3 3 4" xfId="39380" xr:uid="{45E538A2-70EC-4F84-A4BD-E755A5A95160}"/>
    <cellStyle name="Header2 7 2 3 3 5" xfId="26836" xr:uid="{261A693E-CC73-4F61-B197-A4348BA9D03E}"/>
    <cellStyle name="Header2 7 2 3 4" xfId="10383" xr:uid="{B64E8FD5-F49D-4DEF-B104-9E33832DD058}"/>
    <cellStyle name="Header2 7 2 3 4 2" xfId="38278" xr:uid="{5CF2D80E-CDCD-4CC3-9429-94A1A9A8991B}"/>
    <cellStyle name="Header2 7 2 3 4 3" xfId="25713" xr:uid="{D8E1642A-41A2-49FD-844C-DB8B2AC55178}"/>
    <cellStyle name="Header2 7 2 3 5" xfId="7208" xr:uid="{24DC02E7-AE36-4B0A-89E6-FC221B88691C}"/>
    <cellStyle name="Header2 7 2 3 5 2" xfId="35661" xr:uid="{68111967-AF59-4317-8FAA-E33461F64754}"/>
    <cellStyle name="Header2 7 2 3 5 3" xfId="22549" xr:uid="{4A07B0E4-66D4-4E76-8A4C-7EB47F5B8079}"/>
    <cellStyle name="Header2 7 2 3 6" xfId="12496" xr:uid="{B7A94D77-6F86-4B0D-ABB0-4A3B813E26AD}"/>
    <cellStyle name="Header2 7 2 3 6 2" xfId="40370" xr:uid="{220794EF-2D4A-4E5A-A444-9D964F167805}"/>
    <cellStyle name="Header2 7 2 3 6 3" xfId="27826" xr:uid="{4D0AD92A-0A82-40C8-8CEF-90E95CAF8EC9}"/>
    <cellStyle name="Header2 7 2 3 7" xfId="36361" xr:uid="{FE4FB463-86AB-4A6D-B643-2C034ECA348D}"/>
    <cellStyle name="Header2 7 2 3 8" xfId="23795" xr:uid="{BD2213E8-F7A7-416E-AEF7-584F349E90B8}"/>
    <cellStyle name="Header2 7 2 4" xfId="7274" xr:uid="{F07D797E-5994-47C7-81D7-DCB5197542F8}"/>
    <cellStyle name="Header2 7 2 4 2" xfId="10698" xr:uid="{424732F6-7FF4-4A08-8E81-1C93E4B8076E}"/>
    <cellStyle name="Header2 7 2 4 2 2" xfId="38581" xr:uid="{D9D1F6B8-0E34-449F-9C34-746B1EDF110A}"/>
    <cellStyle name="Header2 7 2 4 2 3" xfId="26028" xr:uid="{8CB6D03C-EC13-4E48-9E52-F493A465ACCA}"/>
    <cellStyle name="Header2 7 2 4 3" xfId="12353" xr:uid="{657DEC8D-CC76-482B-BE74-6B7588A6D03E}"/>
    <cellStyle name="Header2 7 2 4 3 2" xfId="40227" xr:uid="{389F334A-E136-4A35-8214-787C74FC08B8}"/>
    <cellStyle name="Header2 7 2 4 3 3" xfId="27683" xr:uid="{9079BDB3-2782-4A9E-B406-4F5C4CFB01DA}"/>
    <cellStyle name="Header2 7 2 4 4" xfId="13949" xr:uid="{7ED690D6-6C0E-4CE5-923A-C2748A9808C3}"/>
    <cellStyle name="Header2 7 2 4 4 2" xfId="41823" xr:uid="{6CEEC2A4-970E-453F-9529-C170F659E2E4}"/>
    <cellStyle name="Header2 7 2 4 4 3" xfId="29279" xr:uid="{052DCE42-F8A0-4C1C-99FF-7B35DB2D94E0}"/>
    <cellStyle name="Header2 7 2 4 5" xfId="35720" xr:uid="{D66AB99E-D879-43D2-A75F-1354044095F4}"/>
    <cellStyle name="Header2 7 2 4 6" xfId="22615" xr:uid="{6D6D6FB7-2627-4B22-B3E1-6DDD5B1C7D06}"/>
    <cellStyle name="Header2 7 2 5" xfId="8816" xr:uid="{76D5B29C-5537-4262-BA76-C7B90035CA91}"/>
    <cellStyle name="Header2 7 2 5 2" xfId="11583" xr:uid="{C3BE4FFF-5163-4D96-B7EC-F0580BDE3F18}"/>
    <cellStyle name="Header2 7 2 5 2 2" xfId="39457" xr:uid="{AEE77993-9E3B-4481-BC43-19A752C5FFEF}"/>
    <cellStyle name="Header2 7 2 5 2 3" xfId="26913" xr:uid="{07B1F25F-2AB6-4E80-8091-296DAE4590A6}"/>
    <cellStyle name="Header2 7 2 5 3" xfId="13200" xr:uid="{2933AE44-9ACC-4D3A-958C-800A27CA9CCD}"/>
    <cellStyle name="Header2 7 2 5 3 2" xfId="41074" xr:uid="{F935F58E-93BC-473A-9A2D-9F160693AB31}"/>
    <cellStyle name="Header2 7 2 5 3 3" xfId="28530" xr:uid="{F72EDBBD-DFAF-4843-B4AE-010183FE1567}"/>
    <cellStyle name="Header2 7 2 5 4" xfId="14647" xr:uid="{EF6230E1-F05D-4331-9FB9-39DE620070A4}"/>
    <cellStyle name="Header2 7 2 5 4 2" xfId="42521" xr:uid="{E86D70E5-3E38-454A-AE13-42546BDDE0E4}"/>
    <cellStyle name="Header2 7 2 5 4 3" xfId="29977" xr:uid="{9E63F23A-2D9C-4476-997A-C5FD0BFAF837}"/>
    <cellStyle name="Header2 7 2 5 5" xfId="36714" xr:uid="{84BF7253-F286-4165-8273-59A85DF941EA}"/>
    <cellStyle name="Header2 7 2 5 6" xfId="24148" xr:uid="{2DA4A066-A381-4977-BB0C-BEE0AD6D1892}"/>
    <cellStyle name="Header2 7 2 6" xfId="10052" xr:uid="{1CB8984F-D347-4BD4-BB39-6946A710249D}"/>
    <cellStyle name="Header2 7 2 6 2" xfId="6013" xr:uid="{477B76C9-C955-49C7-A34D-903325FCA40E}"/>
    <cellStyle name="Header2 7 2 6 2 2" xfId="34903" xr:uid="{299917AA-E5E6-4A38-83EE-DE3688A6F287}"/>
    <cellStyle name="Header2 7 2 6 2 3" xfId="21354" xr:uid="{5064E838-AF33-401C-AF31-6F2A5E176C3E}"/>
    <cellStyle name="Header2 7 2 6 3" xfId="12598" xr:uid="{95991A0F-949C-4B71-AB3D-ADDCB1EA31FE}"/>
    <cellStyle name="Header2 7 2 6 3 2" xfId="40472" xr:uid="{20EECF2F-CC38-4F94-BA2B-A730945D3134}"/>
    <cellStyle name="Header2 7 2 6 3 3" xfId="27928" xr:uid="{443DA787-9967-4661-BC87-57C915CC1DCA}"/>
    <cellStyle name="Header2 7 2 6 4" xfId="37949" xr:uid="{8D38EA7B-F44C-4831-A519-9DD8DA63535F}"/>
    <cellStyle name="Header2 7 2 6 5" xfId="25383" xr:uid="{D9F2D72E-58EB-46F8-940D-D85369759ADC}"/>
    <cellStyle name="Header2 7 2 7" xfId="5278" xr:uid="{FF8DA7A0-D1D4-4EE1-9DA4-D532B316F910}"/>
    <cellStyle name="Header2 7 2 7 2" xfId="34440" xr:uid="{432F1911-921F-4CF5-A0DF-7B049289714B}"/>
    <cellStyle name="Header2 7 2 7 3" xfId="20622" xr:uid="{5946AD91-24AF-4957-881C-DBE69567F49B}"/>
    <cellStyle name="Header2 7 2 8" xfId="5338" xr:uid="{D818F173-D222-4DCA-BD96-002AEB1D75E2}"/>
    <cellStyle name="Header2 7 2 8 2" xfId="34482" xr:uid="{DA1A8E06-0F1A-4EC7-9399-98C39EFCB565}"/>
    <cellStyle name="Header2 7 2 8 3" xfId="20682" xr:uid="{B3FDC4A0-9606-4256-A401-C9E91B75A6F7}"/>
    <cellStyle name="Header2 7 2 9" xfId="6074" xr:uid="{1E3B90CD-10D8-4A31-BF94-3AEC07593058}"/>
    <cellStyle name="Header2 7 2 9 2" xfId="34954" xr:uid="{A8B09ECB-30EC-4A38-8944-4465C823AFD1}"/>
    <cellStyle name="Header2 7 2 9 3" xfId="21415" xr:uid="{8C13359F-EE36-4039-8871-19CA2EF7EA0E}"/>
    <cellStyle name="Header2 7 3" xfId="19613" xr:uid="{8FD1F5B0-33EE-42A3-9A48-AC8F461F7903}"/>
    <cellStyle name="Header2 8" xfId="2979" xr:uid="{4BF56565-F2B5-4410-8CEF-B220310D72E8}"/>
    <cellStyle name="Header2 8 2" xfId="4416" xr:uid="{BBDC6298-C264-4621-A924-32A8A87C8C47}"/>
    <cellStyle name="Header2 8 2 10" xfId="16429" xr:uid="{E6EB84BA-6031-4FC7-BEDE-3027FD91155E}"/>
    <cellStyle name="Header2 8 2 10 2" xfId="43566" xr:uid="{B4882591-3073-449A-9843-21805164CFC3}"/>
    <cellStyle name="Header2 8 2 10 3" xfId="31731" xr:uid="{0AF2856D-089E-4B7A-B7F7-64FBD74F64D2}"/>
    <cellStyle name="Header2 8 2 11" xfId="18184" xr:uid="{990473CE-92BD-4509-86B2-F3CDCE8D29F9}"/>
    <cellStyle name="Header2 8 2 11 2" xfId="44052" xr:uid="{D4BB3FC2-7991-4CA1-8BB1-D47B2BA3B5D0}"/>
    <cellStyle name="Header2 8 2 11 3" xfId="33482" xr:uid="{884DA5EE-D089-4147-95F5-9636C4F139DC}"/>
    <cellStyle name="Header2 8 2 12" xfId="16134" xr:uid="{8FEAB3BE-3843-4919-A2C2-3DFD3251E90E}"/>
    <cellStyle name="Header2 8 2 12 2" xfId="43334" xr:uid="{DDCC58B7-ABA8-4C92-96D1-223C1BAEE5CF}"/>
    <cellStyle name="Header2 8 2 12 3" xfId="31463" xr:uid="{861BEAE9-F953-4F46-8556-7E477AA61CFD}"/>
    <cellStyle name="Header2 8 2 13" xfId="34219" xr:uid="{D230846E-111F-46FE-8160-E40872D39DC3}"/>
    <cellStyle name="Header2 8 2 14" xfId="19814" xr:uid="{5DEF861D-E617-4A64-A1C4-E31F89634652}"/>
    <cellStyle name="Header2 8 2 2" xfId="8294" xr:uid="{FDDBA5FA-7401-4C2C-8134-9B4176FAF60B}"/>
    <cellStyle name="Header2 8 2 2 10" xfId="36192" xr:uid="{EC2343FC-3B87-4A43-A394-39B84E75C44E}"/>
    <cellStyle name="Header2 8 2 2 11" xfId="23626" xr:uid="{195F472D-225E-4858-ADBA-B0F751FE2FDE}"/>
    <cellStyle name="Header2 8 2 2 2" xfId="9451" xr:uid="{DDA68930-997C-49DE-8E31-1AAC654339C8}"/>
    <cellStyle name="Header2 8 2 2 2 2" xfId="12034" xr:uid="{21A80FE5-6FAE-4A09-B959-0FBF1C720AFF}"/>
    <cellStyle name="Header2 8 2 2 2 2 2" xfId="39908" xr:uid="{3138D54D-AAAD-45CA-9217-2CD4A6ACDED2}"/>
    <cellStyle name="Header2 8 2 2 2 2 3" xfId="27364" xr:uid="{9DA5404F-4F2C-4C03-8C40-B9A652E80B1A}"/>
    <cellStyle name="Header2 8 2 2 2 3" xfId="13651" xr:uid="{52EF62ED-89FC-45B1-8716-3451E8BFD744}"/>
    <cellStyle name="Header2 8 2 2 2 3 2" xfId="41525" xr:uid="{36D82A8C-F4B2-4F24-B5D8-9899172ECD9D}"/>
    <cellStyle name="Header2 8 2 2 2 3 3" xfId="28981" xr:uid="{5452D891-7D9A-41A1-B201-B9C7A2751CF8}"/>
    <cellStyle name="Header2 8 2 2 2 4" xfId="15098" xr:uid="{DF7495C8-DD7D-4E5C-A61A-1B0FD2475E24}"/>
    <cellStyle name="Header2 8 2 2 2 4 2" xfId="42972" xr:uid="{F13297FE-3B1C-4E2C-A19C-18F29DD60EC6}"/>
    <cellStyle name="Header2 8 2 2 2 4 3" xfId="30428" xr:uid="{3F044BA5-0555-4719-85AB-6116CA38C413}"/>
    <cellStyle name="Header2 8 2 2 2 5" xfId="37349" xr:uid="{BED4D7F2-A0C3-475C-A9B3-400604B682AE}"/>
    <cellStyle name="Header2 8 2 2 2 6" xfId="24783" xr:uid="{FCA64D38-EE32-449D-B431-B4232A577A11}"/>
    <cellStyle name="Header2 8 2 2 3" xfId="11337" xr:uid="{7A9121F8-8781-42F4-B1A7-9BBAA9C577A4}"/>
    <cellStyle name="Header2 8 2 2 3 2" xfId="12954" xr:uid="{6835F806-DACF-49C8-9EFD-5B8D6962F49F}"/>
    <cellStyle name="Header2 8 2 2 3 2 2" xfId="40828" xr:uid="{AE145E62-AD8E-494C-9DEE-1E6A76A2FF96}"/>
    <cellStyle name="Header2 8 2 2 3 2 3" xfId="28284" xr:uid="{D582008C-990A-4981-B24E-482699EED7BD}"/>
    <cellStyle name="Header2 8 2 2 3 3" xfId="14401" xr:uid="{8585CB38-A239-4AA9-ABCB-3C647D683B3F}"/>
    <cellStyle name="Header2 8 2 2 3 3 2" xfId="42275" xr:uid="{CC50DBD1-AB14-472E-87E8-0E6C911263CE}"/>
    <cellStyle name="Header2 8 2 2 3 3 3" xfId="29731" xr:uid="{8056B755-B76E-4079-9A51-0DD0929E390A}"/>
    <cellStyle name="Header2 8 2 2 3 4" xfId="39211" xr:uid="{11F38D4F-1DEB-47BF-9F87-033B78CA17C8}"/>
    <cellStyle name="Header2 8 2 2 3 5" xfId="26667" xr:uid="{2573C57A-E615-4AD7-B402-7F21D88FD84A}"/>
    <cellStyle name="Header2 8 2 2 4" xfId="10200" xr:uid="{05CAD6E0-7F21-42A6-9A9B-61B0F0501B9A}"/>
    <cellStyle name="Header2 8 2 2 4 2" xfId="38095" xr:uid="{0D99664E-2648-430A-9AAE-7E4AEA5A3D0C}"/>
    <cellStyle name="Header2 8 2 2 4 3" xfId="25530" xr:uid="{B34DCD77-B0B3-4B99-9B1C-4139461C86AA}"/>
    <cellStyle name="Header2 8 2 2 5" xfId="5987" xr:uid="{5455CDE0-47A9-4417-A06C-717269E75718}"/>
    <cellStyle name="Header2 8 2 2 5 2" xfId="34877" xr:uid="{B3683EEB-AE5C-44E7-A891-47FD84A4662C}"/>
    <cellStyle name="Header2 8 2 2 5 3" xfId="21328" xr:uid="{66DE766D-5932-4B03-8EAE-7A7DAB37088A}"/>
    <cellStyle name="Header2 8 2 2 6" xfId="6765" xr:uid="{80C49ADC-0122-401F-BEFE-D422E54BA3DF}"/>
    <cellStyle name="Header2 8 2 2 6 2" xfId="35248" xr:uid="{4E10C08E-6304-468B-A90F-5907EEB31CC4}"/>
    <cellStyle name="Header2 8 2 2 6 3" xfId="22106" xr:uid="{82EE65FF-772C-4522-974F-508C7EE1BA81}"/>
    <cellStyle name="Header2 8 2 2 7" xfId="17644" xr:uid="{0323F69B-31C7-4AAE-BED4-AB69C10510AB}"/>
    <cellStyle name="Header2 8 2 2 7 2" xfId="43791" xr:uid="{06840B3B-FCD4-4201-9EC4-F40AE7AA2762}"/>
    <cellStyle name="Header2 8 2 2 7 3" xfId="32942" xr:uid="{684DA0D7-EE33-4235-82D4-B839457381D8}"/>
    <cellStyle name="Header2 8 2 2 8" xfId="18434" xr:uid="{5DB8434F-597D-46B6-82C3-222951BBC8EB}"/>
    <cellStyle name="Header2 8 2 2 8 2" xfId="44302" xr:uid="{679961CC-15C5-4C26-9590-D246EDCCB5EA}"/>
    <cellStyle name="Header2 8 2 2 8 3" xfId="33732" xr:uid="{4CA1BCEA-1C91-4D5A-A365-0AC2705F9A2D}"/>
    <cellStyle name="Header2 8 2 2 9" xfId="18638" xr:uid="{AD260409-F8DE-4658-9BE5-059977EDAF0B}"/>
    <cellStyle name="Header2 8 2 2 9 2" xfId="44506" xr:uid="{104A64C8-C23F-4CCC-8CF7-44FB03A01327}"/>
    <cellStyle name="Header2 8 2 2 9 3" xfId="33936" xr:uid="{7B872D09-4B0B-48A9-8910-6220868756E3}"/>
    <cellStyle name="Header2 8 2 3" xfId="8452" xr:uid="{88CAC378-DCEE-4E29-BA94-5F9BDBCC9144}"/>
    <cellStyle name="Header2 8 2 3 2" xfId="9609" xr:uid="{1228E0CB-11A4-4A93-B764-4E287ACAC0DD}"/>
    <cellStyle name="Header2 8 2 3 2 2" xfId="12192" xr:uid="{5D4A80F0-98D1-4B3D-8057-2E14128CC497}"/>
    <cellStyle name="Header2 8 2 3 2 2 2" xfId="40066" xr:uid="{4AF1A29A-B841-4D85-AF66-37B60A9A108E}"/>
    <cellStyle name="Header2 8 2 3 2 2 3" xfId="27522" xr:uid="{3873EC5F-42D3-488A-822C-AA9B24FA7FF1}"/>
    <cellStyle name="Header2 8 2 3 2 3" xfId="13809" xr:uid="{5A5D32D7-85A6-45F4-ABFF-AD7EAAB2B2A7}"/>
    <cellStyle name="Header2 8 2 3 2 3 2" xfId="41683" xr:uid="{33309E55-BD8A-45CB-80B1-32668A7A1C5E}"/>
    <cellStyle name="Header2 8 2 3 2 3 3" xfId="29139" xr:uid="{6C6427B5-73B9-462D-9FC8-65A0E6ACC076}"/>
    <cellStyle name="Header2 8 2 3 2 4" xfId="15256" xr:uid="{FA876422-3D5D-44ED-9425-C8A21EECE085}"/>
    <cellStyle name="Header2 8 2 3 2 4 2" xfId="43130" xr:uid="{A7D8F0FF-8F20-4F83-9F8E-B8A758A82EDE}"/>
    <cellStyle name="Header2 8 2 3 2 4 3" xfId="30586" xr:uid="{9FDD1FEF-028A-408D-A8CA-13F296FC44D9}"/>
    <cellStyle name="Header2 8 2 3 2 5" xfId="37507" xr:uid="{9F560A4F-1C62-483A-909D-30C042423471}"/>
    <cellStyle name="Header2 8 2 3 2 6" xfId="24941" xr:uid="{7D96FB0B-69EC-4289-A2A3-29531A261058}"/>
    <cellStyle name="Header2 8 2 3 3" xfId="11495" xr:uid="{D7B527B4-9C60-4FF2-A484-C74200534920}"/>
    <cellStyle name="Header2 8 2 3 3 2" xfId="13112" xr:uid="{69F75ECB-6D96-45A8-B174-C9E101B21E09}"/>
    <cellStyle name="Header2 8 2 3 3 2 2" xfId="40986" xr:uid="{A50AF908-6CA9-4147-BC71-157593929194}"/>
    <cellStyle name="Header2 8 2 3 3 2 3" xfId="28442" xr:uid="{4D194EA9-A411-4E5C-986C-C1844FDE16EC}"/>
    <cellStyle name="Header2 8 2 3 3 3" xfId="14559" xr:uid="{AF8AB576-F1C5-4A45-9537-9913F7F1EE5E}"/>
    <cellStyle name="Header2 8 2 3 3 3 2" xfId="42433" xr:uid="{45AC33FF-9792-405E-8819-BF63316A8678}"/>
    <cellStyle name="Header2 8 2 3 3 3 3" xfId="29889" xr:uid="{14ABF49D-3300-4957-B4E3-B3A9FEF06CCD}"/>
    <cellStyle name="Header2 8 2 3 3 4" xfId="39369" xr:uid="{6DBC876D-1D50-4F4D-8AE6-34F7B6A0DA0E}"/>
    <cellStyle name="Header2 8 2 3 3 5" xfId="26825" xr:uid="{2DAECCB2-D8F3-4AF7-83D7-C6978F38C332}"/>
    <cellStyle name="Header2 8 2 3 4" xfId="10368" xr:uid="{261ED316-A263-454B-B01A-1C2D1A6AE19E}"/>
    <cellStyle name="Header2 8 2 3 4 2" xfId="38263" xr:uid="{DBD6832D-9E7C-427A-AF90-19FD9C468D44}"/>
    <cellStyle name="Header2 8 2 3 4 3" xfId="25698" xr:uid="{90537C4F-31B9-4936-8489-A440586EAB68}"/>
    <cellStyle name="Header2 8 2 3 5" xfId="10417" xr:uid="{E062E0EE-984A-4001-9B0D-7E1298F3312F}"/>
    <cellStyle name="Header2 8 2 3 5 2" xfId="38307" xr:uid="{74E398B0-4F52-4548-87E6-B5F45D6698C8}"/>
    <cellStyle name="Header2 8 2 3 5 3" xfId="25747" xr:uid="{6E567582-DAC1-4A5C-BDC9-497B5446CB3A}"/>
    <cellStyle name="Header2 8 2 3 6" xfId="5275" xr:uid="{3EAA346A-CFBA-4165-9113-97B81BB1423C}"/>
    <cellStyle name="Header2 8 2 3 6 2" xfId="34437" xr:uid="{A247B0AC-0FAC-4EC3-9631-E74CF541DD52}"/>
    <cellStyle name="Header2 8 2 3 6 3" xfId="20619" xr:uid="{E5FC9D71-B5D6-40DC-A319-263440B9BF02}"/>
    <cellStyle name="Header2 8 2 3 7" xfId="36350" xr:uid="{3DDC8AA5-B5AA-4228-B348-0A6096EC6D44}"/>
    <cellStyle name="Header2 8 2 3 8" xfId="23784" xr:uid="{49E42F31-D178-4B17-A04D-900CD1A717A4}"/>
    <cellStyle name="Header2 8 2 4" xfId="7275" xr:uid="{DB238D7D-DAA6-4411-BCC2-49065BFD1C0C}"/>
    <cellStyle name="Header2 8 2 4 2" xfId="10699" xr:uid="{AF7FEEB8-1E2F-4FE0-9B54-98482462E38F}"/>
    <cellStyle name="Header2 8 2 4 2 2" xfId="38582" xr:uid="{3801401A-A78F-4870-A9C2-404B3299818E}"/>
    <cellStyle name="Header2 8 2 4 2 3" xfId="26029" xr:uid="{DDB095E6-13B2-47F9-AD45-FF7B9B214EAE}"/>
    <cellStyle name="Header2 8 2 4 3" xfId="12354" xr:uid="{9C309F10-F441-488C-8185-2A569F9D10E8}"/>
    <cellStyle name="Header2 8 2 4 3 2" xfId="40228" xr:uid="{B478DD8E-194E-45C3-A2EB-F8AB4C9155A4}"/>
    <cellStyle name="Header2 8 2 4 3 3" xfId="27684" xr:uid="{D781EED0-D48E-4880-A914-C57A8C7A691A}"/>
    <cellStyle name="Header2 8 2 4 4" xfId="13950" xr:uid="{C6DA9108-06E8-4D47-B729-150A0FD1739E}"/>
    <cellStyle name="Header2 8 2 4 4 2" xfId="41824" xr:uid="{343BEC6F-9C1B-4B13-B587-4DB2F96ABBD4}"/>
    <cellStyle name="Header2 8 2 4 4 3" xfId="29280" xr:uid="{6CF1E3E7-1D34-48ED-8D09-2C9E485F46FE}"/>
    <cellStyle name="Header2 8 2 4 5" xfId="35721" xr:uid="{67F1ED13-BEFE-4121-800C-6D12590A9A5D}"/>
    <cellStyle name="Header2 8 2 4 6" xfId="22616" xr:uid="{4A7C5132-E185-48CA-99FD-6A7BDD244D6A}"/>
    <cellStyle name="Header2 8 2 5" xfId="8817" xr:uid="{0345D7B8-DFBB-4DB0-A184-38C2AC2BB831}"/>
    <cellStyle name="Header2 8 2 5 2" xfId="11584" xr:uid="{F4E22820-57C2-4137-B1BB-2DBBAB5C4BCA}"/>
    <cellStyle name="Header2 8 2 5 2 2" xfId="39458" xr:uid="{F1214419-B434-493B-A3DE-AFE5253D8BCB}"/>
    <cellStyle name="Header2 8 2 5 2 3" xfId="26914" xr:uid="{8D9ED60D-5A80-4BDD-A669-4A6037E47C45}"/>
    <cellStyle name="Header2 8 2 5 3" xfId="13201" xr:uid="{3A9BB35C-4743-4E12-873B-0AA2CDEF578B}"/>
    <cellStyle name="Header2 8 2 5 3 2" xfId="41075" xr:uid="{3A493E67-39CC-4CE1-BA93-4E808A529A61}"/>
    <cellStyle name="Header2 8 2 5 3 3" xfId="28531" xr:uid="{00D0D023-4D31-4594-AB1A-44D0B190F978}"/>
    <cellStyle name="Header2 8 2 5 4" xfId="14648" xr:uid="{2E8EE975-E0A5-4A90-96E0-D1728F66231C}"/>
    <cellStyle name="Header2 8 2 5 4 2" xfId="42522" xr:uid="{DA9B9ED5-588D-411D-A971-947641A2981B}"/>
    <cellStyle name="Header2 8 2 5 4 3" xfId="29978" xr:uid="{57E063E3-7AB2-49C9-8CD6-17E3265EF274}"/>
    <cellStyle name="Header2 8 2 5 5" xfId="36715" xr:uid="{475EC216-BC28-4877-9E08-E6D22F68D7DD}"/>
    <cellStyle name="Header2 8 2 5 6" xfId="24149" xr:uid="{B1143AD9-5A0D-4C7D-92CF-8D0CA993E9B2}"/>
    <cellStyle name="Header2 8 2 6" xfId="9766" xr:uid="{A7594672-4814-40D4-9E2E-1A7F11F22CBE}"/>
    <cellStyle name="Header2 8 2 6 2" xfId="6906" xr:uid="{F8E498AA-0EB4-42B2-BF14-011232CA6BBC}"/>
    <cellStyle name="Header2 8 2 6 2 2" xfId="35388" xr:uid="{34A41329-6034-4DA3-993C-5151811A12FC}"/>
    <cellStyle name="Header2 8 2 6 2 3" xfId="22247" xr:uid="{A68C00CD-0942-4EE1-8534-7283BF634D63}"/>
    <cellStyle name="Header2 8 2 6 3" xfId="6816" xr:uid="{5FF745B3-64BC-42BC-B123-3CC90C9AB216}"/>
    <cellStyle name="Header2 8 2 6 3 2" xfId="35298" xr:uid="{D35F4DB3-9CB3-45DF-ABC5-8EAA0099DF6F}"/>
    <cellStyle name="Header2 8 2 6 3 3" xfId="22157" xr:uid="{3E5B5E66-48A2-4E3D-A62E-4AC4FF60C640}"/>
    <cellStyle name="Header2 8 2 6 4" xfId="37664" xr:uid="{DA5677DD-646F-4947-96B8-C73AE257FBBE}"/>
    <cellStyle name="Header2 8 2 6 5" xfId="25098" xr:uid="{F970F256-E8E9-40CE-A1F3-8257CFB0373E}"/>
    <cellStyle name="Header2 8 2 7" xfId="6631" xr:uid="{CD408174-4414-42EC-BB93-2392BFC61DE0}"/>
    <cellStyle name="Header2 8 2 7 2" xfId="35114" xr:uid="{0EDC889C-9051-4120-AE29-8BCD1B48920A}"/>
    <cellStyle name="Header2 8 2 7 3" xfId="21972" xr:uid="{4B1E0729-B112-4592-AFEC-15A23870DD4E}"/>
    <cellStyle name="Header2 8 2 8" xfId="10488" xr:uid="{477E714E-58BB-4B82-B4EA-FD3C85235893}"/>
    <cellStyle name="Header2 8 2 8 2" xfId="38377" xr:uid="{8CA54339-991A-4637-B253-BA4D403C2EBD}"/>
    <cellStyle name="Header2 8 2 8 3" xfId="25818" xr:uid="{CC2B9621-9374-4F81-B5D0-0680B224F293}"/>
    <cellStyle name="Header2 8 2 9" xfId="9674" xr:uid="{4CC17D0D-F050-4BDE-9753-B870FC523DAC}"/>
    <cellStyle name="Header2 8 2 9 2" xfId="37572" xr:uid="{41E664E6-1F55-4A01-9811-EEEC69DA380B}"/>
    <cellStyle name="Header2 8 2 9 3" xfId="25006" xr:uid="{0B2D9F3D-DC3F-4F94-AE74-24588CDC8D36}"/>
    <cellStyle name="Header2 8 3" xfId="19614" xr:uid="{AD4DC30B-E930-41E8-BBF2-1E9EA4B80FE2}"/>
    <cellStyle name="Header2 9" xfId="2980" xr:uid="{8C971212-63E7-4374-B682-F3DB77BD4645}"/>
    <cellStyle name="Header2 9 2" xfId="4417" xr:uid="{0CFC47D0-43DB-42B0-B4F2-B36D676315E9}"/>
    <cellStyle name="Header2 9 2 10" xfId="16430" xr:uid="{C243956C-1ABA-43BD-81B3-9F6B191155AF}"/>
    <cellStyle name="Header2 9 2 10 2" xfId="43567" xr:uid="{BA630871-A5FB-49D3-BB85-870055A42544}"/>
    <cellStyle name="Header2 9 2 10 3" xfId="31732" xr:uid="{3D530EAE-3BF4-4C02-95A5-067127D406C2}"/>
    <cellStyle name="Header2 9 2 11" xfId="18185" xr:uid="{10C033BB-5BF8-49ED-B504-202F6020EADF}"/>
    <cellStyle name="Header2 9 2 11 2" xfId="44053" xr:uid="{A7542D57-FBC5-4C15-BC08-A2DADE39CD32}"/>
    <cellStyle name="Header2 9 2 11 3" xfId="33483" xr:uid="{0ECB04DC-E789-4424-8CAE-031D8D8A5C58}"/>
    <cellStyle name="Header2 9 2 12" xfId="16297" xr:uid="{E493A50A-88D6-41E4-BFF8-D250A9DEC884}"/>
    <cellStyle name="Header2 9 2 12 2" xfId="43477" xr:uid="{C3EE8866-0B19-45E3-81F6-53A3A0DD82C3}"/>
    <cellStyle name="Header2 9 2 12 3" xfId="31607" xr:uid="{5A7A95A7-4ABC-44CE-8D25-FDE0DFC75094}"/>
    <cellStyle name="Header2 9 2 13" xfId="34220" xr:uid="{3570615A-0B4E-4333-9AE6-6FC5F22D4F5D}"/>
    <cellStyle name="Header2 9 2 14" xfId="19815" xr:uid="{1860E8D6-5704-4B9C-BC6A-E110C8BCD626}"/>
    <cellStyle name="Header2 9 2 2" xfId="8295" xr:uid="{99583726-7E55-4882-AD0C-7130968421B8}"/>
    <cellStyle name="Header2 9 2 2 10" xfId="36193" xr:uid="{949725A1-C4DA-4B23-A526-5E05C3BD8C86}"/>
    <cellStyle name="Header2 9 2 2 11" xfId="23627" xr:uid="{5CED9840-D853-4695-8937-A522442DEF78}"/>
    <cellStyle name="Header2 9 2 2 2" xfId="9452" xr:uid="{9129A879-BB2A-48C7-BF8E-FCEC59242DAE}"/>
    <cellStyle name="Header2 9 2 2 2 2" xfId="12035" xr:uid="{80A3B855-184C-494B-A908-607F52C58D0F}"/>
    <cellStyle name="Header2 9 2 2 2 2 2" xfId="39909" xr:uid="{DD3F5F0B-8D0F-4A7A-B333-4F4C264C9D49}"/>
    <cellStyle name="Header2 9 2 2 2 2 3" xfId="27365" xr:uid="{08765DAB-E1AD-4126-AC05-EEEF0C6729B5}"/>
    <cellStyle name="Header2 9 2 2 2 3" xfId="13652" xr:uid="{F351F944-B311-4D4B-8217-2BD79FBBC31F}"/>
    <cellStyle name="Header2 9 2 2 2 3 2" xfId="41526" xr:uid="{CFC6E8E8-2AC9-4348-89B2-03584930899C}"/>
    <cellStyle name="Header2 9 2 2 2 3 3" xfId="28982" xr:uid="{9BA4ABCB-5D61-4908-927A-FC49BF562BDB}"/>
    <cellStyle name="Header2 9 2 2 2 4" xfId="15099" xr:uid="{2BA92A48-6B10-4DF9-83B8-45DB6C539E2F}"/>
    <cellStyle name="Header2 9 2 2 2 4 2" xfId="42973" xr:uid="{2CA486B9-D697-44BF-8A07-04D79FD6909F}"/>
    <cellStyle name="Header2 9 2 2 2 4 3" xfId="30429" xr:uid="{BA3F7B2E-4C42-4ED3-BFD1-8EA0724E03E9}"/>
    <cellStyle name="Header2 9 2 2 2 5" xfId="37350" xr:uid="{99D4C742-9A98-46DC-A654-BD5D30A51E83}"/>
    <cellStyle name="Header2 9 2 2 2 6" xfId="24784" xr:uid="{4700385A-B18D-459D-AAF0-0A2BE433FB65}"/>
    <cellStyle name="Header2 9 2 2 3" xfId="11338" xr:uid="{4EDFFE0D-660B-4B4E-A344-80299EFD3EC4}"/>
    <cellStyle name="Header2 9 2 2 3 2" xfId="12955" xr:uid="{431B3F01-1AD6-457E-BD93-43D81876944E}"/>
    <cellStyle name="Header2 9 2 2 3 2 2" xfId="40829" xr:uid="{80CCA813-9B1C-47D9-AD8E-EDB639783A49}"/>
    <cellStyle name="Header2 9 2 2 3 2 3" xfId="28285" xr:uid="{97BAF244-657A-4BD2-A5B4-896DEE002B75}"/>
    <cellStyle name="Header2 9 2 2 3 3" xfId="14402" xr:uid="{E4537BC9-340D-4FF6-92FC-B07C7FDC5ACB}"/>
    <cellStyle name="Header2 9 2 2 3 3 2" xfId="42276" xr:uid="{06DEF81C-F985-4E89-8795-504D0D2B8FF1}"/>
    <cellStyle name="Header2 9 2 2 3 3 3" xfId="29732" xr:uid="{46874A78-419E-440E-AA84-196E88DB7EC7}"/>
    <cellStyle name="Header2 9 2 2 3 4" xfId="39212" xr:uid="{D9524CB0-E80F-492E-9DCA-D794B58A257C}"/>
    <cellStyle name="Header2 9 2 2 3 5" xfId="26668" xr:uid="{1D433A46-E018-452F-98A7-D4965FF28515}"/>
    <cellStyle name="Header2 9 2 2 4" xfId="10201" xr:uid="{7B9838E9-F9E1-499F-8433-E6D2320C3604}"/>
    <cellStyle name="Header2 9 2 2 4 2" xfId="38096" xr:uid="{3679424D-E281-4F0F-A7D4-F8CD867C905B}"/>
    <cellStyle name="Header2 9 2 2 4 3" xfId="25531" xr:uid="{C9DDFD76-7F9E-4801-AF67-D27983DC091F}"/>
    <cellStyle name="Header2 9 2 2 5" xfId="5985" xr:uid="{27458DC6-410B-4435-BEC0-F1D1E72D060E}"/>
    <cellStyle name="Header2 9 2 2 5 2" xfId="34875" xr:uid="{19266AE8-ADCB-4279-9E09-BEA2F7E75742}"/>
    <cellStyle name="Header2 9 2 2 5 3" xfId="21326" xr:uid="{7085F210-BCE4-4F3C-AB58-FD50C7776FB0}"/>
    <cellStyle name="Header2 9 2 2 6" xfId="6570" xr:uid="{532997E4-8706-4092-9CD6-D805B5E0E5BA}"/>
    <cellStyle name="Header2 9 2 2 6 2" xfId="35053" xr:uid="{93CEAC8C-49A2-47EC-B67E-3F83DEEFBDD2}"/>
    <cellStyle name="Header2 9 2 2 6 3" xfId="21911" xr:uid="{18B2E0A6-E54B-4703-825F-09EDF0DC1274}"/>
    <cellStyle name="Header2 9 2 2 7" xfId="17645" xr:uid="{15ABD5FA-3743-4FA8-8FF5-79D9BB1761E6}"/>
    <cellStyle name="Header2 9 2 2 7 2" xfId="43792" xr:uid="{8B916471-C3A8-42ED-84F3-868FFAEA9B79}"/>
    <cellStyle name="Header2 9 2 2 7 3" xfId="32943" xr:uid="{09BCD440-5579-474A-AA01-35F73702997E}"/>
    <cellStyle name="Header2 9 2 2 8" xfId="18435" xr:uid="{B757815D-7828-46DD-A53B-6CDED10606B4}"/>
    <cellStyle name="Header2 9 2 2 8 2" xfId="44303" xr:uid="{A1FD867E-0E56-49F4-A4CB-BAFA42D978CB}"/>
    <cellStyle name="Header2 9 2 2 8 3" xfId="33733" xr:uid="{95C1F654-7E67-4815-800F-9F5865C86FF5}"/>
    <cellStyle name="Header2 9 2 2 9" xfId="18639" xr:uid="{49D193CC-DF3A-47B6-9E62-E9C984C7FE06}"/>
    <cellStyle name="Header2 9 2 2 9 2" xfId="44507" xr:uid="{B7B335BE-111F-43C3-A89F-64BA2C88DFB8}"/>
    <cellStyle name="Header2 9 2 2 9 3" xfId="33937" xr:uid="{4124A19B-E1C7-42A0-8012-5E22D689D170}"/>
    <cellStyle name="Header2 9 2 3" xfId="8068" xr:uid="{5CFB037B-B8EC-499C-817A-503F1AF81CBB}"/>
    <cellStyle name="Header2 9 2 3 2" xfId="9228" xr:uid="{A5CA07F2-B5F4-4CC6-86B5-230A9ABB7F75}"/>
    <cellStyle name="Header2 9 2 3 2 2" xfId="11811" xr:uid="{1B933540-DB2F-4ABD-806C-7E0433DBEE09}"/>
    <cellStyle name="Header2 9 2 3 2 2 2" xfId="39685" xr:uid="{FCED9F3F-41C6-4A31-897D-2C2FAC389085}"/>
    <cellStyle name="Header2 9 2 3 2 2 3" xfId="27141" xr:uid="{7985A072-E5BD-4FD5-8394-491CE06E5670}"/>
    <cellStyle name="Header2 9 2 3 2 3" xfId="13428" xr:uid="{BE3DCB6C-A179-4A0C-9CAF-9071D5DFECA5}"/>
    <cellStyle name="Header2 9 2 3 2 3 2" xfId="41302" xr:uid="{01FBC401-0B17-4FBB-A227-EC42A815AE0D}"/>
    <cellStyle name="Header2 9 2 3 2 3 3" xfId="28758" xr:uid="{D065419E-32A7-4514-9AA0-BEC219D8BDB5}"/>
    <cellStyle name="Header2 9 2 3 2 4" xfId="14875" xr:uid="{25BD1BF3-FC85-436E-BBCD-4602082B208C}"/>
    <cellStyle name="Header2 9 2 3 2 4 2" xfId="42749" xr:uid="{9BD7C0C1-E5F4-4E23-A395-BD09199E6727}"/>
    <cellStyle name="Header2 9 2 3 2 4 3" xfId="30205" xr:uid="{7D44007F-344C-441A-98B8-3F15A280F803}"/>
    <cellStyle name="Header2 9 2 3 2 5" xfId="37126" xr:uid="{BA556AD1-F9E6-4D26-829E-ED66F8CD01B3}"/>
    <cellStyle name="Header2 9 2 3 2 6" xfId="24560" xr:uid="{1C8FF9E9-14F1-41F8-9E86-8656F247B89B}"/>
    <cellStyle name="Header2 9 2 3 3" xfId="11114" xr:uid="{08B9BE09-64E0-435B-BF6F-D724E1A5287C}"/>
    <cellStyle name="Header2 9 2 3 3 2" xfId="12731" xr:uid="{E62EC15A-CE66-409E-8F54-68D939020A28}"/>
    <cellStyle name="Header2 9 2 3 3 2 2" xfId="40605" xr:uid="{990F7C1C-F964-4B47-9C5D-C955AA6A3F96}"/>
    <cellStyle name="Header2 9 2 3 3 2 3" xfId="28061" xr:uid="{DBB4EBA8-7C00-4F76-ADDB-D553FDEA1C18}"/>
    <cellStyle name="Header2 9 2 3 3 3" xfId="14178" xr:uid="{DD581495-1A2F-4EC9-85BF-26444B92A91E}"/>
    <cellStyle name="Header2 9 2 3 3 3 2" xfId="42052" xr:uid="{D3F798B4-9258-436E-9542-1054C2974AEE}"/>
    <cellStyle name="Header2 9 2 3 3 3 3" xfId="29508" xr:uid="{9A005D29-7951-4C53-AF3A-7B50C6FA9322}"/>
    <cellStyle name="Header2 9 2 3 3 4" xfId="38988" xr:uid="{82B60DD5-569F-4EFA-AB88-10C28FC6C451}"/>
    <cellStyle name="Header2 9 2 3 3 5" xfId="26444" xr:uid="{8627BCF5-5916-409A-9CF0-D127E40AB20E}"/>
    <cellStyle name="Header2 9 2 3 4" xfId="9861" xr:uid="{021D8CD3-D006-4187-915B-6BCCA24B91DE}"/>
    <cellStyle name="Header2 9 2 3 4 2" xfId="37758" xr:uid="{6B2C6C2A-430C-4B99-A08A-293F24FD0B53}"/>
    <cellStyle name="Header2 9 2 3 4 3" xfId="25192" xr:uid="{70FEC3E9-6F78-4F80-909A-186A14BEC844}"/>
    <cellStyle name="Header2 9 2 3 5" xfId="5448" xr:uid="{CFA1D3A4-15D8-477D-9220-CF5C7FBFCDBC}"/>
    <cellStyle name="Header2 9 2 3 5 2" xfId="34571" xr:uid="{F3C39856-9246-493B-8FFC-B57E435595AC}"/>
    <cellStyle name="Header2 9 2 3 5 3" xfId="20792" xr:uid="{6758866E-0CF8-4585-B275-2DC60FECD9F9}"/>
    <cellStyle name="Header2 9 2 3 6" xfId="7007" xr:uid="{B8CA27ED-D218-4CF0-A4AF-E7A300BBC613}"/>
    <cellStyle name="Header2 9 2 3 6 2" xfId="35489" xr:uid="{50776820-92C1-44FA-B852-9841894C9C4E}"/>
    <cellStyle name="Header2 9 2 3 6 3" xfId="22348" xr:uid="{BA83AF6B-6880-4165-9C20-7EE8026F4B64}"/>
    <cellStyle name="Header2 9 2 3 7" xfId="35969" xr:uid="{9BFFAD13-F0CE-4663-A02B-53F3F7F696CC}"/>
    <cellStyle name="Header2 9 2 3 8" xfId="23403" xr:uid="{C0860459-7D48-4725-8C1A-3983F5005FB9}"/>
    <cellStyle name="Header2 9 2 4" xfId="7276" xr:uid="{23CE3A1C-CAF0-4167-B649-E0A82A08E82E}"/>
    <cellStyle name="Header2 9 2 4 2" xfId="10700" xr:uid="{A542E558-5D3C-4DAB-84BB-DB7ADC404799}"/>
    <cellStyle name="Header2 9 2 4 2 2" xfId="38583" xr:uid="{728D9384-0699-4769-9654-56ABEF86BD0F}"/>
    <cellStyle name="Header2 9 2 4 2 3" xfId="26030" xr:uid="{6E0FB492-760C-42FD-8AF9-F13478D08541}"/>
    <cellStyle name="Header2 9 2 4 3" xfId="12355" xr:uid="{330E4CBC-58C6-46E3-9BAA-AA8E3CEBEC31}"/>
    <cellStyle name="Header2 9 2 4 3 2" xfId="40229" xr:uid="{67740939-5771-4BE5-AB21-4451A404FB54}"/>
    <cellStyle name="Header2 9 2 4 3 3" xfId="27685" xr:uid="{994B79F1-F433-426A-B912-298E61B4CE8B}"/>
    <cellStyle name="Header2 9 2 4 4" xfId="13951" xr:uid="{76B64EBB-9947-42E9-A952-39479484B48B}"/>
    <cellStyle name="Header2 9 2 4 4 2" xfId="41825" xr:uid="{EC8DB3FA-A4C0-41EC-BC09-8F64342E4D23}"/>
    <cellStyle name="Header2 9 2 4 4 3" xfId="29281" xr:uid="{E3DCE115-240B-413D-B08D-0D69CA06949A}"/>
    <cellStyle name="Header2 9 2 4 5" xfId="35722" xr:uid="{E6C6D412-5295-4469-B039-7B97F26F2C4E}"/>
    <cellStyle name="Header2 9 2 4 6" xfId="22617" xr:uid="{486CB6A9-DEC4-4042-90DD-932C56FF0588}"/>
    <cellStyle name="Header2 9 2 5" xfId="8818" xr:uid="{FF6F1418-FD75-49F3-B844-DE986EAF17BC}"/>
    <cellStyle name="Header2 9 2 5 2" xfId="11585" xr:uid="{A7CBAA30-B8D0-4495-AF56-C61D0D21AF72}"/>
    <cellStyle name="Header2 9 2 5 2 2" xfId="39459" xr:uid="{C10B571A-292F-44AB-9881-CED785B077B4}"/>
    <cellStyle name="Header2 9 2 5 2 3" xfId="26915" xr:uid="{9790EEBC-C01E-4391-8157-A766902F5278}"/>
    <cellStyle name="Header2 9 2 5 3" xfId="13202" xr:uid="{1C37F921-14FA-4C8E-BEA4-067F9999EFD5}"/>
    <cellStyle name="Header2 9 2 5 3 2" xfId="41076" xr:uid="{649C339E-A4D2-4E19-B4EA-D0998319C32F}"/>
    <cellStyle name="Header2 9 2 5 3 3" xfId="28532" xr:uid="{56F38729-BD2B-46C9-893C-EDED4302BA77}"/>
    <cellStyle name="Header2 9 2 5 4" xfId="14649" xr:uid="{D823B864-A749-4DEE-9905-D877939367EA}"/>
    <cellStyle name="Header2 9 2 5 4 2" xfId="42523" xr:uid="{DB7A9028-7D3B-4F08-9644-BD080B85FFA6}"/>
    <cellStyle name="Header2 9 2 5 4 3" xfId="29979" xr:uid="{E25E0D2D-7574-4099-BD80-044C2BD46BCD}"/>
    <cellStyle name="Header2 9 2 5 5" xfId="36716" xr:uid="{E24F8405-0794-421F-A6EC-4C6E84843CBC}"/>
    <cellStyle name="Header2 9 2 5 6" xfId="24150" xr:uid="{B45BC41F-3F13-41A5-9EA2-190AA995D1BD}"/>
    <cellStyle name="Header2 9 2 6" xfId="9848" xr:uid="{DA6C7153-CE63-4BB5-A16E-51B3DF83D5F2}"/>
    <cellStyle name="Header2 9 2 6 2" xfId="6027" xr:uid="{1F2161BB-3A49-44A6-81EE-3D22A36E5649}"/>
    <cellStyle name="Header2 9 2 6 2 2" xfId="34917" xr:uid="{3EE28D9E-95DB-44EB-A979-7C0395B364E3}"/>
    <cellStyle name="Header2 9 2 6 2 3" xfId="21368" xr:uid="{2539C4F8-3E03-400B-BB05-13B512B348DE}"/>
    <cellStyle name="Header2 9 2 6 3" xfId="6996" xr:uid="{AACD0261-92A0-4080-982B-8467EB8EA14B}"/>
    <cellStyle name="Header2 9 2 6 3 2" xfId="35478" xr:uid="{11146B2D-1A6F-42A4-95FF-E2F062FDE1A7}"/>
    <cellStyle name="Header2 9 2 6 3 3" xfId="22337" xr:uid="{60EE5E59-18E7-4DFD-99EA-56B1A9B8BD70}"/>
    <cellStyle name="Header2 9 2 6 4" xfId="37745" xr:uid="{6C593597-59A3-4868-A0F2-77A0AE5D19F3}"/>
    <cellStyle name="Header2 9 2 6 5" xfId="25179" xr:uid="{C84127E5-A69A-46B2-B362-AD4B4174A61E}"/>
    <cellStyle name="Header2 9 2 7" xfId="6632" xr:uid="{7F83E991-E0EB-47C3-822C-AF7D4D671CCD}"/>
    <cellStyle name="Header2 9 2 7 2" xfId="35115" xr:uid="{A5F6FF8B-00A1-47D6-B969-A7BE93D2AF4C}"/>
    <cellStyle name="Header2 9 2 7 3" xfId="21973" xr:uid="{0959C191-C01F-4460-AA59-D57E454872B8}"/>
    <cellStyle name="Header2 9 2 8" xfId="5930" xr:uid="{0C69A7AE-A83A-4FEF-AF4E-C85B268C9C6C}"/>
    <cellStyle name="Header2 9 2 8 2" xfId="34820" xr:uid="{3886B8B0-2226-4ECC-B720-48DC451CBF41}"/>
    <cellStyle name="Header2 9 2 8 3" xfId="21271" xr:uid="{DB4EA9F6-650C-4098-A17F-E16EBA1D4F41}"/>
    <cellStyle name="Header2 9 2 9" xfId="12624" xr:uid="{650EB75B-85E4-43D7-B891-BB4E0BFE62F4}"/>
    <cellStyle name="Header2 9 2 9 2" xfId="40498" xr:uid="{DB01D8C8-5BD8-4606-A101-DD51A0C9511B}"/>
    <cellStyle name="Header2 9 2 9 3" xfId="27954" xr:uid="{4F80529C-4B70-40A6-A895-43D5B92F23E3}"/>
    <cellStyle name="Header2 9 3" xfId="19615" xr:uid="{F2333DBE-F4E1-4C4E-8B27-2FF714BAD6FA}"/>
    <cellStyle name="header3" xfId="1058" xr:uid="{E3107769-4CC1-452E-845D-69C48AA3D800}"/>
    <cellStyle name="Header3 2" xfId="2982" xr:uid="{E92EEBCF-2E0E-4E44-A37E-1909C1319630}"/>
    <cellStyle name="Header3 3" xfId="2981" xr:uid="{2839BCD1-30D8-4641-9345-4A7C9856E900}"/>
    <cellStyle name="Heading" xfId="337" xr:uid="{ED6856D0-37C7-4E4C-A8DD-1C559DFB64FD}"/>
    <cellStyle name="Heading 1 2" xfId="1059" xr:uid="{9CCB03D9-99DD-4E87-84C9-45265B801121}"/>
    <cellStyle name="Heading 1 2 2" xfId="2984" xr:uid="{F2B656C3-7BE7-458F-843A-54BDDAE262CF}"/>
    <cellStyle name="Heading 1 2 2 2" xfId="45233" xr:uid="{9D84324E-6E12-4EB4-9CFB-BB9E10F2781E}"/>
    <cellStyle name="Heading 1 2 3" xfId="2985" xr:uid="{637EEA83-9558-44AD-95C6-88854FB34F19}"/>
    <cellStyle name="Heading 1 2 4" xfId="2983" xr:uid="{E3F49489-EFA6-46A5-8969-8520F5A1C226}"/>
    <cellStyle name="Heading 1 3" xfId="1060" xr:uid="{C3AE29BE-41B7-4884-8E68-D063928ABDDA}"/>
    <cellStyle name="Heading 1 3 2" xfId="2986" xr:uid="{34981F7E-C052-4F3F-B0D8-29AAFCF5690F}"/>
    <cellStyle name="Heading 1 4" xfId="1061" xr:uid="{680F07CE-C259-4443-AEAC-16B4F48101BF}"/>
    <cellStyle name="Heading 1 Above" xfId="1062" xr:uid="{43053415-DE84-4152-9E50-BB660554F551}"/>
    <cellStyle name="Heading 1 Above 2" xfId="45077" xr:uid="{F5C63605-3AF0-4DBF-8418-C6E5A2BDAABE}"/>
    <cellStyle name="Heading 1 Above 3" xfId="44840" xr:uid="{1A4B738B-14A3-4CBB-81A2-878EACCF91C4}"/>
    <cellStyle name="Heading 1+" xfId="1063" xr:uid="{35F24D99-1FF9-435C-8A35-3EB5DC70C680}"/>
    <cellStyle name="Heading 1+ 2" xfId="45078" xr:uid="{C0AA9A06-2986-41C5-BF6F-8CD6F595A2CA}"/>
    <cellStyle name="Heading 1+ 2 2" xfId="45319" xr:uid="{4A532752-B720-437D-96E6-B63DCEF268C3}"/>
    <cellStyle name="Heading 1+ 3" xfId="45275" xr:uid="{AB7393F5-947F-436C-9CB5-744E34580063}"/>
    <cellStyle name="Heading 1+ 4" xfId="44841" xr:uid="{4FE162F7-961C-48D5-85DC-955E85288E32}"/>
    <cellStyle name="Heading 10" xfId="45214" xr:uid="{30FCE217-C5DC-4D94-8F6A-CECA2D6C8E99}"/>
    <cellStyle name="Heading 11" xfId="45301" xr:uid="{DB04D5A3-8228-4809-A94C-956F364FE66B}"/>
    <cellStyle name="Heading 12" xfId="44839" xr:uid="{F18C034A-7F10-445D-B10A-DDD227A96BD1}"/>
    <cellStyle name="Heading 2 2" xfId="1064" xr:uid="{81C7C0DE-9E15-4B2B-B48F-114D70722E1C}"/>
    <cellStyle name="Heading 2 2 2" xfId="2988" xr:uid="{A576A063-1D6F-4928-810B-BAC36B6F4475}"/>
    <cellStyle name="Heading 2 2 2 2" xfId="45234" xr:uid="{1302E2D4-EEBF-4B93-A5BD-FE5ADED18E78}"/>
    <cellStyle name="Heading 2 2 3" xfId="2989" xr:uid="{1110DF9A-DFBF-4A3F-92DA-7CF932CAFC1C}"/>
    <cellStyle name="Heading 2 2 4" xfId="2987" xr:uid="{98C6210B-37BE-4610-BBDB-8065776862EF}"/>
    <cellStyle name="Heading 2 3" xfId="1065" xr:uid="{B43FFAE1-08A3-4067-9AB9-310F2EB55C64}"/>
    <cellStyle name="Heading 2 3 2" xfId="2990" xr:uid="{BC3DE21D-7AEB-4541-B3BC-C703E90ED219}"/>
    <cellStyle name="Heading 2 4" xfId="1066" xr:uid="{A5E67FAD-6F26-42A8-895A-6ACA9AC2AA45}"/>
    <cellStyle name="Heading 2 Below" xfId="1067" xr:uid="{B5CCE514-8FA0-4591-872B-51FF07C585B6}"/>
    <cellStyle name="Heading 2+" xfId="1068" xr:uid="{ACC43789-3BEF-4739-AFDB-280F8977A09C}"/>
    <cellStyle name="Heading 2+ 2" xfId="45079" xr:uid="{19474F08-3FF6-465C-8B49-41FEE5C78BF6}"/>
    <cellStyle name="Heading 2+ 2 2" xfId="45320" xr:uid="{82107E91-4CE1-42B2-9648-D57626781E96}"/>
    <cellStyle name="Heading 2+ 3" xfId="45276" xr:uid="{F9D12840-8656-423D-9B35-7E415312264C}"/>
    <cellStyle name="Heading 2+ 4" xfId="44842" xr:uid="{53CD8786-07F7-4F44-AC8A-C720C23D051C}"/>
    <cellStyle name="Heading 2a" xfId="2991" xr:uid="{13200ED9-E4AF-4C88-ADE7-70FC3A9CE3E3}"/>
    <cellStyle name="Heading 2a 2" xfId="2992" xr:uid="{4E666FC7-CBCA-4C64-9C39-6AE82F702ADE}"/>
    <cellStyle name="Heading 3 2" xfId="1069" xr:uid="{736B79AE-47D9-4464-AE86-211A76BA60B4}"/>
    <cellStyle name="Heading 3 2 2" xfId="2994" xr:uid="{0FCA5BC4-6DB9-4F88-A8C5-A94A14DF69A5}"/>
    <cellStyle name="Heading 3 2 2 2" xfId="45235" xr:uid="{E1F90162-4701-4772-B18C-0948638B4CE9}"/>
    <cellStyle name="Heading 3 2 3" xfId="2995" xr:uid="{B5CBA108-E6B1-418C-813D-613FC58F47D9}"/>
    <cellStyle name="Heading 3 2 4" xfId="2993" xr:uid="{68682BDD-914E-449F-90D4-798A5A5B3A0A}"/>
    <cellStyle name="Heading 3 3" xfId="1070" xr:uid="{F48202B7-622F-4C49-8EDB-62383EEBD967}"/>
    <cellStyle name="Heading 3 3 2" xfId="2996" xr:uid="{8FD43A18-A5C5-4E2F-9FAF-B009488F2182}"/>
    <cellStyle name="Heading 3 4" xfId="1071" xr:uid="{36034D3C-A6FE-43A4-9A69-BEADA8325EFD}"/>
    <cellStyle name="Heading 3+" xfId="1072" xr:uid="{0009E6EC-F5AB-403D-9DF9-99685CC9E4D4}"/>
    <cellStyle name="Heading 3+ 2" xfId="45080" xr:uid="{63C0D4C8-B2C9-43BB-B6AA-7D77B3CB66F6}"/>
    <cellStyle name="Heading 3+ 3" xfId="44843" xr:uid="{B5FC54DA-D715-41C9-AA34-35CE92622AD7}"/>
    <cellStyle name="Heading 4 2" xfId="1073" xr:uid="{C1D80748-D680-49D6-B75C-3DDB66439EE1}"/>
    <cellStyle name="Heading 4 2 2" xfId="2998" xr:uid="{5A25C7F9-2C4E-4DDC-9066-F5566BD01864}"/>
    <cellStyle name="Heading 4 2 2 2" xfId="45236" xr:uid="{E9335FD2-C71B-48EA-B46F-039312BF9EE3}"/>
    <cellStyle name="Heading 4 2 3" xfId="2999" xr:uid="{576CF806-E49A-44B1-9359-9B3A1647430C}"/>
    <cellStyle name="Heading 4 2 4" xfId="2997" xr:uid="{6898B5C4-EF64-478D-802B-A549282364C1}"/>
    <cellStyle name="Heading 4 3" xfId="1074" xr:uid="{655F4248-6BA6-4EF7-AB2A-89D5B191D37A}"/>
    <cellStyle name="Heading 4 3 2" xfId="3000" xr:uid="{B67C83A5-2713-4A13-8522-F9F4DEE06EF6}"/>
    <cellStyle name="Heading 4 4" xfId="1075" xr:uid="{11544593-F2DC-4F66-B246-FF6C4E6D6446}"/>
    <cellStyle name="Heading 5" xfId="3001" xr:uid="{486FF40B-6516-4831-B8EE-441C000E3959}"/>
    <cellStyle name="Heading 5 2" xfId="3002" xr:uid="{D3D873CF-176D-486B-98F9-62A31CC16E65}"/>
    <cellStyle name="Heading 6" xfId="3003" xr:uid="{9AD3C863-DBEE-40E4-BE94-5EED26E5E954}"/>
    <cellStyle name="Heading 6 2" xfId="3004" xr:uid="{E1061653-17B2-4FCF-8363-9E5F2810D429}"/>
    <cellStyle name="Heading 7" xfId="45264" xr:uid="{051D7DD0-0F5D-474C-BC6E-A0BC3A718611}"/>
    <cellStyle name="Heading 8" xfId="45249" xr:uid="{A0CCBB18-6BF0-427E-A0E6-6DB5177B82E9}"/>
    <cellStyle name="Heading 9" xfId="45289" xr:uid="{97AD6064-8A6F-4FB5-B8F8-C1FA1EC5E84E}"/>
    <cellStyle name="HEADING, MAJOR" xfId="1076" xr:uid="{B5F483E5-B491-48B6-88AD-F4B88CC282B6}"/>
    <cellStyle name="HEADING, MINOR" xfId="1077" xr:uid="{55F3AA2F-A4F9-4FB4-AF2B-12C7775BC219}"/>
    <cellStyle name="HEADING, MINOR 2" xfId="6930" xr:uid="{51CE9941-A31F-46A2-A121-9D94C5A1EECE}"/>
    <cellStyle name="HEADING, MINOR 2 2" xfId="10620" xr:uid="{44EF5203-75C0-42EB-B465-41780A6EBDDE}"/>
    <cellStyle name="HEADING, MINOR 2 2 2" xfId="38503" xr:uid="{8046FA32-12CB-4270-BEA9-C4D3FB047E55}"/>
    <cellStyle name="HEADING, MINOR 2 2 3" xfId="25950" xr:uid="{61385F41-9467-4DA9-80CA-A7EF990EB532}"/>
    <cellStyle name="HEADING, MINOR 2 3" xfId="12275" xr:uid="{553142DA-6EAE-4FF6-92E7-1543C91CD79E}"/>
    <cellStyle name="HEADING, MINOR 2 3 2" xfId="40149" xr:uid="{3988C783-1E23-40CD-A953-AB8E5755C01E}"/>
    <cellStyle name="HEADING, MINOR 2 3 3" xfId="27605" xr:uid="{F166DEB7-CF77-4598-A590-E2B37C848DB3}"/>
    <cellStyle name="HEADING, MINOR 2 4" xfId="13871" xr:uid="{C29C8EDE-7B47-4B78-BF1B-4CFF6CD11474}"/>
    <cellStyle name="HEADING, MINOR 2 4 2" xfId="41745" xr:uid="{FBB435F2-207E-49BA-A90D-67DC856CC12F}"/>
    <cellStyle name="HEADING, MINOR 2 4 3" xfId="29201" xr:uid="{F7338693-3EF4-4C33-B36A-1FF6F1A591DF}"/>
    <cellStyle name="HEADING, MINOR 2 5" xfId="35412" xr:uid="{349C4CB5-AA5E-4D2F-A21A-CB12B06AE472}"/>
    <cellStyle name="HEADING, MINOR 2 6" xfId="22271" xr:uid="{D405DC9B-06A8-4557-884D-946DDA695AA5}"/>
    <cellStyle name="HEADING, MINOR 3" xfId="5612" xr:uid="{AE0A7DE1-655B-4F1C-B80D-A8325B8E821C}"/>
    <cellStyle name="HEADING, MINOR 3 2" xfId="34722" xr:uid="{0D93DB1D-6ED1-4EBF-8795-FC8F4F654A62}"/>
    <cellStyle name="HEADING, MINOR 3 3" xfId="20956" xr:uid="{A417FF96-1CE8-4546-9DB6-8DBD1A1116A0}"/>
    <cellStyle name="HEADING, MINOR 4" xfId="5737" xr:uid="{45E02A34-BD29-4D24-BE57-BBCB50D62B39}"/>
    <cellStyle name="HEADING, MINOR 4 2" xfId="34801" xr:uid="{3637B950-7C44-4366-B8A2-C39A79004373}"/>
    <cellStyle name="HEADING, MINOR 4 3" xfId="21080" xr:uid="{3EC15449-B1D2-45E3-B603-FB39C4A5FD2A}"/>
    <cellStyle name="HEADING, MINOR 5" xfId="34094" xr:uid="{26A246C7-AEE2-4BBC-95CE-C4A2925653A2}"/>
    <cellStyle name="HEADING, MINOR 6" xfId="18901" xr:uid="{92D3546B-15C6-4142-9272-544CBCBEF9BB}"/>
    <cellStyle name="HEADING, RIGHT" xfId="1078" xr:uid="{0FD175DE-093A-48A3-8A8C-EE89C7BEC874}"/>
    <cellStyle name="HEADING,MAJOR" xfId="1079" xr:uid="{329BB416-1603-42AB-924E-15051F01573C}"/>
    <cellStyle name="HEADING,MAJOR 2" xfId="6929" xr:uid="{13CDB775-413A-4EE8-9B4E-0C27D9A4173A}"/>
    <cellStyle name="HEADING,MAJOR 2 2" xfId="10619" xr:uid="{6A4A639B-0D15-490A-AB32-A8449E65509A}"/>
    <cellStyle name="HEADING,MAJOR 2 2 2" xfId="38502" xr:uid="{323E0D75-0C70-42F2-9088-11603819A0A0}"/>
    <cellStyle name="HEADING,MAJOR 2 2 3" xfId="25949" xr:uid="{23462275-1440-497E-A571-ADEF18B7EFDE}"/>
    <cellStyle name="HEADING,MAJOR 2 3" xfId="12274" xr:uid="{34FEC1F1-90D0-4087-A25B-ABD3C054B6BC}"/>
    <cellStyle name="HEADING,MAJOR 2 3 2" xfId="40148" xr:uid="{5B216203-77D2-4AD4-8FBC-93E8B59BB00B}"/>
    <cellStyle name="HEADING,MAJOR 2 3 3" xfId="27604" xr:uid="{913D6610-243E-472F-8A83-BEB1E90414D9}"/>
    <cellStyle name="HEADING,MAJOR 2 4" xfId="13870" xr:uid="{33194720-9D5A-4268-846F-DC184D545559}"/>
    <cellStyle name="HEADING,MAJOR 2 4 2" xfId="41744" xr:uid="{CE55197B-3553-49D7-972B-2C4DCA0B7C17}"/>
    <cellStyle name="HEADING,MAJOR 2 4 3" xfId="29200" xr:uid="{C935DC85-AE44-4EF3-BCB3-D139B870DC29}"/>
    <cellStyle name="HEADING,MAJOR 2 5" xfId="35411" xr:uid="{911AADED-7C73-497E-92CD-9011916E775C}"/>
    <cellStyle name="HEADING,MAJOR 2 6" xfId="22270" xr:uid="{70BC6F65-259D-4973-9952-08EF3C5ED1FE}"/>
    <cellStyle name="HEADING,MAJOR 3" xfId="8544" xr:uid="{6931D518-8181-4C12-A420-F0D55FB4EE28}"/>
    <cellStyle name="HEADING,MAJOR 3 2" xfId="36442" xr:uid="{B82EAA0F-1BA8-47AC-8E91-59125524E5EF}"/>
    <cellStyle name="HEADING,MAJOR 3 3" xfId="23876" xr:uid="{FA0F8F5D-9265-4ACA-9F53-CE2F54DE4424}"/>
    <cellStyle name="HEADING,MAJOR 4" xfId="10997" xr:uid="{780DA7D0-3149-4251-B969-36C2F7B41AF9}"/>
    <cellStyle name="HEADING,MAJOR 4 2" xfId="38873" xr:uid="{CD9A0960-93FE-469B-95BE-4DF8407C563F}"/>
    <cellStyle name="HEADING,MAJOR 4 3" xfId="26327" xr:uid="{D2C8DACE-E532-4683-968A-DA6777CCCFB7}"/>
    <cellStyle name="HEADING,MAJOR 5" xfId="34095" xr:uid="{B46EE120-8F4F-49D3-BAC1-FA056FB24009}"/>
    <cellStyle name="HEADING,MAJOR 6" xfId="18902" xr:uid="{16ED54F0-5EAE-44B2-875F-35721222E877}"/>
    <cellStyle name="HEADING1" xfId="338" xr:uid="{1F826085-D229-42A0-BBCD-7421983DBAE0}"/>
    <cellStyle name="Heading1 1" xfId="3005" xr:uid="{7FE0E893-E18C-405C-9BC8-66516875FA19}"/>
    <cellStyle name="HEADING2" xfId="339" xr:uid="{CE2CCCCD-6578-4362-9C19-D92301200FDE}"/>
    <cellStyle name="Heading2 2" xfId="3007" xr:uid="{2883B8D7-5E34-4F77-9597-652E7A916043}"/>
    <cellStyle name="Heading2 3" xfId="3006" xr:uid="{9613E423-7231-42E9-862A-AAC8308F6FB0}"/>
    <cellStyle name="Heading3" xfId="3008" xr:uid="{5813359A-4BEC-463E-A6F5-8455C1CCE60F}"/>
    <cellStyle name="Heading3 2" xfId="3009" xr:uid="{A4B478F7-5E31-4903-8A14-3117D4C7A5C3}"/>
    <cellStyle name="Heading4" xfId="3010" xr:uid="{4B174695-D2F3-4F9E-AA0B-4A710DAE32DE}"/>
    <cellStyle name="Heading4 2" xfId="3011" xr:uid="{1F550F0B-1140-43E9-8717-1FB98D56427D}"/>
    <cellStyle name="HEADINGS" xfId="1080" xr:uid="{C26902D7-DA99-4889-A618-DE5B1F58DEF1}"/>
    <cellStyle name="HEADINGS 2" xfId="1081" xr:uid="{9840A3C7-47F0-4F4A-BF31-6AAC4AB4FCC6}"/>
    <cellStyle name="HEADINGS 3" xfId="1082" xr:uid="{BA087748-81B2-4077-9596-C640BCA44AA8}"/>
    <cellStyle name="HEADINGS 4" xfId="1083" xr:uid="{00380982-C403-4B70-8CB8-16B617917289}"/>
    <cellStyle name="HEADINGS 5" xfId="45081" xr:uid="{A2918A7C-856A-4A76-9E10-FD62BBD91335}"/>
    <cellStyle name="HEADINGSTOP" xfId="1084" xr:uid="{E2A4D558-71C1-4EF0-A88C-F35454FA0EDF}"/>
    <cellStyle name="HEADINGSTOP 2" xfId="1085" xr:uid="{539CD31E-C62D-41E2-92C9-B983165D27C2}"/>
    <cellStyle name="HEADINGSTOP 3" xfId="1086" xr:uid="{BEF2E3EB-EEB5-4032-9599-6D78A37D9B87}"/>
    <cellStyle name="HEADINGSTOP 4" xfId="1087" xr:uid="{1A3E9C69-04FC-46A4-9D3E-F116A2C448E0}"/>
    <cellStyle name="HEADINGSTOP 5" xfId="45082" xr:uid="{212FB12F-DD53-481B-92BC-35E911710976}"/>
    <cellStyle name="hidden" xfId="340" xr:uid="{9105B14D-A399-4D06-9176-99AD53DB7DF0}"/>
    <cellStyle name="hidden 2" xfId="44992" xr:uid="{94E80C33-2197-4E29-8A0C-C320637F568F}"/>
    <cellStyle name="Hidden 3" xfId="44844" xr:uid="{1D64462C-BEA5-4257-8B90-60F55F79DB3B}"/>
    <cellStyle name="HMRCalculated" xfId="341" xr:uid="{A45F2920-75E6-48E6-B10B-A91DC4536177}"/>
    <cellStyle name="HMRCalculated 2" xfId="7710" xr:uid="{F5CE6DF8-D901-4BED-A117-DC3C4E9C1129}"/>
    <cellStyle name="HMRCalculated 2 2" xfId="10941" xr:uid="{7F2DDF63-55AA-43D0-BA4A-AEA8119C1319}"/>
    <cellStyle name="HMRCalculated 2 2 2" xfId="38824" xr:uid="{EF5C2B7E-E36E-43AB-AD32-1B2E9798A96D}"/>
    <cellStyle name="HMRCalculated 2 2 3" xfId="26271" xr:uid="{80202717-287C-4716-A285-4B8C60C5A418}"/>
    <cellStyle name="HMRCalculated 2 3" xfId="12578" xr:uid="{EB4F65CA-493C-4AB0-88C9-EB088D2D6141}"/>
    <cellStyle name="HMRCalculated 2 3 2" xfId="40452" xr:uid="{BB5434CA-32A8-4B64-BEF2-8CFC0A4B3CEA}"/>
    <cellStyle name="HMRCalculated 2 3 3" xfId="27908" xr:uid="{5201E570-56A4-4FE0-A614-7BAEA60B6F1C}"/>
    <cellStyle name="HMRCalculated 2 4" xfId="14101" xr:uid="{D3807FB6-485D-4F49-A899-70D7882D407D}"/>
    <cellStyle name="HMRCalculated 2 4 2" xfId="41975" xr:uid="{25B08400-19E2-4767-A138-A012DD6122EF}"/>
    <cellStyle name="HMRCalculated 2 4 3" xfId="29431" xr:uid="{F5A31ABC-8BD0-4A68-A4C7-47F45F69B14B}"/>
    <cellStyle name="HMRCalculated 2 5" xfId="35889" xr:uid="{2B8159A1-9C31-42F8-9E76-93F6C03D8C53}"/>
    <cellStyle name="HMRCalculated 2 6" xfId="23050" xr:uid="{E3740C50-4097-4B24-8E29-146CE98C2F92}"/>
    <cellStyle name="HMRCalculated 3" xfId="9058" xr:uid="{A38A00DA-4D0B-46A2-9EA3-9CB83E2A5BBA}"/>
    <cellStyle name="HMRCalculated 3 2" xfId="36956" xr:uid="{85978D36-D820-4930-A02B-336AC202A5C4}"/>
    <cellStyle name="HMRCalculated 3 3" xfId="24390" xr:uid="{3AEE46FA-5ED8-403D-8B75-89DF76E3FC92}"/>
    <cellStyle name="HMRCalculated 4" xfId="6700" xr:uid="{E0536FA0-226F-4527-923D-16B26EE3F2F6}"/>
    <cellStyle name="HMRCalculated 4 2" xfId="35183" xr:uid="{C1399836-F6F3-45D4-AC9C-D011378BE391}"/>
    <cellStyle name="HMRCalculated 4 3" xfId="22041" xr:uid="{F544D4AB-7E6C-4615-8FAE-EE8097A81B43}"/>
    <cellStyle name="HMRCalculated 5" xfId="16232" xr:uid="{DB67286C-A8DF-41B9-A409-B030E676DC22}"/>
    <cellStyle name="HMRCalculated 5 2" xfId="43412" xr:uid="{CDA6AE3D-B693-4B22-B431-083468E002B8}"/>
    <cellStyle name="HMRCalculated 5 3" xfId="31542" xr:uid="{5A542F2C-5A68-4AA5-A100-97D8D699F3F0}"/>
    <cellStyle name="HMRCalculated 6" xfId="34088" xr:uid="{698DA766-823C-4851-B4C3-EFA0E87451EC}"/>
    <cellStyle name="HMRCalculated 7" xfId="18838" xr:uid="{168BD656-A44D-407D-9551-F8CD54A50905}"/>
    <cellStyle name="Hyperlink 2" xfId="1088" xr:uid="{0415B949-325B-454B-AFE6-D62C5035D77C}"/>
    <cellStyle name="Hyperlink 2 2" xfId="71" xr:uid="{CFE61F3E-A1DE-4DDC-9EE4-5B275E184A98}"/>
    <cellStyle name="Hyperlink 2 2 2" xfId="3014" xr:uid="{00BB7F45-1755-452C-8B95-DEF7B98E6658}"/>
    <cellStyle name="Hyperlink 2 2 3" xfId="3013" xr:uid="{BBF68610-7DAA-47FC-9D27-FC664C19F9A7}"/>
    <cellStyle name="Hyperlink 2 3" xfId="3015" xr:uid="{7202CE0A-EC8D-4059-A74C-A7DA70CEBD08}"/>
    <cellStyle name="Hyperlink 2 3 2" xfId="45579" xr:uid="{53ACA30A-7799-41A3-875B-702DB3DE5922}"/>
    <cellStyle name="Hyperlink 2 4" xfId="3016" xr:uid="{F3CAE4D5-9A5C-40FF-A54E-FFDBF9175317}"/>
    <cellStyle name="Hyperlink 2 5" xfId="3012" xr:uid="{64A14C22-0546-42A0-9BCF-AF555D4B52D7}"/>
    <cellStyle name="Hyperlink 2 6" xfId="45495" xr:uid="{67711CBE-E8F6-4260-B034-22D698A7EA1E}"/>
    <cellStyle name="Hyperlink 3" xfId="3017" xr:uid="{78ABEB1F-72F0-49B4-819A-62D007BDDD1B}"/>
    <cellStyle name="Hyperlink 3 2" xfId="3018" xr:uid="{96C7EE4B-6705-435F-B44F-6C8D438F8060}"/>
    <cellStyle name="Hyperlink 3 3" xfId="45196" xr:uid="{E0EC65B4-E863-4D0C-8287-FA75AAF4F2A7}"/>
    <cellStyle name="Hyperlink 4" xfId="3019" xr:uid="{E59FA6DB-F57A-4E72-8741-988CAF451C4D}"/>
    <cellStyle name="Hyperlink 4 2" xfId="45383" xr:uid="{AD3FC72A-A1CC-4046-AB11-58E43F13E19E}"/>
    <cellStyle name="Hyperlink 5" xfId="3020" xr:uid="{678AB1DF-1179-4E55-B0C8-C2DD69A2B1DD}"/>
    <cellStyle name="Hyperlink 5 2" xfId="45384" xr:uid="{D7DF2CAB-EB9F-4B52-A888-A4E0282E63CF}"/>
    <cellStyle name="Hyperlink 6" xfId="3021" xr:uid="{42EBE0DB-00A4-48C7-9771-904C356685D3}"/>
    <cellStyle name="Hyperlink 7" xfId="3022" xr:uid="{89EBA809-FB33-41D5-91E0-4F76390EFCA0}"/>
    <cellStyle name="Hyperlink 8" xfId="1731" xr:uid="{67027678-A78A-43D1-846A-1C181A5F0C8C}"/>
    <cellStyle name="Hyperlink 9" xfId="45458" xr:uid="{0FE52228-AB55-4493-B456-E3D4680EE4C8}"/>
    <cellStyle name="InconsistentFormulae" xfId="3023" xr:uid="{98CA8564-0400-46B7-82B5-A2943AB00464}"/>
    <cellStyle name="InconsistentFormulae 2" xfId="3024" xr:uid="{0C93E092-E7D1-4985-8A85-0A890E6CDFB2}"/>
    <cellStyle name="InconsistentFormulae 2 2" xfId="4419" xr:uid="{90021CCB-B696-4D40-BF01-A3CD59D9B7C0}"/>
    <cellStyle name="InconsistentFormulae 2 2 10" xfId="16432" xr:uid="{A0B63718-4D0D-4620-A6B6-7FC2F211F1D7}"/>
    <cellStyle name="InconsistentFormulae 2 2 10 2" xfId="43569" xr:uid="{CD8D3277-8722-41D1-9732-D886E31576AA}"/>
    <cellStyle name="InconsistentFormulae 2 2 10 3" xfId="31734" xr:uid="{D4168D97-6C04-4A56-9F32-6DB3C0736D08}"/>
    <cellStyle name="InconsistentFormulae 2 2 11" xfId="18187" xr:uid="{1D010BC2-463C-44A8-9CAC-4D514AD612F1}"/>
    <cellStyle name="InconsistentFormulae 2 2 11 2" xfId="44055" xr:uid="{F48DCCE0-DB70-4854-9CA0-394D957D086D}"/>
    <cellStyle name="InconsistentFormulae 2 2 11 3" xfId="33485" xr:uid="{C582F53D-F242-48E1-BEDB-FFD04C2BDA66}"/>
    <cellStyle name="InconsistentFormulae 2 2 12" xfId="15306" xr:uid="{BAD3C44A-DD4E-4F24-AE78-BA42962B4E78}"/>
    <cellStyle name="InconsistentFormulae 2 2 12 2" xfId="43153" xr:uid="{E8892B0A-96AE-4908-8B58-FC1F3C5BB0BE}"/>
    <cellStyle name="InconsistentFormulae 2 2 12 3" xfId="30635" xr:uid="{2E2D7A26-B608-4885-92F5-8C12BC9CDDE2}"/>
    <cellStyle name="InconsistentFormulae 2 2 13" xfId="34222" xr:uid="{532E8EA6-E30D-488B-8D89-EF95432FE673}"/>
    <cellStyle name="InconsistentFormulae 2 2 14" xfId="19817" xr:uid="{ACFC5858-94C5-4BD5-8FD5-4C2E84CC056C}"/>
    <cellStyle name="InconsistentFormulae 2 2 2" xfId="8297" xr:uid="{1BF33542-575C-44DC-9616-1260FF545950}"/>
    <cellStyle name="InconsistentFormulae 2 2 2 10" xfId="36195" xr:uid="{BD5B5F81-A5EC-41E5-BF85-B3FF6909279F}"/>
    <cellStyle name="InconsistentFormulae 2 2 2 11" xfId="23629" xr:uid="{D513BE53-E8E1-422B-8F21-1634BDBFF807}"/>
    <cellStyle name="InconsistentFormulae 2 2 2 2" xfId="9454" xr:uid="{84B4C888-494D-4778-B481-38520B53B6DE}"/>
    <cellStyle name="InconsistentFormulae 2 2 2 2 2" xfId="12037" xr:uid="{2E35B735-CD1D-4EA3-AA9C-DAE66D9FEBF4}"/>
    <cellStyle name="InconsistentFormulae 2 2 2 2 2 2" xfId="39911" xr:uid="{68E47620-78E8-4CCB-B26F-387A9B70C56A}"/>
    <cellStyle name="InconsistentFormulae 2 2 2 2 2 3" xfId="27367" xr:uid="{73D41A76-7B65-4045-8286-A8116BC21432}"/>
    <cellStyle name="InconsistentFormulae 2 2 2 2 3" xfId="13654" xr:uid="{EB90EC20-A025-466B-A248-970240FC3F16}"/>
    <cellStyle name="InconsistentFormulae 2 2 2 2 3 2" xfId="41528" xr:uid="{C6FFCE60-25E0-4B65-9C24-4D21840AAC96}"/>
    <cellStyle name="InconsistentFormulae 2 2 2 2 3 3" xfId="28984" xr:uid="{32C46355-3DC4-4709-901F-8CB1854ED875}"/>
    <cellStyle name="InconsistentFormulae 2 2 2 2 4" xfId="15101" xr:uid="{58BAB68B-53C8-4500-A1BA-0F3943DD98A1}"/>
    <cellStyle name="InconsistentFormulae 2 2 2 2 4 2" xfId="42975" xr:uid="{2747C175-6604-4CAC-A40E-5E089531FCB5}"/>
    <cellStyle name="InconsistentFormulae 2 2 2 2 4 3" xfId="30431" xr:uid="{9DAC8492-E0AD-43B6-8ABB-8B10C81A8A51}"/>
    <cellStyle name="InconsistentFormulae 2 2 2 2 5" xfId="37352" xr:uid="{9918ED09-006A-4C7E-A033-DA509B49DC9D}"/>
    <cellStyle name="InconsistentFormulae 2 2 2 2 6" xfId="24786" xr:uid="{DE314221-0710-4DF9-8B26-D49C7E640986}"/>
    <cellStyle name="InconsistentFormulae 2 2 2 3" xfId="11340" xr:uid="{23DE87A3-1C9E-4D73-B8EE-F80351AF4F9D}"/>
    <cellStyle name="InconsistentFormulae 2 2 2 3 2" xfId="12957" xr:uid="{FADE543B-A28B-4C6F-83BB-3E95E59FB6BD}"/>
    <cellStyle name="InconsistentFormulae 2 2 2 3 2 2" xfId="40831" xr:uid="{CBE32994-6C94-4997-91D2-255C2329C083}"/>
    <cellStyle name="InconsistentFormulae 2 2 2 3 2 3" xfId="28287" xr:uid="{FDAAB5CB-ED0B-4029-AAC3-B1E1A63A9C49}"/>
    <cellStyle name="InconsistentFormulae 2 2 2 3 3" xfId="14404" xr:uid="{BF5BBE75-8862-41ED-A08F-2446173761CA}"/>
    <cellStyle name="InconsistentFormulae 2 2 2 3 3 2" xfId="42278" xr:uid="{66DA5B17-49BB-43A2-BAC9-90FFE7E897FD}"/>
    <cellStyle name="InconsistentFormulae 2 2 2 3 3 3" xfId="29734" xr:uid="{C82C5C6E-B5A7-4A53-9953-3F5FDA600A18}"/>
    <cellStyle name="InconsistentFormulae 2 2 2 3 4" xfId="39214" xr:uid="{AE905AF2-14CF-461D-B16A-7C65A715F495}"/>
    <cellStyle name="InconsistentFormulae 2 2 2 3 5" xfId="26670" xr:uid="{84FBE5CC-CE95-46FB-941D-0035F44DD0EE}"/>
    <cellStyle name="InconsistentFormulae 2 2 2 4" xfId="10203" xr:uid="{6FF49ED9-D665-4E94-90D7-7D87D6530C59}"/>
    <cellStyle name="InconsistentFormulae 2 2 2 4 2" xfId="38098" xr:uid="{CF5B69F5-13ED-4452-B7C4-84742B65A59C}"/>
    <cellStyle name="InconsistentFormulae 2 2 2 4 3" xfId="25533" xr:uid="{AFEA51A6-DF02-428F-9A23-EE0D81E59008}"/>
    <cellStyle name="InconsistentFormulae 2 2 2 5" xfId="5984" xr:uid="{A52ACF00-67BE-40FF-AB40-E29CAD84E304}"/>
    <cellStyle name="InconsistentFormulae 2 2 2 5 2" xfId="34874" xr:uid="{8EA21BAB-53E0-4C55-A2E3-5D72A2BC1495}"/>
    <cellStyle name="InconsistentFormulae 2 2 2 5 3" xfId="21325" xr:uid="{22480BEF-8490-46ED-8010-53DBE080EBB5}"/>
    <cellStyle name="InconsistentFormulae 2 2 2 6" xfId="8769" xr:uid="{40EBDA3F-FDAD-4045-9915-D22D681C1689}"/>
    <cellStyle name="InconsistentFormulae 2 2 2 6 2" xfId="36667" xr:uid="{07F1958A-6CCA-4F9A-BA91-5D1ECDB9F288}"/>
    <cellStyle name="InconsistentFormulae 2 2 2 6 3" xfId="24101" xr:uid="{A9CE8CC7-65D1-4627-9D2A-D205D748CAEC}"/>
    <cellStyle name="InconsistentFormulae 2 2 2 7" xfId="17647" xr:uid="{959A9BD0-A5BE-4D8C-9A0A-6F8E8AF02129}"/>
    <cellStyle name="InconsistentFormulae 2 2 2 7 2" xfId="43794" xr:uid="{8F14C41A-9BFF-4500-B414-0CC3C31AA4FE}"/>
    <cellStyle name="InconsistentFormulae 2 2 2 7 3" xfId="32945" xr:uid="{49079A23-96C2-4208-866C-AA65CB44DF83}"/>
    <cellStyle name="InconsistentFormulae 2 2 2 8" xfId="18437" xr:uid="{1AD9D538-11AC-4C43-9BAA-9CD070BC3D64}"/>
    <cellStyle name="InconsistentFormulae 2 2 2 8 2" xfId="44305" xr:uid="{22A0E1E3-1849-44EE-ACDA-B2D87108ADA1}"/>
    <cellStyle name="InconsistentFormulae 2 2 2 8 3" xfId="33735" xr:uid="{33168ABA-049C-4E44-BC9F-D8D88D1BDFA3}"/>
    <cellStyle name="InconsistentFormulae 2 2 2 9" xfId="18641" xr:uid="{195DA031-E232-4D57-AA14-D277250537E8}"/>
    <cellStyle name="InconsistentFormulae 2 2 2 9 2" xfId="44509" xr:uid="{19FF00C3-5F31-428C-8FA5-4757449AABCB}"/>
    <cellStyle name="InconsistentFormulae 2 2 2 9 3" xfId="33939" xr:uid="{6B178472-8298-4E11-B03E-40A97FA7E0E5}"/>
    <cellStyle name="InconsistentFormulae 2 2 3" xfId="8015" xr:uid="{BEA871C5-8AEC-4EA0-8860-173B44732181}"/>
    <cellStyle name="InconsistentFormulae 2 2 3 2" xfId="9177" xr:uid="{292BF734-E95D-4285-A4C4-4A5A14D964CD}"/>
    <cellStyle name="InconsistentFormulae 2 2 3 2 2" xfId="11761" xr:uid="{8994EA39-55C9-4C14-A6E1-3C74CDF1FC3E}"/>
    <cellStyle name="InconsistentFormulae 2 2 3 2 2 2" xfId="39635" xr:uid="{B595CE7F-29BA-4FBD-B086-57352BB2F01A}"/>
    <cellStyle name="InconsistentFormulae 2 2 3 2 2 3" xfId="27091" xr:uid="{3EB84B22-EAEA-4109-86EA-6E86AF4B7F44}"/>
    <cellStyle name="InconsistentFormulae 2 2 3 2 3" xfId="13378" xr:uid="{95580A81-C2D2-438B-868C-28D97AA7CB8E}"/>
    <cellStyle name="InconsistentFormulae 2 2 3 2 3 2" xfId="41252" xr:uid="{1DB9F119-267E-42E1-AEFE-A245B3DEFE76}"/>
    <cellStyle name="InconsistentFormulae 2 2 3 2 3 3" xfId="28708" xr:uid="{33F6F6F9-9C42-4FF6-8DAB-03A065475067}"/>
    <cellStyle name="InconsistentFormulae 2 2 3 2 4" xfId="14825" xr:uid="{86C21F18-ACF5-4E0D-B6AD-F3E8DD649878}"/>
    <cellStyle name="InconsistentFormulae 2 2 3 2 4 2" xfId="42699" xr:uid="{E020DE0A-C712-49B5-A6A3-F6DA013E9205}"/>
    <cellStyle name="InconsistentFormulae 2 2 3 2 4 3" xfId="30155" xr:uid="{A1BBC856-F5BB-449C-A764-856696A96578}"/>
    <cellStyle name="InconsistentFormulae 2 2 3 2 5" xfId="37075" xr:uid="{4D06C4E2-7A7F-423E-92EF-346A3A9571CE}"/>
    <cellStyle name="InconsistentFormulae 2 2 3 2 6" xfId="24509" xr:uid="{54316D2E-65E6-4D91-B408-6FBC7E65A5EF}"/>
    <cellStyle name="InconsistentFormulae 2 2 3 3" xfId="11063" xr:uid="{B2D9203D-2C1E-4A23-A511-56DF1A70FC54}"/>
    <cellStyle name="InconsistentFormulae 2 2 3 3 2" xfId="12681" xr:uid="{BA8E6553-8DCF-4D54-9F9B-B8D47E7DA226}"/>
    <cellStyle name="InconsistentFormulae 2 2 3 3 2 2" xfId="40555" xr:uid="{2701D13E-19F6-4045-BCF9-D5F4B5A6A3C4}"/>
    <cellStyle name="InconsistentFormulae 2 2 3 3 2 3" xfId="28011" xr:uid="{2363F2CC-1ABD-4FEB-8BBB-365A6F1E6BE4}"/>
    <cellStyle name="InconsistentFormulae 2 2 3 3 3" xfId="14128" xr:uid="{1644F9E0-F4B3-400A-9A66-AC55F8818BD9}"/>
    <cellStyle name="InconsistentFormulae 2 2 3 3 3 2" xfId="42002" xr:uid="{0822B10E-D87F-4F89-8E93-0AFF0CBA224D}"/>
    <cellStyle name="InconsistentFormulae 2 2 3 3 3 3" xfId="29458" xr:uid="{AE5BBA0D-C726-442B-9F88-274F9B7BAB01}"/>
    <cellStyle name="InconsistentFormulae 2 2 3 3 4" xfId="38938" xr:uid="{E72AA3E6-A03E-40AA-B668-ED64B7CD8A3D}"/>
    <cellStyle name="InconsistentFormulae 2 2 3 3 5" xfId="26393" xr:uid="{2D9E5420-C8AB-4C24-A1E2-5FC5031A6C4C}"/>
    <cellStyle name="InconsistentFormulae 2 2 3 4" xfId="9791" xr:uid="{2C8D7133-D301-49E6-80CB-89C9368DDE9E}"/>
    <cellStyle name="InconsistentFormulae 2 2 3 4 2" xfId="37689" xr:uid="{F8A29B70-CF8A-462D-8943-376F510E9FF6}"/>
    <cellStyle name="InconsistentFormulae 2 2 3 4 3" xfId="25123" xr:uid="{2CD3CC29-7BA8-4AAA-BE6B-239FDABE126E}"/>
    <cellStyle name="InconsistentFormulae 2 2 3 5" xfId="9706" xr:uid="{66DEBA4B-48C1-4940-A57C-EB2A50417FB7}"/>
    <cellStyle name="InconsistentFormulae 2 2 3 5 2" xfId="37604" xr:uid="{4BD54FCA-F269-48A4-9963-8239D2679FB1}"/>
    <cellStyle name="InconsistentFormulae 2 2 3 5 3" xfId="25038" xr:uid="{939AFDCD-CA80-4375-AE3E-2DA5ACEFAAD9}"/>
    <cellStyle name="InconsistentFormulae 2 2 3 6" xfId="6817" xr:uid="{527DDF46-D6BF-4265-94D4-5FCFDE2BD309}"/>
    <cellStyle name="InconsistentFormulae 2 2 3 6 2" xfId="35299" xr:uid="{A5E114CA-7AA7-4850-830B-ACC41A9C6905}"/>
    <cellStyle name="InconsistentFormulae 2 2 3 6 3" xfId="22158" xr:uid="{8CC57E15-A20F-4CA1-855A-79B181845996}"/>
    <cellStyle name="InconsistentFormulae 2 2 3 7" xfId="35918" xr:uid="{DA29D79E-AF06-4543-B688-7A727C51CF94}"/>
    <cellStyle name="InconsistentFormulae 2 2 3 8" xfId="23352" xr:uid="{A9DAFD1F-C10F-4958-B5DE-B81C423C352D}"/>
    <cellStyle name="InconsistentFormulae 2 2 4" xfId="7278" xr:uid="{46BD444E-7C7C-4DDC-82B3-613720A9CAF8}"/>
    <cellStyle name="InconsistentFormulae 2 2 4 2" xfId="10702" xr:uid="{70A7312F-1369-4740-9D4F-78693A06BF78}"/>
    <cellStyle name="InconsistentFormulae 2 2 4 2 2" xfId="38585" xr:uid="{F76001DE-F39B-4760-8CF4-80D670BDC998}"/>
    <cellStyle name="InconsistentFormulae 2 2 4 2 3" xfId="26032" xr:uid="{D033845A-D92A-4180-A4E8-52D52007810E}"/>
    <cellStyle name="InconsistentFormulae 2 2 4 3" xfId="12357" xr:uid="{68B074AC-941A-4184-8732-8422CB749CB3}"/>
    <cellStyle name="InconsistentFormulae 2 2 4 3 2" xfId="40231" xr:uid="{AA34990C-E968-4B51-8967-1A1512625C48}"/>
    <cellStyle name="InconsistentFormulae 2 2 4 3 3" xfId="27687" xr:uid="{34B17B70-1EDA-4BA0-B8E6-A3BA0B3F4BBD}"/>
    <cellStyle name="InconsistentFormulae 2 2 4 4" xfId="13953" xr:uid="{BBC909D2-F025-4C38-91BF-8A36711A5B1C}"/>
    <cellStyle name="InconsistentFormulae 2 2 4 4 2" xfId="41827" xr:uid="{156A5E8D-BEC3-4095-B2E3-AE4DC0B45FE4}"/>
    <cellStyle name="InconsistentFormulae 2 2 4 4 3" xfId="29283" xr:uid="{B0F3DA27-0B74-4E98-80CB-BC8E21312327}"/>
    <cellStyle name="InconsistentFormulae 2 2 4 5" xfId="35724" xr:uid="{1C8077FF-CCA5-4C0F-A48F-BF3B189F3853}"/>
    <cellStyle name="InconsistentFormulae 2 2 4 6" xfId="22619" xr:uid="{4418A714-D6F8-44D1-97CD-460E412A84C3}"/>
    <cellStyle name="InconsistentFormulae 2 2 5" xfId="8820" xr:uid="{E5CBAB34-C1D5-434E-8F46-6A3C5F7ABA84}"/>
    <cellStyle name="InconsistentFormulae 2 2 5 2" xfId="11587" xr:uid="{AAA8ED4C-A3A3-4D31-BFEF-D6A04533F165}"/>
    <cellStyle name="InconsistentFormulae 2 2 5 2 2" xfId="39461" xr:uid="{C6F8487C-A518-4B77-8565-B92886662AD6}"/>
    <cellStyle name="InconsistentFormulae 2 2 5 2 3" xfId="26917" xr:uid="{3BE1D853-1FBD-4BA5-8417-966AEA1F1349}"/>
    <cellStyle name="InconsistentFormulae 2 2 5 3" xfId="13204" xr:uid="{C58B478F-6D28-4B63-A5CC-2BD1DED6697C}"/>
    <cellStyle name="InconsistentFormulae 2 2 5 3 2" xfId="41078" xr:uid="{3E29CD1A-2F87-4BFE-A11B-1B3BD8B840E8}"/>
    <cellStyle name="InconsistentFormulae 2 2 5 3 3" xfId="28534" xr:uid="{A4C1DF4A-A1A9-47E8-9A71-F36DA6AF9D1F}"/>
    <cellStyle name="InconsistentFormulae 2 2 5 4" xfId="14651" xr:uid="{AC6925EC-C0DB-4629-99FE-0D2E00AA2AA2}"/>
    <cellStyle name="InconsistentFormulae 2 2 5 4 2" xfId="42525" xr:uid="{E7D1EC53-BF19-4FEA-8E74-4E82064E429A}"/>
    <cellStyle name="InconsistentFormulae 2 2 5 4 3" xfId="29981" xr:uid="{BBC51602-04E7-4B9C-A091-F0D6D8404232}"/>
    <cellStyle name="InconsistentFormulae 2 2 5 5" xfId="36718" xr:uid="{93852096-0239-499F-8CA2-67BA67BDDE03}"/>
    <cellStyle name="InconsistentFormulae 2 2 5 6" xfId="24152" xr:uid="{CDAE11B3-6AE2-4A91-91C7-4897F88613B1}"/>
    <cellStyle name="InconsistentFormulae 2 2 6" xfId="10054" xr:uid="{EBF011AD-3E70-431C-93FE-48569F475564}"/>
    <cellStyle name="InconsistentFormulae 2 2 6 2" xfId="6011" xr:uid="{2FB7AE72-D9ED-4936-87DB-8D0C98F08478}"/>
    <cellStyle name="InconsistentFormulae 2 2 6 2 2" xfId="34901" xr:uid="{DE1C5E96-436D-42AD-9F10-55C3683395A8}"/>
    <cellStyle name="InconsistentFormulae 2 2 6 2 3" xfId="21352" xr:uid="{1EF00B82-0E0A-4071-A17F-7F1A64D3D7DF}"/>
    <cellStyle name="InconsistentFormulae 2 2 6 3" xfId="12505" xr:uid="{130AA1E5-756E-4AC4-BC31-BCF0E686C995}"/>
    <cellStyle name="InconsistentFormulae 2 2 6 3 2" xfId="40379" xr:uid="{3E2A9579-026C-4F11-B9A2-629EDD44E6DB}"/>
    <cellStyle name="InconsistentFormulae 2 2 6 3 3" xfId="27835" xr:uid="{949FB7E5-36CB-45B1-AC5A-D910AE1F9244}"/>
    <cellStyle name="InconsistentFormulae 2 2 6 4" xfId="37951" xr:uid="{91DF6D72-3F40-4EA1-992F-6ED0B260C557}"/>
    <cellStyle name="InconsistentFormulae 2 2 6 5" xfId="25385" xr:uid="{72EF5973-78DC-41EA-B2F8-7089DB4828A2}"/>
    <cellStyle name="InconsistentFormulae 2 2 7" xfId="6634" xr:uid="{625A6E25-DA27-4154-A539-7F38DC740722}"/>
    <cellStyle name="InconsistentFormulae 2 2 7 2" xfId="35117" xr:uid="{6F940F78-94E2-4AC7-8A72-8229642B2ED4}"/>
    <cellStyle name="InconsistentFormulae 2 2 7 3" xfId="21975" xr:uid="{17333A81-C23A-4FB8-8645-1B0CF36357D0}"/>
    <cellStyle name="InconsistentFormulae 2 2 8" xfId="10489" xr:uid="{9ED75778-3A4A-482D-BC02-4BBC757CE944}"/>
    <cellStyle name="InconsistentFormulae 2 2 8 2" xfId="38378" xr:uid="{59D0D638-C86B-41F4-8213-A804DCABF19A}"/>
    <cellStyle name="InconsistentFormulae 2 2 8 3" xfId="25819" xr:uid="{C1D81D09-858A-46B8-9772-7AB8F7E44A23}"/>
    <cellStyle name="InconsistentFormulae 2 2 9" xfId="12547" xr:uid="{4BB1C8FF-E3E1-41D0-AB03-E0B410E4C4FD}"/>
    <cellStyle name="InconsistentFormulae 2 2 9 2" xfId="40421" xr:uid="{E61D4AE6-540D-40A6-A025-AFEAD38CFC0E}"/>
    <cellStyle name="InconsistentFormulae 2 2 9 3" xfId="27877" xr:uid="{7B6E7DF2-F16A-4531-BFC2-D43BFD1AB57F}"/>
    <cellStyle name="InconsistentFormulae 2 3" xfId="19617" xr:uid="{D6CF350F-D66F-493D-B4AF-26AA09802929}"/>
    <cellStyle name="InconsistentFormulae 3" xfId="4418" xr:uid="{4BADEFD7-EB8F-4013-8D84-62D59A789513}"/>
    <cellStyle name="InconsistentFormulae 3 10" xfId="16431" xr:uid="{9AB7584F-3343-4F6B-82E0-F5AE7412874B}"/>
    <cellStyle name="InconsistentFormulae 3 10 2" xfId="43568" xr:uid="{BD90EFBD-5FDD-4ECE-90A7-B90B0774E538}"/>
    <cellStyle name="InconsistentFormulae 3 10 3" xfId="31733" xr:uid="{0B51A6C5-A9DF-49DD-A5C7-63BFFFD4F798}"/>
    <cellStyle name="InconsistentFormulae 3 11" xfId="18186" xr:uid="{92724891-8B3D-4BC2-9DC3-7E43F5259B39}"/>
    <cellStyle name="InconsistentFormulae 3 11 2" xfId="44054" xr:uid="{723E2902-B0C8-489D-B83E-78AD246DF985}"/>
    <cellStyle name="InconsistentFormulae 3 11 3" xfId="33484" xr:uid="{3930A4F7-AE36-4F7F-8C36-927796CE0B0A}"/>
    <cellStyle name="InconsistentFormulae 3 12" xfId="16298" xr:uid="{5ED1BA26-5DA3-4D74-B616-389C2ACDBF67}"/>
    <cellStyle name="InconsistentFormulae 3 12 2" xfId="43478" xr:uid="{931F3E06-4720-41BA-B3F3-DFEB05E1CB71}"/>
    <cellStyle name="InconsistentFormulae 3 12 3" xfId="31608" xr:uid="{A4E96D2E-7047-401A-A4AE-2809B2048A52}"/>
    <cellStyle name="InconsistentFormulae 3 13" xfId="34221" xr:uid="{772BD9FE-90B0-43A1-B904-14D6AC3E5956}"/>
    <cellStyle name="InconsistentFormulae 3 14" xfId="19816" xr:uid="{F55FF4C0-9724-425B-832C-9F4BE969B155}"/>
    <cellStyle name="InconsistentFormulae 3 2" xfId="8296" xr:uid="{88C429DB-C51C-4E3C-99D0-54D1C2A21FF4}"/>
    <cellStyle name="InconsistentFormulae 3 2 10" xfId="36194" xr:uid="{24135B10-E96E-445B-AB0A-ABD9C6D85807}"/>
    <cellStyle name="InconsistentFormulae 3 2 11" xfId="23628" xr:uid="{FA681DF1-D4D7-401A-B601-1274604EC5A1}"/>
    <cellStyle name="InconsistentFormulae 3 2 2" xfId="9453" xr:uid="{9F886E4D-57C6-47E4-9E35-48708EA90BEE}"/>
    <cellStyle name="InconsistentFormulae 3 2 2 2" xfId="12036" xr:uid="{26DB1989-6243-4297-AABF-D84CF61A0DF6}"/>
    <cellStyle name="InconsistentFormulae 3 2 2 2 2" xfId="39910" xr:uid="{46F5B8DB-4C70-4828-A904-724307841CBC}"/>
    <cellStyle name="InconsistentFormulae 3 2 2 2 3" xfId="27366" xr:uid="{93024BB5-12B5-4E8C-B04C-F16B8E14B321}"/>
    <cellStyle name="InconsistentFormulae 3 2 2 3" xfId="13653" xr:uid="{19637BF5-461B-4F1D-8871-879D8D3F195B}"/>
    <cellStyle name="InconsistentFormulae 3 2 2 3 2" xfId="41527" xr:uid="{39A69294-1440-4861-B8D4-1B28BC96441D}"/>
    <cellStyle name="InconsistentFormulae 3 2 2 3 3" xfId="28983" xr:uid="{E23A165F-96E1-44BC-8D99-2141655D9C0C}"/>
    <cellStyle name="InconsistentFormulae 3 2 2 4" xfId="15100" xr:uid="{7B5D49B9-4BC6-4834-803E-8DFE33E4BB56}"/>
    <cellStyle name="InconsistentFormulae 3 2 2 4 2" xfId="42974" xr:uid="{7F515A38-56E1-4DE5-A239-C1BE47CFB131}"/>
    <cellStyle name="InconsistentFormulae 3 2 2 4 3" xfId="30430" xr:uid="{B720618E-AD9F-4F46-8B17-5F779E7D56A4}"/>
    <cellStyle name="InconsistentFormulae 3 2 2 5" xfId="37351" xr:uid="{F806DFC4-A26F-4B8C-98EE-F407128B588E}"/>
    <cellStyle name="InconsistentFormulae 3 2 2 6" xfId="24785" xr:uid="{9BEB2A86-3087-474F-8607-661ECF3CB7CB}"/>
    <cellStyle name="InconsistentFormulae 3 2 3" xfId="11339" xr:uid="{825FE113-C268-4996-A564-040D84D46222}"/>
    <cellStyle name="InconsistentFormulae 3 2 3 2" xfId="12956" xr:uid="{458FBF4D-8CFD-4561-8EA4-9664347D1486}"/>
    <cellStyle name="InconsistentFormulae 3 2 3 2 2" xfId="40830" xr:uid="{0B1F1EAD-B57F-4091-AF91-B40049C9DF00}"/>
    <cellStyle name="InconsistentFormulae 3 2 3 2 3" xfId="28286" xr:uid="{DFA18845-F482-4F1A-B9D5-E953EBE122F3}"/>
    <cellStyle name="InconsistentFormulae 3 2 3 3" xfId="14403" xr:uid="{3D775DEA-74F8-4976-80FD-1597117F14B4}"/>
    <cellStyle name="InconsistentFormulae 3 2 3 3 2" xfId="42277" xr:uid="{44E23782-0F91-4F41-8188-3156839F71AF}"/>
    <cellStyle name="InconsistentFormulae 3 2 3 3 3" xfId="29733" xr:uid="{241CB397-C056-4C87-85E1-67A74AEA0B7B}"/>
    <cellStyle name="InconsistentFormulae 3 2 3 4" xfId="39213" xr:uid="{40FDFF94-6EE8-4763-84CC-ABB915251CCE}"/>
    <cellStyle name="InconsistentFormulae 3 2 3 5" xfId="26669" xr:uid="{A2710E32-A3F5-4AFE-BF09-A2FBEA8339D8}"/>
    <cellStyle name="InconsistentFormulae 3 2 4" xfId="10202" xr:uid="{E8B7F829-FDF3-4609-B829-9E29EA38851F}"/>
    <cellStyle name="InconsistentFormulae 3 2 4 2" xfId="38097" xr:uid="{757554BD-AE5E-460D-BD27-9CB08C9A2E79}"/>
    <cellStyle name="InconsistentFormulae 3 2 4 3" xfId="25532" xr:uid="{D2915C10-8DB0-4150-B14D-FD1CB4DD867C}"/>
    <cellStyle name="InconsistentFormulae 3 2 5" xfId="5308" xr:uid="{E1F27DC7-9BE8-4CB2-889E-3596CC57A171}"/>
    <cellStyle name="InconsistentFormulae 3 2 5 2" xfId="34468" xr:uid="{ACEFB1B7-E8B2-4C1E-8C21-3807ABB33436}"/>
    <cellStyle name="InconsistentFormulae 3 2 5 3" xfId="20652" xr:uid="{F9B24450-325F-4196-8100-BBA405C9ED8B}"/>
    <cellStyle name="InconsistentFormulae 3 2 6" xfId="6792" xr:uid="{7D7FE028-BDA1-45A1-A239-765394924FDD}"/>
    <cellStyle name="InconsistentFormulae 3 2 6 2" xfId="35274" xr:uid="{D90F6B63-280B-4759-9D18-34A3B1CEAB1B}"/>
    <cellStyle name="InconsistentFormulae 3 2 6 3" xfId="22133" xr:uid="{631E76FE-A5A0-4B6B-8BB5-7850673D2336}"/>
    <cellStyle name="InconsistentFormulae 3 2 7" xfId="17646" xr:uid="{468D2B3F-9D62-4FF7-B133-2AE3CBC917E1}"/>
    <cellStyle name="InconsistentFormulae 3 2 7 2" xfId="43793" xr:uid="{7C3E76B5-7384-4654-B7F9-33C94A12272A}"/>
    <cellStyle name="InconsistentFormulae 3 2 7 3" xfId="32944" xr:uid="{B56064DD-E32A-490D-BB9E-F1847E28129A}"/>
    <cellStyle name="InconsistentFormulae 3 2 8" xfId="18436" xr:uid="{A4790573-E9D3-4521-A91E-73C9CC9DA726}"/>
    <cellStyle name="InconsistentFormulae 3 2 8 2" xfId="44304" xr:uid="{AD5437F6-4B68-480E-84B0-EB6355F99E82}"/>
    <cellStyle name="InconsistentFormulae 3 2 8 3" xfId="33734" xr:uid="{878B1EB9-8235-4A39-A7FC-57FE86F91DBC}"/>
    <cellStyle name="InconsistentFormulae 3 2 9" xfId="18640" xr:uid="{AAC3FF02-1E52-403A-B97B-BD50A3A9AB7A}"/>
    <cellStyle name="InconsistentFormulae 3 2 9 2" xfId="44508" xr:uid="{0639322C-9E50-4ED0-9392-20761F86E1E5}"/>
    <cellStyle name="InconsistentFormulae 3 2 9 3" xfId="33938" xr:uid="{63915DAA-27C1-4E96-BDDE-74B63E273B1D}"/>
    <cellStyle name="InconsistentFormulae 3 3" xfId="8016" xr:uid="{6351814D-9D4A-4FC3-B331-F110A2C3B6EB}"/>
    <cellStyle name="InconsistentFormulae 3 3 2" xfId="9178" xr:uid="{654466F0-B913-45A1-95B0-4B00F24039E5}"/>
    <cellStyle name="InconsistentFormulae 3 3 2 2" xfId="11762" xr:uid="{456B9536-1AB8-45B9-B3DB-5D193A3D134B}"/>
    <cellStyle name="InconsistentFormulae 3 3 2 2 2" xfId="39636" xr:uid="{4AEF0F4F-AEB1-4CF0-AB3F-EDC0E6DC041B}"/>
    <cellStyle name="InconsistentFormulae 3 3 2 2 3" xfId="27092" xr:uid="{E5105081-0BFB-416A-B676-96C8B294F353}"/>
    <cellStyle name="InconsistentFormulae 3 3 2 3" xfId="13379" xr:uid="{E26E4641-580A-4981-82B6-11048C9D281E}"/>
    <cellStyle name="InconsistentFormulae 3 3 2 3 2" xfId="41253" xr:uid="{729F9C1A-C0D8-4509-B117-4B7EFD41EAF9}"/>
    <cellStyle name="InconsistentFormulae 3 3 2 3 3" xfId="28709" xr:uid="{2C25864A-F14E-4A36-9DCA-6E1E2FFBBAF0}"/>
    <cellStyle name="InconsistentFormulae 3 3 2 4" xfId="14826" xr:uid="{C976D56C-0CDA-4D22-A2BD-A894E581E803}"/>
    <cellStyle name="InconsistentFormulae 3 3 2 4 2" xfId="42700" xr:uid="{9D7DB4C3-7D95-483D-867F-A56B5297DCBA}"/>
    <cellStyle name="InconsistentFormulae 3 3 2 4 3" xfId="30156" xr:uid="{6AA80AB1-79DB-447E-A2A7-839E1E6D9305}"/>
    <cellStyle name="InconsistentFormulae 3 3 2 5" xfId="37076" xr:uid="{59105B77-9CEB-4306-A89A-A708AB119A9B}"/>
    <cellStyle name="InconsistentFormulae 3 3 2 6" xfId="24510" xr:uid="{4EC915E8-143A-4CA8-A261-7D07B06DB0B9}"/>
    <cellStyle name="InconsistentFormulae 3 3 3" xfId="11064" xr:uid="{64326FC4-B1EC-4CED-88BE-FA2CAD5AB251}"/>
    <cellStyle name="InconsistentFormulae 3 3 3 2" xfId="12682" xr:uid="{88337656-69F9-44BF-8DA5-B57C114C96F9}"/>
    <cellStyle name="InconsistentFormulae 3 3 3 2 2" xfId="40556" xr:uid="{87EAA412-8983-4381-BACD-3135216A568C}"/>
    <cellStyle name="InconsistentFormulae 3 3 3 2 3" xfId="28012" xr:uid="{EE9BF496-929A-4BE2-866A-6541C81B63DD}"/>
    <cellStyle name="InconsistentFormulae 3 3 3 3" xfId="14129" xr:uid="{60BDE599-CAB4-4BEA-9F1A-E1079687886B}"/>
    <cellStyle name="InconsistentFormulae 3 3 3 3 2" xfId="42003" xr:uid="{F743D0C2-9530-498F-9A82-A40BA4A54E48}"/>
    <cellStyle name="InconsistentFormulae 3 3 3 3 3" xfId="29459" xr:uid="{074CB102-5489-4F14-A70F-8EA1FE63A9CC}"/>
    <cellStyle name="InconsistentFormulae 3 3 3 4" xfId="38939" xr:uid="{F124C436-FD61-41F0-AA1F-DA3739B283B6}"/>
    <cellStyle name="InconsistentFormulae 3 3 3 5" xfId="26394" xr:uid="{AED814DA-EEC8-4313-A8F6-1CD22923ABF9}"/>
    <cellStyle name="InconsistentFormulae 3 3 4" xfId="9792" xr:uid="{4EB57CA2-3903-4099-B666-4DAF4F6E2AC9}"/>
    <cellStyle name="InconsistentFormulae 3 3 4 2" xfId="37690" xr:uid="{A8D9BE0B-C729-4811-9E8A-6E956BE00CCA}"/>
    <cellStyle name="InconsistentFormulae 3 3 4 3" xfId="25124" xr:uid="{0C1CB39E-EA4A-4399-A74A-943E14C8BF7F}"/>
    <cellStyle name="InconsistentFormulae 3 3 5" xfId="10933" xr:uid="{018C9E4C-55D8-49D2-9C98-BC3E9248555F}"/>
    <cellStyle name="InconsistentFormulae 3 3 5 2" xfId="38816" xr:uid="{5943C9AC-FFC8-48F8-B032-687DE5D649AA}"/>
    <cellStyle name="InconsistentFormulae 3 3 5 3" xfId="26263" xr:uid="{56583C45-4F36-46E7-9903-5607EF6D9E6B}"/>
    <cellStyle name="InconsistentFormulae 3 3 6" xfId="6355" xr:uid="{27178DE4-2E39-41DE-8E8E-3971F3AED830}"/>
    <cellStyle name="InconsistentFormulae 3 3 6 2" xfId="34998" xr:uid="{BD6BA04B-24BD-4B6B-927D-566CEB25D671}"/>
    <cellStyle name="InconsistentFormulae 3 3 6 3" xfId="21696" xr:uid="{8FE3B7B0-9398-432B-BCB9-CBE4A100CC2D}"/>
    <cellStyle name="InconsistentFormulae 3 3 7" xfId="35919" xr:uid="{EE668FE6-37DA-435E-BECB-B0BAE96BE10B}"/>
    <cellStyle name="InconsistentFormulae 3 3 8" xfId="23353" xr:uid="{B85B42B1-E83D-4C58-88B5-E29A46C767ED}"/>
    <cellStyle name="InconsistentFormulae 3 4" xfId="7277" xr:uid="{645CB4C9-A0E1-4E54-9E36-CA435949C1DC}"/>
    <cellStyle name="InconsistentFormulae 3 4 2" xfId="10701" xr:uid="{85C1B995-C93E-4BC5-A018-6E6AB10024BC}"/>
    <cellStyle name="InconsistentFormulae 3 4 2 2" xfId="38584" xr:uid="{7967C2B5-AE94-45C0-9EB3-3731445059FC}"/>
    <cellStyle name="InconsistentFormulae 3 4 2 3" xfId="26031" xr:uid="{9DF29985-613B-41CC-B25C-C563384AB7AB}"/>
    <cellStyle name="InconsistentFormulae 3 4 3" xfId="12356" xr:uid="{95D95120-F1BC-4155-9E4B-68C218D6A892}"/>
    <cellStyle name="InconsistentFormulae 3 4 3 2" xfId="40230" xr:uid="{270C9DDE-97C0-4BC0-83F7-CC5FC466B464}"/>
    <cellStyle name="InconsistentFormulae 3 4 3 3" xfId="27686" xr:uid="{5CAACD61-A8BE-440D-8932-28DAFEAE325D}"/>
    <cellStyle name="InconsistentFormulae 3 4 4" xfId="13952" xr:uid="{CBADF051-7A1B-4AB1-8EBC-4BB3A759187B}"/>
    <cellStyle name="InconsistentFormulae 3 4 4 2" xfId="41826" xr:uid="{4F5F8350-4DD3-4213-BB48-FEB599098565}"/>
    <cellStyle name="InconsistentFormulae 3 4 4 3" xfId="29282" xr:uid="{80E3167B-DA16-4C1E-86AF-BF80A453BDE0}"/>
    <cellStyle name="InconsistentFormulae 3 4 5" xfId="35723" xr:uid="{BB56819B-3136-4D9B-A7AE-FF7146558FD0}"/>
    <cellStyle name="InconsistentFormulae 3 4 6" xfId="22618" xr:uid="{07057188-5A95-41DC-9767-E85383B14E36}"/>
    <cellStyle name="InconsistentFormulae 3 5" xfId="8819" xr:uid="{1A54B1A8-0997-4D80-ADEA-EBF9864FCB1B}"/>
    <cellStyle name="InconsistentFormulae 3 5 2" xfId="11586" xr:uid="{43C00C79-B5EE-4812-A514-E14F61247D92}"/>
    <cellStyle name="InconsistentFormulae 3 5 2 2" xfId="39460" xr:uid="{AE6B5608-3F0A-4BFE-B968-1938B74D5BF3}"/>
    <cellStyle name="InconsistentFormulae 3 5 2 3" xfId="26916" xr:uid="{3B8AE145-BFCD-4332-A1B6-B0A738A7DC19}"/>
    <cellStyle name="InconsistentFormulae 3 5 3" xfId="13203" xr:uid="{E9D72826-688E-42E7-B0A8-F526375552D0}"/>
    <cellStyle name="InconsistentFormulae 3 5 3 2" xfId="41077" xr:uid="{EF8F224D-B9C3-4E06-A249-CCACAFFD1CB5}"/>
    <cellStyle name="InconsistentFormulae 3 5 3 3" xfId="28533" xr:uid="{37C37607-0026-4898-85B3-B2D1BEA68D78}"/>
    <cellStyle name="InconsistentFormulae 3 5 4" xfId="14650" xr:uid="{18E906C7-CD93-4B40-9E77-7619C8426337}"/>
    <cellStyle name="InconsistentFormulae 3 5 4 2" xfId="42524" xr:uid="{6FB29FB6-C00A-49D1-AC77-1D65553D7245}"/>
    <cellStyle name="InconsistentFormulae 3 5 4 3" xfId="29980" xr:uid="{979607D6-EECB-4906-B980-45FA84584EFA}"/>
    <cellStyle name="InconsistentFormulae 3 5 5" xfId="36717" xr:uid="{B541EC63-6109-46F6-BA32-A7EFD72D2924}"/>
    <cellStyle name="InconsistentFormulae 3 5 6" xfId="24151" xr:uid="{834DB28F-9A7A-4A94-964E-DB80A58260FF}"/>
    <cellStyle name="InconsistentFormulae 3 6" xfId="10055" xr:uid="{7F8D3E30-1C1C-41FD-B868-3FC4E89EFA63}"/>
    <cellStyle name="InconsistentFormulae 3 6 2" xfId="6010" xr:uid="{49D4B95C-3DB9-426F-AD42-5539FFC39F0F}"/>
    <cellStyle name="InconsistentFormulae 3 6 2 2" xfId="34900" xr:uid="{94798C46-172E-4A20-870C-FF4E627D7590}"/>
    <cellStyle name="InconsistentFormulae 3 6 2 3" xfId="21351" xr:uid="{0465DB4A-2CB4-446D-8959-8E3C32DF376F}"/>
    <cellStyle name="InconsistentFormulae 3 6 3" xfId="5486" xr:uid="{53993E4E-0212-4C1E-B31B-2064795CC02C}"/>
    <cellStyle name="InconsistentFormulae 3 6 3 2" xfId="34609" xr:uid="{BD009CC1-3516-4622-AF7D-B83442C5135F}"/>
    <cellStyle name="InconsistentFormulae 3 6 3 3" xfId="20830" xr:uid="{D334B900-617C-4458-B721-8309EBD569D4}"/>
    <cellStyle name="InconsistentFormulae 3 6 4" xfId="37952" xr:uid="{5FD0B737-9D6A-4896-A8C0-5AD5686AB7E5}"/>
    <cellStyle name="InconsistentFormulae 3 6 5" xfId="25386" xr:uid="{F19650F5-838F-4CAC-B15A-1F84C28801ED}"/>
    <cellStyle name="InconsistentFormulae 3 7" xfId="6633" xr:uid="{D9D5CE1C-2285-4D56-B165-1884652A2733}"/>
    <cellStyle name="InconsistentFormulae 3 7 2" xfId="35116" xr:uid="{EEFCA546-7A9A-4B86-A59A-04D57158E8EF}"/>
    <cellStyle name="InconsistentFormulae 3 7 3" xfId="21974" xr:uid="{12CEFE68-F78B-4AF7-B513-39F0E0595A75}"/>
    <cellStyle name="InconsistentFormulae 3 8" xfId="8736" xr:uid="{3BF352FA-D02E-460F-B091-1E70E1E15C48}"/>
    <cellStyle name="InconsistentFormulae 3 8 2" xfId="36634" xr:uid="{B7823AAA-17EE-4379-9B47-2E0E7BA66770}"/>
    <cellStyle name="InconsistentFormulae 3 8 3" xfId="24068" xr:uid="{34879FDA-6A56-41E0-B457-7C78D604492F}"/>
    <cellStyle name="InconsistentFormulae 3 9" xfId="5468" xr:uid="{F23A4E45-9B04-4072-9FC9-C693B3903AE2}"/>
    <cellStyle name="InconsistentFormulae 3 9 2" xfId="34591" xr:uid="{D877770D-2C0D-462D-99A5-001F77A664BD}"/>
    <cellStyle name="InconsistentFormulae 3 9 3" xfId="20812" xr:uid="{E1FA8ACA-8837-4331-B236-0746ED8F544F}"/>
    <cellStyle name="InconsistentFormulae 4" xfId="19616" xr:uid="{163E428F-268F-4FA9-91E8-39F0431C86E5}"/>
    <cellStyle name="Indent" xfId="342" xr:uid="{B5C5994D-7F43-4233-9394-3E242811888D}"/>
    <cellStyle name="Indent 2" xfId="1089" xr:uid="{0A93368E-194C-44CE-9943-4A192025BA03}"/>
    <cellStyle name="Indent 3" xfId="1090" xr:uid="{57A3FF0A-07E9-4928-96FB-E95502F44E32}"/>
    <cellStyle name="Indent 4" xfId="1091" xr:uid="{B287513A-A099-428F-9717-EA49DC672D9D}"/>
    <cellStyle name="Indent 5" xfId="44993" xr:uid="{0A4ED7B1-8CB2-483B-A2EC-BD19025B0438}"/>
    <cellStyle name="Indent 6" xfId="44845" xr:uid="{5A0871BD-904A-4CFC-B7CB-CB8A480549EE}"/>
    <cellStyle name="Info_Main" xfId="343" xr:uid="{80FB60F3-4AF6-4046-99F1-6E6B8AE67B2F}"/>
    <cellStyle name="Input [yellow]" xfId="344" xr:uid="{D5E6612C-E8D6-4226-A01A-45711C8DA2ED}"/>
    <cellStyle name="Input [yellow] 2" xfId="3025" xr:uid="{B6EB4759-023D-4AC6-8831-DD235AB98EF1}"/>
    <cellStyle name="Input [yellow] 2 2" xfId="3026" xr:uid="{C40E9D44-63BB-4F98-A73C-108687A8DA6C}"/>
    <cellStyle name="Input [yellow] 2 2 2" xfId="4422" xr:uid="{77CAF7E8-6800-412D-B45F-A7E25C6DDA7E}"/>
    <cellStyle name="Input [yellow] 2 2 2 10" xfId="16435" xr:uid="{F58D7A2F-D72C-4988-A9DA-CD0C9E4396C9}"/>
    <cellStyle name="Input [yellow] 2 2 2 10 2" xfId="43572" xr:uid="{966A92E8-3F95-44EB-A4CC-3465EBD09176}"/>
    <cellStyle name="Input [yellow] 2 2 2 10 3" xfId="31737" xr:uid="{6C2EFAB9-AE73-4E9A-B2D3-48D0494BF745}"/>
    <cellStyle name="Input [yellow] 2 2 2 11" xfId="18190" xr:uid="{9108996B-58ED-4A05-911F-35F45333B090}"/>
    <cellStyle name="Input [yellow] 2 2 2 11 2" xfId="44058" xr:uid="{CC0917D5-E85F-4AE3-AD8C-AC5BC30FED47}"/>
    <cellStyle name="Input [yellow] 2 2 2 11 3" xfId="33488" xr:uid="{44CE8F01-9BE9-4437-888D-9D1DDB51BC66}"/>
    <cellStyle name="Input [yellow] 2 2 2 12" xfId="15395" xr:uid="{63848930-C752-4294-8AF9-E4E13C566218}"/>
    <cellStyle name="Input [yellow] 2 2 2 12 2" xfId="43191" xr:uid="{0FE3C1C0-155F-4533-82DD-FF600893DC63}"/>
    <cellStyle name="Input [yellow] 2 2 2 12 3" xfId="30724" xr:uid="{A83A9C77-C889-41A0-A6AF-D3F52B90159E}"/>
    <cellStyle name="Input [yellow] 2 2 2 13" xfId="34225" xr:uid="{E955EFC0-BD34-484D-8294-ACEED74EAABA}"/>
    <cellStyle name="Input [yellow] 2 2 2 14" xfId="19820" xr:uid="{A35A5E58-1346-455A-9CAC-DB6E2FBACB0E}"/>
    <cellStyle name="Input [yellow] 2 2 2 2" xfId="8300" xr:uid="{541BA7F9-3E8A-4D3C-AC36-17688CF25FA1}"/>
    <cellStyle name="Input [yellow] 2 2 2 2 10" xfId="36198" xr:uid="{16B68BF3-874B-4F17-9079-12444D5723AB}"/>
    <cellStyle name="Input [yellow] 2 2 2 2 11" xfId="23632" xr:uid="{5D3B07DE-496E-4AC4-909E-1736762B01E2}"/>
    <cellStyle name="Input [yellow] 2 2 2 2 2" xfId="9457" xr:uid="{3A11503E-4AB4-4C58-8DAD-44303A302877}"/>
    <cellStyle name="Input [yellow] 2 2 2 2 2 2" xfId="12040" xr:uid="{D5836B88-FE10-4B79-BD4B-CD95A03799BC}"/>
    <cellStyle name="Input [yellow] 2 2 2 2 2 2 2" xfId="39914" xr:uid="{B8040A3D-F1F5-43D6-950D-DC02565C89A1}"/>
    <cellStyle name="Input [yellow] 2 2 2 2 2 2 3" xfId="27370" xr:uid="{DAC4E934-9F1D-4470-AA24-CEE66F877346}"/>
    <cellStyle name="Input [yellow] 2 2 2 2 2 3" xfId="13657" xr:uid="{DE527B2C-A759-444A-9A34-D429F51FEB07}"/>
    <cellStyle name="Input [yellow] 2 2 2 2 2 3 2" xfId="41531" xr:uid="{857FF0F8-6663-4AB9-9D16-650073C06435}"/>
    <cellStyle name="Input [yellow] 2 2 2 2 2 3 3" xfId="28987" xr:uid="{C6913D7E-F722-454A-A191-BCC6A2742278}"/>
    <cellStyle name="Input [yellow] 2 2 2 2 2 4" xfId="15104" xr:uid="{3A032840-EE21-44F8-B8F0-A03D63588B49}"/>
    <cellStyle name="Input [yellow] 2 2 2 2 2 4 2" xfId="42978" xr:uid="{6144B8B7-F703-4B97-A0E3-43F33118BC2D}"/>
    <cellStyle name="Input [yellow] 2 2 2 2 2 4 3" xfId="30434" xr:uid="{B2A58579-D441-4FDE-A37E-32EFEF7FEAC6}"/>
    <cellStyle name="Input [yellow] 2 2 2 2 2 5" xfId="37355" xr:uid="{C1819BBC-E8C7-4957-B505-7CFD0B299D24}"/>
    <cellStyle name="Input [yellow] 2 2 2 2 2 6" xfId="24789" xr:uid="{48957B4B-9B18-44D0-9D1A-DDD34D91B5D2}"/>
    <cellStyle name="Input [yellow] 2 2 2 2 3" xfId="11343" xr:uid="{91ADED00-0CAF-4635-B8AD-3C872D614632}"/>
    <cellStyle name="Input [yellow] 2 2 2 2 3 2" xfId="12960" xr:uid="{0D3455F9-B41E-4581-8BC5-4DE990D594DA}"/>
    <cellStyle name="Input [yellow] 2 2 2 2 3 2 2" xfId="40834" xr:uid="{102094D8-0153-40A4-A7FA-AAB7EC5BD1F5}"/>
    <cellStyle name="Input [yellow] 2 2 2 2 3 2 3" xfId="28290" xr:uid="{D1D61C98-F131-4C7C-BAED-88DDF83379F0}"/>
    <cellStyle name="Input [yellow] 2 2 2 2 3 3" xfId="14407" xr:uid="{BA69C46B-2A91-454E-9748-0326CA87A287}"/>
    <cellStyle name="Input [yellow] 2 2 2 2 3 3 2" xfId="42281" xr:uid="{1ABE5D22-B307-4E72-9C75-EE4430571816}"/>
    <cellStyle name="Input [yellow] 2 2 2 2 3 3 3" xfId="29737" xr:uid="{7F3B8B17-00E9-42FE-8A74-D156CA45C761}"/>
    <cellStyle name="Input [yellow] 2 2 2 2 3 4" xfId="39217" xr:uid="{2B624BBD-CFEA-45DA-9125-EBD758DDD255}"/>
    <cellStyle name="Input [yellow] 2 2 2 2 3 5" xfId="26673" xr:uid="{CA1B2108-787C-433B-B69B-11163386EEF6}"/>
    <cellStyle name="Input [yellow] 2 2 2 2 4" xfId="10206" xr:uid="{7965EF15-1B55-440A-B820-7396F1224FA9}"/>
    <cellStyle name="Input [yellow] 2 2 2 2 4 2" xfId="38101" xr:uid="{B961C3B1-1904-41C8-AEDA-6B3AC0536ADC}"/>
    <cellStyle name="Input [yellow] 2 2 2 2 4 3" xfId="25536" xr:uid="{B32C4778-0BB5-48DE-A5E4-507FA6D0D0CB}"/>
    <cellStyle name="Input [yellow] 2 2 2 2 5" xfId="9074" xr:uid="{D785CB7F-ECC3-49CD-8903-809E63682E28}"/>
    <cellStyle name="Input [yellow] 2 2 2 2 5 2" xfId="36972" xr:uid="{173873BF-C8C6-47FC-80AF-9B5F0A1043FF}"/>
    <cellStyle name="Input [yellow] 2 2 2 2 5 3" xfId="24406" xr:uid="{CE29A33F-27E6-4BE0-B5B5-37BCB9CECD37}"/>
    <cellStyle name="Input [yellow] 2 2 2 2 6" xfId="12595" xr:uid="{DCEE7292-3313-4C27-9DCA-1E8E2599425C}"/>
    <cellStyle name="Input [yellow] 2 2 2 2 6 2" xfId="40469" xr:uid="{021B2FA8-B119-459D-A0E3-6ECD1CF62E9E}"/>
    <cellStyle name="Input [yellow] 2 2 2 2 6 3" xfId="27925" xr:uid="{F2480337-B5E9-4251-B12D-3B346779D8D1}"/>
    <cellStyle name="Input [yellow] 2 2 2 2 7" xfId="17650" xr:uid="{F772FF1A-7553-43CD-AFAD-E5EF6EBC8C92}"/>
    <cellStyle name="Input [yellow] 2 2 2 2 7 2" xfId="43797" xr:uid="{72F99FB9-E4A9-4E32-9424-BA769E03904E}"/>
    <cellStyle name="Input [yellow] 2 2 2 2 7 3" xfId="32948" xr:uid="{6B2A7CE4-29D3-4E09-984B-13C98B1342AA}"/>
    <cellStyle name="Input [yellow] 2 2 2 2 8" xfId="18440" xr:uid="{407E7084-5A17-4C35-B60B-AFECA0894A18}"/>
    <cellStyle name="Input [yellow] 2 2 2 2 8 2" xfId="44308" xr:uid="{821FF8FA-CF39-4882-B39A-08BBE433B1A8}"/>
    <cellStyle name="Input [yellow] 2 2 2 2 8 3" xfId="33738" xr:uid="{BC1D3215-102B-4E70-A0B1-33B4B5D455CA}"/>
    <cellStyle name="Input [yellow] 2 2 2 2 9" xfId="18644" xr:uid="{0C407225-7EF2-4D69-AC9C-1D440E2ED6E9}"/>
    <cellStyle name="Input [yellow] 2 2 2 2 9 2" xfId="44512" xr:uid="{830C0FDE-CB5F-42F9-B321-F56E562E7DC5}"/>
    <cellStyle name="Input [yellow] 2 2 2 2 9 3" xfId="33942" xr:uid="{DA656C60-CE51-4AA3-B5AE-727CA6A3B86A}"/>
    <cellStyle name="Input [yellow] 2 2 2 3" xfId="7991" xr:uid="{A3CEA0CD-444E-4DA0-8F99-28FB4E087D41}"/>
    <cellStyle name="Input [yellow] 2 2 2 3 2" xfId="9153" xr:uid="{0CD48970-ABA0-46E9-A495-993BE0169540}"/>
    <cellStyle name="Input [yellow] 2 2 2 3 2 2" xfId="11738" xr:uid="{0E58BD5E-D126-4550-A7B5-D160BBEDF057}"/>
    <cellStyle name="Input [yellow] 2 2 2 3 2 2 2" xfId="39612" xr:uid="{24FEEC79-45AC-4687-BA5F-243EB0CC40AA}"/>
    <cellStyle name="Input [yellow] 2 2 2 3 2 2 3" xfId="27068" xr:uid="{C4C949CE-5796-469A-8491-FF9A631511F4}"/>
    <cellStyle name="Input [yellow] 2 2 2 3 2 3" xfId="13355" xr:uid="{E5F37E92-CB76-4C59-8DC2-4AF0AB85F1F1}"/>
    <cellStyle name="Input [yellow] 2 2 2 3 2 3 2" xfId="41229" xr:uid="{C581B011-7C40-4C30-A7AA-7830E4FF2710}"/>
    <cellStyle name="Input [yellow] 2 2 2 3 2 3 3" xfId="28685" xr:uid="{61859AEE-3F9B-4D9A-AF23-FF4E46E20009}"/>
    <cellStyle name="Input [yellow] 2 2 2 3 2 4" xfId="14802" xr:uid="{DEB6C327-8492-4678-BA9D-383DAEA6B56D}"/>
    <cellStyle name="Input [yellow] 2 2 2 3 2 4 2" xfId="42676" xr:uid="{01F37E05-7078-4662-BC52-81EDBD5350E6}"/>
    <cellStyle name="Input [yellow] 2 2 2 3 2 4 3" xfId="30132" xr:uid="{C934552F-2420-45EB-8AE2-F9DE648AFB03}"/>
    <cellStyle name="Input [yellow] 2 2 2 3 2 5" xfId="37051" xr:uid="{EB95F998-7470-4EA4-8625-9E3DF7EF4461}"/>
    <cellStyle name="Input [yellow] 2 2 2 3 2 6" xfId="24485" xr:uid="{0218B48D-F42D-4784-A1A8-4834B5A18F62}"/>
    <cellStyle name="Input [yellow] 2 2 2 3 3" xfId="11040" xr:uid="{DE0F04AC-C6AA-42F2-BC7A-F394C49D02A6}"/>
    <cellStyle name="Input [yellow] 2 2 2 3 3 2" xfId="12658" xr:uid="{84531D38-0A80-4C2C-A9E9-D3A5278C127F}"/>
    <cellStyle name="Input [yellow] 2 2 2 3 3 2 2" xfId="40532" xr:uid="{2B711E6D-E72C-4A5B-A98A-629C2F199D37}"/>
    <cellStyle name="Input [yellow] 2 2 2 3 3 2 3" xfId="27988" xr:uid="{F67BD4E9-EB68-4A70-A6C3-4776EEF31B7D}"/>
    <cellStyle name="Input [yellow] 2 2 2 3 3 3" xfId="14105" xr:uid="{552194C6-9E7D-48A3-BDAD-DB84ED5D7517}"/>
    <cellStyle name="Input [yellow] 2 2 2 3 3 3 2" xfId="41979" xr:uid="{F9C76C3D-4B06-4D78-BB2D-A093A530063C}"/>
    <cellStyle name="Input [yellow] 2 2 2 3 3 3 3" xfId="29435" xr:uid="{56076C63-6880-4212-BB8B-9664E3973685}"/>
    <cellStyle name="Input [yellow] 2 2 2 3 3 4" xfId="38915" xr:uid="{E49A272C-CE3F-4E66-8BDA-3AD316A1025D}"/>
    <cellStyle name="Input [yellow] 2 2 2 3 3 5" xfId="26370" xr:uid="{01CB4F4E-2312-4D3F-B2ED-753402D20216}"/>
    <cellStyle name="Input [yellow] 2 2 2 3 4" xfId="9756" xr:uid="{3851CC84-726D-49FC-9C49-57F1FBC40498}"/>
    <cellStyle name="Input [yellow] 2 2 2 3 4 2" xfId="37654" xr:uid="{E2A17286-4CF4-4E05-805C-0A1F5BFA2B17}"/>
    <cellStyle name="Input [yellow] 2 2 2 3 4 3" xfId="25088" xr:uid="{B3D19260-BF99-4EDF-ACD7-83AAEDA282F6}"/>
    <cellStyle name="Input [yellow] 2 2 2 3 5" xfId="6909" xr:uid="{19E3BB19-4B03-4DBA-AE85-FEE67169C953}"/>
    <cellStyle name="Input [yellow] 2 2 2 3 5 2" xfId="35391" xr:uid="{22D401AF-F3F8-430C-8ED3-FACDC6FAEDCD}"/>
    <cellStyle name="Input [yellow] 2 2 2 3 5 3" xfId="22250" xr:uid="{6D99D274-E055-47F9-B4A8-1E11742C1EF9}"/>
    <cellStyle name="Input [yellow] 2 2 2 3 6" xfId="6814" xr:uid="{3C823635-23E0-4FAB-B6EA-67344801744B}"/>
    <cellStyle name="Input [yellow] 2 2 2 3 6 2" xfId="35296" xr:uid="{15E83315-3E79-453A-A280-F02AC9281D95}"/>
    <cellStyle name="Input [yellow] 2 2 2 3 6 3" xfId="22155" xr:uid="{6BE5D7C0-4A6E-4910-AA0C-AFB64A58FD72}"/>
    <cellStyle name="Input [yellow] 2 2 2 3 7" xfId="35895" xr:uid="{2C5642EE-AAA3-4B6F-AE97-35745CE6FA3D}"/>
    <cellStyle name="Input [yellow] 2 2 2 3 8" xfId="23329" xr:uid="{9169DF98-995A-4321-97D8-E29F33392C1A}"/>
    <cellStyle name="Input [yellow] 2 2 2 4" xfId="7281" xr:uid="{1AD0B2B5-D8E0-45A1-A6C0-993D95451962}"/>
    <cellStyle name="Input [yellow] 2 2 2 4 2" xfId="10705" xr:uid="{0ACEAB0E-CB3D-4C7A-B0BF-9DAF942F71EB}"/>
    <cellStyle name="Input [yellow] 2 2 2 4 2 2" xfId="38588" xr:uid="{C39230E9-9C2F-4A8A-B547-9BDE390E0377}"/>
    <cellStyle name="Input [yellow] 2 2 2 4 2 3" xfId="26035" xr:uid="{13A6C1C0-A9C4-4887-9C69-4071FD7F1D47}"/>
    <cellStyle name="Input [yellow] 2 2 2 4 3" xfId="12360" xr:uid="{E020B13F-4972-43E6-9D24-74E99AF37DAD}"/>
    <cellStyle name="Input [yellow] 2 2 2 4 3 2" xfId="40234" xr:uid="{69834598-4A80-4944-A491-09CEE5B1C383}"/>
    <cellStyle name="Input [yellow] 2 2 2 4 3 3" xfId="27690" xr:uid="{0E47205F-1C63-4C8F-A676-B865EE53F61F}"/>
    <cellStyle name="Input [yellow] 2 2 2 4 4" xfId="13956" xr:uid="{F94159EF-AE98-4C6F-8A36-D8238180F065}"/>
    <cellStyle name="Input [yellow] 2 2 2 4 4 2" xfId="41830" xr:uid="{A3CB7D17-A9FC-4897-806A-028663B8FF95}"/>
    <cellStyle name="Input [yellow] 2 2 2 4 4 3" xfId="29286" xr:uid="{0E088F7D-6762-4DAA-A033-AFE23E85AC11}"/>
    <cellStyle name="Input [yellow] 2 2 2 4 5" xfId="35727" xr:uid="{34F980AD-E6F4-46E8-9691-E7DD98C5176C}"/>
    <cellStyle name="Input [yellow] 2 2 2 4 6" xfId="22622" xr:uid="{EF8D4556-D375-442C-825A-30195F6157AD}"/>
    <cellStyle name="Input [yellow] 2 2 2 5" xfId="8823" xr:uid="{9940C6DA-3F20-47F6-BE14-0765C19A5A63}"/>
    <cellStyle name="Input [yellow] 2 2 2 5 2" xfId="11590" xr:uid="{134E891C-4BC0-439A-9763-841B3D84D959}"/>
    <cellStyle name="Input [yellow] 2 2 2 5 2 2" xfId="39464" xr:uid="{8D0D6ADC-F4CC-4AF1-9A7F-9961CC077C46}"/>
    <cellStyle name="Input [yellow] 2 2 2 5 2 3" xfId="26920" xr:uid="{9862BBB6-55CB-4229-B840-AEF3DA125F4D}"/>
    <cellStyle name="Input [yellow] 2 2 2 5 3" xfId="13207" xr:uid="{E7913020-73DB-46D4-855F-E1D3DDAE620E}"/>
    <cellStyle name="Input [yellow] 2 2 2 5 3 2" xfId="41081" xr:uid="{977599C5-E940-4737-9B9D-EB3AB2C531F4}"/>
    <cellStyle name="Input [yellow] 2 2 2 5 3 3" xfId="28537" xr:uid="{A395F19A-AD86-4BB8-AF15-284561848C9B}"/>
    <cellStyle name="Input [yellow] 2 2 2 5 4" xfId="14654" xr:uid="{8F278E30-48E1-4512-AE60-07BCF4C6F3E6}"/>
    <cellStyle name="Input [yellow] 2 2 2 5 4 2" xfId="42528" xr:uid="{6AA8BBC4-E369-43F5-9A86-43B8ADCC416A}"/>
    <cellStyle name="Input [yellow] 2 2 2 5 4 3" xfId="29984" xr:uid="{85845CB9-3B03-4EAA-AF79-C878CFC0AF0E}"/>
    <cellStyle name="Input [yellow] 2 2 2 5 5" xfId="36721" xr:uid="{14086BD3-9C71-4EAD-828A-99360E714202}"/>
    <cellStyle name="Input [yellow] 2 2 2 5 6" xfId="24155" xr:uid="{27639679-D14B-4648-ABC8-62A0432C6BFF}"/>
    <cellStyle name="Input [yellow] 2 2 2 6" xfId="9851" xr:uid="{0300A224-E213-4DD6-8FCE-6F57EA680A99}"/>
    <cellStyle name="Input [yellow] 2 2 2 6 2" xfId="5450" xr:uid="{C4877741-59D6-4CD4-873D-7E2303CE96B3}"/>
    <cellStyle name="Input [yellow] 2 2 2 6 2 2" xfId="34573" xr:uid="{49046E2D-D45F-41F6-8DEC-55E1088D31E0}"/>
    <cellStyle name="Input [yellow] 2 2 2 6 2 3" xfId="20794" xr:uid="{31959EF0-9586-4DDD-A006-2CC5697CAB44}"/>
    <cellStyle name="Input [yellow] 2 2 2 6 3" xfId="6997" xr:uid="{B1E27BDE-2325-4D08-B5DF-0655C48DBE63}"/>
    <cellStyle name="Input [yellow] 2 2 2 6 3 2" xfId="35479" xr:uid="{4B1017A9-2203-404C-94E9-EEE66344DAF2}"/>
    <cellStyle name="Input [yellow] 2 2 2 6 3 3" xfId="22338" xr:uid="{C515FCCF-B88F-43CB-A0ED-72ACC690A394}"/>
    <cellStyle name="Input [yellow] 2 2 2 6 4" xfId="37748" xr:uid="{91492FD8-24A2-4F93-8D8E-A650C8857C64}"/>
    <cellStyle name="Input [yellow] 2 2 2 6 5" xfId="25182" xr:uid="{2B0C8738-7519-4A1A-A1F6-623A2C7B0D34}"/>
    <cellStyle name="Input [yellow] 2 2 2 7" xfId="6637" xr:uid="{9C979781-1E13-4713-908F-90928220206A}"/>
    <cellStyle name="Input [yellow] 2 2 2 7 2" xfId="35120" xr:uid="{1F303523-C107-4202-AE27-C5B18ACDAAE9}"/>
    <cellStyle name="Input [yellow] 2 2 2 7 3" xfId="21978" xr:uid="{883BCE17-00E3-4B1C-992E-795E868E3542}"/>
    <cellStyle name="Input [yellow] 2 2 2 8" xfId="10883" xr:uid="{FA8FC787-7DA0-43B7-9A90-6DD685211A0C}"/>
    <cellStyle name="Input [yellow] 2 2 2 8 2" xfId="38766" xr:uid="{A6CBEED4-A9E9-4F8C-97B8-9C4C39ED764F}"/>
    <cellStyle name="Input [yellow] 2 2 2 8 3" xfId="26213" xr:uid="{0584FE65-A46E-4812-AB57-11A48B708C04}"/>
    <cellStyle name="Input [yellow] 2 2 2 9" xfId="9014" xr:uid="{6F684D9F-EACC-4CA5-8424-88E5BBD4EF62}"/>
    <cellStyle name="Input [yellow] 2 2 2 9 2" xfId="36912" xr:uid="{AD6CA06A-3EC1-4123-AFBF-1EA619251870}"/>
    <cellStyle name="Input [yellow] 2 2 2 9 3" xfId="24346" xr:uid="{FF4E9FD0-7C2D-45A3-8314-DDFF220ABF6D}"/>
    <cellStyle name="Input [yellow] 2 3" xfId="3027" xr:uid="{33C672AD-5E11-4492-9DDB-76968613A582}"/>
    <cellStyle name="Input [yellow] 2 3 2" xfId="4423" xr:uid="{ACDDABB0-9B06-4F8A-BD1F-B8D67C2C731C}"/>
    <cellStyle name="Input [yellow] 2 3 2 10" xfId="16436" xr:uid="{855C3F06-19FD-44BC-9CDC-AF685D9D160B}"/>
    <cellStyle name="Input [yellow] 2 3 2 10 2" xfId="43573" xr:uid="{3B0ACCEA-FCC8-4D32-A67D-155E0AD186A7}"/>
    <cellStyle name="Input [yellow] 2 3 2 10 3" xfId="31738" xr:uid="{22652C16-0177-4A86-90F9-89754FFA529D}"/>
    <cellStyle name="Input [yellow] 2 3 2 11" xfId="18191" xr:uid="{E3C63806-B8C9-403F-8F0A-449A5CF6E80B}"/>
    <cellStyle name="Input [yellow] 2 3 2 11 2" xfId="44059" xr:uid="{7F9AA4A3-E458-4B71-BBFE-38BFEE63ADE3}"/>
    <cellStyle name="Input [yellow] 2 3 2 11 3" xfId="33489" xr:uid="{1B28A3F7-E586-4007-A70E-55C15FC8A0A1}"/>
    <cellStyle name="Input [yellow] 2 3 2 12" xfId="15396" xr:uid="{5C964132-6FBB-4FEF-9BA3-6DA0B2D924ED}"/>
    <cellStyle name="Input [yellow] 2 3 2 12 2" xfId="43192" xr:uid="{C2C628F9-2197-4BAF-8F99-71C1D9B9981C}"/>
    <cellStyle name="Input [yellow] 2 3 2 12 3" xfId="30725" xr:uid="{50D5D20A-5063-4FF2-9C46-B384F53AD69A}"/>
    <cellStyle name="Input [yellow] 2 3 2 13" xfId="34226" xr:uid="{ADF856BD-1CA4-4015-A9FE-004EBEC99330}"/>
    <cellStyle name="Input [yellow] 2 3 2 14" xfId="19821" xr:uid="{8BF5BDB7-D060-4DBF-BEEB-F206CD2C2023}"/>
    <cellStyle name="Input [yellow] 2 3 2 2" xfId="8301" xr:uid="{9696A286-8EBC-43E7-8365-08C4F140B91A}"/>
    <cellStyle name="Input [yellow] 2 3 2 2 10" xfId="36199" xr:uid="{306FC57F-AE9E-4B4D-896C-9A9F31C1B257}"/>
    <cellStyle name="Input [yellow] 2 3 2 2 11" xfId="23633" xr:uid="{1B953D83-FDF2-4FD3-AB0B-2574CF82DDA3}"/>
    <cellStyle name="Input [yellow] 2 3 2 2 2" xfId="9458" xr:uid="{A8B9B276-B6AF-4820-A42F-3DAF774F3D73}"/>
    <cellStyle name="Input [yellow] 2 3 2 2 2 2" xfId="12041" xr:uid="{8EEDA5E1-A3FC-464E-9C19-DCFF384FEA69}"/>
    <cellStyle name="Input [yellow] 2 3 2 2 2 2 2" xfId="39915" xr:uid="{B48ACB92-1240-4E30-AA95-DCBD44F9E264}"/>
    <cellStyle name="Input [yellow] 2 3 2 2 2 2 3" xfId="27371" xr:uid="{D9A6F3B5-8BA7-456B-80FD-24D3A96CBF8A}"/>
    <cellStyle name="Input [yellow] 2 3 2 2 2 3" xfId="13658" xr:uid="{BE94D48E-EA74-4444-82E8-B044172F33CD}"/>
    <cellStyle name="Input [yellow] 2 3 2 2 2 3 2" xfId="41532" xr:uid="{94E98093-67B3-4EE7-98C1-2604F92094CB}"/>
    <cellStyle name="Input [yellow] 2 3 2 2 2 3 3" xfId="28988" xr:uid="{FED19E51-D509-494F-8934-DB84B3C77A50}"/>
    <cellStyle name="Input [yellow] 2 3 2 2 2 4" xfId="15105" xr:uid="{6DD361D3-0F30-45CF-9C71-954C5FF72262}"/>
    <cellStyle name="Input [yellow] 2 3 2 2 2 4 2" xfId="42979" xr:uid="{0989462A-D6BF-469C-B3C4-AC1B77D42E94}"/>
    <cellStyle name="Input [yellow] 2 3 2 2 2 4 3" xfId="30435" xr:uid="{97EE0A0B-69F9-4EF3-B5BA-C860AF8D9672}"/>
    <cellStyle name="Input [yellow] 2 3 2 2 2 5" xfId="37356" xr:uid="{B0E6A7DA-FB8C-4FE1-9D9C-F77AEBAFBBA7}"/>
    <cellStyle name="Input [yellow] 2 3 2 2 2 6" xfId="24790" xr:uid="{C5D4A29D-9C2C-45CC-8B65-A82B70CFAC69}"/>
    <cellStyle name="Input [yellow] 2 3 2 2 3" xfId="11344" xr:uid="{E730C35B-444C-4283-A9C5-7487B70AE2FF}"/>
    <cellStyle name="Input [yellow] 2 3 2 2 3 2" xfId="12961" xr:uid="{2DC585B8-D80E-4DE8-958F-2C74A2761907}"/>
    <cellStyle name="Input [yellow] 2 3 2 2 3 2 2" xfId="40835" xr:uid="{FB8DEF85-A0C7-4FD9-9DE8-D92BF8030BC4}"/>
    <cellStyle name="Input [yellow] 2 3 2 2 3 2 3" xfId="28291" xr:uid="{23FE0E91-28A8-4361-9820-3A8052AE27DF}"/>
    <cellStyle name="Input [yellow] 2 3 2 2 3 3" xfId="14408" xr:uid="{1D8B2B49-594E-4D1E-B1FB-4D6A13D80873}"/>
    <cellStyle name="Input [yellow] 2 3 2 2 3 3 2" xfId="42282" xr:uid="{1C8A595F-349C-4A13-A8E9-3DCF3DD8E9E9}"/>
    <cellStyle name="Input [yellow] 2 3 2 2 3 3 3" xfId="29738" xr:uid="{0EFF3EF5-B530-4556-8C6A-E56B29B69B6C}"/>
    <cellStyle name="Input [yellow] 2 3 2 2 3 4" xfId="39218" xr:uid="{76576B36-B93A-4A97-9377-ECA2A59895A8}"/>
    <cellStyle name="Input [yellow] 2 3 2 2 3 5" xfId="26674" xr:uid="{3DD4FAFF-4265-4F88-B629-D022D4F09C6D}"/>
    <cellStyle name="Input [yellow] 2 3 2 2 4" xfId="10207" xr:uid="{3A6D10F3-137B-4855-AA42-DF0F7E14A89D}"/>
    <cellStyle name="Input [yellow] 2 3 2 2 4 2" xfId="38102" xr:uid="{01F5E131-65E7-406E-A227-21E37A10B2CF}"/>
    <cellStyle name="Input [yellow] 2 3 2 2 4 3" xfId="25537" xr:uid="{CF0EA843-85F3-458E-9895-E639D6C1AFAC}"/>
    <cellStyle name="Input [yellow] 2 3 2 2 5" xfId="5420" xr:uid="{CF578975-D46E-4230-9811-CD3B7F9F3108}"/>
    <cellStyle name="Input [yellow] 2 3 2 2 5 2" xfId="34547" xr:uid="{BDD81356-978F-4E8A-B553-90FE4897C1EA}"/>
    <cellStyle name="Input [yellow] 2 3 2 2 5 3" xfId="20764" xr:uid="{9C9642E7-5AC0-4875-9D8D-7C80ABD6A83B}"/>
    <cellStyle name="Input [yellow] 2 3 2 2 6" xfId="6041" xr:uid="{323FA092-769A-4805-8030-8FBE420EAB92}"/>
    <cellStyle name="Input [yellow] 2 3 2 2 6 2" xfId="34931" xr:uid="{33A552E4-9C24-4222-9988-C31B0F92DCA7}"/>
    <cellStyle name="Input [yellow] 2 3 2 2 6 3" xfId="21382" xr:uid="{BF5FBBC8-E9E2-4EE4-B440-96B4475E665B}"/>
    <cellStyle name="Input [yellow] 2 3 2 2 7" xfId="17651" xr:uid="{F02AA9D8-4487-4F1D-9C62-ADBE344D2EDB}"/>
    <cellStyle name="Input [yellow] 2 3 2 2 7 2" xfId="43798" xr:uid="{71B09936-E9CA-4482-A918-E1498D0E370F}"/>
    <cellStyle name="Input [yellow] 2 3 2 2 7 3" xfId="32949" xr:uid="{CA166900-9F0B-4723-BE8B-02749D9ADC2A}"/>
    <cellStyle name="Input [yellow] 2 3 2 2 8" xfId="18441" xr:uid="{2D0D4602-1052-455C-B6A1-D0CE317844A7}"/>
    <cellStyle name="Input [yellow] 2 3 2 2 8 2" xfId="44309" xr:uid="{7D8D74A7-5B1F-4C4A-AE9B-1214EB875E05}"/>
    <cellStyle name="Input [yellow] 2 3 2 2 8 3" xfId="33739" xr:uid="{FCB04255-5165-4B23-97AF-DD0CDA67209E}"/>
    <cellStyle name="Input [yellow] 2 3 2 2 9" xfId="18645" xr:uid="{1F0FFE3B-2D07-4D75-9421-893FF6C78D72}"/>
    <cellStyle name="Input [yellow] 2 3 2 2 9 2" xfId="44513" xr:uid="{BD4D6CEC-DB30-4DA3-9AA0-67ECE22C17F8}"/>
    <cellStyle name="Input [yellow] 2 3 2 2 9 3" xfId="33943" xr:uid="{EF773981-4BB5-4A02-8789-7897631D316C}"/>
    <cellStyle name="Input [yellow] 2 3 2 3" xfId="7990" xr:uid="{5B15DBA3-F8E8-4917-B483-4BDC895D344E}"/>
    <cellStyle name="Input [yellow] 2 3 2 3 2" xfId="9152" xr:uid="{EB0B7E76-74EF-44D1-87C4-EA6C86B96C70}"/>
    <cellStyle name="Input [yellow] 2 3 2 3 2 2" xfId="11737" xr:uid="{E9FEA02E-E946-4A9B-ACFB-3C5936DC7D57}"/>
    <cellStyle name="Input [yellow] 2 3 2 3 2 2 2" xfId="39611" xr:uid="{72C2D15C-4E1C-4559-A495-4D24D89ADF86}"/>
    <cellStyle name="Input [yellow] 2 3 2 3 2 2 3" xfId="27067" xr:uid="{0EA92F3C-20D6-4416-A381-7EFF7366D6B4}"/>
    <cellStyle name="Input [yellow] 2 3 2 3 2 3" xfId="13354" xr:uid="{A3636EFC-E608-4721-9B2E-2ECBA3232D07}"/>
    <cellStyle name="Input [yellow] 2 3 2 3 2 3 2" xfId="41228" xr:uid="{775466D6-46C2-4EE8-B0D1-1852D768494B}"/>
    <cellStyle name="Input [yellow] 2 3 2 3 2 3 3" xfId="28684" xr:uid="{B53D5350-C841-45AF-AEE3-A60766688A01}"/>
    <cellStyle name="Input [yellow] 2 3 2 3 2 4" xfId="14801" xr:uid="{EBC3C747-A424-437F-B584-CFA8F71D55AA}"/>
    <cellStyle name="Input [yellow] 2 3 2 3 2 4 2" xfId="42675" xr:uid="{92807875-8071-4DE8-BDF0-5B64FF9B2DF8}"/>
    <cellStyle name="Input [yellow] 2 3 2 3 2 4 3" xfId="30131" xr:uid="{ACD87813-7C59-4BA5-A392-EB5E832CE934}"/>
    <cellStyle name="Input [yellow] 2 3 2 3 2 5" xfId="37050" xr:uid="{0966541D-0C9C-4BF7-A9E2-B47CA9AEA9B5}"/>
    <cellStyle name="Input [yellow] 2 3 2 3 2 6" xfId="24484" xr:uid="{E39EE57C-0380-4D45-9197-FBDFF4399E76}"/>
    <cellStyle name="Input [yellow] 2 3 2 3 3" xfId="11039" xr:uid="{F2F7C22D-99ED-41CC-9CA3-F8665C1FA3A4}"/>
    <cellStyle name="Input [yellow] 2 3 2 3 3 2" xfId="12657" xr:uid="{F19DA11D-DD4F-4C08-8DE2-AFEB8B0F39EE}"/>
    <cellStyle name="Input [yellow] 2 3 2 3 3 2 2" xfId="40531" xr:uid="{570531F0-F2CB-44FF-B4C9-7EEA6D1A0823}"/>
    <cellStyle name="Input [yellow] 2 3 2 3 3 2 3" xfId="27987" xr:uid="{491FF6DF-891E-4D2D-8927-A01C1F698374}"/>
    <cellStyle name="Input [yellow] 2 3 2 3 3 3" xfId="14104" xr:uid="{F3AA0F01-7FD6-418F-AB71-C05396CE5041}"/>
    <cellStyle name="Input [yellow] 2 3 2 3 3 3 2" xfId="41978" xr:uid="{D7B48D0F-BF5C-4E63-A6CC-5CC8627F7B34}"/>
    <cellStyle name="Input [yellow] 2 3 2 3 3 3 3" xfId="29434" xr:uid="{EB6DCBAA-4738-4AE5-A3FC-D8992C2D314A}"/>
    <cellStyle name="Input [yellow] 2 3 2 3 3 4" xfId="38914" xr:uid="{C6D287E3-0C3E-4484-BBD1-58B66827DD29}"/>
    <cellStyle name="Input [yellow] 2 3 2 3 3 5" xfId="26369" xr:uid="{56B0C4DB-D68A-4209-8A0E-D7184881CB70}"/>
    <cellStyle name="Input [yellow] 2 3 2 3 4" xfId="9755" xr:uid="{1AB23192-9A25-43F6-A606-F163F8A23E00}"/>
    <cellStyle name="Input [yellow] 2 3 2 3 4 2" xfId="37653" xr:uid="{4A8E2C34-830D-419D-B8EE-F1A6D9552B30}"/>
    <cellStyle name="Input [yellow] 2 3 2 3 4 3" xfId="25087" xr:uid="{E3C0D43A-8D07-496D-B338-EBCA84FD9801}"/>
    <cellStyle name="Input [yellow] 2 3 2 3 5" xfId="5460" xr:uid="{11936C22-74E4-49C4-AA2F-71D4F88C9066}"/>
    <cellStyle name="Input [yellow] 2 3 2 3 5 2" xfId="34583" xr:uid="{9802D851-AF2F-4B9C-92B1-A21849A908CD}"/>
    <cellStyle name="Input [yellow] 2 3 2 3 5 3" xfId="20804" xr:uid="{5723C123-07EE-4A2C-B486-8E1BF5828A4F}"/>
    <cellStyle name="Input [yellow] 2 3 2 3 6" xfId="5527" xr:uid="{125EFA66-5468-4178-A381-A6DC93356E1A}"/>
    <cellStyle name="Input [yellow] 2 3 2 3 6 2" xfId="34637" xr:uid="{892D9849-D1FF-45A2-9EC4-22F0E446AAD6}"/>
    <cellStyle name="Input [yellow] 2 3 2 3 6 3" xfId="20871" xr:uid="{20A6A187-CC25-492A-A55C-CF0E90E21250}"/>
    <cellStyle name="Input [yellow] 2 3 2 3 7" xfId="35894" xr:uid="{AA52DE45-9670-4441-9FCE-EBE7E34B24B1}"/>
    <cellStyle name="Input [yellow] 2 3 2 3 8" xfId="23328" xr:uid="{8A7BFFD2-8AFF-48EC-8334-43E5B9E55A57}"/>
    <cellStyle name="Input [yellow] 2 3 2 4" xfId="7282" xr:uid="{76F8CABD-81AC-4CBF-9DB2-C1B8A2245911}"/>
    <cellStyle name="Input [yellow] 2 3 2 4 2" xfId="10706" xr:uid="{0F7578B1-4756-40E1-BDB1-3A3752FCA6D5}"/>
    <cellStyle name="Input [yellow] 2 3 2 4 2 2" xfId="38589" xr:uid="{91A66400-BD4C-4C5D-A10F-B8E96AD493F7}"/>
    <cellStyle name="Input [yellow] 2 3 2 4 2 3" xfId="26036" xr:uid="{0AF0A307-D34D-4483-830F-0E03945D0867}"/>
    <cellStyle name="Input [yellow] 2 3 2 4 3" xfId="12361" xr:uid="{D75C1E77-EB07-4BCD-A82F-8225C1409A9B}"/>
    <cellStyle name="Input [yellow] 2 3 2 4 3 2" xfId="40235" xr:uid="{11C4FF94-D0A2-465D-896B-C2C00EAAB2B8}"/>
    <cellStyle name="Input [yellow] 2 3 2 4 3 3" xfId="27691" xr:uid="{069E744C-91F0-4764-9BA8-92155228AC0B}"/>
    <cellStyle name="Input [yellow] 2 3 2 4 4" xfId="13957" xr:uid="{092F630F-6FE7-4B12-AF52-27EC6B54A786}"/>
    <cellStyle name="Input [yellow] 2 3 2 4 4 2" xfId="41831" xr:uid="{1818580B-1930-4D50-AE16-19C726C77BB2}"/>
    <cellStyle name="Input [yellow] 2 3 2 4 4 3" xfId="29287" xr:uid="{DAC8EC4B-A0A3-4BE7-BA59-03D3C55AA414}"/>
    <cellStyle name="Input [yellow] 2 3 2 4 5" xfId="35728" xr:uid="{1BBCECDA-098F-4B49-96D6-1E2DFC55BB6C}"/>
    <cellStyle name="Input [yellow] 2 3 2 4 6" xfId="22623" xr:uid="{0830CD95-62D6-4899-BD5A-9170CFA68927}"/>
    <cellStyle name="Input [yellow] 2 3 2 5" xfId="8824" xr:uid="{7DDE7713-561A-4875-B3DC-3BFA719ED0B5}"/>
    <cellStyle name="Input [yellow] 2 3 2 5 2" xfId="11591" xr:uid="{29852A2F-711D-46E4-B089-A9F262636F30}"/>
    <cellStyle name="Input [yellow] 2 3 2 5 2 2" xfId="39465" xr:uid="{E5698158-7F04-4E45-B502-8E0B29D7F44A}"/>
    <cellStyle name="Input [yellow] 2 3 2 5 2 3" xfId="26921" xr:uid="{EC693719-2B7A-41AC-B06D-946C298B1384}"/>
    <cellStyle name="Input [yellow] 2 3 2 5 3" xfId="13208" xr:uid="{3A0EC9C6-8C2D-4E0B-BDFD-54E6DDD37A78}"/>
    <cellStyle name="Input [yellow] 2 3 2 5 3 2" xfId="41082" xr:uid="{0988DF53-0555-48CF-88B1-84EEABC56519}"/>
    <cellStyle name="Input [yellow] 2 3 2 5 3 3" xfId="28538" xr:uid="{32FBC191-0413-4ED3-97E1-E189C1F831DA}"/>
    <cellStyle name="Input [yellow] 2 3 2 5 4" xfId="14655" xr:uid="{529EC861-3F0A-4507-9E8C-58A76A2D8262}"/>
    <cellStyle name="Input [yellow] 2 3 2 5 4 2" xfId="42529" xr:uid="{BCA861BA-0462-4E7B-B8B0-A968F63F2051}"/>
    <cellStyle name="Input [yellow] 2 3 2 5 4 3" xfId="29985" xr:uid="{C13DF5C8-B166-4DF4-BF74-972ABB758962}"/>
    <cellStyle name="Input [yellow] 2 3 2 5 5" xfId="36722" xr:uid="{EDC27496-90A4-4587-A41C-5D6D0B036269}"/>
    <cellStyle name="Input [yellow] 2 3 2 5 6" xfId="24156" xr:uid="{B14227DA-8416-4D37-9D3C-EB8DD5428E70}"/>
    <cellStyle name="Input [yellow] 2 3 2 6" xfId="9856" xr:uid="{D4600AFC-2DA4-4B91-93D1-148C1E3F2946}"/>
    <cellStyle name="Input [yellow] 2 3 2 6 2" xfId="5455" xr:uid="{258EE61B-D683-48F2-A393-19032B1A1FA4}"/>
    <cellStyle name="Input [yellow] 2 3 2 6 2 2" xfId="34578" xr:uid="{BA2CF828-AA38-4961-AAC3-219239F8491E}"/>
    <cellStyle name="Input [yellow] 2 3 2 6 2 3" xfId="20799" xr:uid="{CBABC2B5-FF49-4D8A-A7E1-80A2165D4738}"/>
    <cellStyle name="Input [yellow] 2 3 2 6 3" xfId="7004" xr:uid="{E8AA6F04-E5F7-4DC4-A9A4-296224CC477B}"/>
    <cellStyle name="Input [yellow] 2 3 2 6 3 2" xfId="35486" xr:uid="{A1D86910-EB9B-461A-8CDC-B5050726F9EA}"/>
    <cellStyle name="Input [yellow] 2 3 2 6 3 3" xfId="22345" xr:uid="{31DB56AB-3056-4B10-8C98-C4F346DB6C8B}"/>
    <cellStyle name="Input [yellow] 2 3 2 6 4" xfId="37753" xr:uid="{98CDDD9E-3076-4EA6-B860-06B0EA48A408}"/>
    <cellStyle name="Input [yellow] 2 3 2 6 5" xfId="25187" xr:uid="{056A03AA-B89C-4531-8761-D0383D073D08}"/>
    <cellStyle name="Input [yellow] 2 3 2 7" xfId="7051" xr:uid="{25DA6AA9-4FED-4A9A-BA93-B4D1BE5ADDDD}"/>
    <cellStyle name="Input [yellow] 2 3 2 7 2" xfId="35533" xr:uid="{074EB0F5-E368-41C5-A8F5-AFC50FA16AE5}"/>
    <cellStyle name="Input [yellow] 2 3 2 7 3" xfId="22392" xr:uid="{8F1BEFAB-E85C-440B-BD7E-2A73349BDE53}"/>
    <cellStyle name="Input [yellow] 2 3 2 8" xfId="5179" xr:uid="{764E4FB7-8FCF-4A3F-9EAC-3EB14258F333}"/>
    <cellStyle name="Input [yellow] 2 3 2 8 2" xfId="34378" xr:uid="{B11C0108-DF39-4DA2-AC12-60D35624EB8B}"/>
    <cellStyle name="Input [yellow] 2 3 2 8 3" xfId="20524" xr:uid="{74A7FD39-1E2F-4C23-BFD0-00F37B5FE4BC}"/>
    <cellStyle name="Input [yellow] 2 3 2 9" xfId="12606" xr:uid="{56B56D5E-3FCB-4344-875A-262D84FD5BE9}"/>
    <cellStyle name="Input [yellow] 2 3 2 9 2" xfId="40480" xr:uid="{93FDF4AE-B15A-4705-9197-DC89372D0D76}"/>
    <cellStyle name="Input [yellow] 2 3 2 9 3" xfId="27936" xr:uid="{60CA35ED-58D1-4FAF-AA44-93FEC3E2C95C}"/>
    <cellStyle name="Input [yellow] 2 4" xfId="4421" xr:uid="{08FF0BDD-1CD2-4F3C-9625-10A9FC60BCD8}"/>
    <cellStyle name="Input [yellow] 2 4 10" xfId="16434" xr:uid="{1B20ED91-3798-4C09-84C4-A841785D123E}"/>
    <cellStyle name="Input [yellow] 2 4 10 2" xfId="43571" xr:uid="{5439376E-BC73-4779-86CF-E3FCB91CC12A}"/>
    <cellStyle name="Input [yellow] 2 4 10 3" xfId="31736" xr:uid="{E4EA1699-DE06-4263-A532-D757AB0BDAAC}"/>
    <cellStyle name="Input [yellow] 2 4 11" xfId="18189" xr:uid="{A4DDC244-80FC-42B9-A1AB-0652C0981B95}"/>
    <cellStyle name="Input [yellow] 2 4 11 2" xfId="44057" xr:uid="{37C08D29-736F-4BD4-A35C-87FFF60ADA6E}"/>
    <cellStyle name="Input [yellow] 2 4 11 3" xfId="33487" xr:uid="{2B1EF5B1-832E-4F9D-8342-B1ECD752B242}"/>
    <cellStyle name="Input [yellow] 2 4 12" xfId="15397" xr:uid="{4CC797DB-678A-41D1-A9E7-839DF1219AD7}"/>
    <cellStyle name="Input [yellow] 2 4 12 2" xfId="43193" xr:uid="{3ED88907-8ED0-4D1F-B8A6-B6C2BD28FA44}"/>
    <cellStyle name="Input [yellow] 2 4 12 3" xfId="30726" xr:uid="{663BE408-C406-48BD-AD07-85B9FA1EC3E9}"/>
    <cellStyle name="Input [yellow] 2 4 13" xfId="34224" xr:uid="{69346C7B-427C-4E24-BCA2-79BED39EA6FB}"/>
    <cellStyle name="Input [yellow] 2 4 14" xfId="19819" xr:uid="{79F7EF4A-F299-49BA-9498-0C5A2AC8FAD9}"/>
    <cellStyle name="Input [yellow] 2 4 2" xfId="8299" xr:uid="{5171D66D-0A4F-432A-B429-1145639D8481}"/>
    <cellStyle name="Input [yellow] 2 4 2 10" xfId="36197" xr:uid="{16EEF663-60B1-4B0B-9963-C730FABCC5A0}"/>
    <cellStyle name="Input [yellow] 2 4 2 11" xfId="23631" xr:uid="{ADF85E36-913D-4CCA-AACD-56192CF641B0}"/>
    <cellStyle name="Input [yellow] 2 4 2 2" xfId="9456" xr:uid="{DDCD096E-5258-4B89-ACC5-28087C06AD1C}"/>
    <cellStyle name="Input [yellow] 2 4 2 2 2" xfId="12039" xr:uid="{59294543-8CE3-44C8-8AF7-6A82EA99CEFB}"/>
    <cellStyle name="Input [yellow] 2 4 2 2 2 2" xfId="39913" xr:uid="{B389623C-7ADC-4768-B984-E92AF9BE30BC}"/>
    <cellStyle name="Input [yellow] 2 4 2 2 2 3" xfId="27369" xr:uid="{79DC7731-57B7-4E27-AB47-599BB520C2AB}"/>
    <cellStyle name="Input [yellow] 2 4 2 2 3" xfId="13656" xr:uid="{BD7962FC-DC19-440F-85AA-83FA5FB72670}"/>
    <cellStyle name="Input [yellow] 2 4 2 2 3 2" xfId="41530" xr:uid="{108D97A3-6B42-4347-B33A-EF56D0246397}"/>
    <cellStyle name="Input [yellow] 2 4 2 2 3 3" xfId="28986" xr:uid="{73AA1E91-8636-4AFB-AB4E-CE071FDA65CD}"/>
    <cellStyle name="Input [yellow] 2 4 2 2 4" xfId="15103" xr:uid="{DCC67138-9FA0-407F-A724-6FA91C93D6B1}"/>
    <cellStyle name="Input [yellow] 2 4 2 2 4 2" xfId="42977" xr:uid="{5EE3FB1F-9279-4D2F-937C-DE4E6D9D3291}"/>
    <cellStyle name="Input [yellow] 2 4 2 2 4 3" xfId="30433" xr:uid="{FEDC69D8-E268-41AA-BF15-7FD4A4CE5920}"/>
    <cellStyle name="Input [yellow] 2 4 2 2 5" xfId="37354" xr:uid="{D133205C-1B75-4D97-AFD0-C8B512759379}"/>
    <cellStyle name="Input [yellow] 2 4 2 2 6" xfId="24788" xr:uid="{8F34E1D7-DA83-43BC-B796-70A48B226012}"/>
    <cellStyle name="Input [yellow] 2 4 2 3" xfId="11342" xr:uid="{DBC26399-171A-4EBC-AB58-94BC54657631}"/>
    <cellStyle name="Input [yellow] 2 4 2 3 2" xfId="12959" xr:uid="{23A3193E-5920-4B73-AB4A-28A02D608120}"/>
    <cellStyle name="Input [yellow] 2 4 2 3 2 2" xfId="40833" xr:uid="{39422001-9F11-4D22-B28E-5A9247DB1D02}"/>
    <cellStyle name="Input [yellow] 2 4 2 3 2 3" xfId="28289" xr:uid="{515DD4D5-49D3-492C-83E3-E5D79E190553}"/>
    <cellStyle name="Input [yellow] 2 4 2 3 3" xfId="14406" xr:uid="{23EDB283-6026-4BE8-A871-821D3E8D4FAE}"/>
    <cellStyle name="Input [yellow] 2 4 2 3 3 2" xfId="42280" xr:uid="{0B731697-C2D5-4BC2-A885-59C59FF51D13}"/>
    <cellStyle name="Input [yellow] 2 4 2 3 3 3" xfId="29736" xr:uid="{9108E2E0-56DB-4E98-9AE6-1FC9CE1E32A8}"/>
    <cellStyle name="Input [yellow] 2 4 2 3 4" xfId="39216" xr:uid="{0B4A6B9B-488A-45EF-B925-2FFBEF0048EF}"/>
    <cellStyle name="Input [yellow] 2 4 2 3 5" xfId="26672" xr:uid="{4BA6F099-312F-475F-9D0D-0CECE091E5CB}"/>
    <cellStyle name="Input [yellow] 2 4 2 4" xfId="10205" xr:uid="{6009A859-B8A0-40EA-86D0-00C7BDCDDA13}"/>
    <cellStyle name="Input [yellow] 2 4 2 4 2" xfId="38100" xr:uid="{FEB31178-915A-4CAD-8DCD-188B5B4231CD}"/>
    <cellStyle name="Input [yellow] 2 4 2 4 3" xfId="25535" xr:uid="{1F89BE12-FC22-421E-9D70-B0049533D270}"/>
    <cellStyle name="Input [yellow] 2 4 2 5" xfId="5421" xr:uid="{0AE55EB5-F71D-47E6-AF08-20B6EB91230A}"/>
    <cellStyle name="Input [yellow] 2 4 2 5 2" xfId="34548" xr:uid="{195946A1-276C-4379-8887-C13935D85B01}"/>
    <cellStyle name="Input [yellow] 2 4 2 5 3" xfId="20765" xr:uid="{E819E761-CF6E-4D85-A88A-78550A491043}"/>
    <cellStyle name="Input [yellow] 2 4 2 6" xfId="9634" xr:uid="{656B8EFF-1CE4-46C1-A2C0-F4F90D019EEA}"/>
    <cellStyle name="Input [yellow] 2 4 2 6 2" xfId="37532" xr:uid="{CC3319BD-C63A-4BB5-AAF8-65D7834444C1}"/>
    <cellStyle name="Input [yellow] 2 4 2 6 3" xfId="24966" xr:uid="{DB050C35-09F2-488B-A095-E02EC9B64582}"/>
    <cellStyle name="Input [yellow] 2 4 2 7" xfId="17649" xr:uid="{2D5A8E38-6E84-4089-A783-2366BAAA6B68}"/>
    <cellStyle name="Input [yellow] 2 4 2 7 2" xfId="43796" xr:uid="{DC703A77-440B-4A13-9BD5-896A5A12858C}"/>
    <cellStyle name="Input [yellow] 2 4 2 7 3" xfId="32947" xr:uid="{0EBB56F6-042A-4190-AB27-52ABF058749A}"/>
    <cellStyle name="Input [yellow] 2 4 2 8" xfId="18439" xr:uid="{761AA09A-24FA-4E6A-87BA-C9A64D3BD313}"/>
    <cellStyle name="Input [yellow] 2 4 2 8 2" xfId="44307" xr:uid="{50072BC8-064D-4682-901F-170E83818435}"/>
    <cellStyle name="Input [yellow] 2 4 2 8 3" xfId="33737" xr:uid="{6701845A-015D-4968-BFB4-74FE28A4BB19}"/>
    <cellStyle name="Input [yellow] 2 4 2 9" xfId="18643" xr:uid="{E294289B-73EF-44F9-B751-DAE685A27552}"/>
    <cellStyle name="Input [yellow] 2 4 2 9 2" xfId="44511" xr:uid="{7EBABABE-E92E-4E38-BA1A-412DADEFFFEC}"/>
    <cellStyle name="Input [yellow] 2 4 2 9 3" xfId="33941" xr:uid="{D87B7199-1BA5-4EA6-ACE5-3161A3344AE9}"/>
    <cellStyle name="Input [yellow] 2 4 3" xfId="7992" xr:uid="{A10B33C3-90F6-4561-992D-A4CECEA9C18C}"/>
    <cellStyle name="Input [yellow] 2 4 3 2" xfId="9154" xr:uid="{A1C94F31-7985-43F1-AF1D-8DCA1624D78B}"/>
    <cellStyle name="Input [yellow] 2 4 3 2 2" xfId="11739" xr:uid="{8629355E-9050-444C-A21C-F579F95C535B}"/>
    <cellStyle name="Input [yellow] 2 4 3 2 2 2" xfId="39613" xr:uid="{8B4D2D84-597A-4F81-8B6E-A44EB3A11238}"/>
    <cellStyle name="Input [yellow] 2 4 3 2 2 3" xfId="27069" xr:uid="{204E5AA4-3AAE-450D-B17F-13C74DC849BF}"/>
    <cellStyle name="Input [yellow] 2 4 3 2 3" xfId="13356" xr:uid="{6CBAF7E1-D763-4832-9037-CBB2E41C2477}"/>
    <cellStyle name="Input [yellow] 2 4 3 2 3 2" xfId="41230" xr:uid="{8C64A68C-56E2-4A29-B443-2E33E8F346C8}"/>
    <cellStyle name="Input [yellow] 2 4 3 2 3 3" xfId="28686" xr:uid="{DD0D576B-6C18-42F3-9422-BED08976047F}"/>
    <cellStyle name="Input [yellow] 2 4 3 2 4" xfId="14803" xr:uid="{21EAFDB6-8D0E-4931-952D-990A0A354DA3}"/>
    <cellStyle name="Input [yellow] 2 4 3 2 4 2" xfId="42677" xr:uid="{539DE4EB-C12B-40AD-97A2-BDA1563AD085}"/>
    <cellStyle name="Input [yellow] 2 4 3 2 4 3" xfId="30133" xr:uid="{0D5DD6C9-802D-4090-85D8-B20421A3FC37}"/>
    <cellStyle name="Input [yellow] 2 4 3 2 5" xfId="37052" xr:uid="{35C02FD1-DAFC-4627-B252-6F2FC240B8B3}"/>
    <cellStyle name="Input [yellow] 2 4 3 2 6" xfId="24486" xr:uid="{7DBBA511-4D2D-4D45-AC6F-9FC79C738740}"/>
    <cellStyle name="Input [yellow] 2 4 3 3" xfId="11041" xr:uid="{86D0117A-3AD9-4CE1-A8CF-4DC04EBC858C}"/>
    <cellStyle name="Input [yellow] 2 4 3 3 2" xfId="12659" xr:uid="{27839F2B-B6B7-4BE1-A83D-A3186BB7B478}"/>
    <cellStyle name="Input [yellow] 2 4 3 3 2 2" xfId="40533" xr:uid="{9DC54FD8-7330-4870-8845-47A892BD1E32}"/>
    <cellStyle name="Input [yellow] 2 4 3 3 2 3" xfId="27989" xr:uid="{2C72B4F3-BD26-4474-891D-6AA910C0FC38}"/>
    <cellStyle name="Input [yellow] 2 4 3 3 3" xfId="14106" xr:uid="{A69D7393-EDAD-44E8-B28D-29DA4D2BADE9}"/>
    <cellStyle name="Input [yellow] 2 4 3 3 3 2" xfId="41980" xr:uid="{C01AF4F8-70F6-4CFD-8C2F-6B325C0666F0}"/>
    <cellStyle name="Input [yellow] 2 4 3 3 3 3" xfId="29436" xr:uid="{2A99630F-E88F-42DD-B5EC-B88F4466B4EA}"/>
    <cellStyle name="Input [yellow] 2 4 3 3 4" xfId="38916" xr:uid="{111E50B2-D53F-4BB1-86B7-BF6B23674AD5}"/>
    <cellStyle name="Input [yellow] 2 4 3 3 5" xfId="26371" xr:uid="{AA949582-7B58-414F-915A-361404D8F8DD}"/>
    <cellStyle name="Input [yellow] 2 4 3 4" xfId="9757" xr:uid="{AD11FEC4-602C-4319-81C6-E79E75FC4A88}"/>
    <cellStyle name="Input [yellow] 2 4 3 4 2" xfId="37655" xr:uid="{F35833D5-FF4E-432F-8712-C518305B4E11}"/>
    <cellStyle name="Input [yellow] 2 4 3 4 3" xfId="25089" xr:uid="{9A68D2FE-3466-4914-A7D3-0539851BF2E3}"/>
    <cellStyle name="Input [yellow] 2 4 3 5" xfId="8596" xr:uid="{3E679B30-F0C0-4625-87AA-613310C5DDA6}"/>
    <cellStyle name="Input [yellow] 2 4 3 5 2" xfId="36494" xr:uid="{9DF6D01D-704B-4DD3-A005-4BBDEC67C474}"/>
    <cellStyle name="Input [yellow] 2 4 3 5 3" xfId="23928" xr:uid="{D8706F41-F27B-4840-AB56-BD9AD15E5112}"/>
    <cellStyle name="Input [yellow] 2 4 3 6" xfId="8528" xr:uid="{68E4D781-A56C-42A3-88AD-6EF1CE8CB229}"/>
    <cellStyle name="Input [yellow] 2 4 3 6 2" xfId="36426" xr:uid="{FF4CE8F6-2D1E-4F28-A59A-5D38055B5DF4}"/>
    <cellStyle name="Input [yellow] 2 4 3 6 3" xfId="23860" xr:uid="{DF7DC98A-6E04-4423-B7E6-32DD41F8E807}"/>
    <cellStyle name="Input [yellow] 2 4 3 7" xfId="35896" xr:uid="{E3D671BF-6DE7-44C5-8291-CFED76C9CFB1}"/>
    <cellStyle name="Input [yellow] 2 4 3 8" xfId="23330" xr:uid="{FA72AF2B-A6C2-491A-B416-7B80BBA9D71B}"/>
    <cellStyle name="Input [yellow] 2 4 4" xfId="7280" xr:uid="{BD666733-2425-4926-8145-2BFC20ED03F8}"/>
    <cellStyle name="Input [yellow] 2 4 4 2" xfId="10704" xr:uid="{B4BF64A5-0164-4844-8B80-B08F6271ABDB}"/>
    <cellStyle name="Input [yellow] 2 4 4 2 2" xfId="38587" xr:uid="{2EE054C0-7735-4104-8A39-E893FC35812B}"/>
    <cellStyle name="Input [yellow] 2 4 4 2 3" xfId="26034" xr:uid="{997B8FE0-6E10-4930-94C5-3494CF12EAD1}"/>
    <cellStyle name="Input [yellow] 2 4 4 3" xfId="12359" xr:uid="{A90AD74F-B114-478F-94A9-843808653852}"/>
    <cellStyle name="Input [yellow] 2 4 4 3 2" xfId="40233" xr:uid="{A54B2436-5841-4A57-AF81-7E5693E1B87F}"/>
    <cellStyle name="Input [yellow] 2 4 4 3 3" xfId="27689" xr:uid="{08B4B18C-D816-410C-868F-DDE472F7BE76}"/>
    <cellStyle name="Input [yellow] 2 4 4 4" xfId="13955" xr:uid="{458D6818-5787-4AF6-B5AA-64F4407D458F}"/>
    <cellStyle name="Input [yellow] 2 4 4 4 2" xfId="41829" xr:uid="{D042EBE8-017D-4275-8211-A4C797248F56}"/>
    <cellStyle name="Input [yellow] 2 4 4 4 3" xfId="29285" xr:uid="{29EA446A-7ECC-4604-BF19-3468C9CE2CE5}"/>
    <cellStyle name="Input [yellow] 2 4 4 5" xfId="35726" xr:uid="{1FC00C1E-A5F0-4747-86F3-A963DB59B95C}"/>
    <cellStyle name="Input [yellow] 2 4 4 6" xfId="22621" xr:uid="{EBEDA1E0-D602-43A2-9CEC-100C67A750EA}"/>
    <cellStyle name="Input [yellow] 2 4 5" xfId="8822" xr:uid="{5C3E439C-41DB-4FCE-87EC-02D163A8258E}"/>
    <cellStyle name="Input [yellow] 2 4 5 2" xfId="11589" xr:uid="{0F5F1CB5-7EF2-4DBE-AA61-29FEC6766D0C}"/>
    <cellStyle name="Input [yellow] 2 4 5 2 2" xfId="39463" xr:uid="{9E06722F-0063-4F80-8F9B-DFEFB4F638DC}"/>
    <cellStyle name="Input [yellow] 2 4 5 2 3" xfId="26919" xr:uid="{90187C4B-3DC4-40AE-9FC7-C1A14B1B1D41}"/>
    <cellStyle name="Input [yellow] 2 4 5 3" xfId="13206" xr:uid="{341417BD-80D7-4783-9F49-1CEE30D438BD}"/>
    <cellStyle name="Input [yellow] 2 4 5 3 2" xfId="41080" xr:uid="{8B4ED722-39F3-4701-BED8-372067598F74}"/>
    <cellStyle name="Input [yellow] 2 4 5 3 3" xfId="28536" xr:uid="{CCCC4111-8682-4C50-8150-A1709F36EAAC}"/>
    <cellStyle name="Input [yellow] 2 4 5 4" xfId="14653" xr:uid="{4FB77294-5DCD-48AC-B6DC-BD4FABB85F43}"/>
    <cellStyle name="Input [yellow] 2 4 5 4 2" xfId="42527" xr:uid="{B30C5DA5-A487-46C9-95DE-3ACEDB35A3E5}"/>
    <cellStyle name="Input [yellow] 2 4 5 4 3" xfId="29983" xr:uid="{1586BC1C-DDE9-48A6-825F-B61EC676E9C0}"/>
    <cellStyle name="Input [yellow] 2 4 5 5" xfId="36720" xr:uid="{5CC49335-929A-4A6B-BC24-15966A9D6B3D}"/>
    <cellStyle name="Input [yellow] 2 4 5 6" xfId="24154" xr:uid="{B8D281F2-FDD6-417E-AB7C-65A154DE4847}"/>
    <cellStyle name="Input [yellow] 2 4 6" xfId="10056" xr:uid="{31D834C1-08E9-4EBF-95E9-44A713F7B33E}"/>
    <cellStyle name="Input [yellow] 2 4 6 2" xfId="6009" xr:uid="{D50DC2BD-D6D2-41F6-845E-14F3D248A0B8}"/>
    <cellStyle name="Input [yellow] 2 4 6 2 2" xfId="34899" xr:uid="{D71C9C1B-1833-4FD2-89A2-A3CFE0317EC4}"/>
    <cellStyle name="Input [yellow] 2 4 6 2 3" xfId="21350" xr:uid="{A6369B02-7B73-4031-BD7D-BF874E047212}"/>
    <cellStyle name="Input [yellow] 2 4 6 3" xfId="5544" xr:uid="{6E887C40-1DF7-4E19-9CE5-6A675C2E9EE7}"/>
    <cellStyle name="Input [yellow] 2 4 6 3 2" xfId="34654" xr:uid="{6806DD20-D293-449D-85F3-2A5BF37E3E36}"/>
    <cellStyle name="Input [yellow] 2 4 6 3 3" xfId="20888" xr:uid="{E6FA2525-E708-4C12-A274-8D372E1BA15C}"/>
    <cellStyle name="Input [yellow] 2 4 6 4" xfId="37953" xr:uid="{7F89703A-7EA5-41E9-8687-85CF7D7A1A64}"/>
    <cellStyle name="Input [yellow] 2 4 6 5" xfId="25387" xr:uid="{D59CC7B7-486C-4CE0-852D-815A2AF258D0}"/>
    <cellStyle name="Input [yellow] 2 4 7" xfId="6636" xr:uid="{50DB22C3-C830-4B9B-92B0-0C54CE60D4C1}"/>
    <cellStyle name="Input [yellow] 2 4 7 2" xfId="35119" xr:uid="{0BA4D89D-C841-4E74-85BD-25D6465C8C40}"/>
    <cellStyle name="Input [yellow] 2 4 7 3" xfId="21977" xr:uid="{4094DC24-376B-427A-8248-72D7889BFD77}"/>
    <cellStyle name="Input [yellow] 2 4 8" xfId="9658" xr:uid="{AE64F15C-D649-4E51-B25D-CC6E456F1E01}"/>
    <cellStyle name="Input [yellow] 2 4 8 2" xfId="37556" xr:uid="{691B7F03-4A69-4D63-AACF-6F01CE8DE6BD}"/>
    <cellStyle name="Input [yellow] 2 4 8 3" xfId="24990" xr:uid="{974EB13D-AAE5-4BE2-AD33-8A92FE4F6D86}"/>
    <cellStyle name="Input [yellow] 2 4 9" xfId="6075" xr:uid="{280CF5F7-8483-4109-8648-E84A9F4F842C}"/>
    <cellStyle name="Input [yellow] 2 4 9 2" xfId="34955" xr:uid="{9DF41B56-1D06-46A5-85F1-92C061229335}"/>
    <cellStyle name="Input [yellow] 2 4 9 3" xfId="21416" xr:uid="{34B0DCC7-D1F0-4849-8937-0931142A4925}"/>
    <cellStyle name="Input [yellow] 3" xfId="3028" xr:uid="{754AD18C-9384-4414-8E2E-B15AF9DCFE20}"/>
    <cellStyle name="Input [yellow] 3 2" xfId="4424" xr:uid="{547AAC98-4F7D-40B1-9249-48F0241CA67A}"/>
    <cellStyle name="Input [yellow] 3 2 10" xfId="16437" xr:uid="{8DDF26B5-1AB0-43ED-B860-2963BDD456D4}"/>
    <cellStyle name="Input [yellow] 3 2 10 2" xfId="43574" xr:uid="{30F96315-C57D-4579-B740-69F11A83A691}"/>
    <cellStyle name="Input [yellow] 3 2 10 3" xfId="31739" xr:uid="{93ACA94E-1FD3-4625-A8B0-FF0DB9DEC918}"/>
    <cellStyle name="Input [yellow] 3 2 11" xfId="18192" xr:uid="{7FBBAA56-E5C7-43EC-B492-C92F8EA9B904}"/>
    <cellStyle name="Input [yellow] 3 2 11 2" xfId="44060" xr:uid="{960BC9C3-A2E3-492E-BBB2-BDA18403174A}"/>
    <cellStyle name="Input [yellow] 3 2 11 3" xfId="33490" xr:uid="{7AAC48DE-6908-4A93-BD04-AE18A9D713C9}"/>
    <cellStyle name="Input [yellow] 3 2 12" xfId="15691" xr:uid="{3D60B3AA-E952-4BF5-AAD2-1AB0FD773082}"/>
    <cellStyle name="Input [yellow] 3 2 12 2" xfId="43309" xr:uid="{E11CA7EF-0889-4724-923C-B700E2F24D15}"/>
    <cellStyle name="Input [yellow] 3 2 12 3" xfId="31020" xr:uid="{C15E515E-CCEE-4C0E-948D-A0C66DF69F88}"/>
    <cellStyle name="Input [yellow] 3 2 13" xfId="34227" xr:uid="{BB351E2F-ACC5-4368-B7D6-5E9519D5F8D8}"/>
    <cellStyle name="Input [yellow] 3 2 14" xfId="19822" xr:uid="{BCF4AB66-6904-4BE6-9C76-46ADC78A51BD}"/>
    <cellStyle name="Input [yellow] 3 2 2" xfId="8302" xr:uid="{89DDEBAA-D606-4CFC-A6DB-2BAB5B508804}"/>
    <cellStyle name="Input [yellow] 3 2 2 10" xfId="36200" xr:uid="{8369153C-C1DA-485F-9EC5-109B5FCF407B}"/>
    <cellStyle name="Input [yellow] 3 2 2 11" xfId="23634" xr:uid="{7F461027-5E32-4C88-8640-20B91946E5FF}"/>
    <cellStyle name="Input [yellow] 3 2 2 2" xfId="9459" xr:uid="{FA3059B2-68AF-496D-B66A-F49744BC6857}"/>
    <cellStyle name="Input [yellow] 3 2 2 2 2" xfId="12042" xr:uid="{C9002927-A8EF-4E98-AAA2-59EC85091625}"/>
    <cellStyle name="Input [yellow] 3 2 2 2 2 2" xfId="39916" xr:uid="{9B086FBB-86EC-4200-8279-2D4290662D1E}"/>
    <cellStyle name="Input [yellow] 3 2 2 2 2 3" xfId="27372" xr:uid="{F69DB89C-78A1-47E8-BF25-31BEB09A7B0D}"/>
    <cellStyle name="Input [yellow] 3 2 2 2 3" xfId="13659" xr:uid="{950564F2-1CDA-4A11-A901-4C715AF4946F}"/>
    <cellStyle name="Input [yellow] 3 2 2 2 3 2" xfId="41533" xr:uid="{9385158D-AE29-4314-AE44-32B2C3C96AEC}"/>
    <cellStyle name="Input [yellow] 3 2 2 2 3 3" xfId="28989" xr:uid="{0884C00A-CE55-48B5-A80D-3CD024415D5B}"/>
    <cellStyle name="Input [yellow] 3 2 2 2 4" xfId="15106" xr:uid="{06BF6263-1115-476A-B993-6B124722920C}"/>
    <cellStyle name="Input [yellow] 3 2 2 2 4 2" xfId="42980" xr:uid="{5304EB60-C503-48B1-BB59-BF5B32C5F6A7}"/>
    <cellStyle name="Input [yellow] 3 2 2 2 4 3" xfId="30436" xr:uid="{DF522A6C-FE7A-4B47-8AD0-997EAC523AAE}"/>
    <cellStyle name="Input [yellow] 3 2 2 2 5" xfId="37357" xr:uid="{2100F909-BE14-4412-8265-1F6603E9DEBA}"/>
    <cellStyle name="Input [yellow] 3 2 2 2 6" xfId="24791" xr:uid="{4CEC547E-C52E-409B-B2BA-A3F5E803F735}"/>
    <cellStyle name="Input [yellow] 3 2 2 3" xfId="11345" xr:uid="{0E4ABD6A-C5E1-41D4-AC8F-F618B803BEB8}"/>
    <cellStyle name="Input [yellow] 3 2 2 3 2" xfId="12962" xr:uid="{D3D8134D-0C6A-435E-BC14-87C6B4195BF3}"/>
    <cellStyle name="Input [yellow] 3 2 2 3 2 2" xfId="40836" xr:uid="{57ABA5DF-0107-4213-9E5A-9F8BA9F8CAD6}"/>
    <cellStyle name="Input [yellow] 3 2 2 3 2 3" xfId="28292" xr:uid="{D7573FC3-EABE-4A1F-86C7-7D67E1037CF5}"/>
    <cellStyle name="Input [yellow] 3 2 2 3 3" xfId="14409" xr:uid="{785FBB84-94BF-4BE6-A5E0-802DBC3C4A5C}"/>
    <cellStyle name="Input [yellow] 3 2 2 3 3 2" xfId="42283" xr:uid="{97A33530-B930-456C-B86E-DC4C94DB67B6}"/>
    <cellStyle name="Input [yellow] 3 2 2 3 3 3" xfId="29739" xr:uid="{FBAF9B19-535B-4B20-B491-F6276785BD4D}"/>
    <cellStyle name="Input [yellow] 3 2 2 3 4" xfId="39219" xr:uid="{84AB9278-571A-43B0-A54B-7BCB18E74272}"/>
    <cellStyle name="Input [yellow] 3 2 2 3 5" xfId="26675" xr:uid="{4CF8EAC7-3C51-43B4-98B3-9394635473CB}"/>
    <cellStyle name="Input [yellow] 3 2 2 4" xfId="10208" xr:uid="{6B37999F-AA64-449B-9200-8C4A3E09DFF9}"/>
    <cellStyle name="Input [yellow] 3 2 2 4 2" xfId="38103" xr:uid="{913A86EE-2F70-4935-8E2C-64E3BD1D5D7F}"/>
    <cellStyle name="Input [yellow] 3 2 2 4 3" xfId="25538" xr:uid="{F701C914-8ABF-46D3-8DCC-474D490C111D}"/>
    <cellStyle name="Input [yellow] 3 2 2 5" xfId="5618" xr:uid="{027E9650-08BC-4F89-9C2E-CEAE65EA1B76}"/>
    <cellStyle name="Input [yellow] 3 2 2 5 2" xfId="34728" xr:uid="{8F5B4361-F712-40F3-A693-D70172507A79}"/>
    <cellStyle name="Input [yellow] 3 2 2 5 3" xfId="20962" xr:uid="{69C181D3-395B-400A-AFEE-39DC8D353C15}"/>
    <cellStyle name="Input [yellow] 3 2 2 6" xfId="12502" xr:uid="{0944FDFD-15AE-4962-8AD0-CA5B97B6EA8C}"/>
    <cellStyle name="Input [yellow] 3 2 2 6 2" xfId="40376" xr:uid="{951C5498-2484-4735-9CF7-8D5DB7CF7517}"/>
    <cellStyle name="Input [yellow] 3 2 2 6 3" xfId="27832" xr:uid="{F591A9B2-3E89-4A81-AB4E-DC6279820F73}"/>
    <cellStyle name="Input [yellow] 3 2 2 7" xfId="17652" xr:uid="{FF446901-61C4-4B99-86D7-FD869D78EEE0}"/>
    <cellStyle name="Input [yellow] 3 2 2 7 2" xfId="43799" xr:uid="{C95F9F73-E898-4285-8071-C4ADA3A7B72C}"/>
    <cellStyle name="Input [yellow] 3 2 2 7 3" xfId="32950" xr:uid="{E768DCDD-EA7B-4C16-A31D-A8FA9ABAD087}"/>
    <cellStyle name="Input [yellow] 3 2 2 8" xfId="18442" xr:uid="{908F9E5A-C684-439F-BFBA-AF158343F652}"/>
    <cellStyle name="Input [yellow] 3 2 2 8 2" xfId="44310" xr:uid="{7FD3358B-4AFB-49B9-9E98-974B4271E22A}"/>
    <cellStyle name="Input [yellow] 3 2 2 8 3" xfId="33740" xr:uid="{91C1A6B4-CA2E-4D02-A39E-01F3359929F8}"/>
    <cellStyle name="Input [yellow] 3 2 2 9" xfId="18646" xr:uid="{7451F9FF-06E1-49B0-BE01-FC06ECEEDC12}"/>
    <cellStyle name="Input [yellow] 3 2 2 9 2" xfId="44514" xr:uid="{66EBE3C9-30A7-4E8B-93D4-07B732F269FC}"/>
    <cellStyle name="Input [yellow] 3 2 2 9 3" xfId="33944" xr:uid="{05C6AC0D-A8E5-4CE1-A97F-0CD36C88E8BB}"/>
    <cellStyle name="Input [yellow] 3 2 3" xfId="7989" xr:uid="{75FDF651-1C0E-49E8-9CFC-3BB6298D7C87}"/>
    <cellStyle name="Input [yellow] 3 2 3 2" xfId="9151" xr:uid="{59B6FFE3-C9E9-4FAF-BD10-FCCEFF6667A5}"/>
    <cellStyle name="Input [yellow] 3 2 3 2 2" xfId="11736" xr:uid="{EFFEBC30-818A-4A3A-927E-1EE358409D07}"/>
    <cellStyle name="Input [yellow] 3 2 3 2 2 2" xfId="39610" xr:uid="{4886ED3C-31F9-476A-83C6-029E9E502538}"/>
    <cellStyle name="Input [yellow] 3 2 3 2 2 3" xfId="27066" xr:uid="{B3A3454C-C379-42BE-87D2-EE17D25CC3CB}"/>
    <cellStyle name="Input [yellow] 3 2 3 2 3" xfId="13353" xr:uid="{68DD38F1-87E6-4599-81DB-E3C8F7B99979}"/>
    <cellStyle name="Input [yellow] 3 2 3 2 3 2" xfId="41227" xr:uid="{15F9FD58-D4C1-4D01-B8AF-D295BF51BB8B}"/>
    <cellStyle name="Input [yellow] 3 2 3 2 3 3" xfId="28683" xr:uid="{4056322D-9E4E-4AA3-8669-32E6CFFB94C7}"/>
    <cellStyle name="Input [yellow] 3 2 3 2 4" xfId="14800" xr:uid="{A93EBB53-D396-44DE-94AC-C818CC0DBDCC}"/>
    <cellStyle name="Input [yellow] 3 2 3 2 4 2" xfId="42674" xr:uid="{458F2E86-7281-4AF6-9DB6-138419D9E7C9}"/>
    <cellStyle name="Input [yellow] 3 2 3 2 4 3" xfId="30130" xr:uid="{78921FED-722B-426D-B1C4-471BC00BC9C6}"/>
    <cellStyle name="Input [yellow] 3 2 3 2 5" xfId="37049" xr:uid="{E06BAFF0-F20B-44FB-8DE0-DDBD16A5D8D4}"/>
    <cellStyle name="Input [yellow] 3 2 3 2 6" xfId="24483" xr:uid="{2242DCE0-1682-4A77-AF4E-CBE6596F5E32}"/>
    <cellStyle name="Input [yellow] 3 2 3 3" xfId="11038" xr:uid="{26483BF9-C8E8-423D-A1CD-788C6B9A0BF7}"/>
    <cellStyle name="Input [yellow] 3 2 3 3 2" xfId="12656" xr:uid="{2796B29A-1C5E-4987-BAC8-76322345043D}"/>
    <cellStyle name="Input [yellow] 3 2 3 3 2 2" xfId="40530" xr:uid="{5579998B-5E2B-48AB-9E08-04AB854FCB86}"/>
    <cellStyle name="Input [yellow] 3 2 3 3 2 3" xfId="27986" xr:uid="{EA89768D-C3B1-4591-A77D-9E07267AEC63}"/>
    <cellStyle name="Input [yellow] 3 2 3 3 3" xfId="14103" xr:uid="{AAD1641C-5AC5-4C3F-AD5B-CB0A95270417}"/>
    <cellStyle name="Input [yellow] 3 2 3 3 3 2" xfId="41977" xr:uid="{AE855015-1A06-4E83-937F-7F927231E8DF}"/>
    <cellStyle name="Input [yellow] 3 2 3 3 3 3" xfId="29433" xr:uid="{06702681-482F-4B64-A509-960E1CA62683}"/>
    <cellStyle name="Input [yellow] 3 2 3 3 4" xfId="38913" xr:uid="{697C83B7-E03E-44D5-A901-C9363841259D}"/>
    <cellStyle name="Input [yellow] 3 2 3 3 5" xfId="26368" xr:uid="{5AF3CB27-6FF1-4B40-A256-2CE09FF236DD}"/>
    <cellStyle name="Input [yellow] 3 2 3 4" xfId="9754" xr:uid="{A9C9EAC1-A977-4BF3-AD5B-8F1B317B62B3}"/>
    <cellStyle name="Input [yellow] 3 2 3 4 2" xfId="37652" xr:uid="{CA1A03A9-C740-43EE-90BA-78E0EA286DBA}"/>
    <cellStyle name="Input [yellow] 3 2 3 4 3" xfId="25086" xr:uid="{8F988127-6EA8-4F39-9EE3-9A1CFCF484CD}"/>
    <cellStyle name="Input [yellow] 3 2 3 5" xfId="5284" xr:uid="{D6AAFAF5-D6A2-4D20-BFE3-893F9DF7FFD6}"/>
    <cellStyle name="Input [yellow] 3 2 3 5 2" xfId="34446" xr:uid="{413DFA8E-AD34-415D-A3E8-C4D685920F56}"/>
    <cellStyle name="Input [yellow] 3 2 3 5 3" xfId="20628" xr:uid="{8342BFA7-9114-40B8-95C0-E352EC6CFB25}"/>
    <cellStyle name="Input [yellow] 3 2 3 6" xfId="5975" xr:uid="{883FF5DA-5143-4D5B-BB79-951D8D25BE39}"/>
    <cellStyle name="Input [yellow] 3 2 3 6 2" xfId="34865" xr:uid="{B7CB05AF-697A-4E97-97C6-F2FBAA41F368}"/>
    <cellStyle name="Input [yellow] 3 2 3 6 3" xfId="21316" xr:uid="{2789E051-99A8-4EE2-BDF8-BAB613AF14F3}"/>
    <cellStyle name="Input [yellow] 3 2 3 7" xfId="35893" xr:uid="{CC913B0E-D3AA-4D6F-958C-2241310305F7}"/>
    <cellStyle name="Input [yellow] 3 2 3 8" xfId="23327" xr:uid="{8951FDF8-7BB6-4E03-8F8A-727B2C87EF78}"/>
    <cellStyle name="Input [yellow] 3 2 4" xfId="7283" xr:uid="{382C9DF6-CF7C-4DE5-8DAD-EA71EE910252}"/>
    <cellStyle name="Input [yellow] 3 2 4 2" xfId="10707" xr:uid="{DC87CAF3-7D2C-42F1-96B8-19B2A2D9E9A4}"/>
    <cellStyle name="Input [yellow] 3 2 4 2 2" xfId="38590" xr:uid="{E1715F2F-1238-488D-85BF-B25759AFA440}"/>
    <cellStyle name="Input [yellow] 3 2 4 2 3" xfId="26037" xr:uid="{808FAFE8-7643-4F62-BBEC-3DAADCE625C1}"/>
    <cellStyle name="Input [yellow] 3 2 4 3" xfId="12362" xr:uid="{BD591429-398E-4674-A7F6-866D089628B2}"/>
    <cellStyle name="Input [yellow] 3 2 4 3 2" xfId="40236" xr:uid="{37A77DF4-5921-4ACF-9432-3E502AEE57A3}"/>
    <cellStyle name="Input [yellow] 3 2 4 3 3" xfId="27692" xr:uid="{4EE002D4-C30D-44F2-97B5-D885C3F75EEA}"/>
    <cellStyle name="Input [yellow] 3 2 4 4" xfId="13958" xr:uid="{481590FE-C762-4EB1-A112-937C249A3297}"/>
    <cellStyle name="Input [yellow] 3 2 4 4 2" xfId="41832" xr:uid="{9E13C5CC-2B0C-41F9-9B33-CD355F242DF1}"/>
    <cellStyle name="Input [yellow] 3 2 4 4 3" xfId="29288" xr:uid="{1340A0EB-ECF4-4982-9CDD-CD7DE3108A1D}"/>
    <cellStyle name="Input [yellow] 3 2 4 5" xfId="35729" xr:uid="{865FD65B-F940-4436-8BC4-8EF801D3DD79}"/>
    <cellStyle name="Input [yellow] 3 2 4 6" xfId="22624" xr:uid="{5FA14364-6B96-4775-83CC-9B8F880C90B6}"/>
    <cellStyle name="Input [yellow] 3 2 5" xfId="8825" xr:uid="{75A21753-5EBA-4186-9407-A39A404419FC}"/>
    <cellStyle name="Input [yellow] 3 2 5 2" xfId="11592" xr:uid="{195C93B1-3CEE-41FF-BF6D-33358BAB6B73}"/>
    <cellStyle name="Input [yellow] 3 2 5 2 2" xfId="39466" xr:uid="{41EE961B-4203-428E-A51F-7E55F5C42BCA}"/>
    <cellStyle name="Input [yellow] 3 2 5 2 3" xfId="26922" xr:uid="{1F9BE735-9FA5-40AA-9A34-1CB71C4111A9}"/>
    <cellStyle name="Input [yellow] 3 2 5 3" xfId="13209" xr:uid="{1CEAC7A7-2E9B-4DFC-AEF8-6460C5BFC760}"/>
    <cellStyle name="Input [yellow] 3 2 5 3 2" xfId="41083" xr:uid="{5ED52F22-A9BA-4993-8FBF-723C63BA62F9}"/>
    <cellStyle name="Input [yellow] 3 2 5 3 3" xfId="28539" xr:uid="{3F74C2C6-A7C9-4557-9D83-024E96A63ADC}"/>
    <cellStyle name="Input [yellow] 3 2 5 4" xfId="14656" xr:uid="{05E000DA-73DD-4B9B-A270-59AF830503AA}"/>
    <cellStyle name="Input [yellow] 3 2 5 4 2" xfId="42530" xr:uid="{2D65E3D5-759E-4232-95F5-96211AC50479}"/>
    <cellStyle name="Input [yellow] 3 2 5 4 3" xfId="29986" xr:uid="{B05E0A73-9631-45DD-9BED-BE17AADE94FC}"/>
    <cellStyle name="Input [yellow] 3 2 5 5" xfId="36723" xr:uid="{CA477DDF-22AA-415F-8FB7-E2C93489A993}"/>
    <cellStyle name="Input [yellow] 3 2 5 6" xfId="24157" xr:uid="{38F5A114-CF18-448D-BF6C-5D157EDA74AA}"/>
    <cellStyle name="Input [yellow] 3 2 6" xfId="10363" xr:uid="{0428D980-DC9E-4F72-80A8-E91DE801490F}"/>
    <cellStyle name="Input [yellow] 3 2 6 2" xfId="5302" xr:uid="{356EAC15-BC82-44E6-83EF-54C3EE9DF31C}"/>
    <cellStyle name="Input [yellow] 3 2 6 2 2" xfId="34462" xr:uid="{007B4C6E-F467-4826-9915-98E01A2ABE48}"/>
    <cellStyle name="Input [yellow] 3 2 6 2 3" xfId="20646" xr:uid="{7EC4394E-71BF-4096-8A13-9D8CD544C902}"/>
    <cellStyle name="Input [yellow] 3 2 6 3" xfId="12553" xr:uid="{C3FF314B-3749-4903-AFD5-56CAA214E995}"/>
    <cellStyle name="Input [yellow] 3 2 6 3 2" xfId="40427" xr:uid="{89554B6B-A8F2-44C5-8A94-6F58DED2B4E4}"/>
    <cellStyle name="Input [yellow] 3 2 6 3 3" xfId="27883" xr:uid="{7B30DDC3-88CE-4854-8765-B523A02697BE}"/>
    <cellStyle name="Input [yellow] 3 2 6 4" xfId="38258" xr:uid="{C06DC999-1E33-42C7-9611-26CD31F89A55}"/>
    <cellStyle name="Input [yellow] 3 2 6 5" xfId="25693" xr:uid="{AC2784E0-54DA-42EB-9516-403A471689BC}"/>
    <cellStyle name="Input [yellow] 3 2 7" xfId="5301" xr:uid="{88C67156-B9D9-4F8F-94CC-F6AEC0F82C1F}"/>
    <cellStyle name="Input [yellow] 3 2 7 2" xfId="34461" xr:uid="{7AF79927-1675-4007-975E-694275E0AD7C}"/>
    <cellStyle name="Input [yellow] 3 2 7 3" xfId="20645" xr:uid="{67CB2B2B-4654-4EE5-998D-41A5B2678727}"/>
    <cellStyle name="Input [yellow] 3 2 8" xfId="10541" xr:uid="{92987660-6415-410C-ACA6-D1F10F3E3BD1}"/>
    <cellStyle name="Input [yellow] 3 2 8 2" xfId="38424" xr:uid="{2D2976B8-2921-45AC-A22F-41F47D0FB712}"/>
    <cellStyle name="Input [yellow] 3 2 8 3" xfId="25871" xr:uid="{16E81A29-6F5A-40FC-A3FE-BFF4F32B1114}"/>
    <cellStyle name="Input [yellow] 3 2 9" xfId="7186" xr:uid="{67D61856-9734-4E75-9549-0A682FF426E6}"/>
    <cellStyle name="Input [yellow] 3 2 9 2" xfId="35640" xr:uid="{5E1D64AE-5263-4705-B582-28C72424312F}"/>
    <cellStyle name="Input [yellow] 3 2 9 3" xfId="22527" xr:uid="{6F796D21-DE10-4185-A3ED-DBDAB111929C}"/>
    <cellStyle name="Input [yellow] 4" xfId="4420" xr:uid="{39619421-C8D8-4319-8D59-82A19D23A2B2}"/>
    <cellStyle name="Input [yellow] 4 10" xfId="16433" xr:uid="{9DE381BA-3C94-46C2-97F8-568F5E8880BD}"/>
    <cellStyle name="Input [yellow] 4 10 2" xfId="43570" xr:uid="{E34F0E77-80E8-4169-BF09-EDADE288E742}"/>
    <cellStyle name="Input [yellow] 4 10 3" xfId="31735" xr:uid="{543C6A43-7CDE-47F9-B340-9197EE0ADB74}"/>
    <cellStyle name="Input [yellow] 4 11" xfId="18188" xr:uid="{C902CFDC-F7F8-476D-85DC-CD41FED065E6}"/>
    <cellStyle name="Input [yellow] 4 11 2" xfId="44056" xr:uid="{E66ECD2E-DA73-463B-905B-EE7129DE367E}"/>
    <cellStyle name="Input [yellow] 4 11 3" xfId="33486" xr:uid="{631D2ECC-21D3-4050-BB1C-3C97C20269E1}"/>
    <cellStyle name="Input [yellow] 4 12" xfId="15275" xr:uid="{E1761043-5D13-445E-98E9-0310B36B4421}"/>
    <cellStyle name="Input [yellow] 4 12 2" xfId="43147" xr:uid="{88B94997-838C-46AD-A036-D8836CEBE3B1}"/>
    <cellStyle name="Input [yellow] 4 12 3" xfId="30604" xr:uid="{C5499B81-33F0-4BF1-99EC-9CA751ED47E1}"/>
    <cellStyle name="Input [yellow] 4 13" xfId="34223" xr:uid="{21129372-1FD3-4E20-B39B-3E61FBEF299B}"/>
    <cellStyle name="Input [yellow] 4 14" xfId="19818" xr:uid="{A76A254F-D4A7-4AB0-9A63-8706983A1B44}"/>
    <cellStyle name="Input [yellow] 4 2" xfId="8298" xr:uid="{DCADCF9B-8462-44FA-A803-DD4F532EE9A7}"/>
    <cellStyle name="Input [yellow] 4 2 10" xfId="36196" xr:uid="{4D254CAA-B178-421C-9790-21C93CC350D0}"/>
    <cellStyle name="Input [yellow] 4 2 11" xfId="23630" xr:uid="{DA638537-CDB1-4222-9D4A-2EE3279EE8B4}"/>
    <cellStyle name="Input [yellow] 4 2 2" xfId="9455" xr:uid="{D8E469E5-9C6A-4A59-BD87-F3D0FD50E8FB}"/>
    <cellStyle name="Input [yellow] 4 2 2 2" xfId="12038" xr:uid="{2852B528-A53A-4E10-84C8-8B6170CDB125}"/>
    <cellStyle name="Input [yellow] 4 2 2 2 2" xfId="39912" xr:uid="{047987F3-9B99-42A0-9910-68D1A9660D1D}"/>
    <cellStyle name="Input [yellow] 4 2 2 2 3" xfId="27368" xr:uid="{A2542F6B-519B-4948-BF5B-7D730E6BC644}"/>
    <cellStyle name="Input [yellow] 4 2 2 3" xfId="13655" xr:uid="{312C3096-C6D4-45AF-8399-E1AE0420F860}"/>
    <cellStyle name="Input [yellow] 4 2 2 3 2" xfId="41529" xr:uid="{81EE082B-29B4-4732-9331-3BB53C2DD4EB}"/>
    <cellStyle name="Input [yellow] 4 2 2 3 3" xfId="28985" xr:uid="{5D39B482-D6B2-4F12-B7D1-0A0F0264EBAF}"/>
    <cellStyle name="Input [yellow] 4 2 2 4" xfId="15102" xr:uid="{B5AEBD7B-4979-43AD-9278-D0B7D1C05F8C}"/>
    <cellStyle name="Input [yellow] 4 2 2 4 2" xfId="42976" xr:uid="{2E17F15E-1FD2-4569-A814-4DC966FBE9E1}"/>
    <cellStyle name="Input [yellow] 4 2 2 4 3" xfId="30432" xr:uid="{9374EA96-8DFA-4E09-B99C-137BD87F86E4}"/>
    <cellStyle name="Input [yellow] 4 2 2 5" xfId="37353" xr:uid="{E0A2B42B-5240-4799-BA90-C3C5599371E5}"/>
    <cellStyle name="Input [yellow] 4 2 2 6" xfId="24787" xr:uid="{6AA273BC-143C-4C6E-B8A2-692C48FE5C49}"/>
    <cellStyle name="Input [yellow] 4 2 3" xfId="11341" xr:uid="{7380B0B5-A7D8-4081-9A49-B55626D000EB}"/>
    <cellStyle name="Input [yellow] 4 2 3 2" xfId="12958" xr:uid="{35FFD77F-FA5A-4185-BEC6-02C54C9B449A}"/>
    <cellStyle name="Input [yellow] 4 2 3 2 2" xfId="40832" xr:uid="{3F58E4FE-F3E2-469A-868E-A92D95C72A42}"/>
    <cellStyle name="Input [yellow] 4 2 3 2 3" xfId="28288" xr:uid="{2C03A1F8-7040-4BAD-9AF1-031AE7BC6B18}"/>
    <cellStyle name="Input [yellow] 4 2 3 3" xfId="14405" xr:uid="{3EC1C278-D616-4013-B85D-FE1B7B355650}"/>
    <cellStyle name="Input [yellow] 4 2 3 3 2" xfId="42279" xr:uid="{7C191A3D-C130-4D31-82E5-3926195186A1}"/>
    <cellStyle name="Input [yellow] 4 2 3 3 3" xfId="29735" xr:uid="{FD551737-7ADC-4E9D-905B-B11722A818E8}"/>
    <cellStyle name="Input [yellow] 4 2 3 4" xfId="39215" xr:uid="{FEB92543-D748-4300-8438-F3F57023561A}"/>
    <cellStyle name="Input [yellow] 4 2 3 5" xfId="26671" xr:uid="{6EACA104-158B-4C11-8DE3-85A5268CB838}"/>
    <cellStyle name="Input [yellow] 4 2 4" xfId="10204" xr:uid="{01157CF6-C398-42C3-8432-97BDFA88342E}"/>
    <cellStyle name="Input [yellow] 4 2 4 2" xfId="38099" xr:uid="{D460A913-E737-4788-ABD6-2B5A4E41A204}"/>
    <cellStyle name="Input [yellow] 4 2 4 3" xfId="25534" xr:uid="{E23EE6AC-19CE-4F9C-BDCA-1FD44648EA6E}"/>
    <cellStyle name="Input [yellow] 4 2 5" xfId="5983" xr:uid="{CC82EDFF-C7AF-4AFA-A844-0B503D565D28}"/>
    <cellStyle name="Input [yellow] 4 2 5 2" xfId="34873" xr:uid="{3C8E803D-30F8-4113-BD8D-F84C235B649B}"/>
    <cellStyle name="Input [yellow] 4 2 5 3" xfId="21324" xr:uid="{7E8565FE-22FE-4118-A268-B0A623C29331}"/>
    <cellStyle name="Input [yellow] 4 2 6" xfId="8756" xr:uid="{6B60138E-91E9-4586-845B-95FC2EC67153}"/>
    <cellStyle name="Input [yellow] 4 2 6 2" xfId="36654" xr:uid="{D78347C3-7538-4563-A9D3-D995CF9F640F}"/>
    <cellStyle name="Input [yellow] 4 2 6 3" xfId="24088" xr:uid="{F041D259-9741-4A7A-9631-AC690BE86F13}"/>
    <cellStyle name="Input [yellow] 4 2 7" xfId="17648" xr:uid="{B35A5196-E232-42A0-A629-51E37922117A}"/>
    <cellStyle name="Input [yellow] 4 2 7 2" xfId="43795" xr:uid="{A56D7C4E-0423-4187-AAF4-CBB0B6C5E93C}"/>
    <cellStyle name="Input [yellow] 4 2 7 3" xfId="32946" xr:uid="{0EF82CA2-A39E-40BC-A656-EC3A48E9366B}"/>
    <cellStyle name="Input [yellow] 4 2 8" xfId="18438" xr:uid="{2FC2C858-4CA7-4AA2-BF57-8F4F32905D3B}"/>
    <cellStyle name="Input [yellow] 4 2 8 2" xfId="44306" xr:uid="{E248EE07-FF96-442C-BEED-662547AB2864}"/>
    <cellStyle name="Input [yellow] 4 2 8 3" xfId="33736" xr:uid="{FAC19107-0874-4A64-85D5-87A6A9AB9779}"/>
    <cellStyle name="Input [yellow] 4 2 9" xfId="18642" xr:uid="{EB5C7A03-2C8F-4E11-BACF-075BAAEE6649}"/>
    <cellStyle name="Input [yellow] 4 2 9 2" xfId="44510" xr:uid="{21A44B8B-A625-4262-84BE-F197D55174E5}"/>
    <cellStyle name="Input [yellow] 4 2 9 3" xfId="33940" xr:uid="{BF2E7E2F-2BA4-4C57-8A62-41BC7E890B7E}"/>
    <cellStyle name="Input [yellow] 4 3" xfId="8014" xr:uid="{0B09779D-05BB-48F7-8F3F-45584F0948C5}"/>
    <cellStyle name="Input [yellow] 4 3 2" xfId="9176" xr:uid="{AB3EBD3E-80CB-4C20-A4AA-8713DD3282EE}"/>
    <cellStyle name="Input [yellow] 4 3 2 2" xfId="11760" xr:uid="{889CE41B-59B6-4482-9897-2844FD08F04B}"/>
    <cellStyle name="Input [yellow] 4 3 2 2 2" xfId="39634" xr:uid="{C46AD597-23EE-4766-B451-BD8A162D61D7}"/>
    <cellStyle name="Input [yellow] 4 3 2 2 3" xfId="27090" xr:uid="{F7B96744-6EFB-429A-8316-C8A32168BE66}"/>
    <cellStyle name="Input [yellow] 4 3 2 3" xfId="13377" xr:uid="{DF46A76D-F65B-46E0-A5B6-C0543BD944C8}"/>
    <cellStyle name="Input [yellow] 4 3 2 3 2" xfId="41251" xr:uid="{03E4B91E-329E-49BF-B18D-D9B73F855AFB}"/>
    <cellStyle name="Input [yellow] 4 3 2 3 3" xfId="28707" xr:uid="{AFA959E8-6730-41F2-88F8-4F1DA6D47F82}"/>
    <cellStyle name="Input [yellow] 4 3 2 4" xfId="14824" xr:uid="{CF96ACD4-B8DB-4E54-BB23-09F4FFF2A496}"/>
    <cellStyle name="Input [yellow] 4 3 2 4 2" xfId="42698" xr:uid="{D888CE5F-EA76-4748-A05B-412A58EC2559}"/>
    <cellStyle name="Input [yellow] 4 3 2 4 3" xfId="30154" xr:uid="{51D2D615-CD07-402C-A8C4-4334F3B32073}"/>
    <cellStyle name="Input [yellow] 4 3 2 5" xfId="37074" xr:uid="{9D91EE85-B4D7-43CE-9C42-09DC437D402C}"/>
    <cellStyle name="Input [yellow] 4 3 2 6" xfId="24508" xr:uid="{20B4F3B8-A313-4452-A208-505C3C6A068D}"/>
    <cellStyle name="Input [yellow] 4 3 3" xfId="11062" xr:uid="{20BBD843-CC5C-4DCF-9CB8-A0D5482B1A22}"/>
    <cellStyle name="Input [yellow] 4 3 3 2" xfId="12680" xr:uid="{8955B41D-66B8-466E-9E5D-B4C6E6309F82}"/>
    <cellStyle name="Input [yellow] 4 3 3 2 2" xfId="40554" xr:uid="{7AAAB560-C020-426C-B30E-88E92D02B44F}"/>
    <cellStyle name="Input [yellow] 4 3 3 2 3" xfId="28010" xr:uid="{9C95A041-8FAF-4173-A652-F110990C077E}"/>
    <cellStyle name="Input [yellow] 4 3 3 3" xfId="14127" xr:uid="{541E2089-8F62-487C-8AF7-1411B4B172AA}"/>
    <cellStyle name="Input [yellow] 4 3 3 3 2" xfId="42001" xr:uid="{8951962B-C4CA-4DD6-BE7D-143DADA5425F}"/>
    <cellStyle name="Input [yellow] 4 3 3 3 3" xfId="29457" xr:uid="{3C174CBF-29FA-41AD-BC9D-FC8EE777D235}"/>
    <cellStyle name="Input [yellow] 4 3 3 4" xfId="38937" xr:uid="{4CFEAB58-35EC-4F8A-BFFD-043DCC4CF08D}"/>
    <cellStyle name="Input [yellow] 4 3 3 5" xfId="26392" xr:uid="{314C014C-52EA-4DCA-8D66-742DA83B6D71}"/>
    <cellStyle name="Input [yellow] 4 3 4" xfId="9790" xr:uid="{38CBC489-5C03-4973-8CB8-3C682B61B450}"/>
    <cellStyle name="Input [yellow] 4 3 4 2" xfId="37688" xr:uid="{89A234C6-9062-4BE6-9A7B-A7D8A91CB44E}"/>
    <cellStyle name="Input [yellow] 4 3 4 3" xfId="25122" xr:uid="{E60D0FE8-E1FF-45F3-8B38-99D8C34E106E}"/>
    <cellStyle name="Input [yellow] 4 3 5" xfId="11028" xr:uid="{DC8A88C0-ADCA-4FC1-8DA3-A205E8201AEA}"/>
    <cellStyle name="Input [yellow] 4 3 5 2" xfId="38904" xr:uid="{39F8DF90-BD34-45EE-9107-DFDFCF8B9D3A}"/>
    <cellStyle name="Input [yellow] 4 3 5 3" xfId="26358" xr:uid="{FFF8F1E4-ED52-431E-A2EC-9CD36B13DE92}"/>
    <cellStyle name="Input [yellow] 4 3 6" xfId="9069" xr:uid="{0BF83940-120C-47F1-A5FB-CDA86896FBC3}"/>
    <cellStyle name="Input [yellow] 4 3 6 2" xfId="36967" xr:uid="{95747501-D2D2-4FE2-80E2-BF89D8A2B30C}"/>
    <cellStyle name="Input [yellow] 4 3 6 3" xfId="24401" xr:uid="{E0BD8EAA-974A-4017-AE19-DEB734CC5357}"/>
    <cellStyle name="Input [yellow] 4 3 7" xfId="35917" xr:uid="{6D198C3D-D5E6-4A27-8EDD-B6F3C2CBDD3B}"/>
    <cellStyle name="Input [yellow] 4 3 8" xfId="23351" xr:uid="{7C5053D1-9DA4-4D98-905E-2044EB5331F8}"/>
    <cellStyle name="Input [yellow] 4 4" xfId="7279" xr:uid="{20C66C73-B0AC-47B0-92F9-C7B897AF3C02}"/>
    <cellStyle name="Input [yellow] 4 4 2" xfId="10703" xr:uid="{98B27C67-F660-41C9-AB02-AD70E8C3DAB5}"/>
    <cellStyle name="Input [yellow] 4 4 2 2" xfId="38586" xr:uid="{5422EB5A-1B22-4301-96E5-0D8C52F9333F}"/>
    <cellStyle name="Input [yellow] 4 4 2 3" xfId="26033" xr:uid="{51812778-29E5-4E63-86F8-B1EB9E7A0DC2}"/>
    <cellStyle name="Input [yellow] 4 4 3" xfId="12358" xr:uid="{640B711A-2B65-4726-866E-7CF8B8B613D6}"/>
    <cellStyle name="Input [yellow] 4 4 3 2" xfId="40232" xr:uid="{DB88B1B0-9854-47D1-ADD7-1105BE1595B8}"/>
    <cellStyle name="Input [yellow] 4 4 3 3" xfId="27688" xr:uid="{95DBD860-E7C1-442B-A696-574C7666CB0C}"/>
    <cellStyle name="Input [yellow] 4 4 4" xfId="13954" xr:uid="{57C0F7AD-77B8-402A-9048-A99D1BBE2CB7}"/>
    <cellStyle name="Input [yellow] 4 4 4 2" xfId="41828" xr:uid="{254CBACE-8143-4599-8D4C-7B24CEC75C5D}"/>
    <cellStyle name="Input [yellow] 4 4 4 3" xfId="29284" xr:uid="{2E4F2C3C-7DFA-4F7E-9FDA-93D92ED91660}"/>
    <cellStyle name="Input [yellow] 4 4 5" xfId="35725" xr:uid="{28814DC0-454C-4602-9E2E-48267B432069}"/>
    <cellStyle name="Input [yellow] 4 4 6" xfId="22620" xr:uid="{A412E445-2A33-4BDA-A411-D519E4BA4EB6}"/>
    <cellStyle name="Input [yellow] 4 5" xfId="8821" xr:uid="{C687BFE6-2C34-4B82-B58C-07070C02C179}"/>
    <cellStyle name="Input [yellow] 4 5 2" xfId="11588" xr:uid="{814DCB8D-200D-431B-8CCD-82C715E32734}"/>
    <cellStyle name="Input [yellow] 4 5 2 2" xfId="39462" xr:uid="{798BC985-6C1D-4C4B-8AA0-B98A30D79253}"/>
    <cellStyle name="Input [yellow] 4 5 2 3" xfId="26918" xr:uid="{B048E49D-9F65-4FDF-BD06-D1BC59DE9548}"/>
    <cellStyle name="Input [yellow] 4 5 3" xfId="13205" xr:uid="{3C4284D6-CC8B-47CE-B1B0-80F9D3CE8C60}"/>
    <cellStyle name="Input [yellow] 4 5 3 2" xfId="41079" xr:uid="{9ED42622-8456-4BD4-ABDA-15DF69E9E441}"/>
    <cellStyle name="Input [yellow] 4 5 3 3" xfId="28535" xr:uid="{4BFB5214-BADB-4E96-96DA-99252B2A0416}"/>
    <cellStyle name="Input [yellow] 4 5 4" xfId="14652" xr:uid="{1733366C-F2FB-44BB-BC26-61D4FA23D1EC}"/>
    <cellStyle name="Input [yellow] 4 5 4 2" xfId="42526" xr:uid="{F01681F4-200A-4D32-B378-EAC7EAC70B29}"/>
    <cellStyle name="Input [yellow] 4 5 4 3" xfId="29982" xr:uid="{ACC59A23-6D9F-423A-8E57-AE503E2842DE}"/>
    <cellStyle name="Input [yellow] 4 5 5" xfId="36719" xr:uid="{1438779B-34D8-46D0-8C16-BE426C0788EA}"/>
    <cellStyle name="Input [yellow] 4 5 6" xfId="24153" xr:uid="{BF715A41-6541-4CE7-B235-7BC4B334D1FC}"/>
    <cellStyle name="Input [yellow] 4 6" xfId="9849" xr:uid="{48EE9433-D3E1-4042-AA9D-D6C1A8F3C468}"/>
    <cellStyle name="Input [yellow] 4 6 2" xfId="5452" xr:uid="{9ABC9681-2E20-4738-AB7F-0746F4AAB8E9}"/>
    <cellStyle name="Input [yellow] 4 6 2 2" xfId="34575" xr:uid="{58CE838F-501F-4ACD-AE11-FD43B67F9DC9}"/>
    <cellStyle name="Input [yellow] 4 6 2 3" xfId="20796" xr:uid="{8AFB1357-82D4-43E8-8900-8697070C42E9}"/>
    <cellStyle name="Input [yellow] 4 6 3" xfId="5352" xr:uid="{ECE5D0C8-1A33-4154-B732-29E8AF2C7E9F}"/>
    <cellStyle name="Input [yellow] 4 6 3 2" xfId="34491" xr:uid="{82200B1F-3FCF-40BD-BB90-45470C3E12B9}"/>
    <cellStyle name="Input [yellow] 4 6 3 3" xfId="20696" xr:uid="{9AC93D61-891C-4904-BC64-C1249AB7C965}"/>
    <cellStyle name="Input [yellow] 4 6 4" xfId="37746" xr:uid="{FDDD4CEB-E5C2-4E03-A1EF-C952BA2D83DE}"/>
    <cellStyle name="Input [yellow] 4 6 5" xfId="25180" xr:uid="{159129C7-C185-4A1F-87C8-BD03F26964C9}"/>
    <cellStyle name="Input [yellow] 4 7" xfId="6635" xr:uid="{2E5F9850-0645-441C-9D44-662E3667EDB9}"/>
    <cellStyle name="Input [yellow] 4 7 2" xfId="35118" xr:uid="{7D105038-3170-4666-9DA5-FB3BA5A8FC08}"/>
    <cellStyle name="Input [yellow] 4 7 3" xfId="21976" xr:uid="{E9B6B1B8-65BD-42F2-B37C-4A96C280A045}"/>
    <cellStyle name="Input [yellow] 4 8" xfId="10977" xr:uid="{34404864-8620-4F57-BF31-36726847C47E}"/>
    <cellStyle name="Input [yellow] 4 8 2" xfId="38859" xr:uid="{4291D3A8-6E9C-47EB-B40A-D2060D48C87A}"/>
    <cellStyle name="Input [yellow] 4 8 3" xfId="26307" xr:uid="{4F4F159A-1347-4024-A0EB-5D0B6AF165A6}"/>
    <cellStyle name="Input [yellow] 4 9" xfId="6048" xr:uid="{7F363FDD-8A44-40FB-BB74-6F0399A86F6E}"/>
    <cellStyle name="Input [yellow] 4 9 2" xfId="34938" xr:uid="{37CDA0E6-3DF3-4028-BC76-E49FE4CE7D32}"/>
    <cellStyle name="Input [yellow] 4 9 3" xfId="21389" xr:uid="{456B925D-E980-412D-945B-0C90CEE9DBB8}"/>
    <cellStyle name="Input 2" xfId="1092" xr:uid="{7FE82074-C750-4B9A-98F5-2EF6D9F55E60}"/>
    <cellStyle name="Input 2 10" xfId="18903" xr:uid="{7518335C-020D-47EE-8AE6-0F03D656544C}"/>
    <cellStyle name="Input 2 2" xfId="3030" xr:uid="{FD5F2F1D-C150-4C47-B897-E2647B364E58}"/>
    <cellStyle name="Input 2 2 2" xfId="4426" xr:uid="{6ACC7BE0-CCD5-49A3-A8FB-D00F5BB74AB1}"/>
    <cellStyle name="Input 2 2 2 10" xfId="16439" xr:uid="{FB346BD3-3EC6-4781-96C0-FD5815BCA31E}"/>
    <cellStyle name="Input 2 2 2 10 2" xfId="43576" xr:uid="{BD69F808-F3C9-4258-AFCF-6889F7724E6A}"/>
    <cellStyle name="Input 2 2 2 10 3" xfId="31741" xr:uid="{D59CCBD0-5407-4DD9-9390-344BEFE25372}"/>
    <cellStyle name="Input 2 2 2 11" xfId="18194" xr:uid="{4FF6C7DA-FB88-4988-AC2D-480645DE5B88}"/>
    <cellStyle name="Input 2 2 2 11 2" xfId="44062" xr:uid="{080D6811-071D-45A2-973E-7FED039A874A}"/>
    <cellStyle name="Input 2 2 2 11 3" xfId="33492" xr:uid="{08C05D0E-5314-4AFB-BCEB-E325FDF057EE}"/>
    <cellStyle name="Input 2 2 2 12" xfId="16135" xr:uid="{1EDA9FFE-4650-490B-83E7-D836AAB2F093}"/>
    <cellStyle name="Input 2 2 2 12 2" xfId="43335" xr:uid="{49F184C4-8C6C-457F-A227-4393982AE1F8}"/>
    <cellStyle name="Input 2 2 2 12 3" xfId="31464" xr:uid="{E6F419D7-FFFE-4DCF-A90C-EF1BBA5DCE05}"/>
    <cellStyle name="Input 2 2 2 13" xfId="34229" xr:uid="{8611B429-7074-4D03-B0CB-267A86BC3574}"/>
    <cellStyle name="Input 2 2 2 14" xfId="19824" xr:uid="{7DFDA4FE-C9DD-45F4-911B-D6156187B1B3}"/>
    <cellStyle name="Input 2 2 2 2" xfId="8304" xr:uid="{BE1BA541-5E0F-4356-A988-B72031828C9F}"/>
    <cellStyle name="Input 2 2 2 2 10" xfId="36202" xr:uid="{32AF4F55-06E0-48F3-B0ED-5C2E2F7BEEF8}"/>
    <cellStyle name="Input 2 2 2 2 11" xfId="23636" xr:uid="{9A0E19C5-04BC-4C43-92C2-CED022435061}"/>
    <cellStyle name="Input 2 2 2 2 2" xfId="9461" xr:uid="{C6747B89-7D53-4B12-9377-D6146587E7A0}"/>
    <cellStyle name="Input 2 2 2 2 2 2" xfId="12044" xr:uid="{BD812EF4-BC7A-4835-9FF4-F0A8F255A67A}"/>
    <cellStyle name="Input 2 2 2 2 2 2 2" xfId="39918" xr:uid="{667D2E78-0EB0-4202-BA08-C78149C92589}"/>
    <cellStyle name="Input 2 2 2 2 2 2 3" xfId="27374" xr:uid="{5B8876F4-E1CD-426F-A878-3F06817973BA}"/>
    <cellStyle name="Input 2 2 2 2 2 3" xfId="13661" xr:uid="{B820F1C2-6414-4D90-936A-37787D95C330}"/>
    <cellStyle name="Input 2 2 2 2 2 3 2" xfId="41535" xr:uid="{26D8CF8B-6B8E-4ABC-AFAB-C87760F00236}"/>
    <cellStyle name="Input 2 2 2 2 2 3 3" xfId="28991" xr:uid="{3EC3D6B2-1975-4A94-96F4-CBB2C15C36B3}"/>
    <cellStyle name="Input 2 2 2 2 2 4" xfId="15108" xr:uid="{32237623-E52B-43AA-A80D-653E3397A24F}"/>
    <cellStyle name="Input 2 2 2 2 2 4 2" xfId="42982" xr:uid="{13A9BD92-671D-4A03-B218-BAEDCC2BB290}"/>
    <cellStyle name="Input 2 2 2 2 2 4 3" xfId="30438" xr:uid="{C8EDB55F-83D2-49F1-AC0B-5FD1E11F3755}"/>
    <cellStyle name="Input 2 2 2 2 2 5" xfId="37359" xr:uid="{9DE275AA-63F5-43FC-AAC3-79674E53CB9F}"/>
    <cellStyle name="Input 2 2 2 2 2 6" xfId="24793" xr:uid="{C324605A-477D-4C57-AF13-42F5FD968DFC}"/>
    <cellStyle name="Input 2 2 2 2 3" xfId="11347" xr:uid="{C5000AC1-961D-44C6-8B97-8094E9E60D38}"/>
    <cellStyle name="Input 2 2 2 2 3 2" xfId="12964" xr:uid="{58B447C4-47B1-4C2A-B506-E4C8E305B141}"/>
    <cellStyle name="Input 2 2 2 2 3 2 2" xfId="40838" xr:uid="{60F8C124-E745-4EC3-8597-20F047A9B576}"/>
    <cellStyle name="Input 2 2 2 2 3 2 3" xfId="28294" xr:uid="{70402A99-4BD1-484B-835D-CD0962700B14}"/>
    <cellStyle name="Input 2 2 2 2 3 3" xfId="14411" xr:uid="{1E689EBB-DB6D-4924-8CDB-ED9512C59C47}"/>
    <cellStyle name="Input 2 2 2 2 3 3 2" xfId="42285" xr:uid="{054D861A-02FF-4A7B-B6F6-48E7E1378BDC}"/>
    <cellStyle name="Input 2 2 2 2 3 3 3" xfId="29741" xr:uid="{36892597-704D-46FA-A39E-7E2F5C2F85F6}"/>
    <cellStyle name="Input 2 2 2 2 3 4" xfId="39221" xr:uid="{79652D7B-F89D-408C-86D2-8B3D6015E144}"/>
    <cellStyle name="Input 2 2 2 2 3 5" xfId="26677" xr:uid="{76E149CA-7BDD-47CD-8D4D-D9717AD25924}"/>
    <cellStyle name="Input 2 2 2 2 4" xfId="10210" xr:uid="{D00B0FE5-2D3B-4D81-80D0-387BF65F8C6D}"/>
    <cellStyle name="Input 2 2 2 2 4 2" xfId="38105" xr:uid="{DFA7D358-BF42-443C-8779-3C998BB2671B}"/>
    <cellStyle name="Input 2 2 2 2 4 3" xfId="25540" xr:uid="{BA766766-0F80-4C20-B68B-C7CD2B8B362C}"/>
    <cellStyle name="Input 2 2 2 2 5" xfId="5230" xr:uid="{21246371-7D21-417B-9F00-358371FB4894}"/>
    <cellStyle name="Input 2 2 2 2 5 2" xfId="34408" xr:uid="{92465120-455B-4600-B362-2ABC19D26C62}"/>
    <cellStyle name="Input 2 2 2 2 5 3" xfId="20574" xr:uid="{3D9F3955-C3AA-476A-B765-B5499DA5610A}"/>
    <cellStyle name="Input 2 2 2 2 6" xfId="6826" xr:uid="{980984B2-F083-428A-9D8C-4FE106113EC6}"/>
    <cellStyle name="Input 2 2 2 2 6 2" xfId="35308" xr:uid="{B56501E5-1C34-4231-93E5-F60CCC13E16F}"/>
    <cellStyle name="Input 2 2 2 2 6 3" xfId="22167" xr:uid="{637718EA-2038-4853-996F-328E0686896C}"/>
    <cellStyle name="Input 2 2 2 2 7" xfId="17654" xr:uid="{BB79DF8A-BA7E-497B-8A09-15FA69B75453}"/>
    <cellStyle name="Input 2 2 2 2 7 2" xfId="43801" xr:uid="{192FC460-E7F5-4C23-AFA2-515413F8249D}"/>
    <cellStyle name="Input 2 2 2 2 7 3" xfId="32952" xr:uid="{CEDEB8F6-8C58-477D-AF30-A7CE324E9F3D}"/>
    <cellStyle name="Input 2 2 2 2 8" xfId="18444" xr:uid="{D4BE2351-0FE6-45A8-BDDE-7DA0D8FC56D7}"/>
    <cellStyle name="Input 2 2 2 2 8 2" xfId="44312" xr:uid="{2AD96229-417A-4779-89BB-720ED1A9C365}"/>
    <cellStyle name="Input 2 2 2 2 8 3" xfId="33742" xr:uid="{EF30E233-F5FA-440A-B7DC-01DA93446BD0}"/>
    <cellStyle name="Input 2 2 2 2 9" xfId="18648" xr:uid="{03DBD477-57D8-4BE7-AC8B-6557FAFA0636}"/>
    <cellStyle name="Input 2 2 2 2 9 2" xfId="44516" xr:uid="{E35A8FB8-3FEB-4393-8CA9-961DD9CF7433}"/>
    <cellStyle name="Input 2 2 2 2 9 3" xfId="33946" xr:uid="{A7CCBE4B-A26C-4C7F-873C-30665CD74E2F}"/>
    <cellStyle name="Input 2 2 2 3" xfId="8012" xr:uid="{132F4C66-04F2-4347-9122-690EA1ED14DD}"/>
    <cellStyle name="Input 2 2 2 3 2" xfId="9174" xr:uid="{775E3A37-CBFB-486D-BADD-68E096F73ED9}"/>
    <cellStyle name="Input 2 2 2 3 2 2" xfId="11758" xr:uid="{8AB779CB-3194-423B-A9D6-4B16E62124F5}"/>
    <cellStyle name="Input 2 2 2 3 2 2 2" xfId="39632" xr:uid="{661B54F6-8236-4807-9A3B-F61CEB331CFC}"/>
    <cellStyle name="Input 2 2 2 3 2 2 3" xfId="27088" xr:uid="{CF0776B2-5D87-4F5A-B245-03F057CA9861}"/>
    <cellStyle name="Input 2 2 2 3 2 3" xfId="13375" xr:uid="{6C55A0CE-9204-4B6C-91C2-11CF81C01DAB}"/>
    <cellStyle name="Input 2 2 2 3 2 3 2" xfId="41249" xr:uid="{C7073A66-A811-4016-80C3-5C120004B6CB}"/>
    <cellStyle name="Input 2 2 2 3 2 3 3" xfId="28705" xr:uid="{B361F46C-CCEA-4E74-9AF8-ACDF15999932}"/>
    <cellStyle name="Input 2 2 2 3 2 4" xfId="14822" xr:uid="{4113B512-F66E-474A-9C9D-6A24C5BEFC4A}"/>
    <cellStyle name="Input 2 2 2 3 2 4 2" xfId="42696" xr:uid="{85C5679D-8215-4F49-A8FB-DB9664C06D58}"/>
    <cellStyle name="Input 2 2 2 3 2 4 3" xfId="30152" xr:uid="{53EBA052-E2FA-4CF5-B203-BEA4007D8354}"/>
    <cellStyle name="Input 2 2 2 3 2 5" xfId="37072" xr:uid="{11619206-49D7-41FE-AA9E-5A9462429B64}"/>
    <cellStyle name="Input 2 2 2 3 2 6" xfId="24506" xr:uid="{9D426B7A-E229-4BE5-A180-2D19F617AA5A}"/>
    <cellStyle name="Input 2 2 2 3 3" xfId="11060" xr:uid="{62BDA176-4B17-420E-8EA0-575FCDC1BE2B}"/>
    <cellStyle name="Input 2 2 2 3 3 2" xfId="12678" xr:uid="{80551CF8-5CFF-499D-B4FF-0E4837DF05AE}"/>
    <cellStyle name="Input 2 2 2 3 3 2 2" xfId="40552" xr:uid="{7962074F-0C14-424C-845F-C3A4CDA436F6}"/>
    <cellStyle name="Input 2 2 2 3 3 2 3" xfId="28008" xr:uid="{DCF2AD8C-D61C-4AA7-9F87-EFC57348381C}"/>
    <cellStyle name="Input 2 2 2 3 3 3" xfId="14125" xr:uid="{A82E7289-A24B-4E83-BBD4-6BC282F3605A}"/>
    <cellStyle name="Input 2 2 2 3 3 3 2" xfId="41999" xr:uid="{A5E3B5E9-854E-4FAE-9BF5-448608B1844A}"/>
    <cellStyle name="Input 2 2 2 3 3 3 3" xfId="29455" xr:uid="{BC01113C-E36C-4CD7-9EAF-C0E735E95261}"/>
    <cellStyle name="Input 2 2 2 3 3 4" xfId="38935" xr:uid="{F293771C-E10E-4CB4-B6CE-965BACB33ACD}"/>
    <cellStyle name="Input 2 2 2 3 3 5" xfId="26390" xr:uid="{E7AC5FAD-DE49-49F8-8AA0-1880EBB19D47}"/>
    <cellStyle name="Input 2 2 2 3 4" xfId="9788" xr:uid="{241C6B56-D5EE-4EBE-8FF4-9A0D4BC06475}"/>
    <cellStyle name="Input 2 2 2 3 4 2" xfId="37686" xr:uid="{CF0B8E51-487C-4C27-902A-B2C2DDE4A520}"/>
    <cellStyle name="Input 2 2 2 3 4 3" xfId="25120" xr:uid="{619BC785-87D9-4EF5-BFC2-FD0D9CFA888A}"/>
    <cellStyle name="Input 2 2 2 3 5" xfId="9044" xr:uid="{F2CF58E4-6CC8-43AB-B8DD-9E946DB19DE5}"/>
    <cellStyle name="Input 2 2 2 3 5 2" xfId="36942" xr:uid="{3F2F4FF6-AD8B-4891-996C-A7767D2C729C}"/>
    <cellStyle name="Input 2 2 2 3 5 3" xfId="24376" xr:uid="{6F6EDC78-E2CE-4A06-9FDB-01AED9E1E217}"/>
    <cellStyle name="Input 2 2 2 3 6" xfId="9144" xr:uid="{A788FF8F-94E2-416A-A90C-5F84D05DDA2E}"/>
    <cellStyle name="Input 2 2 2 3 6 2" xfId="37042" xr:uid="{DD25ACEF-1F98-4B59-A360-E9811F331048}"/>
    <cellStyle name="Input 2 2 2 3 6 3" xfId="24476" xr:uid="{146DB722-F4AE-4E48-B597-CB66E62D9F70}"/>
    <cellStyle name="Input 2 2 2 3 7" xfId="35915" xr:uid="{64972CF7-3CC0-4958-A888-0EB0A669699B}"/>
    <cellStyle name="Input 2 2 2 3 8" xfId="23349" xr:uid="{EBCFD7E3-BCBA-4DBB-8B26-453F0D04AF18}"/>
    <cellStyle name="Input 2 2 2 4" xfId="7285" xr:uid="{7A0EFDB4-69B1-4248-B931-151BB1DFCC58}"/>
    <cellStyle name="Input 2 2 2 4 2" xfId="10709" xr:uid="{7146C83D-F29C-4E96-8648-FB634B836CB4}"/>
    <cellStyle name="Input 2 2 2 4 2 2" xfId="38592" xr:uid="{5AF39F7B-71AB-493B-A536-C9AD9456AD7F}"/>
    <cellStyle name="Input 2 2 2 4 2 3" xfId="26039" xr:uid="{503AE5B3-C8A4-4F10-90FF-8F4FE5D670FD}"/>
    <cellStyle name="Input 2 2 2 4 3" xfId="12364" xr:uid="{DFA007A4-4729-46C2-BA89-5C33176BA293}"/>
    <cellStyle name="Input 2 2 2 4 3 2" xfId="40238" xr:uid="{1539C93F-7366-45F7-8F7D-8D2A2EED0892}"/>
    <cellStyle name="Input 2 2 2 4 3 3" xfId="27694" xr:uid="{2EBDB8D8-C221-4420-83D6-02BBAB9FD63B}"/>
    <cellStyle name="Input 2 2 2 4 4" xfId="13960" xr:uid="{795E085E-4EA7-43DA-9A79-B9446A53F8D2}"/>
    <cellStyle name="Input 2 2 2 4 4 2" xfId="41834" xr:uid="{FBBFFE66-31A4-4943-B23C-390AFCA1126B}"/>
    <cellStyle name="Input 2 2 2 4 4 3" xfId="29290" xr:uid="{41B3D674-61BB-44A8-9C57-00FCE796AB3F}"/>
    <cellStyle name="Input 2 2 2 4 5" xfId="35731" xr:uid="{BE1DCB84-EB59-4EAA-849E-E24D2659AEBF}"/>
    <cellStyle name="Input 2 2 2 4 6" xfId="22626" xr:uid="{CED24FF8-2BE9-4FD0-9C80-234B041EC628}"/>
    <cellStyle name="Input 2 2 2 5" xfId="8827" xr:uid="{8463D831-13B1-476C-8920-0214664AAEFA}"/>
    <cellStyle name="Input 2 2 2 5 2" xfId="11594" xr:uid="{5EBD836D-961E-4A04-BA6A-25C7A68037C4}"/>
    <cellStyle name="Input 2 2 2 5 2 2" xfId="39468" xr:uid="{A6ED2F0A-BFCA-4AB4-B24C-2EE7019023EC}"/>
    <cellStyle name="Input 2 2 2 5 2 3" xfId="26924" xr:uid="{643D8633-F10E-4CC7-8032-294DBE1970D5}"/>
    <cellStyle name="Input 2 2 2 5 3" xfId="13211" xr:uid="{7148C645-72A6-4268-8C45-FA3BFCD9B61C}"/>
    <cellStyle name="Input 2 2 2 5 3 2" xfId="41085" xr:uid="{0F24BB87-119F-416F-B16B-F894BD3D1036}"/>
    <cellStyle name="Input 2 2 2 5 3 3" xfId="28541" xr:uid="{69D55015-1FEA-4BD4-9086-66EE67AE9C57}"/>
    <cellStyle name="Input 2 2 2 5 4" xfId="14658" xr:uid="{5715FC75-7751-4B08-BDA3-5B2B274FA109}"/>
    <cellStyle name="Input 2 2 2 5 4 2" xfId="42532" xr:uid="{A4E4896B-07DA-4839-B1B6-5E79A326C807}"/>
    <cellStyle name="Input 2 2 2 5 4 3" xfId="29988" xr:uid="{A269ADD9-D181-4C3E-9656-86DC23417B6E}"/>
    <cellStyle name="Input 2 2 2 5 5" xfId="36725" xr:uid="{B5908E46-2009-4668-A81C-623D9BA3050E}"/>
    <cellStyle name="Input 2 2 2 5 6" xfId="24159" xr:uid="{F423D6AC-4ACD-40D2-9F54-FA52864C30A4}"/>
    <cellStyle name="Input 2 2 2 6" xfId="10359" xr:uid="{CF798C65-3AF7-4566-BF5D-C4C48B88E352}"/>
    <cellStyle name="Input 2 2 2 6 2" xfId="5645" xr:uid="{DD2B8DA7-38F1-48D9-9039-68B77D0252B5}"/>
    <cellStyle name="Input 2 2 2 6 2 2" xfId="34752" xr:uid="{357398BF-43AE-4A06-9018-CE61C559B172}"/>
    <cellStyle name="Input 2 2 2 6 2 3" xfId="20989" xr:uid="{1175A49D-0107-4648-8012-B33F1A650DCC}"/>
    <cellStyle name="Input 2 2 2 6 3" xfId="10556" xr:uid="{148E55A4-F070-4586-B61F-D7F4CD9A468B}"/>
    <cellStyle name="Input 2 2 2 6 3 2" xfId="38439" xr:uid="{B312B903-D645-4795-9313-EBDBA26BEDDE}"/>
    <cellStyle name="Input 2 2 2 6 3 3" xfId="25886" xr:uid="{E249A78D-583B-46CB-8699-6F7077101A92}"/>
    <cellStyle name="Input 2 2 2 6 4" xfId="38254" xr:uid="{301DD509-2B5F-4088-93AB-4776E6777E23}"/>
    <cellStyle name="Input 2 2 2 6 5" xfId="25689" xr:uid="{3B68B446-7FB4-44D8-8C1F-18E95CA45A0C}"/>
    <cellStyle name="Input 2 2 2 7" xfId="8976" xr:uid="{27F3B26D-CBEB-4C4C-941A-34BF87062D69}"/>
    <cellStyle name="Input 2 2 2 7 2" xfId="36874" xr:uid="{4639C9B2-3F52-4186-88C0-F0D25ADB5FE2}"/>
    <cellStyle name="Input 2 2 2 7 3" xfId="24308" xr:uid="{7337DA77-0282-4234-8C56-12A62D09F3A6}"/>
    <cellStyle name="Input 2 2 2 8" xfId="9708" xr:uid="{10B84E56-2AB0-41A9-8000-07BEB4EEC94A}"/>
    <cellStyle name="Input 2 2 2 8 2" xfId="37606" xr:uid="{A1692297-4C8C-4214-A401-08388F99E885}"/>
    <cellStyle name="Input 2 2 2 8 3" xfId="25040" xr:uid="{B8F233B1-C89B-4029-8A7E-F0DA5241F691}"/>
    <cellStyle name="Input 2 2 2 9" xfId="5664" xr:uid="{BEE8CFCC-4212-4D3E-9462-03DAF3DA8FBE}"/>
    <cellStyle name="Input 2 2 2 9 2" xfId="34771" xr:uid="{128EE768-4666-4558-90E9-686E1E112B68}"/>
    <cellStyle name="Input 2 2 2 9 3" xfId="21008" xr:uid="{F5909F6D-C4C9-4712-BB4D-3749B2870DB3}"/>
    <cellStyle name="Input 2 2 3" xfId="19619" xr:uid="{2906F70D-3902-427D-A604-7B3D9078B33D}"/>
    <cellStyle name="Input 2 2 4" xfId="45237" xr:uid="{F5DFD6B4-98FC-40CA-89AE-89782CED8853}"/>
    <cellStyle name="Input 2 3" xfId="3031" xr:uid="{F927510F-955C-4948-BD3B-EED4752C04A5}"/>
    <cellStyle name="Input 2 3 2" xfId="4427" xr:uid="{B8E0CF3B-49A0-4AEF-89B2-904E635CB0E3}"/>
    <cellStyle name="Input 2 3 2 10" xfId="16440" xr:uid="{F8CDEAAC-22AA-482C-B4C8-877BBA53F7DF}"/>
    <cellStyle name="Input 2 3 2 10 2" xfId="43577" xr:uid="{58D94C76-5906-4E3B-9C67-1733224DD7B2}"/>
    <cellStyle name="Input 2 3 2 10 3" xfId="31742" xr:uid="{5FDFCD09-026A-44FB-A902-3F471574283A}"/>
    <cellStyle name="Input 2 3 2 11" xfId="18195" xr:uid="{3088B122-189A-4C60-B366-441EFA3BAD51}"/>
    <cellStyle name="Input 2 3 2 11 2" xfId="44063" xr:uid="{4B2B4BCC-8130-43EB-AA29-D5757D36541E}"/>
    <cellStyle name="Input 2 3 2 11 3" xfId="33493" xr:uid="{E6EC87AA-E061-4572-9349-CDCBAE7D0DFC}"/>
    <cellStyle name="Input 2 3 2 12" xfId="15307" xr:uid="{F46ECAE1-D5B4-442C-901F-FEE86829D623}"/>
    <cellStyle name="Input 2 3 2 12 2" xfId="43154" xr:uid="{0F468981-0266-41B2-95DA-D0A87D49BC10}"/>
    <cellStyle name="Input 2 3 2 12 3" xfId="30636" xr:uid="{E34F19EF-B73B-4274-968C-BCB5FC94A46F}"/>
    <cellStyle name="Input 2 3 2 13" xfId="34230" xr:uid="{C2414D98-8EC5-43B6-A670-11C9D3424B70}"/>
    <cellStyle name="Input 2 3 2 14" xfId="19825" xr:uid="{37A45C7B-930C-40D5-B320-CD8667FF69B1}"/>
    <cellStyle name="Input 2 3 2 2" xfId="8305" xr:uid="{3E6D6AB0-79CD-4ED6-8026-DEBA8C360678}"/>
    <cellStyle name="Input 2 3 2 2 10" xfId="36203" xr:uid="{1A8C6175-782A-4CB6-ABB1-F3E10E516983}"/>
    <cellStyle name="Input 2 3 2 2 11" xfId="23637" xr:uid="{9F189BF3-D618-4A53-BB28-00CCD5C8A664}"/>
    <cellStyle name="Input 2 3 2 2 2" xfId="9462" xr:uid="{FDBD250C-0A4B-452C-8BC0-82EEBC5E2BF7}"/>
    <cellStyle name="Input 2 3 2 2 2 2" xfId="12045" xr:uid="{C667E540-FFB3-4A38-97CC-447970F0BE6D}"/>
    <cellStyle name="Input 2 3 2 2 2 2 2" xfId="39919" xr:uid="{DEE67694-2550-401A-BDC5-FC425675B0C6}"/>
    <cellStyle name="Input 2 3 2 2 2 2 3" xfId="27375" xr:uid="{53835051-213B-405E-932F-36B016057905}"/>
    <cellStyle name="Input 2 3 2 2 2 3" xfId="13662" xr:uid="{AA34C13F-47ED-493B-9A17-4F79A4BC6C63}"/>
    <cellStyle name="Input 2 3 2 2 2 3 2" xfId="41536" xr:uid="{20DA3663-3B0D-4AEC-9DA8-61A9678BEBAC}"/>
    <cellStyle name="Input 2 3 2 2 2 3 3" xfId="28992" xr:uid="{70FE6A2C-FA78-475C-BADB-5B2591EAF9A2}"/>
    <cellStyle name="Input 2 3 2 2 2 4" xfId="15109" xr:uid="{15B0687E-981B-4005-8581-715D00A3C2F7}"/>
    <cellStyle name="Input 2 3 2 2 2 4 2" xfId="42983" xr:uid="{4E2A0BA9-B6CB-418B-B3F0-F66877B75299}"/>
    <cellStyle name="Input 2 3 2 2 2 4 3" xfId="30439" xr:uid="{6A4496D9-3027-4C98-AE3E-892970B4B57A}"/>
    <cellStyle name="Input 2 3 2 2 2 5" xfId="37360" xr:uid="{E6B6FDE1-D670-4C3A-9E30-6AAE8084C5E4}"/>
    <cellStyle name="Input 2 3 2 2 2 6" xfId="24794" xr:uid="{A44AA8C3-E5E2-47E5-9A66-6B4C4221D1E4}"/>
    <cellStyle name="Input 2 3 2 2 3" xfId="11348" xr:uid="{2F9E87B4-533C-41F1-83CB-D8ED5CE0C7AC}"/>
    <cellStyle name="Input 2 3 2 2 3 2" xfId="12965" xr:uid="{40661BDA-B3FF-4F64-B770-0BE79640FC63}"/>
    <cellStyle name="Input 2 3 2 2 3 2 2" xfId="40839" xr:uid="{58CA93B7-20A8-4DB8-8B91-E2C37997C8BF}"/>
    <cellStyle name="Input 2 3 2 2 3 2 3" xfId="28295" xr:uid="{019F9496-9341-449A-B25D-4520B8871B89}"/>
    <cellStyle name="Input 2 3 2 2 3 3" xfId="14412" xr:uid="{2F26DB4E-0E0C-4B94-A79A-C881E617E207}"/>
    <cellStyle name="Input 2 3 2 2 3 3 2" xfId="42286" xr:uid="{1DB71ECF-9918-46B5-AC99-7E87C8D224C3}"/>
    <cellStyle name="Input 2 3 2 2 3 3 3" xfId="29742" xr:uid="{6ADAA7E1-45B8-4A9C-94E2-FE040918BECC}"/>
    <cellStyle name="Input 2 3 2 2 3 4" xfId="39222" xr:uid="{053FDE45-92B9-42F1-A902-900CB4CF21A4}"/>
    <cellStyle name="Input 2 3 2 2 3 5" xfId="26678" xr:uid="{80C9D0D4-65EE-4719-9DC0-40A827B273F1}"/>
    <cellStyle name="Input 2 3 2 2 4" xfId="10211" xr:uid="{C281D81E-E9B4-4A38-91D4-791428566BCE}"/>
    <cellStyle name="Input 2 3 2 2 4 2" xfId="38106" xr:uid="{2BB9C6AE-DC31-4BDC-95ED-2C31D6D5090E}"/>
    <cellStyle name="Input 2 3 2 2 4 3" xfId="25541" xr:uid="{0DE623B2-D9B5-4AA0-8734-7EC1D2537ABB}"/>
    <cellStyle name="Input 2 3 2 2 5" xfId="5982" xr:uid="{83A52D96-FCC3-42FB-A026-E936372A2F0F}"/>
    <cellStyle name="Input 2 3 2 2 5 2" xfId="34872" xr:uid="{7433383E-92FD-4B55-86BB-020F513A8599}"/>
    <cellStyle name="Input 2 3 2 2 5 3" xfId="21323" xr:uid="{11ADDBF9-AD24-4A46-9C2D-E4BA3216AA42}"/>
    <cellStyle name="Input 2 3 2 2 6" xfId="12634" xr:uid="{3E9BFBCD-77D3-4E59-9718-14090D08CECB}"/>
    <cellStyle name="Input 2 3 2 2 6 2" xfId="40508" xr:uid="{D256A1E9-D35B-4A3D-818C-D490BD1F3279}"/>
    <cellStyle name="Input 2 3 2 2 6 3" xfId="27964" xr:uid="{AD808F87-48EF-458D-A79E-7129DBCC1019}"/>
    <cellStyle name="Input 2 3 2 2 7" xfId="17655" xr:uid="{BDFFA265-B2F1-4409-9561-92C064E71F6E}"/>
    <cellStyle name="Input 2 3 2 2 7 2" xfId="43802" xr:uid="{773E5A20-2501-49AE-AE61-A335591BF891}"/>
    <cellStyle name="Input 2 3 2 2 7 3" xfId="32953" xr:uid="{23D610DA-08E7-475B-878E-08F86F8C53C5}"/>
    <cellStyle name="Input 2 3 2 2 8" xfId="18445" xr:uid="{F129F0A2-AFA6-4300-8203-5A31D5AA220C}"/>
    <cellStyle name="Input 2 3 2 2 8 2" xfId="44313" xr:uid="{158750B7-2E2F-49E8-AF3F-6D8F08E214B0}"/>
    <cellStyle name="Input 2 3 2 2 8 3" xfId="33743" xr:uid="{5CDAD936-4A63-4B0F-98B9-812AA06D0FCD}"/>
    <cellStyle name="Input 2 3 2 2 9" xfId="18649" xr:uid="{5C5D3E10-3976-4AC8-B9F7-D74BF56BBA00}"/>
    <cellStyle name="Input 2 3 2 2 9 2" xfId="44517" xr:uid="{ED587052-2DD5-446C-9AA0-4BD18429DA93}"/>
    <cellStyle name="Input 2 3 2 2 9 3" xfId="33947" xr:uid="{18497E9E-BDEE-439F-8095-4EE71F19C5FD}"/>
    <cellStyle name="Input 2 3 2 3" xfId="8011" xr:uid="{74678D94-72B7-4872-843B-82D7820F4529}"/>
    <cellStyle name="Input 2 3 2 3 2" xfId="9173" xr:uid="{06A00FC5-F25A-406D-91B8-A25412663F4A}"/>
    <cellStyle name="Input 2 3 2 3 2 2" xfId="11757" xr:uid="{AA4D9F31-CDC9-47B8-9362-CEC7A56EBE7C}"/>
    <cellStyle name="Input 2 3 2 3 2 2 2" xfId="39631" xr:uid="{74629E07-8930-436F-B9BE-7B979601B809}"/>
    <cellStyle name="Input 2 3 2 3 2 2 3" xfId="27087" xr:uid="{F334D0EE-E419-4B19-9EB1-A2EEEE6E37DD}"/>
    <cellStyle name="Input 2 3 2 3 2 3" xfId="13374" xr:uid="{DB046AF5-75F1-4BC1-A623-73E251AEDACF}"/>
    <cellStyle name="Input 2 3 2 3 2 3 2" xfId="41248" xr:uid="{55199AEB-4DEF-4582-9446-C47DC623DC56}"/>
    <cellStyle name="Input 2 3 2 3 2 3 3" xfId="28704" xr:uid="{351D56B2-E707-42BB-908B-77B9F6E3F1F3}"/>
    <cellStyle name="Input 2 3 2 3 2 4" xfId="14821" xr:uid="{4CCD814F-CE85-4063-A348-33FF03203F1D}"/>
    <cellStyle name="Input 2 3 2 3 2 4 2" xfId="42695" xr:uid="{40699728-2CE9-4B99-9595-F8FAF4452C65}"/>
    <cellStyle name="Input 2 3 2 3 2 4 3" xfId="30151" xr:uid="{5A4B7602-DA4C-466D-8E75-8A3FDAB889FF}"/>
    <cellStyle name="Input 2 3 2 3 2 5" xfId="37071" xr:uid="{E0A987D9-1C0B-464D-A19C-4BD818CEA600}"/>
    <cellStyle name="Input 2 3 2 3 2 6" xfId="24505" xr:uid="{A9901199-4EBF-4674-8D83-A3EE9B315176}"/>
    <cellStyle name="Input 2 3 2 3 3" xfId="11059" xr:uid="{4AD931CA-A946-4EB8-A5A6-9FE152BFE3E3}"/>
    <cellStyle name="Input 2 3 2 3 3 2" xfId="12677" xr:uid="{EE79887A-9670-4FBF-8964-17DC8BA30AD6}"/>
    <cellStyle name="Input 2 3 2 3 3 2 2" xfId="40551" xr:uid="{0DB7AA03-E4FE-4BB3-ACC5-0BE31ED24C06}"/>
    <cellStyle name="Input 2 3 2 3 3 2 3" xfId="28007" xr:uid="{1F69819D-4C53-43DF-94DE-F5109F57D685}"/>
    <cellStyle name="Input 2 3 2 3 3 3" xfId="14124" xr:uid="{127B20D7-8510-4442-B1E8-61237FE00556}"/>
    <cellStyle name="Input 2 3 2 3 3 3 2" xfId="41998" xr:uid="{C97C29C5-868C-4D1B-960C-5714C62AB1D0}"/>
    <cellStyle name="Input 2 3 2 3 3 3 3" xfId="29454" xr:uid="{81DE5CD0-6446-4620-8EDF-E7A85AB8BE5E}"/>
    <cellStyle name="Input 2 3 2 3 3 4" xfId="38934" xr:uid="{52AA4B06-26DF-45F5-81A7-322A6EBAB581}"/>
    <cellStyle name="Input 2 3 2 3 3 5" xfId="26389" xr:uid="{E348D836-0CF1-49A1-A101-1DE098BDB97A}"/>
    <cellStyle name="Input 2 3 2 3 4" xfId="9787" xr:uid="{E329D54E-5C06-4DC0-9FEE-C5FADE7AE52F}"/>
    <cellStyle name="Input 2 3 2 3 4 2" xfId="37685" xr:uid="{0718809C-2C25-41B6-B786-4C2C3F835714}"/>
    <cellStyle name="Input 2 3 2 3 4 3" xfId="25119" xr:uid="{C380BE5E-A19A-4AD6-8D3B-513A486AE3CA}"/>
    <cellStyle name="Input 2 3 2 3 5" xfId="10865" xr:uid="{9DECE5CD-D8CB-49E0-B568-43531C9583F9}"/>
    <cellStyle name="Input 2 3 2 3 5 2" xfId="38748" xr:uid="{E8E392E4-12FD-4A56-8BF4-5623DDDCF5CE}"/>
    <cellStyle name="Input 2 3 2 3 5 3" xfId="26195" xr:uid="{085A50C3-467D-4486-BEDB-3AE47D7FF49F}"/>
    <cellStyle name="Input 2 3 2 3 6" xfId="8721" xr:uid="{C4F1F3E3-1C27-409D-9824-FDC3FBBCA871}"/>
    <cellStyle name="Input 2 3 2 3 6 2" xfId="36619" xr:uid="{A6B6EEFE-A629-4584-879F-424C90C92683}"/>
    <cellStyle name="Input 2 3 2 3 6 3" xfId="24053" xr:uid="{5FCF086B-F686-49FB-84A2-309E5FD9787C}"/>
    <cellStyle name="Input 2 3 2 3 7" xfId="35914" xr:uid="{1EB0EB64-DECB-4B7C-9661-7D704328DD93}"/>
    <cellStyle name="Input 2 3 2 3 8" xfId="23348" xr:uid="{C166ED48-3746-4A37-A64A-6E17729CE515}"/>
    <cellStyle name="Input 2 3 2 4" xfId="7286" xr:uid="{3B41ABFA-DFEF-42CF-AFCA-EF5F124B6BBA}"/>
    <cellStyle name="Input 2 3 2 4 2" xfId="10710" xr:uid="{7D5B06FC-84CD-46B1-9B20-6A6FD4BC43A9}"/>
    <cellStyle name="Input 2 3 2 4 2 2" xfId="38593" xr:uid="{89651FCC-3754-4C50-B988-49F48418255E}"/>
    <cellStyle name="Input 2 3 2 4 2 3" xfId="26040" xr:uid="{37D62996-52DE-4028-B3D6-F1C6303445DC}"/>
    <cellStyle name="Input 2 3 2 4 3" xfId="12365" xr:uid="{98B4BFC8-0184-43B9-84B0-2F7D56656688}"/>
    <cellStyle name="Input 2 3 2 4 3 2" xfId="40239" xr:uid="{B4B406B0-F5D4-4CE0-B2BC-09778E607F8E}"/>
    <cellStyle name="Input 2 3 2 4 3 3" xfId="27695" xr:uid="{5720F3CB-9188-4111-AAD3-5675F07CB383}"/>
    <cellStyle name="Input 2 3 2 4 4" xfId="13961" xr:uid="{70D5DC0E-B5ED-4A8C-832C-416E276B8D81}"/>
    <cellStyle name="Input 2 3 2 4 4 2" xfId="41835" xr:uid="{C26F7F55-F8E1-4B41-BDAB-529A506FA782}"/>
    <cellStyle name="Input 2 3 2 4 4 3" xfId="29291" xr:uid="{415BF0C0-9871-429F-8064-34A6AE97C4C7}"/>
    <cellStyle name="Input 2 3 2 4 5" xfId="35732" xr:uid="{BD5AE561-CF93-4F2F-A56C-50A9C50C6359}"/>
    <cellStyle name="Input 2 3 2 4 6" xfId="22627" xr:uid="{7B8A4C19-0574-46E7-BC12-7BD0E0E9D20B}"/>
    <cellStyle name="Input 2 3 2 5" xfId="8828" xr:uid="{51266329-D079-4C5F-AD5C-29B357425115}"/>
    <cellStyle name="Input 2 3 2 5 2" xfId="11595" xr:uid="{835ECEB5-2B2F-489A-BE51-108ED65DF50A}"/>
    <cellStyle name="Input 2 3 2 5 2 2" xfId="39469" xr:uid="{24A85641-CDF2-4ACE-967C-01E9241BC3B7}"/>
    <cellStyle name="Input 2 3 2 5 2 3" xfId="26925" xr:uid="{3BF2009A-D45E-4E9A-8481-4E9908C05530}"/>
    <cellStyle name="Input 2 3 2 5 3" xfId="13212" xr:uid="{2BC7222C-3CA3-4F4D-9ABA-00AD89E8E3B3}"/>
    <cellStyle name="Input 2 3 2 5 3 2" xfId="41086" xr:uid="{F260C02C-7109-48C2-BEA7-EEC80A790D96}"/>
    <cellStyle name="Input 2 3 2 5 3 3" xfId="28542" xr:uid="{FA0DE8AB-F1F6-4625-BC65-AE21F5B4951C}"/>
    <cellStyle name="Input 2 3 2 5 4" xfId="14659" xr:uid="{D1940120-7678-4AFB-8DD8-9350F08DC3A6}"/>
    <cellStyle name="Input 2 3 2 5 4 2" xfId="42533" xr:uid="{888B2053-7019-48D2-92EE-20B518C7E54A}"/>
    <cellStyle name="Input 2 3 2 5 4 3" xfId="29989" xr:uid="{59C12A62-0947-4AA6-B81D-62BBD77522DB}"/>
    <cellStyle name="Input 2 3 2 5 5" xfId="36726" xr:uid="{39149EC2-BAEB-4BAB-B925-9260EBDC2A9C}"/>
    <cellStyle name="Input 2 3 2 5 6" xfId="24160" xr:uid="{945CCCAA-B0B6-4F98-A7B4-6E8218A14F4A}"/>
    <cellStyle name="Input 2 3 2 6" xfId="9850" xr:uid="{C903F216-383B-4195-9D17-AC66B117583A}"/>
    <cellStyle name="Input 2 3 2 6 2" xfId="5451" xr:uid="{0E1716D9-3654-417E-A98D-713B11EDA60C}"/>
    <cellStyle name="Input 2 3 2 6 2 2" xfId="34574" xr:uid="{E793A85E-E548-4E80-BEB3-960DF37427DE}"/>
    <cellStyle name="Input 2 3 2 6 2 3" xfId="20795" xr:uid="{8F38EA69-C0B4-4A82-9966-4135B5FB7EB6}"/>
    <cellStyle name="Input 2 3 2 6 3" xfId="5529" xr:uid="{67572BEA-96FC-4596-846B-9EDA9A2407E6}"/>
    <cellStyle name="Input 2 3 2 6 3 2" xfId="34639" xr:uid="{74591EC8-ECC8-4E23-A2ED-15949F7155BA}"/>
    <cellStyle name="Input 2 3 2 6 3 3" xfId="20873" xr:uid="{5778F236-AFA5-403A-B7A1-B44E89E6CD1A}"/>
    <cellStyle name="Input 2 3 2 6 4" xfId="37747" xr:uid="{66AF13C5-44F7-4CBA-8781-6567798052CF}"/>
    <cellStyle name="Input 2 3 2 6 5" xfId="25181" xr:uid="{97465710-621C-476F-AC48-CE01C6285147}"/>
    <cellStyle name="Input 2 3 2 7" xfId="9131" xr:uid="{F28CAF0A-88D1-460E-B258-DCC1E1B9DA53}"/>
    <cellStyle name="Input 2 3 2 7 2" xfId="37029" xr:uid="{3C36AABF-9EF6-40A7-9A6A-3048BAD4D939}"/>
    <cellStyle name="Input 2 3 2 7 3" xfId="24463" xr:uid="{ABE2AAED-D735-4A44-AC69-EC1D27322878}"/>
    <cellStyle name="Input 2 3 2 8" xfId="10934" xr:uid="{1C8618C5-3303-470E-8C7E-7DCADE73AF8E}"/>
    <cellStyle name="Input 2 3 2 8 2" xfId="38817" xr:uid="{AD659729-A3EC-4644-940F-2AC66779A845}"/>
    <cellStyle name="Input 2 3 2 8 3" xfId="26264" xr:uid="{34C9255C-20C1-4C74-8AA0-5668A121208C}"/>
    <cellStyle name="Input 2 3 2 9" xfId="6806" xr:uid="{79084697-C72B-4E65-9EA1-E89C4D3579B4}"/>
    <cellStyle name="Input 2 3 2 9 2" xfId="35288" xr:uid="{9C7D36A7-C493-4009-959E-C7530E38675E}"/>
    <cellStyle name="Input 2 3 2 9 3" xfId="22147" xr:uid="{146C78E9-2E4A-4DE0-AA15-557C864D54FA}"/>
    <cellStyle name="Input 2 3 3" xfId="19620" xr:uid="{38E06914-76C5-482B-9176-4B7778685D26}"/>
    <cellStyle name="Input 2 4" xfId="3032" xr:uid="{2E3CFAE9-2C11-4A88-AB2E-8BE23D77B218}"/>
    <cellStyle name="Input 2 4 2" xfId="4428" xr:uid="{DDB4F9DD-6ED4-4691-8D20-F61EDAD21193}"/>
    <cellStyle name="Input 2 4 2 10" xfId="16441" xr:uid="{137AFDF3-B2CC-4B8A-9DDF-E5CDEE77AA7B}"/>
    <cellStyle name="Input 2 4 2 10 2" xfId="43578" xr:uid="{B6EEB04D-8254-4617-9220-C91B1FCAF128}"/>
    <cellStyle name="Input 2 4 2 10 3" xfId="31743" xr:uid="{7C31523C-4AA2-429C-9D60-CD282E6F8258}"/>
    <cellStyle name="Input 2 4 2 11" xfId="18196" xr:uid="{57E2BF53-7014-4F02-BC09-E70DF680EAD0}"/>
    <cellStyle name="Input 2 4 2 11 2" xfId="44064" xr:uid="{5169F0CB-6BFB-4202-9EDC-1E3E217D45F8}"/>
    <cellStyle name="Input 2 4 2 11 3" xfId="33494" xr:uid="{37F945F6-F09B-4768-AF84-670928443D5E}"/>
    <cellStyle name="Input 2 4 2 12" xfId="15398" xr:uid="{4A135304-9754-4FBA-BDAB-1DB1B0B0B584}"/>
    <cellStyle name="Input 2 4 2 12 2" xfId="43194" xr:uid="{AB9F73ED-6D73-4716-920A-C467AEF8463B}"/>
    <cellStyle name="Input 2 4 2 12 3" xfId="30727" xr:uid="{4F5B625F-B7BC-403D-86C9-0378AA61B97A}"/>
    <cellStyle name="Input 2 4 2 13" xfId="34231" xr:uid="{8B4C3C64-C3DC-43C8-9160-E29F9A7AB91B}"/>
    <cellStyle name="Input 2 4 2 14" xfId="19826" xr:uid="{FDA6E2E9-FE22-4AE9-9C83-B8623F414966}"/>
    <cellStyle name="Input 2 4 2 2" xfId="8306" xr:uid="{09F473AF-8597-47F8-811E-5D5C6573A791}"/>
    <cellStyle name="Input 2 4 2 2 10" xfId="36204" xr:uid="{961E706B-486F-4E7B-B03B-151BA86EE812}"/>
    <cellStyle name="Input 2 4 2 2 11" xfId="23638" xr:uid="{02845158-24F4-42B9-B8E1-3186B0702761}"/>
    <cellStyle name="Input 2 4 2 2 2" xfId="9463" xr:uid="{87A37F9A-6825-48E6-B683-B98F6E06554C}"/>
    <cellStyle name="Input 2 4 2 2 2 2" xfId="12046" xr:uid="{17781357-4985-426A-AECC-732F13EB6B8F}"/>
    <cellStyle name="Input 2 4 2 2 2 2 2" xfId="39920" xr:uid="{3BB28E00-CFAD-45BC-B5EF-152BD1305694}"/>
    <cellStyle name="Input 2 4 2 2 2 2 3" xfId="27376" xr:uid="{DD00EEB6-496A-4B92-918E-8D9595E94DA5}"/>
    <cellStyle name="Input 2 4 2 2 2 3" xfId="13663" xr:uid="{25BE2D8B-EDFC-49E7-96A3-90905C3B4EC0}"/>
    <cellStyle name="Input 2 4 2 2 2 3 2" xfId="41537" xr:uid="{D7149C64-C122-457E-8D67-EC7658867CA9}"/>
    <cellStyle name="Input 2 4 2 2 2 3 3" xfId="28993" xr:uid="{5FECFE59-D9C4-4CBA-8D22-D879B1EB8886}"/>
    <cellStyle name="Input 2 4 2 2 2 4" xfId="15110" xr:uid="{AA429D41-97D3-422E-BD91-96E0ED3B114F}"/>
    <cellStyle name="Input 2 4 2 2 2 4 2" xfId="42984" xr:uid="{E9910737-8580-4636-B76F-A3D95DCE12F6}"/>
    <cellStyle name="Input 2 4 2 2 2 4 3" xfId="30440" xr:uid="{F77D865B-A22D-4461-944A-B3CEE941F0EF}"/>
    <cellStyle name="Input 2 4 2 2 2 5" xfId="37361" xr:uid="{08F57E47-BE52-4C81-9B73-96202CBFEED7}"/>
    <cellStyle name="Input 2 4 2 2 2 6" xfId="24795" xr:uid="{2162D868-7B13-43BB-A06B-1F6AA7A07D47}"/>
    <cellStyle name="Input 2 4 2 2 3" xfId="11349" xr:uid="{A38569F2-FCE5-4483-9206-F6895219C0DE}"/>
    <cellStyle name="Input 2 4 2 2 3 2" xfId="12966" xr:uid="{A4B73880-A4FA-4724-96C5-FE83D0DB49B4}"/>
    <cellStyle name="Input 2 4 2 2 3 2 2" xfId="40840" xr:uid="{BFBA1C55-7D91-489F-9F38-7BF637F4BBA7}"/>
    <cellStyle name="Input 2 4 2 2 3 2 3" xfId="28296" xr:uid="{FA6E7878-C0F7-4CC0-A5DA-B3502C90CAC9}"/>
    <cellStyle name="Input 2 4 2 2 3 3" xfId="14413" xr:uid="{0C342829-6E40-45A8-BA58-C3E780EC4436}"/>
    <cellStyle name="Input 2 4 2 2 3 3 2" xfId="42287" xr:uid="{58394501-C571-4BD8-8E8C-5211966656CA}"/>
    <cellStyle name="Input 2 4 2 2 3 3 3" xfId="29743" xr:uid="{567BAC60-8D0F-4721-B52A-43AF24D209AE}"/>
    <cellStyle name="Input 2 4 2 2 3 4" xfId="39223" xr:uid="{3159C957-39EA-44D4-8C2E-843AAF007491}"/>
    <cellStyle name="Input 2 4 2 2 3 5" xfId="26679" xr:uid="{7D29509F-0668-4225-902A-5E731A402E2B}"/>
    <cellStyle name="Input 2 4 2 2 4" xfId="10212" xr:uid="{8869DBF5-E1FB-452B-9545-5A00815D7B93}"/>
    <cellStyle name="Input 2 4 2 2 4 2" xfId="38107" xr:uid="{26DBFDDA-85C9-4B72-96C3-E33BBD07F3CB}"/>
    <cellStyle name="Input 2 4 2 2 4 3" xfId="25542" xr:uid="{9F3B5E5C-40DA-42EA-8838-A7BAF84FDC55}"/>
    <cellStyle name="Input 2 4 2 2 5" xfId="5981" xr:uid="{6FC9CBBD-DD83-42CE-8B53-00E78E47F829}"/>
    <cellStyle name="Input 2 4 2 2 5 2" xfId="34871" xr:uid="{FD278D22-4D81-425A-BCBA-3951FB97DB90}"/>
    <cellStyle name="Input 2 4 2 2 5 3" xfId="21322" xr:uid="{4C59194D-7ACD-4D0B-AEC2-8A0769A1F932}"/>
    <cellStyle name="Input 2 4 2 2 6" xfId="8582" xr:uid="{758ABF0E-43FB-4851-8548-E209E2351675}"/>
    <cellStyle name="Input 2 4 2 2 6 2" xfId="36480" xr:uid="{EC84DAF9-8510-4DEB-91DB-856851E035FC}"/>
    <cellStyle name="Input 2 4 2 2 6 3" xfId="23914" xr:uid="{46BA16AE-F680-40BF-BB02-6A34005D7C7C}"/>
    <cellStyle name="Input 2 4 2 2 7" xfId="17656" xr:uid="{497D7045-896E-45D7-9395-3B1F667D2CFE}"/>
    <cellStyle name="Input 2 4 2 2 7 2" xfId="43803" xr:uid="{4C40396C-3460-4464-97D3-27C37C490132}"/>
    <cellStyle name="Input 2 4 2 2 7 3" xfId="32954" xr:uid="{7E86F1A4-D824-4434-AC24-C6A797AA0504}"/>
    <cellStyle name="Input 2 4 2 2 8" xfId="18446" xr:uid="{8F899549-A1FD-4DBD-80FA-376BFADA70C9}"/>
    <cellStyle name="Input 2 4 2 2 8 2" xfId="44314" xr:uid="{A693AABA-E07D-4F90-ADE9-428FA202C987}"/>
    <cellStyle name="Input 2 4 2 2 8 3" xfId="33744" xr:uid="{8A1D7D97-3C1A-4E70-A2A4-BDC7D901BD52}"/>
    <cellStyle name="Input 2 4 2 2 9" xfId="18650" xr:uid="{9861E477-8DE3-483D-9E24-B75DEE3BB3C8}"/>
    <cellStyle name="Input 2 4 2 2 9 2" xfId="44518" xr:uid="{40E6A6A6-292B-41B3-94F1-3241A1FAAA8A}"/>
    <cellStyle name="Input 2 4 2 2 9 3" xfId="33948" xr:uid="{0F6A43BC-D60F-4316-BBBB-AD4097947ABC}"/>
    <cellStyle name="Input 2 4 2 3" xfId="8010" xr:uid="{9CF59783-8DAE-480E-8486-5E7881EA0959}"/>
    <cellStyle name="Input 2 4 2 3 2" xfId="9172" xr:uid="{CA89EF90-A262-4BB2-91D9-B850161BEF89}"/>
    <cellStyle name="Input 2 4 2 3 2 2" xfId="11756" xr:uid="{EA903E72-13B7-4DBB-8542-50744ECF2DF0}"/>
    <cellStyle name="Input 2 4 2 3 2 2 2" xfId="39630" xr:uid="{8380D26E-728F-4761-A555-35E36CF815D1}"/>
    <cellStyle name="Input 2 4 2 3 2 2 3" xfId="27086" xr:uid="{B7C064E8-361F-4A42-8547-F14412A62EDD}"/>
    <cellStyle name="Input 2 4 2 3 2 3" xfId="13373" xr:uid="{F735EFBA-D485-432B-BD26-BE74D128766A}"/>
    <cellStyle name="Input 2 4 2 3 2 3 2" xfId="41247" xr:uid="{B91C43D0-3008-42BC-87E0-7B39BAA8563D}"/>
    <cellStyle name="Input 2 4 2 3 2 3 3" xfId="28703" xr:uid="{BE87898D-8369-4965-8EB0-91C3F2BD55E2}"/>
    <cellStyle name="Input 2 4 2 3 2 4" xfId="14820" xr:uid="{C8BD2A1A-9F76-4A76-BF1B-C95699EDE5FB}"/>
    <cellStyle name="Input 2 4 2 3 2 4 2" xfId="42694" xr:uid="{94D603DF-790B-491F-B87B-35346F1CBD90}"/>
    <cellStyle name="Input 2 4 2 3 2 4 3" xfId="30150" xr:uid="{C681F8BD-E965-4CEA-9B64-FD2E9787894B}"/>
    <cellStyle name="Input 2 4 2 3 2 5" xfId="37070" xr:uid="{B9039C67-65BF-47D2-9208-849081967640}"/>
    <cellStyle name="Input 2 4 2 3 2 6" xfId="24504" xr:uid="{B0E4730A-A3F7-48B1-AD5B-1C6EC6AE4362}"/>
    <cellStyle name="Input 2 4 2 3 3" xfId="11058" xr:uid="{C9BD2AD0-A88D-4F80-98EA-4B4E67C5D97E}"/>
    <cellStyle name="Input 2 4 2 3 3 2" xfId="12676" xr:uid="{6287A3E5-B32B-4A6F-9DDC-F7C469C502BB}"/>
    <cellStyle name="Input 2 4 2 3 3 2 2" xfId="40550" xr:uid="{20DA8887-CBD7-44A5-91FD-C843605632EF}"/>
    <cellStyle name="Input 2 4 2 3 3 2 3" xfId="28006" xr:uid="{5179CE30-8C02-4B3F-A203-95436D569CEB}"/>
    <cellStyle name="Input 2 4 2 3 3 3" xfId="14123" xr:uid="{48778784-7F8E-4141-975B-10671ADC8239}"/>
    <cellStyle name="Input 2 4 2 3 3 3 2" xfId="41997" xr:uid="{DE16C3F8-AFCC-4995-8AAC-8438ABF73E3F}"/>
    <cellStyle name="Input 2 4 2 3 3 3 3" xfId="29453" xr:uid="{108536D6-C3AF-4010-B5F2-D6C8669AE9B3}"/>
    <cellStyle name="Input 2 4 2 3 3 4" xfId="38933" xr:uid="{AF6F5DFA-83A8-4F6A-9375-608A3F8FDDAC}"/>
    <cellStyle name="Input 2 4 2 3 3 5" xfId="26388" xr:uid="{B9500354-1228-4702-93D3-202EFE22B669}"/>
    <cellStyle name="Input 2 4 2 3 4" xfId="9786" xr:uid="{D710E6EC-3989-4CB0-B0DC-18A0F158EF27}"/>
    <cellStyle name="Input 2 4 2 3 4 2" xfId="37684" xr:uid="{FA1F998D-CB7C-4384-9827-D1F3B03BC1AF}"/>
    <cellStyle name="Input 2 4 2 3 4 3" xfId="25118" xr:uid="{58407BBE-96CA-4F4E-B87E-AAC985B23D23}"/>
    <cellStyle name="Input 2 4 2 3 5" xfId="9657" xr:uid="{8B3B0114-3ECF-46EC-9DFC-CEEA645808B2}"/>
    <cellStyle name="Input 2 4 2 3 5 2" xfId="37555" xr:uid="{A47EC0A0-D599-4E17-93BD-FC564062F716}"/>
    <cellStyle name="Input 2 4 2 3 5 3" xfId="24989" xr:uid="{BE78A91D-FD38-4D85-BC29-6542C66850BC}"/>
    <cellStyle name="Input 2 4 2 3 6" xfId="8723" xr:uid="{19322679-8EFC-428C-9718-F74CBC95A14E}"/>
    <cellStyle name="Input 2 4 2 3 6 2" xfId="36621" xr:uid="{6D1E286A-6EFC-4DF9-81F9-0F4B8BEE943A}"/>
    <cellStyle name="Input 2 4 2 3 6 3" xfId="24055" xr:uid="{6FE18842-1FAC-473F-A473-2A6E53A7826C}"/>
    <cellStyle name="Input 2 4 2 3 7" xfId="35913" xr:uid="{78B22074-11CE-491B-B229-3A4708C60DDF}"/>
    <cellStyle name="Input 2 4 2 3 8" xfId="23347" xr:uid="{F6CAE811-CE2A-426C-9D15-C2F5FBB8AD58}"/>
    <cellStyle name="Input 2 4 2 4" xfId="7287" xr:uid="{766B2084-6579-48CA-8558-A83EBEBBFE43}"/>
    <cellStyle name="Input 2 4 2 4 2" xfId="10711" xr:uid="{A4FB1687-F567-4F8D-99D8-5CA2D273468D}"/>
    <cellStyle name="Input 2 4 2 4 2 2" xfId="38594" xr:uid="{D1475697-ABE4-4C03-9EB2-AA8A82AC3E7C}"/>
    <cellStyle name="Input 2 4 2 4 2 3" xfId="26041" xr:uid="{872F3B70-306B-406B-A9AF-EA0B5B35F666}"/>
    <cellStyle name="Input 2 4 2 4 3" xfId="12366" xr:uid="{F288CF3F-3E39-453B-ACC5-2B516D22F6A6}"/>
    <cellStyle name="Input 2 4 2 4 3 2" xfId="40240" xr:uid="{5129ECA0-DEFF-49B6-B2FE-9197D8CC7713}"/>
    <cellStyle name="Input 2 4 2 4 3 3" xfId="27696" xr:uid="{80950343-FDB6-4CFB-9D71-23FF8A94E005}"/>
    <cellStyle name="Input 2 4 2 4 4" xfId="13962" xr:uid="{360B756E-E134-4F30-8B45-53F54446357D}"/>
    <cellStyle name="Input 2 4 2 4 4 2" xfId="41836" xr:uid="{A412A8BB-0F12-4C4F-AB8E-D8B5D988A448}"/>
    <cellStyle name="Input 2 4 2 4 4 3" xfId="29292" xr:uid="{333465E4-2DE0-4E2C-8D23-85B8D80D8F33}"/>
    <cellStyle name="Input 2 4 2 4 5" xfId="35733" xr:uid="{F6937599-FB2B-498A-93FF-DD5D2F3B9DE2}"/>
    <cellStyle name="Input 2 4 2 4 6" xfId="22628" xr:uid="{8F73D990-C8B7-401C-879F-4F2A26E9A5D2}"/>
    <cellStyle name="Input 2 4 2 5" xfId="8829" xr:uid="{9749799D-42F4-445D-A35F-7EC3F6DD1DFE}"/>
    <cellStyle name="Input 2 4 2 5 2" xfId="11596" xr:uid="{E606C19B-16D7-49A7-9F0D-929A430D85C7}"/>
    <cellStyle name="Input 2 4 2 5 2 2" xfId="39470" xr:uid="{7AC92B50-0C1F-4A92-B02D-B08A6F52423D}"/>
    <cellStyle name="Input 2 4 2 5 2 3" xfId="26926" xr:uid="{856A4ABC-5328-4B4B-B223-8A18B2BC7373}"/>
    <cellStyle name="Input 2 4 2 5 3" xfId="13213" xr:uid="{39F25890-E424-416D-B3AB-302679ECD14F}"/>
    <cellStyle name="Input 2 4 2 5 3 2" xfId="41087" xr:uid="{BF3167B1-550F-44E8-9998-BCD03DA414BF}"/>
    <cellStyle name="Input 2 4 2 5 3 3" xfId="28543" xr:uid="{16CC3FD9-7EDD-4394-976A-EBCACB147A34}"/>
    <cellStyle name="Input 2 4 2 5 4" xfId="14660" xr:uid="{CF218773-FE61-4AED-A737-17DF254B8C73}"/>
    <cellStyle name="Input 2 4 2 5 4 2" xfId="42534" xr:uid="{FA438EA4-71FA-4969-86D0-8F6CACB91E90}"/>
    <cellStyle name="Input 2 4 2 5 4 3" xfId="29990" xr:uid="{CC8FE6B1-6E98-42D8-BCF3-0180965C828D}"/>
    <cellStyle name="Input 2 4 2 5 5" xfId="36727" xr:uid="{2F523905-515C-4C0A-83F9-53D728230FA8}"/>
    <cellStyle name="Input 2 4 2 5 6" xfId="24161" xr:uid="{55BF7503-F0F0-412D-AAA4-9EC6445D6F42}"/>
    <cellStyle name="Input 2 4 2 6" xfId="10147" xr:uid="{15D669CB-1A77-46BE-96A5-E4D0C8F24AB9}"/>
    <cellStyle name="Input 2 4 2 6 2" xfId="10922" xr:uid="{F5A16E50-B0F0-44D9-9B3F-E2FEB1E6367A}"/>
    <cellStyle name="Input 2 4 2 6 2 2" xfId="38805" xr:uid="{B5CA3E33-24CB-497B-9823-D76D1F104F2F}"/>
    <cellStyle name="Input 2 4 2 6 2 3" xfId="26252" xr:uid="{324E0A2D-A2D0-48F5-9946-0E9225207AAD}"/>
    <cellStyle name="Input 2 4 2 6 3" xfId="6691" xr:uid="{3AB47D29-3624-4035-9411-F736B1624017}"/>
    <cellStyle name="Input 2 4 2 6 3 2" xfId="35174" xr:uid="{FEB0566F-8C7B-4721-BA8A-2D815E0DBA34}"/>
    <cellStyle name="Input 2 4 2 6 3 3" xfId="22032" xr:uid="{AEBA69C9-00E5-45F5-9C4C-90BD8CEE609E}"/>
    <cellStyle name="Input 2 4 2 6 4" xfId="38043" xr:uid="{7AAD8885-0BC7-4F89-994B-47B151E4CA59}"/>
    <cellStyle name="Input 2 4 2 6 5" xfId="25478" xr:uid="{12817B0E-0BD9-48CD-8C0F-B0113998F8D2}"/>
    <cellStyle name="Input 2 4 2 7" xfId="9053" xr:uid="{F20A6353-7954-4948-9BF7-E68D1F7541AD}"/>
    <cellStyle name="Input 2 4 2 7 2" xfId="36951" xr:uid="{EAE0BD43-1AA4-4D19-90C0-BDE1D2D5BE7C}"/>
    <cellStyle name="Input 2 4 2 7 3" xfId="24385" xr:uid="{B0102BDD-EF9D-4510-BA98-033EB4AE5802}"/>
    <cellStyle name="Input 2 4 2 8" xfId="6678" xr:uid="{74A1C938-EF2F-4B84-91EA-B9E127C14B0C}"/>
    <cellStyle name="Input 2 4 2 8 2" xfId="35161" xr:uid="{1ED50C4F-7868-4D71-9388-3A582CA152B2}"/>
    <cellStyle name="Input 2 4 2 8 3" xfId="22019" xr:uid="{903407FA-932A-408F-8E45-25F3BF9D67E6}"/>
    <cellStyle name="Input 2 4 2 9" xfId="12206" xr:uid="{0EF3C4A7-4DC8-443A-A458-FD59E7C0DFB8}"/>
    <cellStyle name="Input 2 4 2 9 2" xfId="40080" xr:uid="{D20BF702-F0D2-4BD3-B1C8-CB88F5B37117}"/>
    <cellStyle name="Input 2 4 2 9 3" xfId="27536" xr:uid="{61FF9697-0A49-44AA-A926-3549F3838889}"/>
    <cellStyle name="Input 2 4 3" xfId="19621" xr:uid="{75435F0A-5C09-46A8-8318-12C6E6F2E8F0}"/>
    <cellStyle name="Input 2 5" xfId="3033" xr:uid="{07E4724F-20D0-4094-AE76-BE38FF27DD61}"/>
    <cellStyle name="Input 2 5 2" xfId="4429" xr:uid="{054B0122-4D4A-4A34-B54E-9DC626DC0F30}"/>
    <cellStyle name="Input 2 5 2 10" xfId="16442" xr:uid="{F13697F7-D5F1-4AB5-B220-927B74ED923A}"/>
    <cellStyle name="Input 2 5 2 10 2" xfId="43579" xr:uid="{2C2F4362-F5F9-479B-95FE-32F0C5300214}"/>
    <cellStyle name="Input 2 5 2 10 3" xfId="31744" xr:uid="{14A021E4-143D-4988-85C1-412CC1531788}"/>
    <cellStyle name="Input 2 5 2 11" xfId="18197" xr:uid="{91405FBD-CE14-4EB9-BD3D-BF8DE9F77DD7}"/>
    <cellStyle name="Input 2 5 2 11 2" xfId="44065" xr:uid="{A35104A0-BA52-4FBB-87D7-01817E8DD97C}"/>
    <cellStyle name="Input 2 5 2 11 3" xfId="33495" xr:uid="{90DE51AB-7169-4E26-9003-37A3CCAC6D34}"/>
    <cellStyle name="Input 2 5 2 12" xfId="15399" xr:uid="{2DE47CCC-9CC7-42D8-8D9D-F500B6A4F2AA}"/>
    <cellStyle name="Input 2 5 2 12 2" xfId="43195" xr:uid="{5B635397-747B-4F91-9EB0-144162BF5422}"/>
    <cellStyle name="Input 2 5 2 12 3" xfId="30728" xr:uid="{30F90E77-C1AD-45CF-919C-9FB6437238CF}"/>
    <cellStyle name="Input 2 5 2 13" xfId="34232" xr:uid="{9566AD30-594E-46A5-92E2-185D8855FFCE}"/>
    <cellStyle name="Input 2 5 2 14" xfId="19827" xr:uid="{35CE6F06-B406-4721-B81D-2DF529579B50}"/>
    <cellStyle name="Input 2 5 2 2" xfId="8307" xr:uid="{9E248D4C-D2CC-450A-9E82-213C1753F93E}"/>
    <cellStyle name="Input 2 5 2 2 10" xfId="36205" xr:uid="{C4ABB5EF-1A58-4FB3-82AE-5D8AD56EC51E}"/>
    <cellStyle name="Input 2 5 2 2 11" xfId="23639" xr:uid="{BD1CFFBE-146B-44AB-A956-E001565FC7C1}"/>
    <cellStyle name="Input 2 5 2 2 2" xfId="9464" xr:uid="{D68E12FC-68EC-4869-B040-D2EF0B93D2C3}"/>
    <cellStyle name="Input 2 5 2 2 2 2" xfId="12047" xr:uid="{26A31A41-4EF6-4648-A95F-D74F0F259B41}"/>
    <cellStyle name="Input 2 5 2 2 2 2 2" xfId="39921" xr:uid="{449CE372-0DB7-46F9-A628-5FB37F1E03C1}"/>
    <cellStyle name="Input 2 5 2 2 2 2 3" xfId="27377" xr:uid="{E6822301-D5F6-44B9-A72F-4C024288FFFC}"/>
    <cellStyle name="Input 2 5 2 2 2 3" xfId="13664" xr:uid="{585F0B1C-433B-4735-8291-76E8D2718A08}"/>
    <cellStyle name="Input 2 5 2 2 2 3 2" xfId="41538" xr:uid="{BE640567-4015-4F40-965C-95D18BEBA63E}"/>
    <cellStyle name="Input 2 5 2 2 2 3 3" xfId="28994" xr:uid="{403D918E-C710-423E-8DB6-CFBB65AB6E12}"/>
    <cellStyle name="Input 2 5 2 2 2 4" xfId="15111" xr:uid="{3692916A-634E-475D-9E35-FC8BBF212820}"/>
    <cellStyle name="Input 2 5 2 2 2 4 2" xfId="42985" xr:uid="{E56E098C-A8A5-442C-B4D4-B8EBA87C3E95}"/>
    <cellStyle name="Input 2 5 2 2 2 4 3" xfId="30441" xr:uid="{FDEE6527-8C4F-44EC-BA30-2058C3F633B9}"/>
    <cellStyle name="Input 2 5 2 2 2 5" xfId="37362" xr:uid="{9E502689-5AE3-4761-9B5C-084A926BD4FF}"/>
    <cellStyle name="Input 2 5 2 2 2 6" xfId="24796" xr:uid="{8B1DDA6E-61FF-4CC8-8FE4-A31625F99688}"/>
    <cellStyle name="Input 2 5 2 2 3" xfId="11350" xr:uid="{24A2F0E3-4A04-4C0D-8696-C19B58DCCFED}"/>
    <cellStyle name="Input 2 5 2 2 3 2" xfId="12967" xr:uid="{89A3457F-EF26-46D4-8674-1DD760460396}"/>
    <cellStyle name="Input 2 5 2 2 3 2 2" xfId="40841" xr:uid="{0B2FF5F1-8DCA-4525-9562-CAA029E6B254}"/>
    <cellStyle name="Input 2 5 2 2 3 2 3" xfId="28297" xr:uid="{1642B533-FFB3-4A62-9DAC-295EA8FC950B}"/>
    <cellStyle name="Input 2 5 2 2 3 3" xfId="14414" xr:uid="{F999E1BD-1C16-4209-955C-CC086F3E5C96}"/>
    <cellStyle name="Input 2 5 2 2 3 3 2" xfId="42288" xr:uid="{2DD6DD91-ACB5-4CF2-93E6-3C073C5A00FE}"/>
    <cellStyle name="Input 2 5 2 2 3 3 3" xfId="29744" xr:uid="{06DB076C-E078-47E3-8B5C-4B4339E9AD39}"/>
    <cellStyle name="Input 2 5 2 2 3 4" xfId="39224" xr:uid="{8CB848B1-A78E-44E2-9797-EB3B05519FCB}"/>
    <cellStyle name="Input 2 5 2 2 3 5" xfId="26680" xr:uid="{7BA0422F-BD92-4FC8-B967-D5F4178AA544}"/>
    <cellStyle name="Input 2 5 2 2 4" xfId="10213" xr:uid="{D9344F1F-1228-43A8-A3CD-A96CB1C5F964}"/>
    <cellStyle name="Input 2 5 2 2 4 2" xfId="38108" xr:uid="{04691AF2-100A-4A0E-82BB-948C85D2FBB5}"/>
    <cellStyle name="Input 2 5 2 2 4 3" xfId="25543" xr:uid="{4F464764-2171-46DE-BAC5-F1ED284D9468}"/>
    <cellStyle name="Input 2 5 2 2 5" xfId="5417" xr:uid="{F8C7F8CB-4551-45B5-87C3-60AB85543FB9}"/>
    <cellStyle name="Input 2 5 2 2 5 2" xfId="34544" xr:uid="{454F2393-E6FB-44F5-982A-DFF040915DA5}"/>
    <cellStyle name="Input 2 5 2 2 5 3" xfId="20761" xr:uid="{0D14C175-EBCC-43D8-A28D-65F30C9089FD}"/>
    <cellStyle name="Input 2 5 2 2 6" xfId="12558" xr:uid="{C8AE64B5-4B43-4886-9CED-1E4208AA2CC5}"/>
    <cellStyle name="Input 2 5 2 2 6 2" xfId="40432" xr:uid="{3E30BD67-0490-45BE-B600-22119329D16A}"/>
    <cellStyle name="Input 2 5 2 2 6 3" xfId="27888" xr:uid="{BF2E1B89-2218-428B-874B-3EDE7605BFDE}"/>
    <cellStyle name="Input 2 5 2 2 7" xfId="17657" xr:uid="{7ADEC3E1-F420-4860-9A79-301130879436}"/>
    <cellStyle name="Input 2 5 2 2 7 2" xfId="43804" xr:uid="{5AF8608A-07E3-4CCF-9CA5-22C073706ED3}"/>
    <cellStyle name="Input 2 5 2 2 7 3" xfId="32955" xr:uid="{70F24C6E-0446-4EE3-A636-D8BB697648D9}"/>
    <cellStyle name="Input 2 5 2 2 8" xfId="18447" xr:uid="{C2558602-1431-4C94-926E-22A2DEA3FEB8}"/>
    <cellStyle name="Input 2 5 2 2 8 2" xfId="44315" xr:uid="{E4D14D08-1AC6-46AD-8730-651D99C86C7A}"/>
    <cellStyle name="Input 2 5 2 2 8 3" xfId="33745" xr:uid="{E676FD65-36B7-44BA-98EA-2482E0F228A4}"/>
    <cellStyle name="Input 2 5 2 2 9" xfId="18651" xr:uid="{BA03E168-ADD7-4340-B792-A86D57955554}"/>
    <cellStyle name="Input 2 5 2 2 9 2" xfId="44519" xr:uid="{7C08B71B-ACCE-4534-A9CA-62AA193951B8}"/>
    <cellStyle name="Input 2 5 2 2 9 3" xfId="33949" xr:uid="{0C7591A4-D452-4843-BD1B-5111B80D469C}"/>
    <cellStyle name="Input 2 5 2 3" xfId="8185" xr:uid="{B132C9BC-FB24-47CD-B4FC-18961A077E99}"/>
    <cellStyle name="Input 2 5 2 3 2" xfId="9345" xr:uid="{EC2056B7-CD24-4431-82AE-075205483862}"/>
    <cellStyle name="Input 2 5 2 3 2 2" xfId="11928" xr:uid="{9981A5E4-3E89-484D-946E-0C7683FF1919}"/>
    <cellStyle name="Input 2 5 2 3 2 2 2" xfId="39802" xr:uid="{E4C7F8B0-B735-4E63-91DD-90CB0D299060}"/>
    <cellStyle name="Input 2 5 2 3 2 2 3" xfId="27258" xr:uid="{E9B2035C-2936-4FC2-85CD-0B3754A0E132}"/>
    <cellStyle name="Input 2 5 2 3 2 3" xfId="13545" xr:uid="{38753BBF-4D53-4F64-8FE3-A159D11DD7E7}"/>
    <cellStyle name="Input 2 5 2 3 2 3 2" xfId="41419" xr:uid="{90611BE8-85FA-4322-BEC2-32F3F6C5A333}"/>
    <cellStyle name="Input 2 5 2 3 2 3 3" xfId="28875" xr:uid="{317FC8CB-5D6D-4AC8-B3DD-F9116C730679}"/>
    <cellStyle name="Input 2 5 2 3 2 4" xfId="14992" xr:uid="{7771D8B5-181C-4A70-9DEB-4111340EEE69}"/>
    <cellStyle name="Input 2 5 2 3 2 4 2" xfId="42866" xr:uid="{79247D7E-5E6D-4C74-B959-4AB513751507}"/>
    <cellStyle name="Input 2 5 2 3 2 4 3" xfId="30322" xr:uid="{AD2A7A70-3A7A-46FD-884B-5637ED6D37D0}"/>
    <cellStyle name="Input 2 5 2 3 2 5" xfId="37243" xr:uid="{BEBB2AE1-4FB6-4852-806E-519D5F127C7F}"/>
    <cellStyle name="Input 2 5 2 3 2 6" xfId="24677" xr:uid="{83FEAEDA-488A-4772-88BD-6BB2178E573F}"/>
    <cellStyle name="Input 2 5 2 3 3" xfId="11231" xr:uid="{55CB17AE-086B-47C3-9292-C5F10A4F1C5A}"/>
    <cellStyle name="Input 2 5 2 3 3 2" xfId="12848" xr:uid="{CB023247-3C2D-487D-92A7-E11307150FA1}"/>
    <cellStyle name="Input 2 5 2 3 3 2 2" xfId="40722" xr:uid="{D4F55E08-929A-47E7-9C49-4843C0B208B0}"/>
    <cellStyle name="Input 2 5 2 3 3 2 3" xfId="28178" xr:uid="{9F3A8838-DA05-489A-A615-C09C5D90D7E2}"/>
    <cellStyle name="Input 2 5 2 3 3 3" xfId="14295" xr:uid="{D9EF2930-6585-4503-AA29-E49A4027903F}"/>
    <cellStyle name="Input 2 5 2 3 3 3 2" xfId="42169" xr:uid="{01337456-1AB1-4D3C-92BC-EC6EB7506667}"/>
    <cellStyle name="Input 2 5 2 3 3 3 3" xfId="29625" xr:uid="{275B7983-9091-4CDD-ADD6-DDF66BACEB4C}"/>
    <cellStyle name="Input 2 5 2 3 3 4" xfId="39105" xr:uid="{A7D0CC5A-9988-442E-892F-5F7319062637}"/>
    <cellStyle name="Input 2 5 2 3 3 5" xfId="26561" xr:uid="{61CE5285-A091-4E2A-B5E3-EC093E4B2039}"/>
    <cellStyle name="Input 2 5 2 3 4" xfId="9992" xr:uid="{640E7306-256F-4166-B8DD-2CF10A8587E0}"/>
    <cellStyle name="Input 2 5 2 3 4 2" xfId="37889" xr:uid="{B7D7DB67-78E1-4A47-8024-08DAE99F8B58}"/>
    <cellStyle name="Input 2 5 2 3 4 3" xfId="25323" xr:uid="{76C154D0-3186-462E-9F1D-D4C819289CF2}"/>
    <cellStyle name="Input 2 5 2 3 5" xfId="8671" xr:uid="{74B9CD5B-6828-4CC9-A9C0-E66FFB42518D}"/>
    <cellStyle name="Input 2 5 2 3 5 2" xfId="36569" xr:uid="{2F1FF752-166E-4FEF-8F05-7CE07F2C1F2B}"/>
    <cellStyle name="Input 2 5 2 3 5 3" xfId="24003" xr:uid="{88CAB5F4-884A-4815-9AD8-3F67229562C9}"/>
    <cellStyle name="Input 2 5 2 3 6" xfId="7031" xr:uid="{D8870A8D-5EFD-4DE8-B519-9367F9CF43B2}"/>
    <cellStyle name="Input 2 5 2 3 6 2" xfId="35513" xr:uid="{D51DE414-52C1-48CD-BE90-2F6FC75D87E8}"/>
    <cellStyle name="Input 2 5 2 3 6 3" xfId="22372" xr:uid="{2B692ACA-04FF-43C0-974A-A0D5622AF31C}"/>
    <cellStyle name="Input 2 5 2 3 7" xfId="36086" xr:uid="{954947DC-D150-4830-BB86-D6CD06D0D08C}"/>
    <cellStyle name="Input 2 5 2 3 8" xfId="23520" xr:uid="{C15C29E1-2CC9-414C-AB1D-56A4B427EB58}"/>
    <cellStyle name="Input 2 5 2 4" xfId="7288" xr:uid="{58338726-C348-4DCB-A42E-153E37E15C40}"/>
    <cellStyle name="Input 2 5 2 4 2" xfId="10712" xr:uid="{B76D3628-9EDC-453B-A6C8-C59CD06C5A31}"/>
    <cellStyle name="Input 2 5 2 4 2 2" xfId="38595" xr:uid="{1505D3A4-EF93-4AE3-AA6F-43D5F2546843}"/>
    <cellStyle name="Input 2 5 2 4 2 3" xfId="26042" xr:uid="{D3F1A6B1-67E2-4A57-813F-949E576D94D0}"/>
    <cellStyle name="Input 2 5 2 4 3" xfId="12367" xr:uid="{886CEA8C-D17D-4D12-A462-9B601A5A8A55}"/>
    <cellStyle name="Input 2 5 2 4 3 2" xfId="40241" xr:uid="{1CA5AF70-61EA-4FEA-9A21-145CA9910272}"/>
    <cellStyle name="Input 2 5 2 4 3 3" xfId="27697" xr:uid="{E8A379B0-6B2D-43B8-A19F-E99D5436B8C2}"/>
    <cellStyle name="Input 2 5 2 4 4" xfId="13963" xr:uid="{52EF76AB-2D59-4BB3-8489-07AC447D49B4}"/>
    <cellStyle name="Input 2 5 2 4 4 2" xfId="41837" xr:uid="{97CA9D6F-2CAE-4259-A031-1628D2F2DF17}"/>
    <cellStyle name="Input 2 5 2 4 4 3" xfId="29293" xr:uid="{C28B5BF8-AE3F-4389-95C2-3C2FE1F53446}"/>
    <cellStyle name="Input 2 5 2 4 5" xfId="35734" xr:uid="{3F4491A1-600E-4998-8B1B-5711F7DA767A}"/>
    <cellStyle name="Input 2 5 2 4 6" xfId="22629" xr:uid="{E50D4423-9C4D-4DFE-9A4B-215E90C0F348}"/>
    <cellStyle name="Input 2 5 2 5" xfId="8830" xr:uid="{D5EC30A4-465D-4D8E-B74F-CE44C775F816}"/>
    <cellStyle name="Input 2 5 2 5 2" xfId="11597" xr:uid="{D08FFA60-2331-4A7F-888E-2EB2A37CA490}"/>
    <cellStyle name="Input 2 5 2 5 2 2" xfId="39471" xr:uid="{C2F3C709-41B0-4558-A9CA-5770D6A23E79}"/>
    <cellStyle name="Input 2 5 2 5 2 3" xfId="26927" xr:uid="{4091AFB4-B270-4E84-9F2F-F1A92ED0805E}"/>
    <cellStyle name="Input 2 5 2 5 3" xfId="13214" xr:uid="{592318FD-EF4A-4BEB-B0B4-37B01B0E3EAC}"/>
    <cellStyle name="Input 2 5 2 5 3 2" xfId="41088" xr:uid="{8F5551D8-2D23-4D80-8719-B7B20D4B6069}"/>
    <cellStyle name="Input 2 5 2 5 3 3" xfId="28544" xr:uid="{CCC96140-7056-4F0F-A565-96E634267113}"/>
    <cellStyle name="Input 2 5 2 5 4" xfId="14661" xr:uid="{CD57B67F-9585-461D-8E4F-D4A24E2CE3EF}"/>
    <cellStyle name="Input 2 5 2 5 4 2" xfId="42535" xr:uid="{8A868851-A2A9-4EBA-AAD0-4762E30C1841}"/>
    <cellStyle name="Input 2 5 2 5 4 3" xfId="29991" xr:uid="{55B71F25-9883-40DF-86B0-E70E8DA769EF}"/>
    <cellStyle name="Input 2 5 2 5 5" xfId="36728" xr:uid="{8175F85F-8591-4C0F-9A70-B39705CD38E9}"/>
    <cellStyle name="Input 2 5 2 5 6" xfId="24162" xr:uid="{5569BB15-7EF1-4773-AD4D-477833F51B46}"/>
    <cellStyle name="Input 2 5 2 6" xfId="10156" xr:uid="{9160568E-471E-4F14-8129-D4905001F3DC}"/>
    <cellStyle name="Input 2 5 2 6 2" xfId="8698" xr:uid="{DB09FAF3-9C7B-4AC9-88FE-7CB7586B7FFC}"/>
    <cellStyle name="Input 2 5 2 6 2 2" xfId="36596" xr:uid="{149E1D0C-257D-4BC1-A737-DF9BF778184B}"/>
    <cellStyle name="Input 2 5 2 6 2 3" xfId="24030" xr:uid="{7E4F9B8A-D963-4D9D-9FF1-39463ACD9C48}"/>
    <cellStyle name="Input 2 5 2 6 3" xfId="6746" xr:uid="{2F4484F8-CA68-4228-910C-8D253F909A89}"/>
    <cellStyle name="Input 2 5 2 6 3 2" xfId="35229" xr:uid="{0F9A5CA7-6847-4EAB-A191-E22F547918F9}"/>
    <cellStyle name="Input 2 5 2 6 3 3" xfId="22087" xr:uid="{3BA3E74C-2410-413E-960C-719F867BA533}"/>
    <cellStyle name="Input 2 5 2 6 4" xfId="38051" xr:uid="{ADDAB78E-97F3-4EA3-B9C8-FE3787AB75E0}"/>
    <cellStyle name="Input 2 5 2 6 5" xfId="25486" xr:uid="{FB93BEF5-9C0A-4615-9BF6-0FB189B8DAC0}"/>
    <cellStyle name="Input 2 5 2 7" xfId="6704" xr:uid="{B8BD15A5-A74F-4587-87AA-CE021A0D3C4A}"/>
    <cellStyle name="Input 2 5 2 7 2" xfId="35187" xr:uid="{DFBDC34B-667C-4A90-8BA5-146FE1E0F0AA}"/>
    <cellStyle name="Input 2 5 2 7 3" xfId="22045" xr:uid="{F4EA6BA0-1D76-4ABA-9E65-7023AA5BF025}"/>
    <cellStyle name="Input 2 5 2 8" xfId="5969" xr:uid="{709A1F24-7D61-462E-B488-A473E02315E6}"/>
    <cellStyle name="Input 2 5 2 8 2" xfId="34859" xr:uid="{A788857F-CAAA-431C-8EA3-33F85AF0C11D}"/>
    <cellStyle name="Input 2 5 2 8 3" xfId="21310" xr:uid="{AF988C35-5669-4ED3-9192-108F9B27DB6A}"/>
    <cellStyle name="Input 2 5 2 9" xfId="12646" xr:uid="{A884879B-1800-46AE-976F-6C03564A58A1}"/>
    <cellStyle name="Input 2 5 2 9 2" xfId="40520" xr:uid="{CC7B5AC1-8C1D-4285-A8EB-E27D599FD24A}"/>
    <cellStyle name="Input 2 5 2 9 3" xfId="27976" xr:uid="{31DE4542-BE61-48A3-9910-524B2EB4BFC2}"/>
    <cellStyle name="Input 2 5 3" xfId="19622" xr:uid="{417EDB66-F2B0-4F5F-AC32-25520B0C05C4}"/>
    <cellStyle name="Input 2 6" xfId="3034" xr:uid="{C21B2E50-0135-4246-BC1A-D692817FFE18}"/>
    <cellStyle name="Input 2 6 2" xfId="4430" xr:uid="{6B2C1883-13C8-4FA7-9BE2-BE3D98287B39}"/>
    <cellStyle name="Input 2 6 2 10" xfId="16443" xr:uid="{A58C1025-A12A-49A5-91F5-42471D6EDCD5}"/>
    <cellStyle name="Input 2 6 2 10 2" xfId="43580" xr:uid="{CD704F79-F3A2-442E-BB9B-3089BE3904BC}"/>
    <cellStyle name="Input 2 6 2 10 3" xfId="31745" xr:uid="{FEAB09E3-C916-4FA7-97D2-C24DC826D24D}"/>
    <cellStyle name="Input 2 6 2 11" xfId="18198" xr:uid="{1530D21E-C89C-40D6-BE6D-595137D847CE}"/>
    <cellStyle name="Input 2 6 2 11 2" xfId="44066" xr:uid="{0BBDB11C-6A6B-4858-9EE5-8A9FA7B1F760}"/>
    <cellStyle name="Input 2 6 2 11 3" xfId="33496" xr:uid="{3BAE1E3F-1FE7-4491-9897-2C474B05EF31}"/>
    <cellStyle name="Input 2 6 2 12" xfId="15400" xr:uid="{56A2703B-5576-4FC0-9DB4-5AF63D2B64B2}"/>
    <cellStyle name="Input 2 6 2 12 2" xfId="43196" xr:uid="{F5DD36CB-DCCB-4963-9774-537B47C50939}"/>
    <cellStyle name="Input 2 6 2 12 3" xfId="30729" xr:uid="{00C82E6F-42D2-4305-9C4B-1E9C816D572A}"/>
    <cellStyle name="Input 2 6 2 13" xfId="34233" xr:uid="{85B016C6-453A-4927-988E-BAD193A1B910}"/>
    <cellStyle name="Input 2 6 2 14" xfId="19828" xr:uid="{66A3CEF9-C46F-4D88-A0BA-BD1D7DD2C1FE}"/>
    <cellStyle name="Input 2 6 2 2" xfId="8308" xr:uid="{DB6B6C51-F91B-4CF8-815A-DDF2D599977D}"/>
    <cellStyle name="Input 2 6 2 2 10" xfId="36206" xr:uid="{EF1CDF2F-8F4B-4C2B-A233-8AA7DA8AE11D}"/>
    <cellStyle name="Input 2 6 2 2 11" xfId="23640" xr:uid="{C899BBCA-1417-42C1-8765-7951FEFBFBE0}"/>
    <cellStyle name="Input 2 6 2 2 2" xfId="9465" xr:uid="{60908290-9188-4C4C-B8FB-00DC6E50AD42}"/>
    <cellStyle name="Input 2 6 2 2 2 2" xfId="12048" xr:uid="{8E7BE079-29DF-4752-8483-DD0320682BC0}"/>
    <cellStyle name="Input 2 6 2 2 2 2 2" xfId="39922" xr:uid="{4A4D05B9-2E04-41D8-8B9F-4758924F776C}"/>
    <cellStyle name="Input 2 6 2 2 2 2 3" xfId="27378" xr:uid="{16230836-37B0-4BA6-B567-FE11167E0C12}"/>
    <cellStyle name="Input 2 6 2 2 2 3" xfId="13665" xr:uid="{FE661F31-1FFF-40B9-A277-2EA723D53F2A}"/>
    <cellStyle name="Input 2 6 2 2 2 3 2" xfId="41539" xr:uid="{9634A313-952E-4079-BD75-8FCA4CE86CD0}"/>
    <cellStyle name="Input 2 6 2 2 2 3 3" xfId="28995" xr:uid="{3C4FBFF7-F484-457D-ABED-460066DBA2E3}"/>
    <cellStyle name="Input 2 6 2 2 2 4" xfId="15112" xr:uid="{B9A25C8B-5B1E-4AB9-AA28-7CFCDFD4389B}"/>
    <cellStyle name="Input 2 6 2 2 2 4 2" xfId="42986" xr:uid="{A9B31B29-9CFB-4F90-9ACB-CCC793EECEDC}"/>
    <cellStyle name="Input 2 6 2 2 2 4 3" xfId="30442" xr:uid="{33BAFBCC-F880-4E29-ABCA-75E3DC0DE047}"/>
    <cellStyle name="Input 2 6 2 2 2 5" xfId="37363" xr:uid="{446062B4-A2F2-4A3B-9F72-CE28C4E27C19}"/>
    <cellStyle name="Input 2 6 2 2 2 6" xfId="24797" xr:uid="{6D765E94-1689-4D03-B61C-62764305F46B}"/>
    <cellStyle name="Input 2 6 2 2 3" xfId="11351" xr:uid="{4FA08D53-7335-4E0D-94D5-E4F9ED578208}"/>
    <cellStyle name="Input 2 6 2 2 3 2" xfId="12968" xr:uid="{79E02105-4273-4F3A-AD34-71CF7984E5C0}"/>
    <cellStyle name="Input 2 6 2 2 3 2 2" xfId="40842" xr:uid="{8244F00C-3B15-492B-AB20-50745AD38270}"/>
    <cellStyle name="Input 2 6 2 2 3 2 3" xfId="28298" xr:uid="{F19F97B6-19C4-4590-B109-D8C17E8E13DC}"/>
    <cellStyle name="Input 2 6 2 2 3 3" xfId="14415" xr:uid="{0EBDEC87-DC8D-44A0-BD31-98C0BCECD036}"/>
    <cellStyle name="Input 2 6 2 2 3 3 2" xfId="42289" xr:uid="{1973646F-2B17-493C-A64C-A802EC20F13C}"/>
    <cellStyle name="Input 2 6 2 2 3 3 3" xfId="29745" xr:uid="{0A2AC2D9-1D71-44CD-B6C9-00AD6A97FC67}"/>
    <cellStyle name="Input 2 6 2 2 3 4" xfId="39225" xr:uid="{4241FCE8-48E3-4230-A579-8DAFF2EF6EA0}"/>
    <cellStyle name="Input 2 6 2 2 3 5" xfId="26681" xr:uid="{729A28FA-0BB0-4E99-BDBE-F52905AF51A9}"/>
    <cellStyle name="Input 2 6 2 2 4" xfId="10214" xr:uid="{B9E90B65-6A09-4781-A8CC-E195B2180330}"/>
    <cellStyle name="Input 2 6 2 2 4 2" xfId="38109" xr:uid="{F73CD70D-1378-499C-B3AE-53C0DD7F2905}"/>
    <cellStyle name="Input 2 6 2 2 4 3" xfId="25544" xr:uid="{2EE3A4BC-3E9E-4A66-B081-40CE3C50D678}"/>
    <cellStyle name="Input 2 6 2 2 5" xfId="5416" xr:uid="{296F64C5-ABAB-4B59-9DF6-10DA86BD560A}"/>
    <cellStyle name="Input 2 6 2 2 5 2" xfId="34543" xr:uid="{CCDD3BD1-6DDD-43E6-8E9A-7448B036DA05}"/>
    <cellStyle name="Input 2 6 2 2 5 3" xfId="20760" xr:uid="{35FE55E1-82E1-433D-893F-66A5336D58E0}"/>
    <cellStyle name="Input 2 6 2 2 6" xfId="8560" xr:uid="{B2FB6851-A0FA-4683-9BED-984ED20845CF}"/>
    <cellStyle name="Input 2 6 2 2 6 2" xfId="36458" xr:uid="{D3AEFC85-CFD3-49AC-9ED7-662EB9BD799B}"/>
    <cellStyle name="Input 2 6 2 2 6 3" xfId="23892" xr:uid="{ABF9CF40-F0C3-489B-A5FD-F1EDDF054FA9}"/>
    <cellStyle name="Input 2 6 2 2 7" xfId="17658" xr:uid="{60FAE11F-6548-4100-A0DA-F9782C0EF09F}"/>
    <cellStyle name="Input 2 6 2 2 7 2" xfId="43805" xr:uid="{80BE55F5-EFB5-4DDF-8B54-EE412FE18292}"/>
    <cellStyle name="Input 2 6 2 2 7 3" xfId="32956" xr:uid="{E9AFB327-33D2-4FDC-AECC-B978E609D580}"/>
    <cellStyle name="Input 2 6 2 2 8" xfId="18448" xr:uid="{91A96A5B-1A1A-4140-904D-EB9147141504}"/>
    <cellStyle name="Input 2 6 2 2 8 2" xfId="44316" xr:uid="{3F86D1FA-6BE7-4306-89A3-BBF095B576B9}"/>
    <cellStyle name="Input 2 6 2 2 8 3" xfId="33746" xr:uid="{D1FACAD4-1C26-4975-AE2D-053DACC60BF8}"/>
    <cellStyle name="Input 2 6 2 2 9" xfId="18652" xr:uid="{C76EEB96-AD99-4394-9AE7-60104AAF8CD1}"/>
    <cellStyle name="Input 2 6 2 2 9 2" xfId="44520" xr:uid="{CB336964-A858-4CE5-8C7B-C928A584B228}"/>
    <cellStyle name="Input 2 6 2 2 9 3" xfId="33950" xr:uid="{E5CAEDCF-5691-415A-B23C-BFEABFDBE0CC}"/>
    <cellStyle name="Input 2 6 2 3" xfId="8184" xr:uid="{13211686-9D40-4431-9DD4-0131B5AF7CC9}"/>
    <cellStyle name="Input 2 6 2 3 2" xfId="9344" xr:uid="{C17BDF90-18AB-48EC-866D-0CC885096E8D}"/>
    <cellStyle name="Input 2 6 2 3 2 2" xfId="11927" xr:uid="{33348FD3-45F5-46B6-82D3-33385325DEE8}"/>
    <cellStyle name="Input 2 6 2 3 2 2 2" xfId="39801" xr:uid="{71230E95-1338-40E5-9E23-AFC19BED0999}"/>
    <cellStyle name="Input 2 6 2 3 2 2 3" xfId="27257" xr:uid="{A9790CED-C55C-4DA6-890E-81BB9A29E7FE}"/>
    <cellStyle name="Input 2 6 2 3 2 3" xfId="13544" xr:uid="{7CDD0746-CA9C-43F7-9079-DF959419427F}"/>
    <cellStyle name="Input 2 6 2 3 2 3 2" xfId="41418" xr:uid="{61D5846D-EB7A-4386-817C-8F2F9F99DF17}"/>
    <cellStyle name="Input 2 6 2 3 2 3 3" xfId="28874" xr:uid="{B3FE481E-1E45-4452-AD2D-7C367FD418B5}"/>
    <cellStyle name="Input 2 6 2 3 2 4" xfId="14991" xr:uid="{08B43AE3-3C5A-4252-8F13-1FF6B1088E94}"/>
    <cellStyle name="Input 2 6 2 3 2 4 2" xfId="42865" xr:uid="{0102F0FB-6ED4-424B-AD19-73FA551961C3}"/>
    <cellStyle name="Input 2 6 2 3 2 4 3" xfId="30321" xr:uid="{F7B87DA5-5D14-41A6-9D7E-20262CEFCCE1}"/>
    <cellStyle name="Input 2 6 2 3 2 5" xfId="37242" xr:uid="{DF4936A2-DED9-4B66-9A16-011A10E3E78D}"/>
    <cellStyle name="Input 2 6 2 3 2 6" xfId="24676" xr:uid="{D89690E6-CDF8-4CB3-9468-96FD41F8775A}"/>
    <cellStyle name="Input 2 6 2 3 3" xfId="11230" xr:uid="{A0708657-2FE8-45F4-80D5-3C28C052AB49}"/>
    <cellStyle name="Input 2 6 2 3 3 2" xfId="12847" xr:uid="{6F8E1598-84C3-420D-84D8-1D448FB6A16F}"/>
    <cellStyle name="Input 2 6 2 3 3 2 2" xfId="40721" xr:uid="{71CCF70D-DCFA-4A9A-850E-9CFEAFF1D901}"/>
    <cellStyle name="Input 2 6 2 3 3 2 3" xfId="28177" xr:uid="{93EFE95B-F374-41DF-81A2-20321A0B8297}"/>
    <cellStyle name="Input 2 6 2 3 3 3" xfId="14294" xr:uid="{E39E528D-6908-4F9E-B28D-1890E6DAC375}"/>
    <cellStyle name="Input 2 6 2 3 3 3 2" xfId="42168" xr:uid="{D949AEEB-4D47-4BE2-9555-680B4DE8EC0D}"/>
    <cellStyle name="Input 2 6 2 3 3 3 3" xfId="29624" xr:uid="{AA0E0533-F152-49B9-8627-3C534E8DAC7A}"/>
    <cellStyle name="Input 2 6 2 3 3 4" xfId="39104" xr:uid="{6989BAB5-75AE-4BA4-9273-9FEDCB37C153}"/>
    <cellStyle name="Input 2 6 2 3 3 5" xfId="26560" xr:uid="{829D1159-F4DA-4EF7-ACD6-F185BB1D6B84}"/>
    <cellStyle name="Input 2 6 2 3 4" xfId="9991" xr:uid="{C64BD1F1-A7CA-41E4-BF42-C78D4097B8A5}"/>
    <cellStyle name="Input 2 6 2 3 4 2" xfId="37888" xr:uid="{738457CB-DA84-45D0-B695-BD54844831AB}"/>
    <cellStyle name="Input 2 6 2 3 4 3" xfId="25322" xr:uid="{793D3E19-5C53-4EF6-BEDC-E5F270A68426}"/>
    <cellStyle name="Input 2 6 2 3 5" xfId="8668" xr:uid="{13B40713-AE92-40AE-A865-70F34EBA0110}"/>
    <cellStyle name="Input 2 6 2 3 5 2" xfId="36566" xr:uid="{B3CAE903-260E-4A26-B65F-6EE2EAAE23BD}"/>
    <cellStyle name="Input 2 6 2 3 5 3" xfId="24000" xr:uid="{04933115-0556-405B-9484-36BD1062E090}"/>
    <cellStyle name="Input 2 6 2 3 6" xfId="5274" xr:uid="{D3B044A2-75E6-4048-ABE0-3C01ACF850DF}"/>
    <cellStyle name="Input 2 6 2 3 6 2" xfId="34436" xr:uid="{0C085310-3253-449F-9495-5112A17180E8}"/>
    <cellStyle name="Input 2 6 2 3 6 3" xfId="20618" xr:uid="{3E6CCEE5-6488-4DA0-A369-686748886DDC}"/>
    <cellStyle name="Input 2 6 2 3 7" xfId="36085" xr:uid="{D70504BA-675C-4E38-BAB5-70B7F006F2F2}"/>
    <cellStyle name="Input 2 6 2 3 8" xfId="23519" xr:uid="{17854E7C-5FE8-4119-9A2C-E06ED426FDB4}"/>
    <cellStyle name="Input 2 6 2 4" xfId="7289" xr:uid="{481232A8-9AA9-47B8-BFE9-8B64FAD77ADA}"/>
    <cellStyle name="Input 2 6 2 4 2" xfId="10713" xr:uid="{3217208B-F9B5-46C8-82EC-CD8A64AEEA47}"/>
    <cellStyle name="Input 2 6 2 4 2 2" xfId="38596" xr:uid="{AD523612-FB86-41EF-A7B2-25693A854151}"/>
    <cellStyle name="Input 2 6 2 4 2 3" xfId="26043" xr:uid="{282D600C-1AA5-496B-8F31-F2DB2075B1D4}"/>
    <cellStyle name="Input 2 6 2 4 3" xfId="12368" xr:uid="{F93F034D-D01C-4B18-A24D-FBA788FEB4DE}"/>
    <cellStyle name="Input 2 6 2 4 3 2" xfId="40242" xr:uid="{3D2A8A64-0E1C-4189-B506-A62B49382373}"/>
    <cellStyle name="Input 2 6 2 4 3 3" xfId="27698" xr:uid="{10BB9DEA-EA40-4C12-8A20-610EA6AAC6FF}"/>
    <cellStyle name="Input 2 6 2 4 4" xfId="13964" xr:uid="{F202B982-2BEC-4D45-8C08-8C0680405058}"/>
    <cellStyle name="Input 2 6 2 4 4 2" xfId="41838" xr:uid="{8B223FB6-5512-4D06-9638-FC9254E904FB}"/>
    <cellStyle name="Input 2 6 2 4 4 3" xfId="29294" xr:uid="{DA00EF84-C089-4E29-943E-DE3186D80BF0}"/>
    <cellStyle name="Input 2 6 2 4 5" xfId="35735" xr:uid="{C3EE2C28-A982-45AB-AB5D-2FAE49284D28}"/>
    <cellStyle name="Input 2 6 2 4 6" xfId="22630" xr:uid="{E523BBEB-96E8-4A71-98A4-4C2A1A6D4FB9}"/>
    <cellStyle name="Input 2 6 2 5" xfId="8831" xr:uid="{81CBC1E3-BA37-45A2-8FAC-F0C9E8B273DF}"/>
    <cellStyle name="Input 2 6 2 5 2" xfId="11598" xr:uid="{3761797E-3DD1-4E70-A438-92F21B7CB362}"/>
    <cellStyle name="Input 2 6 2 5 2 2" xfId="39472" xr:uid="{9176B7EB-6B2D-4F9A-9DF7-1A15FF1E19B0}"/>
    <cellStyle name="Input 2 6 2 5 2 3" xfId="26928" xr:uid="{D8C04A02-6D4E-452E-8C84-9324645F9AF5}"/>
    <cellStyle name="Input 2 6 2 5 3" xfId="13215" xr:uid="{BAFADC3D-D270-47E5-BF27-A0231C20300A}"/>
    <cellStyle name="Input 2 6 2 5 3 2" xfId="41089" xr:uid="{7CAAD165-A36B-4D0D-9631-DBE8428896DA}"/>
    <cellStyle name="Input 2 6 2 5 3 3" xfId="28545" xr:uid="{CA705AB7-7F28-473C-A3D6-18C6B4BC74F1}"/>
    <cellStyle name="Input 2 6 2 5 4" xfId="14662" xr:uid="{8124F027-44AD-44F9-A95C-BCD76CBCBD03}"/>
    <cellStyle name="Input 2 6 2 5 4 2" xfId="42536" xr:uid="{257C8032-A08E-4304-955D-63087EA014F9}"/>
    <cellStyle name="Input 2 6 2 5 4 3" xfId="29992" xr:uid="{B28278C9-FD3B-4FE1-8F8A-8B4DA5A69836}"/>
    <cellStyle name="Input 2 6 2 5 5" xfId="36729" xr:uid="{E865144D-07C7-4BAF-9456-FEFEB3AFE65E}"/>
    <cellStyle name="Input 2 6 2 5 6" xfId="24163" xr:uid="{7B67A8C4-70DA-456C-95E8-5A084D750BE8}"/>
    <cellStyle name="Input 2 6 2 6" xfId="9865" xr:uid="{40782466-5F24-4CA7-BBAC-AFB7B517F046}"/>
    <cellStyle name="Input 2 6 2 6 2" xfId="5445" xr:uid="{03007B95-68BD-41D8-A263-E279B4B5D39C}"/>
    <cellStyle name="Input 2 6 2 6 2 2" xfId="34568" xr:uid="{73E9A757-8EC0-4E5A-BA21-E5B0F527AB45}"/>
    <cellStyle name="Input 2 6 2 6 2 3" xfId="20789" xr:uid="{0F451B08-2A7E-4D3E-A16C-C1FBCE10819A}"/>
    <cellStyle name="Input 2 6 2 6 3" xfId="12605" xr:uid="{8F55F6EF-C896-4FEF-848F-05D1912998DD}"/>
    <cellStyle name="Input 2 6 2 6 3 2" xfId="40479" xr:uid="{11102FCD-B353-4B75-B598-4B3A89E9F667}"/>
    <cellStyle name="Input 2 6 2 6 3 3" xfId="27935" xr:uid="{9845BCB2-231E-478E-88FD-2C4AFF3DE310}"/>
    <cellStyle name="Input 2 6 2 6 4" xfId="37762" xr:uid="{616DA494-0653-4982-A0C5-DAE161660A92}"/>
    <cellStyle name="Input 2 6 2 6 5" xfId="25196" xr:uid="{34BDC79A-3FA9-4F04-83C5-7619B9F6424D}"/>
    <cellStyle name="Input 2 6 2 7" xfId="7052" xr:uid="{8B9964C6-6C3B-433A-A59F-31589A58628F}"/>
    <cellStyle name="Input 2 6 2 7 2" xfId="35534" xr:uid="{2B21C21C-7374-4010-BB5A-1D820C91FCE4}"/>
    <cellStyle name="Input 2 6 2 7 3" xfId="22393" xr:uid="{D58AD39E-683F-4700-824D-A5FA8574D163}"/>
    <cellStyle name="Input 2 6 2 8" xfId="10501" xr:uid="{19173E3B-B80E-4AED-B346-33C21EAD834C}"/>
    <cellStyle name="Input 2 6 2 8 2" xfId="38384" xr:uid="{A1992DB5-5017-47A6-8600-7E04D9A42A5E}"/>
    <cellStyle name="Input 2 6 2 8 3" xfId="25831" xr:uid="{AAEF8B7F-344A-40FE-B2FC-676B8B2D4537}"/>
    <cellStyle name="Input 2 6 2 9" xfId="5611" xr:uid="{C2ADA30D-F4AD-4057-B54A-AC6D66F101A8}"/>
    <cellStyle name="Input 2 6 2 9 2" xfId="34721" xr:uid="{C450C9EF-4C18-4089-A41D-B5CCA8B8E5FA}"/>
    <cellStyle name="Input 2 6 2 9 3" xfId="20955" xr:uid="{6C6C9ABE-932C-4177-BC81-4B5B9CD0ABD0}"/>
    <cellStyle name="Input 2 6 3" xfId="19623" xr:uid="{918ABBF5-CF01-4F4B-B794-C0098D64D530}"/>
    <cellStyle name="Input 2 7" xfId="4425" xr:uid="{CB3CB2E6-C5F0-4711-BE6F-72C9A8B6AD05}"/>
    <cellStyle name="Input 2 7 10" xfId="16438" xr:uid="{A919AFE6-B0FE-43B6-A5FD-E1E8FEE8D9D9}"/>
    <cellStyle name="Input 2 7 10 2" xfId="43575" xr:uid="{71391639-AB67-41BA-A581-0330EF7E506C}"/>
    <cellStyle name="Input 2 7 10 3" xfId="31740" xr:uid="{E770706D-2440-4BC4-88F5-B34B0D84C8F4}"/>
    <cellStyle name="Input 2 7 11" xfId="18193" xr:uid="{B64F898B-096C-4B87-BCEE-F7612DF3DEF5}"/>
    <cellStyle name="Input 2 7 11 2" xfId="44061" xr:uid="{E33E202C-AC90-4120-9882-1D68B0F7FE07}"/>
    <cellStyle name="Input 2 7 11 3" xfId="33491" xr:uid="{2672271C-821F-468E-ACD6-284FBCCCE8B9}"/>
    <cellStyle name="Input 2 7 12" xfId="15453" xr:uid="{6D5323D7-8ACC-4E48-B19E-DBE6F7A47D4C}"/>
    <cellStyle name="Input 2 7 12 2" xfId="43248" xr:uid="{65968CA7-561C-4403-AD02-6DDC89EE2966}"/>
    <cellStyle name="Input 2 7 12 3" xfId="30782" xr:uid="{44C13B74-61F5-48CB-BB96-9E0080FB8DAE}"/>
    <cellStyle name="Input 2 7 13" xfId="34228" xr:uid="{FEDA2389-CF4E-4DA2-85EB-FFB21D5B5A9E}"/>
    <cellStyle name="Input 2 7 14" xfId="19823" xr:uid="{75565627-FB10-4B40-9437-194856225F73}"/>
    <cellStyle name="Input 2 7 2" xfId="8303" xr:uid="{4201B8E6-4136-4D09-8F79-B429240EE3AB}"/>
    <cellStyle name="Input 2 7 2 10" xfId="36201" xr:uid="{14CF86B8-C669-4D38-828E-4AD3D780EC5C}"/>
    <cellStyle name="Input 2 7 2 11" xfId="23635" xr:uid="{11BE5FFC-115F-43CB-97EB-61B41FB932AD}"/>
    <cellStyle name="Input 2 7 2 2" xfId="9460" xr:uid="{EA717460-B1D8-4581-87E9-3EE0D719BF45}"/>
    <cellStyle name="Input 2 7 2 2 2" xfId="12043" xr:uid="{852777E6-49A1-44A1-94E5-4753E763F99B}"/>
    <cellStyle name="Input 2 7 2 2 2 2" xfId="39917" xr:uid="{881E1FFC-7673-4BC3-A793-22BC660F32DB}"/>
    <cellStyle name="Input 2 7 2 2 2 3" xfId="27373" xr:uid="{B18A0976-1CF4-4990-A010-6179574B5E6B}"/>
    <cellStyle name="Input 2 7 2 2 3" xfId="13660" xr:uid="{3661E8C6-C06E-47E2-96D4-A74851D91021}"/>
    <cellStyle name="Input 2 7 2 2 3 2" xfId="41534" xr:uid="{D4A962BC-C43B-4045-AD1E-FED5ED90401A}"/>
    <cellStyle name="Input 2 7 2 2 3 3" xfId="28990" xr:uid="{05B804E5-161D-4466-A726-E20FD64DCFA5}"/>
    <cellStyle name="Input 2 7 2 2 4" xfId="15107" xr:uid="{6A9AE823-5395-4C1F-87B6-857EEE19ECF9}"/>
    <cellStyle name="Input 2 7 2 2 4 2" xfId="42981" xr:uid="{E2E05338-527D-4C7A-95B1-412FDF376DC8}"/>
    <cellStyle name="Input 2 7 2 2 4 3" xfId="30437" xr:uid="{0553253B-A98E-4597-A6AF-B6B178E96D5C}"/>
    <cellStyle name="Input 2 7 2 2 5" xfId="37358" xr:uid="{244CF514-941E-4E72-A5D4-3BC4FBA7A879}"/>
    <cellStyle name="Input 2 7 2 2 6" xfId="24792" xr:uid="{C05CE6DB-BD61-4208-B70E-327136752664}"/>
    <cellStyle name="Input 2 7 2 3" xfId="11346" xr:uid="{46BFEE92-0721-4DA7-A256-83196DB51369}"/>
    <cellStyle name="Input 2 7 2 3 2" xfId="12963" xr:uid="{8B2FCDE9-6760-42BC-BDEF-7E8FEF96529A}"/>
    <cellStyle name="Input 2 7 2 3 2 2" xfId="40837" xr:uid="{0AC8228A-0BF2-423B-A37E-AC954C08CADF}"/>
    <cellStyle name="Input 2 7 2 3 2 3" xfId="28293" xr:uid="{255192FB-51D9-4AEA-BFAF-33EBDD4DBC82}"/>
    <cellStyle name="Input 2 7 2 3 3" xfId="14410" xr:uid="{EC59B8DB-A305-4A2E-995F-8DCF336A5714}"/>
    <cellStyle name="Input 2 7 2 3 3 2" xfId="42284" xr:uid="{963C9195-9FC2-4348-A049-B8B39057CCC1}"/>
    <cellStyle name="Input 2 7 2 3 3 3" xfId="29740" xr:uid="{46BA17FD-14C3-46E6-A564-FDC4E9B68709}"/>
    <cellStyle name="Input 2 7 2 3 4" xfId="39220" xr:uid="{EC98F21E-8948-48FA-AD4D-058A5B6CF307}"/>
    <cellStyle name="Input 2 7 2 3 5" xfId="26676" xr:uid="{FF067EE6-0AD9-4D73-8808-136A80F0A4E9}"/>
    <cellStyle name="Input 2 7 2 4" xfId="10209" xr:uid="{31D6A613-30C4-4E4A-BC19-FF9A9A13CEF8}"/>
    <cellStyle name="Input 2 7 2 4 2" xfId="38104" xr:uid="{E603610D-3C9E-4FDA-AC80-F2790A5BC387}"/>
    <cellStyle name="Input 2 7 2 4 3" xfId="25539" xr:uid="{12A15F31-C7C7-4452-991E-3EA5559A6231}"/>
    <cellStyle name="Input 2 7 2 5" xfId="5418" xr:uid="{E7E4DC55-E701-4878-BE3D-610267B69471}"/>
    <cellStyle name="Input 2 7 2 5 2" xfId="34545" xr:uid="{0B4A520D-0D74-41F1-97EE-D04648B1C537}"/>
    <cellStyle name="Input 2 7 2 5 3" xfId="20762" xr:uid="{7AA35A42-8CC4-416E-98F3-9787E3155BD9}"/>
    <cellStyle name="Input 2 7 2 6" xfId="5973" xr:uid="{B455FF26-6DA9-463A-8E6B-BE1B095FB2E1}"/>
    <cellStyle name="Input 2 7 2 6 2" xfId="34863" xr:uid="{DC34C022-D3AB-4236-A250-E68C23475AB7}"/>
    <cellStyle name="Input 2 7 2 6 3" xfId="21314" xr:uid="{F96A1E5A-E106-4889-90A4-BCD0A1DD7986}"/>
    <cellStyle name="Input 2 7 2 7" xfId="17653" xr:uid="{BBD7DCE6-9555-4CDE-854A-4AE64960BAD6}"/>
    <cellStyle name="Input 2 7 2 7 2" xfId="43800" xr:uid="{4C8CE3ED-D20E-44C1-A1A3-E4D8AD2EEED0}"/>
    <cellStyle name="Input 2 7 2 7 3" xfId="32951" xr:uid="{DD3BD70D-D1FA-40FC-B0F9-E4F03585FFFD}"/>
    <cellStyle name="Input 2 7 2 8" xfId="18443" xr:uid="{929E8C2E-FEDF-4559-9F5C-FF34FDE43CEC}"/>
    <cellStyle name="Input 2 7 2 8 2" xfId="44311" xr:uid="{41F42E12-1E01-4FE3-BE4A-2782BD44C1ED}"/>
    <cellStyle name="Input 2 7 2 8 3" xfId="33741" xr:uid="{9FCE11B4-612D-4887-BCBC-F8B4B3BACF6C}"/>
    <cellStyle name="Input 2 7 2 9" xfId="18647" xr:uid="{7F44A98B-6406-4E5D-A215-4C7F9767D0E6}"/>
    <cellStyle name="Input 2 7 2 9 2" xfId="44515" xr:uid="{D9B4C678-8F35-4A7A-9989-31DAD0BDF169}"/>
    <cellStyle name="Input 2 7 2 9 3" xfId="33945" xr:uid="{3FE97CEB-03F6-49C4-BBB5-5365AEF7B18D}"/>
    <cellStyle name="Input 2 7 3" xfId="8013" xr:uid="{CB0DDCAF-4F4B-45EB-999C-EAA5AA9A2A90}"/>
    <cellStyle name="Input 2 7 3 2" xfId="9175" xr:uid="{83A1D29C-7B5B-4191-9144-1568FC388A15}"/>
    <cellStyle name="Input 2 7 3 2 2" xfId="11759" xr:uid="{ACD23177-5A4F-4481-A286-D3207C8CF15D}"/>
    <cellStyle name="Input 2 7 3 2 2 2" xfId="39633" xr:uid="{81429201-130C-4AF4-AFA5-5E01243A6C72}"/>
    <cellStyle name="Input 2 7 3 2 2 3" xfId="27089" xr:uid="{36AAFD1F-A994-4525-A333-B79DBD97EE24}"/>
    <cellStyle name="Input 2 7 3 2 3" xfId="13376" xr:uid="{C6D23BB0-D157-4918-9106-E75E0D9B8A8E}"/>
    <cellStyle name="Input 2 7 3 2 3 2" xfId="41250" xr:uid="{97AD9003-D3B9-4139-A781-9898ACF1760F}"/>
    <cellStyle name="Input 2 7 3 2 3 3" xfId="28706" xr:uid="{118B115E-7F25-4B9B-A489-77A25F783AF5}"/>
    <cellStyle name="Input 2 7 3 2 4" xfId="14823" xr:uid="{D9D23320-8611-4437-8D78-B9415DC48798}"/>
    <cellStyle name="Input 2 7 3 2 4 2" xfId="42697" xr:uid="{8A145180-11CD-4187-A4F8-1FBDF08CBDCB}"/>
    <cellStyle name="Input 2 7 3 2 4 3" xfId="30153" xr:uid="{029F9964-8E8D-485C-94CD-792FFDADDE78}"/>
    <cellStyle name="Input 2 7 3 2 5" xfId="37073" xr:uid="{A1661BBD-971F-48BA-8AE2-D52C2FB2AE15}"/>
    <cellStyle name="Input 2 7 3 2 6" xfId="24507" xr:uid="{90104F17-3FCE-4594-A421-7247254BD35F}"/>
    <cellStyle name="Input 2 7 3 3" xfId="11061" xr:uid="{13C8A3A1-E43B-4D6F-A8C2-8B938C2A0D39}"/>
    <cellStyle name="Input 2 7 3 3 2" xfId="12679" xr:uid="{16846EC6-0081-4CDE-A19E-C40D31D783F7}"/>
    <cellStyle name="Input 2 7 3 3 2 2" xfId="40553" xr:uid="{AEE808C2-276B-4CE0-8658-F9FD06B97899}"/>
    <cellStyle name="Input 2 7 3 3 2 3" xfId="28009" xr:uid="{1CA89D83-D768-4D57-892F-0C4B6CB1508F}"/>
    <cellStyle name="Input 2 7 3 3 3" xfId="14126" xr:uid="{F0067253-5F15-4966-B7B5-D8063716BA1F}"/>
    <cellStyle name="Input 2 7 3 3 3 2" xfId="42000" xr:uid="{F4F299BB-CD17-4ABE-BE03-4F27EF6BE53A}"/>
    <cellStyle name="Input 2 7 3 3 3 3" xfId="29456" xr:uid="{CFBE6269-40C8-44BB-8FF6-A38A846F9396}"/>
    <cellStyle name="Input 2 7 3 3 4" xfId="38936" xr:uid="{F8D0C41E-3205-4EA2-BEF6-C7AC0D0C0CE3}"/>
    <cellStyle name="Input 2 7 3 3 5" xfId="26391" xr:uid="{1AA64169-3102-4FA3-BA5A-3E3644341674}"/>
    <cellStyle name="Input 2 7 3 4" xfId="9789" xr:uid="{92851C48-70D9-4A3E-9CF1-CD0CC276C168}"/>
    <cellStyle name="Input 2 7 3 4 2" xfId="37687" xr:uid="{9D7B5C99-CC18-4B56-BAA2-7F4F71001450}"/>
    <cellStyle name="Input 2 7 3 4 3" xfId="25121" xr:uid="{8C6095A2-B23D-44C4-85B3-878861802DC3}"/>
    <cellStyle name="Input 2 7 3 5" xfId="10540" xr:uid="{CDA2898D-66AE-40D7-9C3C-107CC7D48EBC}"/>
    <cellStyle name="Input 2 7 3 5 2" xfId="38423" xr:uid="{D33BF80B-5D87-415E-845D-835AFAA9C74F}"/>
    <cellStyle name="Input 2 7 3 5 3" xfId="25870" xr:uid="{8308D70A-A188-4699-83E6-C1C71FCB1522}"/>
    <cellStyle name="Input 2 7 3 6" xfId="8720" xr:uid="{D1442A62-C249-45BC-AB67-3E4D1D551873}"/>
    <cellStyle name="Input 2 7 3 6 2" xfId="36618" xr:uid="{650FA2C6-B024-41B4-BAD9-556965A708C8}"/>
    <cellStyle name="Input 2 7 3 6 3" xfId="24052" xr:uid="{20397A9E-0B79-40AE-9AF6-EFD61D4E24EF}"/>
    <cellStyle name="Input 2 7 3 7" xfId="35916" xr:uid="{A546C2B0-948D-4DDC-8506-1B3267B69885}"/>
    <cellStyle name="Input 2 7 3 8" xfId="23350" xr:uid="{8546D804-C9CB-4C53-AD4A-246F29BB50B3}"/>
    <cellStyle name="Input 2 7 4" xfId="7284" xr:uid="{F9D9BF5D-E4F5-4FE2-ADF0-499DB2068605}"/>
    <cellStyle name="Input 2 7 4 2" xfId="10708" xr:uid="{80C56B46-58F7-47E6-AD9D-1396608BC76A}"/>
    <cellStyle name="Input 2 7 4 2 2" xfId="38591" xr:uid="{9BDB03ED-56D9-4F57-B297-0A7FE8663260}"/>
    <cellStyle name="Input 2 7 4 2 3" xfId="26038" xr:uid="{71021F7D-228B-419C-B366-A6E3DE4B47F4}"/>
    <cellStyle name="Input 2 7 4 3" xfId="12363" xr:uid="{81FE8A27-BE29-4170-BEF7-CB2686D90467}"/>
    <cellStyle name="Input 2 7 4 3 2" xfId="40237" xr:uid="{AFAFECB3-A855-457C-950B-A054349CD4A9}"/>
    <cellStyle name="Input 2 7 4 3 3" xfId="27693" xr:uid="{6892C972-FAB0-4DB3-9335-1D764326510E}"/>
    <cellStyle name="Input 2 7 4 4" xfId="13959" xr:uid="{52885CCE-FC77-487D-8CB9-CD5229FD534D}"/>
    <cellStyle name="Input 2 7 4 4 2" xfId="41833" xr:uid="{62C6ED7A-AD23-4CFB-83CB-59C007245712}"/>
    <cellStyle name="Input 2 7 4 4 3" xfId="29289" xr:uid="{133CDB51-A72B-4779-AD4C-4D13E36F1F7D}"/>
    <cellStyle name="Input 2 7 4 5" xfId="35730" xr:uid="{D257F168-0B24-4D5A-B16A-878A880F1A4F}"/>
    <cellStyle name="Input 2 7 4 6" xfId="22625" xr:uid="{3BDD1BD6-960F-4456-9718-90B404E65899}"/>
    <cellStyle name="Input 2 7 5" xfId="8826" xr:uid="{E23D799D-CEB8-4B0C-A735-28A30FF60CEC}"/>
    <cellStyle name="Input 2 7 5 2" xfId="11593" xr:uid="{6C78EB83-13EE-42F7-8C98-41941AF7BD9A}"/>
    <cellStyle name="Input 2 7 5 2 2" xfId="39467" xr:uid="{7A191B8E-136F-423E-938B-57B6396A0773}"/>
    <cellStyle name="Input 2 7 5 2 3" xfId="26923" xr:uid="{37EA53B4-58F8-4396-AD94-9F86A9EF3A34}"/>
    <cellStyle name="Input 2 7 5 3" xfId="13210" xr:uid="{A7CB2314-23FF-4B78-BDF7-CE932A2DED9E}"/>
    <cellStyle name="Input 2 7 5 3 2" xfId="41084" xr:uid="{6F07D5CE-396F-4D7D-BF1C-370D52141F74}"/>
    <cellStyle name="Input 2 7 5 3 3" xfId="28540" xr:uid="{251E42E1-483C-437E-9128-2425077092C7}"/>
    <cellStyle name="Input 2 7 5 4" xfId="14657" xr:uid="{C45B4CC4-66C2-4D1E-B2B0-B66985955787}"/>
    <cellStyle name="Input 2 7 5 4 2" xfId="42531" xr:uid="{8DF55009-22BB-4666-B94B-2C020A29710A}"/>
    <cellStyle name="Input 2 7 5 4 3" xfId="29987" xr:uid="{FECF7612-096A-4A8C-9551-2EB15D99C658}"/>
    <cellStyle name="Input 2 7 5 5" xfId="36724" xr:uid="{1A887952-DD75-4AAE-ABE6-F4BF59B57101}"/>
    <cellStyle name="Input 2 7 5 6" xfId="24158" xr:uid="{A046E852-E4CD-4E5B-B896-4B30A419489F}"/>
    <cellStyle name="Input 2 7 6" xfId="10057" xr:uid="{14B8B363-FB16-4616-8BAF-92FE50042858}"/>
    <cellStyle name="Input 2 7 6 2" xfId="6008" xr:uid="{DA384C94-6716-4C27-AC8B-2110419A32DF}"/>
    <cellStyle name="Input 2 7 6 2 2" xfId="34898" xr:uid="{8AEC3DF7-89F6-4BCE-B75B-4438E59E9076}"/>
    <cellStyle name="Input 2 7 6 2 3" xfId="21349" xr:uid="{66BFE17E-1D4B-433C-99D3-D53002D1FBBF}"/>
    <cellStyle name="Input 2 7 6 3" xfId="12637" xr:uid="{7B32204E-F59A-490C-B127-98840FA0250F}"/>
    <cellStyle name="Input 2 7 6 3 2" xfId="40511" xr:uid="{1B72459A-89E0-47EF-A563-7A1615332CA0}"/>
    <cellStyle name="Input 2 7 6 3 3" xfId="27967" xr:uid="{8BD85EA6-C8A6-4426-9515-0B0F88D97AAB}"/>
    <cellStyle name="Input 2 7 6 4" xfId="37954" xr:uid="{58293FEA-EB84-4477-9A13-D3AA85FDD6B7}"/>
    <cellStyle name="Input 2 7 6 5" xfId="25388" xr:uid="{00C9D242-8A35-4228-8464-78BEA7DB73FE}"/>
    <cellStyle name="Input 2 7 7" xfId="9092" xr:uid="{A2DBB8DD-2B7A-47E6-AF86-4833B93ED7AD}"/>
    <cellStyle name="Input 2 7 7 2" xfId="36990" xr:uid="{156C51D5-1C6C-433D-A8FE-E6171ADD3172}"/>
    <cellStyle name="Input 2 7 7 3" xfId="24424" xr:uid="{8A37EB9D-C93A-4EAD-8D28-AA3EED7AA2CE}"/>
    <cellStyle name="Input 2 7 8" xfId="11029" xr:uid="{38249EC6-0417-46B5-90BD-8432660F6731}"/>
    <cellStyle name="Input 2 7 8 2" xfId="38905" xr:uid="{5E9192EC-77C0-4119-8742-E1C3EA1ADE9B}"/>
    <cellStyle name="Input 2 7 8 3" xfId="26359" xr:uid="{335175DF-341D-4F7A-909A-DEC605B24B4E}"/>
    <cellStyle name="Input 2 7 9" xfId="12530" xr:uid="{E8355ACC-2E40-46DF-8D95-7720AD75E69F}"/>
    <cellStyle name="Input 2 7 9 2" xfId="40404" xr:uid="{42CA8BA0-A24C-4DDF-9296-C41265551D7C}"/>
    <cellStyle name="Input 2 7 9 3" xfId="27860" xr:uid="{3D49D7EC-DF71-4B99-8D6E-84526EFED4C8}"/>
    <cellStyle name="Input 2 8" xfId="3029" xr:uid="{6265BD75-62FE-441C-8BFA-0E1A73E8E21B}"/>
    <cellStyle name="Input 2 8 10" xfId="18361" xr:uid="{266D176D-0C06-4114-B827-ED2010CBC34C}"/>
    <cellStyle name="Input 2 8 10 2" xfId="44229" xr:uid="{ACB4DF5D-B5FE-4E65-95B5-9575BD82E939}"/>
    <cellStyle name="Input 2 8 10 3" xfId="33659" xr:uid="{43467E57-CF5D-42B0-BC35-C72E184E0991}"/>
    <cellStyle name="Input 2 8 11" xfId="34141" xr:uid="{A171FFAA-6451-476D-BEAE-A096E9F47AD5}"/>
    <cellStyle name="Input 2 8 12" xfId="19618" xr:uid="{14817705-1C36-4254-86FE-A045EF70D962}"/>
    <cellStyle name="Input 2 8 2" xfId="8200" xr:uid="{61F9E3F6-ACE6-4F5D-BE95-4B61E19851F5}"/>
    <cellStyle name="Input 2 8 2 10" xfId="36101" xr:uid="{5D9527D0-8BAE-43A7-8A81-B498A926D3F7}"/>
    <cellStyle name="Input 2 8 2 11" xfId="23535" xr:uid="{1161D87C-86D6-41BE-A0AD-52350CC2FA15}"/>
    <cellStyle name="Input 2 8 2 2" xfId="9360" xr:uid="{E9C21D34-1A25-46A9-9D7E-40B2742B77B4}"/>
    <cellStyle name="Input 2 8 2 2 2" xfId="11943" xr:uid="{DF61BB0C-D6AC-4B76-A216-10E4D14E8320}"/>
    <cellStyle name="Input 2 8 2 2 2 2" xfId="39817" xr:uid="{6CAD266F-7ED3-4CCE-B31D-BC4C4B685AAF}"/>
    <cellStyle name="Input 2 8 2 2 2 3" xfId="27273" xr:uid="{8AA6C6C9-4412-467F-8AB7-289DA8E3B5C5}"/>
    <cellStyle name="Input 2 8 2 2 3" xfId="13560" xr:uid="{CC7A0F03-451B-457A-A4E5-E5225ACFD321}"/>
    <cellStyle name="Input 2 8 2 2 3 2" xfId="41434" xr:uid="{F100A2C1-3E54-4DFC-997A-42A9D6D6EE9B}"/>
    <cellStyle name="Input 2 8 2 2 3 3" xfId="28890" xr:uid="{851CF13C-B624-47B4-B235-4892A8379C79}"/>
    <cellStyle name="Input 2 8 2 2 4" xfId="15007" xr:uid="{4BDC730D-5EE2-48AE-A675-38EFA3C06093}"/>
    <cellStyle name="Input 2 8 2 2 4 2" xfId="42881" xr:uid="{8C4161DC-603C-486C-8AB8-2F3DE6686C0F}"/>
    <cellStyle name="Input 2 8 2 2 4 3" xfId="30337" xr:uid="{6A7457BE-146E-4902-9FD6-64E59D817BE8}"/>
    <cellStyle name="Input 2 8 2 2 5" xfId="37258" xr:uid="{58A961C4-C390-4838-B2A0-5AB8FB77C74A}"/>
    <cellStyle name="Input 2 8 2 2 6" xfId="24692" xr:uid="{AF3BCAAA-E138-4E5C-B253-54AA52FFD9D8}"/>
    <cellStyle name="Input 2 8 2 3" xfId="11246" xr:uid="{E295C0F3-3354-4DDC-97A9-29AC5EDA4D8F}"/>
    <cellStyle name="Input 2 8 2 3 2" xfId="12863" xr:uid="{E22FB18D-95CF-4154-AABA-AB61E34449B4}"/>
    <cellStyle name="Input 2 8 2 3 2 2" xfId="40737" xr:uid="{4D34EEA4-8DB6-41F1-ACE3-F0DDE20A8A3E}"/>
    <cellStyle name="Input 2 8 2 3 2 3" xfId="28193" xr:uid="{4EEA8BB8-A7A6-4B26-A2FE-439A93B2ECD6}"/>
    <cellStyle name="Input 2 8 2 3 3" xfId="14310" xr:uid="{D8856920-E4D7-4929-959F-C75634DC59E4}"/>
    <cellStyle name="Input 2 8 2 3 3 2" xfId="42184" xr:uid="{062EFFD2-5BB6-4589-8CF6-BE0E8E4E907C}"/>
    <cellStyle name="Input 2 8 2 3 3 3" xfId="29640" xr:uid="{B9A5CACF-5C00-4661-A095-0441EFB246BE}"/>
    <cellStyle name="Input 2 8 2 3 4" xfId="39120" xr:uid="{DD37AD05-C5F2-4500-8DCD-99DA94CA6CB2}"/>
    <cellStyle name="Input 2 8 2 3 5" xfId="26576" xr:uid="{9828C315-EBFD-42C9-BBB0-1565D49A9437}"/>
    <cellStyle name="Input 2 8 2 4" xfId="10007" xr:uid="{8CE34025-422C-4661-B1DE-53D07E29DC59}"/>
    <cellStyle name="Input 2 8 2 4 2" xfId="37904" xr:uid="{31A1AE1D-B3DE-4613-A863-3712540D39E5}"/>
    <cellStyle name="Input 2 8 2 4 3" xfId="25338" xr:uid="{A982981A-C8AC-4C4C-AB5B-0BBF72991D50}"/>
    <cellStyle name="Input 2 8 2 5" xfId="6018" xr:uid="{0CE1DD2E-AB9C-411B-BF75-287F81D3B709}"/>
    <cellStyle name="Input 2 8 2 5 2" xfId="34908" xr:uid="{9D94FFF1-816F-47D0-8568-62BABA83B6F6}"/>
    <cellStyle name="Input 2 8 2 5 3" xfId="21359" xr:uid="{B9397AAD-9259-43A9-8DD7-3E10356E8182}"/>
    <cellStyle name="Input 2 8 2 6" xfId="6788" xr:uid="{0A8345C1-D67D-492D-B7D3-1208A9B42FEA}"/>
    <cellStyle name="Input 2 8 2 6 2" xfId="35270" xr:uid="{ADF6EC9B-14FD-4A65-ADAE-056524534CB1}"/>
    <cellStyle name="Input 2 8 2 6 3" xfId="22129" xr:uid="{E7579383-BAE6-4774-BD05-E18C994F9930}"/>
    <cellStyle name="Input 2 8 2 7" xfId="17540" xr:uid="{A41344EB-3472-4EA0-A52E-156B6EF3A59C}"/>
    <cellStyle name="Input 2 8 2 7 2" xfId="43722" xr:uid="{53F74CF5-D9ED-480D-BEC6-BE47A2300921}"/>
    <cellStyle name="Input 2 8 2 7 3" xfId="32838" xr:uid="{E2AB19AA-0535-49ED-8055-82EC26435434}"/>
    <cellStyle name="Input 2 8 2 8" xfId="18365" xr:uid="{F3A9AF82-A809-4DBA-AEDF-0E9CF365C6DE}"/>
    <cellStyle name="Input 2 8 2 8 2" xfId="44233" xr:uid="{198F6FFA-C06C-4CF0-89DF-93A893889E1C}"/>
    <cellStyle name="Input 2 8 2 8 3" xfId="33663" xr:uid="{326031E2-7C93-446F-B7A3-75AC68FCED78}"/>
    <cellStyle name="Input 2 8 2 9" xfId="15488" xr:uid="{3D290EC1-B630-4A9C-8C41-666B3119E1B8}"/>
    <cellStyle name="Input 2 8 2 9 2" xfId="43283" xr:uid="{DD5D6C5B-B91B-43A9-B7E1-CB3455603489}"/>
    <cellStyle name="Input 2 8 2 9 3" xfId="30817" xr:uid="{F63A5BEC-DD2E-40EE-B982-05655ECC3D7D}"/>
    <cellStyle name="Input 2 8 3" xfId="6583" xr:uid="{C1757AA2-6A8D-4984-95ED-BAF572B828B2}"/>
    <cellStyle name="Input 2 8 3 2" xfId="10575" xr:uid="{1F048558-512A-43DF-9550-A1FD52E2B015}"/>
    <cellStyle name="Input 2 8 3 2 2" xfId="38458" xr:uid="{CFA1CF4D-5539-4B4D-B177-980C30F487E6}"/>
    <cellStyle name="Input 2 8 3 2 3" xfId="25905" xr:uid="{2F31DDB7-E777-4FE6-8261-E047EEBD70CE}"/>
    <cellStyle name="Input 2 8 3 3" xfId="12230" xr:uid="{6219A10F-2068-46F3-BB99-2C9403B714CD}"/>
    <cellStyle name="Input 2 8 3 3 2" xfId="40104" xr:uid="{C9A0CB0D-DBFB-4CFD-B062-78F1FAE6945E}"/>
    <cellStyle name="Input 2 8 3 3 3" xfId="27560" xr:uid="{9A12DA51-9732-4BE8-BBA2-AB65AB68D9CA}"/>
    <cellStyle name="Input 2 8 3 4" xfId="13826" xr:uid="{DDF67584-91BA-4E5F-AE31-08FA620935FE}"/>
    <cellStyle name="Input 2 8 3 4 2" xfId="41700" xr:uid="{01C826E5-C7C5-4E29-8946-5B0C87567045}"/>
    <cellStyle name="Input 2 8 3 4 3" xfId="29156" xr:uid="{45A1FDD5-2335-4C4F-B3F6-9502BF36840F}"/>
    <cellStyle name="Input 2 8 3 5" xfId="35066" xr:uid="{1B82085C-4897-4729-96D7-24104D060795}"/>
    <cellStyle name="Input 2 8 3 6" xfId="21924" xr:uid="{C426482A-D9BB-4CA8-9857-2B9CAA908625}"/>
    <cellStyle name="Input 2 8 4" xfId="5469" xr:uid="{183FEADA-34C1-4E1E-ADF7-E5367D43937D}"/>
    <cellStyle name="Input 2 8 4 2" xfId="10438" xr:uid="{9613E038-49CA-4EE9-B749-883853703565}"/>
    <cellStyle name="Input 2 8 4 2 2" xfId="38328" xr:uid="{A2EA4C4E-CDA2-4CE7-B8BE-9325AF9417DC}"/>
    <cellStyle name="Input 2 8 4 2 3" xfId="25768" xr:uid="{EDBDBD20-2AA4-4B4A-85C3-82AB7CBEFD84}"/>
    <cellStyle name="Input 2 8 4 3" xfId="10952" xr:uid="{59FBDC22-CDF1-4291-B155-78CB08F837B5}"/>
    <cellStyle name="Input 2 8 4 3 2" xfId="38834" xr:uid="{D7EDD6F4-EFEE-4AE9-BE4C-ABCE98FC6FF1}"/>
    <cellStyle name="Input 2 8 4 3 3" xfId="26282" xr:uid="{EF662AE9-F64A-4270-A84A-A820F9D0502D}"/>
    <cellStyle name="Input 2 8 4 4" xfId="9046" xr:uid="{25BF6FB4-F70B-4395-8CDF-17BE02FD3D0D}"/>
    <cellStyle name="Input 2 8 4 4 2" xfId="36944" xr:uid="{3C969BAF-E42C-4BA8-94C3-407536CD28F3}"/>
    <cellStyle name="Input 2 8 4 4 3" xfId="24378" xr:uid="{B409795C-D8FF-4C9B-A082-3C108EE06ABB}"/>
    <cellStyle name="Input 2 8 4 5" xfId="34592" xr:uid="{0031D91D-313D-49E5-B071-3530A2623654}"/>
    <cellStyle name="Input 2 8 4 6" xfId="20813" xr:uid="{4E698332-B2B3-4ACA-B2B6-802DE2C0691C}"/>
    <cellStyle name="Input 2 8 5" xfId="6185" xr:uid="{1882CBDE-4A49-4432-9887-C620266C81C7}"/>
    <cellStyle name="Input 2 8 5 2" xfId="34966" xr:uid="{6A33C961-B713-4D82-89B0-329D06C733EB}"/>
    <cellStyle name="Input 2 8 5 3" xfId="21526" xr:uid="{687EE80B-ED90-4A60-9BEA-6F2A2BAAA61D}"/>
    <cellStyle name="Input 2 8 6" xfId="5491" xr:uid="{3B21993E-4358-48C0-9D7F-7D84A911E145}"/>
    <cellStyle name="Input 2 8 6 2" xfId="34614" xr:uid="{3F2D1D1F-3884-4957-A292-BD8D80FFC293}"/>
    <cellStyle name="Input 2 8 6 3" xfId="20835" xr:uid="{908A78DF-5E58-42E9-92A5-6B6E982FE784}"/>
    <cellStyle name="Input 2 8 7" xfId="12226" xr:uid="{D98715C4-2657-4B54-B73B-C7CAE6A2D8F8}"/>
    <cellStyle name="Input 2 8 7 2" xfId="40100" xr:uid="{255FED62-390E-4597-AA92-6F78072F408A}"/>
    <cellStyle name="Input 2 8 7 3" xfId="27556" xr:uid="{95341E80-F0CD-49D0-916C-83D3DA66226A}"/>
    <cellStyle name="Input 2 8 8" xfId="16202" xr:uid="{1514CCF4-F909-4E3E-9EF5-42CB3D829515}"/>
    <cellStyle name="Input 2 8 8 2" xfId="43390" xr:uid="{B78E8703-2B3E-446C-BDF8-6DF008CD6EB7}"/>
    <cellStyle name="Input 2 8 8 3" xfId="31519" xr:uid="{F98F5057-A966-4C85-A17D-BEF46B0E5989}"/>
    <cellStyle name="Input 2 8 9" xfId="15367" xr:uid="{F93B648C-F3F9-47B8-9F7F-F4834CA984F4}"/>
    <cellStyle name="Input 2 8 9 2" xfId="43175" xr:uid="{6110AD55-0947-4AD0-8BEF-92A961CDE52E}"/>
    <cellStyle name="Input 2 8 9 3" xfId="30696" xr:uid="{684FFCDB-E523-433D-92E4-3FC3F3E9B636}"/>
    <cellStyle name="Input 2 9" xfId="4638" xr:uid="{2E526E87-B0CE-4436-A497-F98D6B84495C}"/>
    <cellStyle name="Input 2 9 10" xfId="16646" xr:uid="{E331573D-BC67-42F3-9435-FE7891EBECDF}"/>
    <cellStyle name="Input 2 9 10 2" xfId="43703" xr:uid="{792AB293-C372-4561-9173-D998AF50D36D}"/>
    <cellStyle name="Input 2 9 10 3" xfId="31948" xr:uid="{15A3C71D-42F2-47A1-82AF-87DC2156BA62}"/>
    <cellStyle name="Input 2 9 11" xfId="18323" xr:uid="{60F4ACB0-0DF1-4DA9-91D0-B83A319F6355}"/>
    <cellStyle name="Input 2 9 11 2" xfId="44191" xr:uid="{65E517A7-1F30-4416-BD54-6D65F7E91B14}"/>
    <cellStyle name="Input 2 9 11 3" xfId="33621" xr:uid="{606119F5-6739-4FC2-89A5-489CA3775920}"/>
    <cellStyle name="Input 2 9 12" xfId="18342" xr:uid="{3326811B-775F-45E9-8B66-7DD18B73EC2B}"/>
    <cellStyle name="Input 2 9 12 2" xfId="44210" xr:uid="{C57B76CA-0147-4372-8EDD-EDE9E93B47A5}"/>
    <cellStyle name="Input 2 9 12 3" xfId="33640" xr:uid="{DBD835B4-FC74-4053-80CE-E0722802C115}"/>
    <cellStyle name="Input 2 9 13" xfId="34356" xr:uid="{82FFF8E4-CC84-4F4E-88F6-30638DBE6D17}"/>
    <cellStyle name="Input 2 9 14" xfId="20031" xr:uid="{34F77B42-8418-4AB4-9878-827B65FEB317}"/>
    <cellStyle name="Input 2 9 2" xfId="8436" xr:uid="{A2D3C197-B4C0-46C0-866B-B5783B643CE5}"/>
    <cellStyle name="Input 2 9 2 10" xfId="36334" xr:uid="{BAD7F4B5-1CE9-4B06-AFE9-325C32FDEB94}"/>
    <cellStyle name="Input 2 9 2 11" xfId="23768" xr:uid="{FC386953-C51E-46A1-A9CA-ECB0ABA5D5D5}"/>
    <cellStyle name="Input 2 9 2 2" xfId="9593" xr:uid="{658A6BAC-ED28-49B3-8E32-10779DE15793}"/>
    <cellStyle name="Input 2 9 2 2 2" xfId="12176" xr:uid="{D36D9172-B6A3-4076-9911-386D70F44E14}"/>
    <cellStyle name="Input 2 9 2 2 2 2" xfId="40050" xr:uid="{F57EBB91-6F57-43CE-A0EB-1B6FC6740621}"/>
    <cellStyle name="Input 2 9 2 2 2 3" xfId="27506" xr:uid="{20D83AE7-B346-4B81-818B-305019D2A654}"/>
    <cellStyle name="Input 2 9 2 2 3" xfId="13793" xr:uid="{AD4818DF-5443-4C9A-AC0D-24AF8914D79E}"/>
    <cellStyle name="Input 2 9 2 2 3 2" xfId="41667" xr:uid="{C1F32DFD-0E2A-4637-A859-A068068F4ECC}"/>
    <cellStyle name="Input 2 9 2 2 3 3" xfId="29123" xr:uid="{6219D623-D83E-4E95-9C35-F321B971B0BE}"/>
    <cellStyle name="Input 2 9 2 2 4" xfId="15240" xr:uid="{13AA2BEF-0F85-461A-9C3D-3543C4967C7E}"/>
    <cellStyle name="Input 2 9 2 2 4 2" xfId="43114" xr:uid="{2BE0B289-D9D2-4C2E-877B-3050704AFD32}"/>
    <cellStyle name="Input 2 9 2 2 4 3" xfId="30570" xr:uid="{C99EC6F2-C7E0-4D15-BB71-BBA9C7A84471}"/>
    <cellStyle name="Input 2 9 2 2 5" xfId="37491" xr:uid="{4AA38D70-87D7-4674-B16B-9490D5F2803B}"/>
    <cellStyle name="Input 2 9 2 2 6" xfId="24925" xr:uid="{A980EFA9-F0FE-4CC2-BA45-962865D92EDF}"/>
    <cellStyle name="Input 2 9 2 3" xfId="11479" xr:uid="{7D38021A-7823-4FAB-A533-8BFD8906100A}"/>
    <cellStyle name="Input 2 9 2 3 2" xfId="13096" xr:uid="{F78324B9-1E48-4D95-8638-832C9C03596E}"/>
    <cellStyle name="Input 2 9 2 3 2 2" xfId="40970" xr:uid="{45CCD657-15CC-40AF-9CDE-8730E7BC396C}"/>
    <cellStyle name="Input 2 9 2 3 2 3" xfId="28426" xr:uid="{623A9417-A60E-4222-AFF2-C325AD2B34B8}"/>
    <cellStyle name="Input 2 9 2 3 3" xfId="14543" xr:uid="{BF053F33-1CCD-4611-9A90-C71CA2FB100E}"/>
    <cellStyle name="Input 2 9 2 3 3 2" xfId="42417" xr:uid="{55A945B9-9F3A-4C86-BD41-FD8139B5DAD1}"/>
    <cellStyle name="Input 2 9 2 3 3 3" xfId="29873" xr:uid="{ADEFA0F0-5C47-48D6-82AF-51C14DAD52AC}"/>
    <cellStyle name="Input 2 9 2 3 4" xfId="39353" xr:uid="{69D571B6-6B2A-48A8-BEA9-0B212A82CDFD}"/>
    <cellStyle name="Input 2 9 2 3 5" xfId="26809" xr:uid="{CC11B3F5-613E-435B-9F1D-E5A63FF2543B}"/>
    <cellStyle name="Input 2 9 2 4" xfId="10344" xr:uid="{0F0E3E4C-A24B-456B-887C-1DC18B3462FD}"/>
    <cellStyle name="Input 2 9 2 4 2" xfId="38239" xr:uid="{992B7F88-A642-4F68-9228-1D615416ADC2}"/>
    <cellStyle name="Input 2 9 2 4 3" xfId="25674" xr:uid="{CCCA6848-EF57-472B-B7FF-E82765DB2304}"/>
    <cellStyle name="Input 2 9 2 5" xfId="5648" xr:uid="{EE1A340B-3EFB-44BF-9129-ADFCE0629033}"/>
    <cellStyle name="Input 2 9 2 5 2" xfId="34755" xr:uid="{3F6839C8-6C9D-40C1-8D22-F533888ACF3C}"/>
    <cellStyle name="Input 2 9 2 5 3" xfId="20992" xr:uid="{36B1B8C7-54D2-4E95-BCC7-23E78E6C8F8F}"/>
    <cellStyle name="Input 2 9 2 6" xfId="12591" xr:uid="{C10C78F6-865B-4221-9AFC-0C8435B121F4}"/>
    <cellStyle name="Input 2 9 2 6 2" xfId="40465" xr:uid="{12C72BBD-472B-451F-AF3A-2E472891512C}"/>
    <cellStyle name="Input 2 9 2 6 3" xfId="27921" xr:uid="{26323BEA-1C22-4D07-B166-717F2CE0431F}"/>
    <cellStyle name="Input 2 9 2 7" xfId="17861" xr:uid="{F582B67A-AC44-4A57-AA36-300655D1040E}"/>
    <cellStyle name="Input 2 9 2 7 2" xfId="43928" xr:uid="{079F110C-D71A-4183-A485-413D9AC31F81}"/>
    <cellStyle name="Input 2 9 2 7 3" xfId="33159" xr:uid="{26A54B21-74DD-4976-BB7C-EE4F7FFC35A6}"/>
    <cellStyle name="Input 2 9 2 8" xfId="18571" xr:uid="{9A66D616-E0D3-4423-B404-7F9DBE947134}"/>
    <cellStyle name="Input 2 9 2 8 2" xfId="44439" xr:uid="{72E1C752-E025-471C-8BF0-1218CFE31C62}"/>
    <cellStyle name="Input 2 9 2 8 3" xfId="33869" xr:uid="{F1809398-10AE-4534-A0D0-376092C6B331}"/>
    <cellStyle name="Input 2 9 2 9" xfId="18775" xr:uid="{C345A428-22C2-47A6-AA08-485A553A3E17}"/>
    <cellStyle name="Input 2 9 2 9 2" xfId="44643" xr:uid="{F486A42A-9348-4ECC-8B17-5C7C7CD630E6}"/>
    <cellStyle name="Input 2 9 2 9 3" xfId="34073" xr:uid="{214E3A25-4A98-4CBE-B7AE-E5EA10B23A67}"/>
    <cellStyle name="Input 2 9 3" xfId="8084" xr:uid="{8DCB1166-4E5D-4AAD-A7F5-AF1F2C17E301}"/>
    <cellStyle name="Input 2 9 3 2" xfId="9244" xr:uid="{8017039D-1D61-40AE-BC81-B3114D11782D}"/>
    <cellStyle name="Input 2 9 3 2 2" xfId="11827" xr:uid="{9F13A504-20E8-45D8-8B77-FFBD1FA940F8}"/>
    <cellStyle name="Input 2 9 3 2 2 2" xfId="39701" xr:uid="{36E07656-D7E0-44BE-BD9A-48F480BE1B54}"/>
    <cellStyle name="Input 2 9 3 2 2 3" xfId="27157" xr:uid="{F397B8DF-FD61-4982-8F31-AD1F08FE1D49}"/>
    <cellStyle name="Input 2 9 3 2 3" xfId="13444" xr:uid="{CBA470EB-4081-48DB-9522-45055665893E}"/>
    <cellStyle name="Input 2 9 3 2 3 2" xfId="41318" xr:uid="{AC89B1E8-B9B9-47F8-BF1C-608FFF346346}"/>
    <cellStyle name="Input 2 9 3 2 3 3" xfId="28774" xr:uid="{545DFAC7-698E-4A36-B9B8-705C03F7026D}"/>
    <cellStyle name="Input 2 9 3 2 4" xfId="14891" xr:uid="{A42988B8-E0FB-419F-B3D9-DC3F8BE5CBB5}"/>
    <cellStyle name="Input 2 9 3 2 4 2" xfId="42765" xr:uid="{08477EC2-4B20-4B3B-ABA2-14A58B8B11EE}"/>
    <cellStyle name="Input 2 9 3 2 4 3" xfId="30221" xr:uid="{62FD2459-BE83-4FD2-95C4-C8FE104D827A}"/>
    <cellStyle name="Input 2 9 3 2 5" xfId="37142" xr:uid="{60495240-CAFE-4542-817A-9C5BBF4FE205}"/>
    <cellStyle name="Input 2 9 3 2 6" xfId="24576" xr:uid="{B71764D1-055B-4D67-8275-D2EB3A138F9F}"/>
    <cellStyle name="Input 2 9 3 3" xfId="11130" xr:uid="{1FE807E3-263C-4A31-A586-36606FCD8AD0}"/>
    <cellStyle name="Input 2 9 3 3 2" xfId="12747" xr:uid="{C6E4F882-8E68-4228-AEDC-5019C423B24A}"/>
    <cellStyle name="Input 2 9 3 3 2 2" xfId="40621" xr:uid="{C8E38A3A-D1B9-4EF7-A633-21941182B0C5}"/>
    <cellStyle name="Input 2 9 3 3 2 3" xfId="28077" xr:uid="{B8269707-A1B4-43EB-ADD7-A9771BF7259C}"/>
    <cellStyle name="Input 2 9 3 3 3" xfId="14194" xr:uid="{6E63FAA1-103D-4424-A185-BC6431DDD46F}"/>
    <cellStyle name="Input 2 9 3 3 3 2" xfId="42068" xr:uid="{F7A60F70-0696-469A-8C6E-6EDE26B5AA07}"/>
    <cellStyle name="Input 2 9 3 3 3 3" xfId="29524" xr:uid="{A8434216-0A1C-4D70-A14E-C6C36A796D09}"/>
    <cellStyle name="Input 2 9 3 3 4" xfId="39004" xr:uid="{9A9E5662-1E2C-41C2-A0EE-F3846F25362B}"/>
    <cellStyle name="Input 2 9 3 3 5" xfId="26460" xr:uid="{DC599006-C278-4D69-A401-F77A13F3E2EA}"/>
    <cellStyle name="Input 2 9 3 4" xfId="9883" xr:uid="{327AC827-D700-49F2-853C-CB0CFFB7A257}"/>
    <cellStyle name="Input 2 9 3 4 2" xfId="37780" xr:uid="{F0AB1CA6-E253-45D3-A7BD-67C7B4EE655E}"/>
    <cellStyle name="Input 2 9 3 4 3" xfId="25214" xr:uid="{DF9FCDF5-5709-45D8-8493-49B766A115F4}"/>
    <cellStyle name="Input 2 9 3 5" xfId="5444" xr:uid="{8D7B84AA-E5F6-417D-AB4C-2402AB198471}"/>
    <cellStyle name="Input 2 9 3 5 2" xfId="34567" xr:uid="{E27FDFED-469E-4BC2-897D-D6E022E445B7}"/>
    <cellStyle name="Input 2 9 3 5 3" xfId="20788" xr:uid="{828A05F6-3DE4-4256-AFBA-B790CE4F1CCD}"/>
    <cellStyle name="Input 2 9 3 6" xfId="5289" xr:uid="{56EE3D28-A35D-45D1-914A-89CDAB2D4D14}"/>
    <cellStyle name="Input 2 9 3 6 2" xfId="34450" xr:uid="{C73F4B1B-26C2-4DB8-A40C-107E67DF34C0}"/>
    <cellStyle name="Input 2 9 3 6 3" xfId="20633" xr:uid="{EAD56B31-0476-4401-8246-8DE183DD75E6}"/>
    <cellStyle name="Input 2 9 3 7" xfId="35985" xr:uid="{981F0A58-CCFE-4958-8AA6-CAAD6A83A413}"/>
    <cellStyle name="Input 2 9 3 8" xfId="23419" xr:uid="{350FEF21-6DA3-485A-89EF-1EDD7FBDF2A1}"/>
    <cellStyle name="Input 2 9 4" xfId="7494" xr:uid="{15CC1279-DA3F-47DE-AD27-83A5A28FFDB9}"/>
    <cellStyle name="Input 2 9 4 2" xfId="10869" xr:uid="{64CAB68B-0C9C-49BA-9C2D-9EE38C4E6E86}"/>
    <cellStyle name="Input 2 9 4 2 2" xfId="38752" xr:uid="{3BAE3A87-D13B-425C-94B8-27854B27FD0B}"/>
    <cellStyle name="Input 2 9 4 2 3" xfId="26199" xr:uid="{FC1384A0-32D4-4490-82F8-AEE18CFEF4C5}"/>
    <cellStyle name="Input 2 9 4 3" xfId="12516" xr:uid="{E7E6D8D7-3C49-44EB-8442-77764ACC4C0B}"/>
    <cellStyle name="Input 2 9 4 3 2" xfId="40390" xr:uid="{C84F6A9C-5E3C-4BD7-8060-12277FB3BAAD}"/>
    <cellStyle name="Input 2 9 4 3 3" xfId="27846" xr:uid="{A85529F5-FB0B-4CDB-9AB6-F20CEA5ED8C5}"/>
    <cellStyle name="Input 2 9 4 4" xfId="14087" xr:uid="{538A64FD-465B-4D05-9A5F-7E381760004A}"/>
    <cellStyle name="Input 2 9 4 4 2" xfId="41961" xr:uid="{C5657ABA-52BB-4F62-99AB-85C6FA5D0711}"/>
    <cellStyle name="Input 2 9 4 4 3" xfId="29417" xr:uid="{AC27DFEC-664C-4924-9DB0-8C6D3A7BF820}"/>
    <cellStyle name="Input 2 9 4 5" xfId="35860" xr:uid="{417E0872-A0E2-4043-B80B-075134315D5A}"/>
    <cellStyle name="Input 2 9 4 6" xfId="22835" xr:uid="{2877F528-F2DB-4DA2-A708-2D85CF38FA5A}"/>
    <cellStyle name="Input 2 9 5" xfId="8982" xr:uid="{4F809913-5FDE-4E63-80CD-155CF200B3FE}"/>
    <cellStyle name="Input 2 9 5 2" xfId="11721" xr:uid="{F9D1CC03-08AE-406A-A365-D419825BC986}"/>
    <cellStyle name="Input 2 9 5 2 2" xfId="39595" xr:uid="{A6C05076-EC98-4783-A8FA-9E66D8D5399A}"/>
    <cellStyle name="Input 2 9 5 2 3" xfId="27051" xr:uid="{52065A53-589F-4DBF-96B7-2E41D47FA0C0}"/>
    <cellStyle name="Input 2 9 5 3" xfId="13338" xr:uid="{392A52CB-E9A7-4813-B04C-D1AC8B21913D}"/>
    <cellStyle name="Input 2 9 5 3 2" xfId="41212" xr:uid="{BF13F5D4-3CE5-4E2C-9771-2F010BFE04F3}"/>
    <cellStyle name="Input 2 9 5 3 3" xfId="28668" xr:uid="{CDBDB740-9B5C-490D-BA16-C562CF15EB6E}"/>
    <cellStyle name="Input 2 9 5 4" xfId="14785" xr:uid="{B01F427E-58AB-49B0-92FC-FE3AA23D7D94}"/>
    <cellStyle name="Input 2 9 5 4 2" xfId="42659" xr:uid="{88CCD798-44DA-4C04-A825-3FF132DC2E6C}"/>
    <cellStyle name="Input 2 9 5 4 3" xfId="30115" xr:uid="{2BD035BC-D8D8-47D8-A185-4483AA2148B2}"/>
    <cellStyle name="Input 2 9 5 5" xfId="36880" xr:uid="{5C9B15F2-85E5-4136-BCED-05A5D10A7F76}"/>
    <cellStyle name="Input 2 9 5 6" xfId="24314" xr:uid="{6A1E0EE1-BAC3-4D43-B50B-AD8EEC2A06F5}"/>
    <cellStyle name="Input 2 9 6" xfId="9867" xr:uid="{E139C7E7-B973-47D0-BEAA-A6A2E137F428}"/>
    <cellStyle name="Input 2 9 6 2" xfId="10972" xr:uid="{C1D13146-23C2-4ACF-AEC1-946EA08DFAB9}"/>
    <cellStyle name="Input 2 9 6 2 2" xfId="38854" xr:uid="{C15F46BE-6AE9-4915-8EAB-261F98676E3C}"/>
    <cellStyle name="Input 2 9 6 2 3" xfId="26302" xr:uid="{F64485BE-6EAE-4622-9355-136528B21354}"/>
    <cellStyle name="Input 2 9 6 3" xfId="12512" xr:uid="{6B4FDCED-8C08-4A53-A5CF-373E60619CBE}"/>
    <cellStyle name="Input 2 9 6 3 2" xfId="40386" xr:uid="{74826061-3B6E-4EA3-9D82-21B078812FB5}"/>
    <cellStyle name="Input 2 9 6 3 3" xfId="27842" xr:uid="{AB908248-4DEB-4055-BE04-49B8A3859EF2}"/>
    <cellStyle name="Input 2 9 6 4" xfId="37764" xr:uid="{6E2B8D81-EC42-46AA-AD73-5B2B3CAFFB3A}"/>
    <cellStyle name="Input 2 9 6 5" xfId="25198" xr:uid="{04EAFBF0-CD03-48B9-9DFB-8055A6A754CB}"/>
    <cellStyle name="Input 2 9 7" xfId="7107" xr:uid="{0737E502-75EF-4D96-A00A-6AA221BBA591}"/>
    <cellStyle name="Input 2 9 7 2" xfId="35589" xr:uid="{E6BFFA59-BC7E-47FF-B2D4-B6902535AD28}"/>
    <cellStyle name="Input 2 9 7 3" xfId="22448" xr:uid="{CCDF3574-6E41-4D02-8BE9-E8825135C3D4}"/>
    <cellStyle name="Input 2 9 8" xfId="9086" xr:uid="{F4C1B57F-185A-47BD-8E1A-DD360578602D}"/>
    <cellStyle name="Input 2 9 8 2" xfId="36984" xr:uid="{045B358E-57EE-43FF-B0E6-2CE06FA7FC23}"/>
    <cellStyle name="Input 2 9 8 3" xfId="24418" xr:uid="{4B1DB22F-1590-430E-9495-0914AE2E48CB}"/>
    <cellStyle name="Input 2 9 9" xfId="6083" xr:uid="{EB883D87-8E48-4338-A633-11850FB67BC1}"/>
    <cellStyle name="Input 2 9 9 2" xfId="34959" xr:uid="{515A04D3-A604-428F-A8F7-DB729A7BDC95}"/>
    <cellStyle name="Input 2 9 9 3" xfId="21424" xr:uid="{7119B2DA-4C8D-43BE-BA32-2EA966EEE9B4}"/>
    <cellStyle name="Input 3" xfId="1093" xr:uid="{8F103B11-B825-4D4F-A82B-9547CAEEF9D3}"/>
    <cellStyle name="Input 3 2" xfId="4431" xr:uid="{779C8B5C-D9AD-41DC-AF46-35DBDFBCD1C3}"/>
    <cellStyle name="Input 3 2 10" xfId="16444" xr:uid="{EB4215E7-BA4A-4D37-8FD1-4E93587E7A3D}"/>
    <cellStyle name="Input 3 2 10 2" xfId="43581" xr:uid="{787E75EB-7113-44A3-90C1-A4F21E2B83BE}"/>
    <cellStyle name="Input 3 2 10 3" xfId="31746" xr:uid="{60996BD7-B844-4606-807C-F5895FC4F249}"/>
    <cellStyle name="Input 3 2 11" xfId="18199" xr:uid="{3F1E1692-79EA-4ABC-9949-D8811DD76B6B}"/>
    <cellStyle name="Input 3 2 11 2" xfId="44067" xr:uid="{D12C7830-4750-4AE3-A838-2829771A717A}"/>
    <cellStyle name="Input 3 2 11 3" xfId="33497" xr:uid="{C6519A91-41F0-45F7-A0B3-E528580447A8}"/>
    <cellStyle name="Input 3 2 12" xfId="16136" xr:uid="{6FA1EA0F-8261-45AA-9ADD-C37640FCC7A3}"/>
    <cellStyle name="Input 3 2 12 2" xfId="43336" xr:uid="{EC8C52E3-6EFE-4093-AD01-2AEE3A683614}"/>
    <cellStyle name="Input 3 2 12 3" xfId="31465" xr:uid="{85F2D24D-9ACD-4798-BB61-713E739306C5}"/>
    <cellStyle name="Input 3 2 13" xfId="34234" xr:uid="{EC2C6C88-D829-4A23-AD43-40877CCEA365}"/>
    <cellStyle name="Input 3 2 14" xfId="19829" xr:uid="{BD58665E-32E7-4FF8-AB98-BE2A77BB278E}"/>
    <cellStyle name="Input 3 2 2" xfId="8309" xr:uid="{130AC1DC-19C4-4761-83EB-43543CD553D5}"/>
    <cellStyle name="Input 3 2 2 10" xfId="36207" xr:uid="{12E0E585-2635-4676-9F4E-3CABA47101FD}"/>
    <cellStyle name="Input 3 2 2 11" xfId="23641" xr:uid="{9B0E5868-7ACB-4439-8223-68D20C28B1C1}"/>
    <cellStyle name="Input 3 2 2 2" xfId="9466" xr:uid="{DE1684EA-9326-4D5B-8952-DC067BEADE8E}"/>
    <cellStyle name="Input 3 2 2 2 2" xfId="12049" xr:uid="{6115AE3E-D7B2-4C43-90FF-821FA9DA9F8E}"/>
    <cellStyle name="Input 3 2 2 2 2 2" xfId="39923" xr:uid="{0DCCDABE-E725-4E9A-97D4-3AF3B4E19405}"/>
    <cellStyle name="Input 3 2 2 2 2 3" xfId="27379" xr:uid="{4356EDAC-C417-42F0-8CF1-7C5D4D8A63FF}"/>
    <cellStyle name="Input 3 2 2 2 3" xfId="13666" xr:uid="{0318BAA3-B5BD-4FAE-A272-944AB4FC05AB}"/>
    <cellStyle name="Input 3 2 2 2 3 2" xfId="41540" xr:uid="{BA1A49C4-68CD-4C40-95D2-3ACE22652176}"/>
    <cellStyle name="Input 3 2 2 2 3 3" xfId="28996" xr:uid="{2439599E-5358-4147-8FB6-97EA017A79B3}"/>
    <cellStyle name="Input 3 2 2 2 4" xfId="15113" xr:uid="{CE23F80B-A16A-43BE-9DB9-2A6A879F005B}"/>
    <cellStyle name="Input 3 2 2 2 4 2" xfId="42987" xr:uid="{0EF6CBE6-6C1C-42C8-9C8B-0C3CF3C96DFA}"/>
    <cellStyle name="Input 3 2 2 2 4 3" xfId="30443" xr:uid="{AA6AB8C5-1CE7-4B6F-8CF5-5C380ECD7838}"/>
    <cellStyle name="Input 3 2 2 2 5" xfId="37364" xr:uid="{27C3C735-3875-46ED-8F54-E8BAB9B853AB}"/>
    <cellStyle name="Input 3 2 2 2 6" xfId="24798" xr:uid="{C1E70C43-0EDB-49C2-9D3A-AFB60EB61FEF}"/>
    <cellStyle name="Input 3 2 2 3" xfId="11352" xr:uid="{43EFF9DA-39B7-458F-9333-F0D068AA2465}"/>
    <cellStyle name="Input 3 2 2 3 2" xfId="12969" xr:uid="{5EA0182D-7C1F-4757-B412-37A52816B2E6}"/>
    <cellStyle name="Input 3 2 2 3 2 2" xfId="40843" xr:uid="{28FB71D0-D7EF-40BA-9A81-3908FD64AB05}"/>
    <cellStyle name="Input 3 2 2 3 2 3" xfId="28299" xr:uid="{D5DF23D1-A336-470F-BFAB-7C9645D1B5D2}"/>
    <cellStyle name="Input 3 2 2 3 3" xfId="14416" xr:uid="{B236C57D-7C3C-49BA-BB41-A46E31562D9D}"/>
    <cellStyle name="Input 3 2 2 3 3 2" xfId="42290" xr:uid="{07CD4735-2F4A-42AF-AD13-538542564C7F}"/>
    <cellStyle name="Input 3 2 2 3 3 3" xfId="29746" xr:uid="{376527B1-CE4F-4ED2-9DE3-2637867D5604}"/>
    <cellStyle name="Input 3 2 2 3 4" xfId="39226" xr:uid="{268BAD7A-2716-40A3-A8B4-6B1B32875F43}"/>
    <cellStyle name="Input 3 2 2 3 5" xfId="26682" xr:uid="{471B0B38-49EB-4809-8DB3-1220F85C738D}"/>
    <cellStyle name="Input 3 2 2 4" xfId="10215" xr:uid="{BE9465A7-4786-476F-A8DC-F1BF29B165B0}"/>
    <cellStyle name="Input 3 2 2 4 2" xfId="38110" xr:uid="{D85190D2-4925-442A-82B5-08EA1966ED42}"/>
    <cellStyle name="Input 3 2 2 4 3" xfId="25545" xr:uid="{5913D228-6D6D-48F1-BD47-9471AEA66237}"/>
    <cellStyle name="Input 3 2 2 5" xfId="5415" xr:uid="{6409E093-ABEF-42BA-B7DA-1560371ABD08}"/>
    <cellStyle name="Input 3 2 2 5 2" xfId="34542" xr:uid="{CF0EB447-013C-49FA-9E6C-D63029B496A3}"/>
    <cellStyle name="Input 3 2 2 5 3" xfId="20759" xr:uid="{DBCD5714-1D15-4830-AC4F-5CB9EB4DCEBE}"/>
    <cellStyle name="Input 3 2 2 6" xfId="8959" xr:uid="{C3AFC7A8-F94B-4F68-9741-6401B1E8E048}"/>
    <cellStyle name="Input 3 2 2 6 2" xfId="36857" xr:uid="{981E3588-8507-403E-ADBA-A719DF223FA4}"/>
    <cellStyle name="Input 3 2 2 6 3" xfId="24291" xr:uid="{8EA03607-DA71-4228-8D49-D905CA88C4F9}"/>
    <cellStyle name="Input 3 2 2 7" xfId="17659" xr:uid="{2B9826E9-6EED-4A78-9686-CF84DE8589C3}"/>
    <cellStyle name="Input 3 2 2 7 2" xfId="43806" xr:uid="{1890B24F-A0AB-4D65-A366-5D751B894BF4}"/>
    <cellStyle name="Input 3 2 2 7 3" xfId="32957" xr:uid="{120E357D-C10F-4189-A9AB-724762FE5821}"/>
    <cellStyle name="Input 3 2 2 8" xfId="18449" xr:uid="{9C40527D-F812-44B4-A282-DD9C2B48D1DF}"/>
    <cellStyle name="Input 3 2 2 8 2" xfId="44317" xr:uid="{5378CA9A-5E8E-4591-AE16-D7EBC7761D42}"/>
    <cellStyle name="Input 3 2 2 8 3" xfId="33747" xr:uid="{C3CD4A14-C9DA-4C33-8FB2-001025442768}"/>
    <cellStyle name="Input 3 2 2 9" xfId="18653" xr:uid="{6AC3C65D-99DC-42B9-A0B9-3A1954EB536A}"/>
    <cellStyle name="Input 3 2 2 9 2" xfId="44521" xr:uid="{AF4CE189-1820-4B10-A349-4222D64345D5}"/>
    <cellStyle name="Input 3 2 2 9 3" xfId="33951" xr:uid="{DF24DD79-2C17-45D7-94C3-648289B10171}"/>
    <cellStyle name="Input 3 2 3" xfId="8183" xr:uid="{61017EFB-0C82-420C-BC28-9493A44BAC60}"/>
    <cellStyle name="Input 3 2 3 2" xfId="9343" xr:uid="{3A8E13EB-0A9A-4EAF-A11E-ED2345DB541D}"/>
    <cellStyle name="Input 3 2 3 2 2" xfId="11926" xr:uid="{1B90A9CD-ECA9-42B9-8729-293DB8D49F47}"/>
    <cellStyle name="Input 3 2 3 2 2 2" xfId="39800" xr:uid="{F94EC3BF-3D47-425F-A075-08138BFEE440}"/>
    <cellStyle name="Input 3 2 3 2 2 3" xfId="27256" xr:uid="{0728B990-7282-48FA-A4EA-23AC470DF3B5}"/>
    <cellStyle name="Input 3 2 3 2 3" xfId="13543" xr:uid="{955B5F1C-6843-4B7C-8D50-7FD32AD3E0CF}"/>
    <cellStyle name="Input 3 2 3 2 3 2" xfId="41417" xr:uid="{29AB628F-7A33-4F67-B1FA-D8EA122CC3FD}"/>
    <cellStyle name="Input 3 2 3 2 3 3" xfId="28873" xr:uid="{9639DDF3-09C5-484A-8D85-4768E594FE79}"/>
    <cellStyle name="Input 3 2 3 2 4" xfId="14990" xr:uid="{4A9A86F2-71C1-4814-A72E-59D6AD95AB45}"/>
    <cellStyle name="Input 3 2 3 2 4 2" xfId="42864" xr:uid="{AA3D38C0-B6BC-4C1A-BDF6-30A0A542B323}"/>
    <cellStyle name="Input 3 2 3 2 4 3" xfId="30320" xr:uid="{1B1FAFFC-02A3-400C-8BD0-7B0E1FA53768}"/>
    <cellStyle name="Input 3 2 3 2 5" xfId="37241" xr:uid="{28E96D6F-5A50-4B45-A97B-D5F8AF723F25}"/>
    <cellStyle name="Input 3 2 3 2 6" xfId="24675" xr:uid="{BD6B2FB4-34C2-4731-B979-5401E41A5D08}"/>
    <cellStyle name="Input 3 2 3 3" xfId="11229" xr:uid="{B61F2DC0-6F54-4F2A-939B-EAE6F2442135}"/>
    <cellStyle name="Input 3 2 3 3 2" xfId="12846" xr:uid="{498A70B3-F985-419E-897B-2D12C9E91D60}"/>
    <cellStyle name="Input 3 2 3 3 2 2" xfId="40720" xr:uid="{60B0154A-7065-4D29-90F5-4BD59AABD986}"/>
    <cellStyle name="Input 3 2 3 3 2 3" xfId="28176" xr:uid="{DDB7DA17-A0B7-462E-A9A0-E1DC88985701}"/>
    <cellStyle name="Input 3 2 3 3 3" xfId="14293" xr:uid="{FFE3EB79-B11D-4BE5-88FA-BBD59A1A72A6}"/>
    <cellStyle name="Input 3 2 3 3 3 2" xfId="42167" xr:uid="{5D25BD35-7460-4EEA-9740-C6A06084EB76}"/>
    <cellStyle name="Input 3 2 3 3 3 3" xfId="29623" xr:uid="{99591908-FD35-4FF0-9BB4-485A127B0C0B}"/>
    <cellStyle name="Input 3 2 3 3 4" xfId="39103" xr:uid="{B8E58D78-D4DC-427A-AB74-EF71812C9968}"/>
    <cellStyle name="Input 3 2 3 3 5" xfId="26559" xr:uid="{FED68935-6E85-43C5-8BE3-CCDA7C1DA540}"/>
    <cellStyle name="Input 3 2 3 4" xfId="9990" xr:uid="{DFC3E00A-8ADA-4303-8DB3-CB6E7C0465D5}"/>
    <cellStyle name="Input 3 2 3 4 2" xfId="37887" xr:uid="{EE5A723D-9420-42FC-925C-4235F69B7CAA}"/>
    <cellStyle name="Input 3 2 3 4 3" xfId="25321" xr:uid="{F8B991B2-B341-4473-809E-0BA0203BF9F0}"/>
    <cellStyle name="Input 3 2 3 5" xfId="8745" xr:uid="{8EBFE9F0-2132-46A6-8A0C-5E035E3B8C19}"/>
    <cellStyle name="Input 3 2 3 5 2" xfId="36643" xr:uid="{7812C158-06EC-4282-992A-C0C91F132D5C}"/>
    <cellStyle name="Input 3 2 3 5 3" xfId="24077" xr:uid="{D0A21B3F-2EE8-4FF3-8924-B6257BF64E7B}"/>
    <cellStyle name="Input 3 2 3 6" xfId="5256" xr:uid="{53A0CDB9-70C6-4BB5-A820-4A61E72FDE96}"/>
    <cellStyle name="Input 3 2 3 6 2" xfId="34418" xr:uid="{10F17C51-351F-45CD-976F-870041C04F33}"/>
    <cellStyle name="Input 3 2 3 6 3" xfId="20600" xr:uid="{A3F0E4E1-B95A-49FA-BD91-B802EBDD563E}"/>
    <cellStyle name="Input 3 2 3 7" xfId="36084" xr:uid="{2FB03387-46B0-4522-BD77-D24DE5E3AE48}"/>
    <cellStyle name="Input 3 2 3 8" xfId="23518" xr:uid="{F0731258-9A3B-4473-95B5-8BAD5D09CE89}"/>
    <cellStyle name="Input 3 2 4" xfId="7290" xr:uid="{C1D5CDE7-A95D-441A-A98A-824EACFF81F1}"/>
    <cellStyle name="Input 3 2 4 2" xfId="10714" xr:uid="{BA128955-A4AA-47EC-A0AF-F8D2AEEF10A9}"/>
    <cellStyle name="Input 3 2 4 2 2" xfId="38597" xr:uid="{7A6B3C66-B757-42EE-B1FE-499CC7451C32}"/>
    <cellStyle name="Input 3 2 4 2 3" xfId="26044" xr:uid="{812CA31B-070D-4203-A9C1-AF1D94176B01}"/>
    <cellStyle name="Input 3 2 4 3" xfId="12369" xr:uid="{711DE24E-0E68-4F30-A4CD-31926B614378}"/>
    <cellStyle name="Input 3 2 4 3 2" xfId="40243" xr:uid="{BCC064B5-909F-4BDC-B138-8B5B232D02E2}"/>
    <cellStyle name="Input 3 2 4 3 3" xfId="27699" xr:uid="{5175BD20-DD71-4726-8177-AC8A353B4A6C}"/>
    <cellStyle name="Input 3 2 4 4" xfId="13965" xr:uid="{532A7A2D-6EB9-4D92-8F9D-8F1E176C485A}"/>
    <cellStyle name="Input 3 2 4 4 2" xfId="41839" xr:uid="{C4206F8D-0AA9-4A93-B155-1A1D735F97C5}"/>
    <cellStyle name="Input 3 2 4 4 3" xfId="29295" xr:uid="{6BEDC305-BD79-4777-B678-4E942CED0274}"/>
    <cellStyle name="Input 3 2 4 5" xfId="35736" xr:uid="{B20F5E44-53D7-42DE-9E93-7F45CD97088F}"/>
    <cellStyle name="Input 3 2 4 6" xfId="22631" xr:uid="{03EAD82A-CA8D-450C-B085-060545B75B1A}"/>
    <cellStyle name="Input 3 2 5" xfId="8832" xr:uid="{EA2C70FE-940C-4BAB-B4C2-BED680B5A275}"/>
    <cellStyle name="Input 3 2 5 2" xfId="11599" xr:uid="{000B48EF-CA33-4565-8E31-A3CBE00AE5FC}"/>
    <cellStyle name="Input 3 2 5 2 2" xfId="39473" xr:uid="{E25A3EA7-45CA-4A2A-9679-71D24FC45785}"/>
    <cellStyle name="Input 3 2 5 2 3" xfId="26929" xr:uid="{F47481B1-E0F3-47CE-AE91-B7F350737EEC}"/>
    <cellStyle name="Input 3 2 5 3" xfId="13216" xr:uid="{A6FF892A-4746-48BA-B6BA-102D7A67B7A6}"/>
    <cellStyle name="Input 3 2 5 3 2" xfId="41090" xr:uid="{2B9BF00C-774F-48DB-94B8-BEDAED8C70EC}"/>
    <cellStyle name="Input 3 2 5 3 3" xfId="28546" xr:uid="{00867508-BFA1-4FDE-A3F4-0EA0B9395121}"/>
    <cellStyle name="Input 3 2 5 4" xfId="14663" xr:uid="{0EDE6F34-F63F-4FCF-8C4C-A71238080B79}"/>
    <cellStyle name="Input 3 2 5 4 2" xfId="42537" xr:uid="{933E68EF-E72E-492B-8692-26494ABF8612}"/>
    <cellStyle name="Input 3 2 5 4 3" xfId="29993" xr:uid="{816E50B1-5A14-420E-9191-6678D7294273}"/>
    <cellStyle name="Input 3 2 5 5" xfId="36730" xr:uid="{B3BA74E7-0CC7-4DE0-801D-7CFD3B5FB048}"/>
    <cellStyle name="Input 3 2 5 6" xfId="24164" xr:uid="{41E2D7BC-C666-412C-80F9-B4C18AF14598}"/>
    <cellStyle name="Input 3 2 6" xfId="9887" xr:uid="{BB4912CE-9813-49A6-A255-8BFF2C74778A}"/>
    <cellStyle name="Input 3 2 6 2" xfId="8617" xr:uid="{78699753-0B34-4640-A05B-F5D6EE900FE5}"/>
    <cellStyle name="Input 3 2 6 2 2" xfId="36515" xr:uid="{839EFDF6-85BC-49BC-92F0-A414A42D8716}"/>
    <cellStyle name="Input 3 2 6 2 3" xfId="23949" xr:uid="{2054BB58-7F68-4A7E-81B1-95534AABDA73}"/>
    <cellStyle name="Input 3 2 6 3" xfId="6922" xr:uid="{2910A546-EE86-4777-AFA0-84EB22EE7F12}"/>
    <cellStyle name="Input 3 2 6 3 2" xfId="35404" xr:uid="{7D75EFF7-A476-4531-B0F8-D4ACE2EF3F85}"/>
    <cellStyle name="Input 3 2 6 3 3" xfId="22263" xr:uid="{A94B9EC3-AA6D-4B5D-AC72-7E6299DE3B01}"/>
    <cellStyle name="Input 3 2 6 4" xfId="37784" xr:uid="{E8071DB5-013A-4799-AA9E-D9CF9C124086}"/>
    <cellStyle name="Input 3 2 6 5" xfId="25218" xr:uid="{3CC16679-82D1-481D-B7D7-0B1825B0F592}"/>
    <cellStyle name="Input 3 2 7" xfId="6638" xr:uid="{ACA4F47E-B1D5-4E57-B46C-0A82A52A8A7A}"/>
    <cellStyle name="Input 3 2 7 2" xfId="35121" xr:uid="{F6FAFA1A-6FCA-4798-8DDA-BB34E83C89DF}"/>
    <cellStyle name="Input 3 2 7 3" xfId="21979" xr:uid="{0A098D16-C340-48C2-AA68-24B176113900}"/>
    <cellStyle name="Input 3 2 8" xfId="10989" xr:uid="{F191A3A9-6FEF-4361-B0DA-B641CD0BDF6E}"/>
    <cellStyle name="Input 3 2 8 2" xfId="38865" xr:uid="{2E2A51A9-6DA9-423C-88B8-C09C5EE4007E}"/>
    <cellStyle name="Input 3 2 8 3" xfId="26319" xr:uid="{19D233B1-9620-4313-A586-6D18371C0D5E}"/>
    <cellStyle name="Input 3 2 9" xfId="12570" xr:uid="{65C1B02F-B1BE-4A0F-83FC-62BB1576AF5D}"/>
    <cellStyle name="Input 3 2 9 2" xfId="40444" xr:uid="{6723B9A6-20E2-42ED-9E45-E9A1ED2FB3EA}"/>
    <cellStyle name="Input 3 2 9 3" xfId="27900" xr:uid="{4AC794C1-DF6E-4D64-BD01-4F2E22EE5905}"/>
    <cellStyle name="Input 3 3" xfId="3035" xr:uid="{E5025252-4079-427F-985E-C58FCD5551BD}"/>
    <cellStyle name="Input 3 3 10" xfId="18360" xr:uid="{18A27690-E9BF-4D12-8C80-E28E0D98C687}"/>
    <cellStyle name="Input 3 3 10 2" xfId="44228" xr:uid="{B7B7AC88-6186-47E2-A2E0-5F2836876D6D}"/>
    <cellStyle name="Input 3 3 10 3" xfId="33658" xr:uid="{B7AA4E65-518B-47F5-BBB3-7C8C65361EAC}"/>
    <cellStyle name="Input 3 3 11" xfId="34142" xr:uid="{BB1F904B-E9F6-4604-8272-C3A379ED1172}"/>
    <cellStyle name="Input 3 3 12" xfId="19624" xr:uid="{E4EDB62C-E3E8-4DDF-978B-297BD6F393FC}"/>
    <cellStyle name="Input 3 3 2" xfId="8199" xr:uid="{8B6A6296-9B54-4121-9C50-2F324D1869D2}"/>
    <cellStyle name="Input 3 3 2 10" xfId="36100" xr:uid="{C9BD704C-82FB-48A4-8C84-D4B0311D01F7}"/>
    <cellStyle name="Input 3 3 2 11" xfId="23534" xr:uid="{D75DADF2-3A60-4CC9-BE72-9D58866E9258}"/>
    <cellStyle name="Input 3 3 2 2" xfId="9359" xr:uid="{C0219DD1-12E2-4EFB-ACE3-AED0E96B2A06}"/>
    <cellStyle name="Input 3 3 2 2 2" xfId="11942" xr:uid="{79E5BF43-BE39-44FB-9869-E1DEB618B0A8}"/>
    <cellStyle name="Input 3 3 2 2 2 2" xfId="39816" xr:uid="{F778423C-F234-4D14-9049-F3712DDDFCC7}"/>
    <cellStyle name="Input 3 3 2 2 2 3" xfId="27272" xr:uid="{9C533144-0207-4A6D-BE10-666A890D04FE}"/>
    <cellStyle name="Input 3 3 2 2 3" xfId="13559" xr:uid="{D106A41F-CCCC-40CB-88E4-15E41870B2A0}"/>
    <cellStyle name="Input 3 3 2 2 3 2" xfId="41433" xr:uid="{50005205-DD30-4240-BFA4-82D537D005C4}"/>
    <cellStyle name="Input 3 3 2 2 3 3" xfId="28889" xr:uid="{B2EC3E7D-983A-42DC-9F33-ECADD588E158}"/>
    <cellStyle name="Input 3 3 2 2 4" xfId="15006" xr:uid="{25EFEB35-18CB-4A91-847C-B7076F4AACE5}"/>
    <cellStyle name="Input 3 3 2 2 4 2" xfId="42880" xr:uid="{55C21D21-DADB-49E1-A514-962B6A9868A3}"/>
    <cellStyle name="Input 3 3 2 2 4 3" xfId="30336" xr:uid="{FE16AD11-D0E3-400B-9E7D-65C9C2F1701B}"/>
    <cellStyle name="Input 3 3 2 2 5" xfId="37257" xr:uid="{BDF3716C-EE12-46CE-B9CD-0DD67345793A}"/>
    <cellStyle name="Input 3 3 2 2 6" xfId="24691" xr:uid="{F5DF36CA-B62A-4D30-9021-DF34F0C269AB}"/>
    <cellStyle name="Input 3 3 2 3" xfId="11245" xr:uid="{B3B8AFD2-F87D-493E-9DD9-F5535785C6EF}"/>
    <cellStyle name="Input 3 3 2 3 2" xfId="12862" xr:uid="{94FF9720-82BC-429B-B24E-EC7CA32B811A}"/>
    <cellStyle name="Input 3 3 2 3 2 2" xfId="40736" xr:uid="{D9998E24-82D9-4B25-96B1-F48D7CB76D48}"/>
    <cellStyle name="Input 3 3 2 3 2 3" xfId="28192" xr:uid="{0A87F21F-BA7D-426D-B798-662F38EFA264}"/>
    <cellStyle name="Input 3 3 2 3 3" xfId="14309" xr:uid="{2DEFD81D-AE8D-4239-AC56-0BAF8CC5D293}"/>
    <cellStyle name="Input 3 3 2 3 3 2" xfId="42183" xr:uid="{0C61D55F-4A5B-4D6B-BE9B-38625749246F}"/>
    <cellStyle name="Input 3 3 2 3 3 3" xfId="29639" xr:uid="{AF7850B6-7E7B-40C7-A8F1-4204AAB30F8A}"/>
    <cellStyle name="Input 3 3 2 3 4" xfId="39119" xr:uid="{EC58E9C2-BBB6-49AA-870E-AE63A32C1414}"/>
    <cellStyle name="Input 3 3 2 3 5" xfId="26575" xr:uid="{1A52C134-C5BF-4F81-ABE1-3EEDDD76EEAE}"/>
    <cellStyle name="Input 3 3 2 4" xfId="10006" xr:uid="{031F7DC4-71CE-4310-9882-5D07DE85CE4D}"/>
    <cellStyle name="Input 3 3 2 4 2" xfId="37903" xr:uid="{0DEC666A-7048-4C18-BC20-26ADC53BF0C2}"/>
    <cellStyle name="Input 3 3 2 4 3" xfId="25337" xr:uid="{863153A9-4DB8-4A75-84AA-E3FB12E7C1CF}"/>
    <cellStyle name="Input 3 3 2 5" xfId="6016" xr:uid="{EFE53EF4-2C12-4E90-9190-71F7FC4F6982}"/>
    <cellStyle name="Input 3 3 2 5 2" xfId="34906" xr:uid="{A64D0EB2-111B-4657-9002-34DDBF11C3E1}"/>
    <cellStyle name="Input 3 3 2 5 3" xfId="21357" xr:uid="{A0F27235-1FBA-446E-ACDB-05E50DC79372}"/>
    <cellStyle name="Input 3 3 2 6" xfId="6789" xr:uid="{5B75566D-73A1-4B7E-A07F-E00A55A8CD1B}"/>
    <cellStyle name="Input 3 3 2 6 2" xfId="35271" xr:uid="{FE405AAC-3375-432B-BAB4-B118D90A661A}"/>
    <cellStyle name="Input 3 3 2 6 3" xfId="22130" xr:uid="{E7E64487-32A4-4DB5-9F22-3C0E696CE63A}"/>
    <cellStyle name="Input 3 3 2 7" xfId="17541" xr:uid="{12F17582-9760-4DAC-871E-264A758042AB}"/>
    <cellStyle name="Input 3 3 2 7 2" xfId="43723" xr:uid="{3533741B-2657-4655-8FAB-B85F59CC4441}"/>
    <cellStyle name="Input 3 3 2 7 3" xfId="32839" xr:uid="{8A924034-C443-4F8D-91BE-1CA8BC402BB4}"/>
    <cellStyle name="Input 3 3 2 8" xfId="18366" xr:uid="{E4249B3E-E497-4299-B27B-769A2C415261}"/>
    <cellStyle name="Input 3 3 2 8 2" xfId="44234" xr:uid="{6E13A786-B2FB-4772-AB9B-1AAF24F26759}"/>
    <cellStyle name="Input 3 3 2 8 3" xfId="33664" xr:uid="{E90A951D-217C-4129-BA12-6C9E1E609DF4}"/>
    <cellStyle name="Input 3 3 2 9" xfId="16375" xr:uid="{EFEF96F1-1E7F-471D-8BB8-B24073597431}"/>
    <cellStyle name="Input 3 3 2 9 2" xfId="43519" xr:uid="{8F78BD5D-3B11-44CE-844D-A7A4382764F7}"/>
    <cellStyle name="Input 3 3 2 9 3" xfId="31677" xr:uid="{F87555F0-160E-4E6E-AA83-D5FFE01E42A8}"/>
    <cellStyle name="Input 3 3 3" xfId="6588" xr:uid="{9260A330-F192-4080-B173-A5910C4770C0}"/>
    <cellStyle name="Input 3 3 3 2" xfId="10576" xr:uid="{AD5BB0B4-35B4-45AF-A8D2-CFAA48370D66}"/>
    <cellStyle name="Input 3 3 3 2 2" xfId="38459" xr:uid="{C0B9D193-0838-4560-987B-F9C903C537ED}"/>
    <cellStyle name="Input 3 3 3 2 3" xfId="25906" xr:uid="{24AA6566-232A-49D3-9DCD-7140A9F40265}"/>
    <cellStyle name="Input 3 3 3 3" xfId="12231" xr:uid="{04725DB6-5A1A-4093-B316-B98FAC599559}"/>
    <cellStyle name="Input 3 3 3 3 2" xfId="40105" xr:uid="{AF65A136-A8FF-4A11-8F88-252CB6D83CB3}"/>
    <cellStyle name="Input 3 3 3 3 3" xfId="27561" xr:uid="{679806F9-7A10-48E2-9C4E-B290C4523AC2}"/>
    <cellStyle name="Input 3 3 3 4" xfId="13827" xr:uid="{B346DED7-EBB6-457E-8A85-8F67BF56757E}"/>
    <cellStyle name="Input 3 3 3 4 2" xfId="41701" xr:uid="{FF437811-CF47-4B55-94F2-666C29D72564}"/>
    <cellStyle name="Input 3 3 3 4 3" xfId="29157" xr:uid="{3C054367-451E-4F31-BE29-440EE1C244A9}"/>
    <cellStyle name="Input 3 3 3 5" xfId="35071" xr:uid="{9DF5AD4E-FAD4-4D26-B513-3C818BD0C3D3}"/>
    <cellStyle name="Input 3 3 3 6" xfId="21929" xr:uid="{91675A1C-4067-4EE5-B410-5BDAFE9782A4}"/>
    <cellStyle name="Input 3 3 4" xfId="6038" xr:uid="{8E3BC94A-771A-4636-9E9D-180021482FB6}"/>
    <cellStyle name="Input 3 3 4 2" xfId="10552" xr:uid="{909532AA-76FE-47B2-B47A-332E604820E1}"/>
    <cellStyle name="Input 3 3 4 2 2" xfId="38435" xr:uid="{F6D40893-DEA9-4AF8-9A10-977B604C3C55}"/>
    <cellStyle name="Input 3 3 4 2 3" xfId="25882" xr:uid="{42AB3C32-A169-43B4-A8ED-1538380538C8}"/>
    <cellStyle name="Input 3 3 4 3" xfId="12215" xr:uid="{036E376D-F7EC-42D1-BF39-DF9D0C0C0DD0}"/>
    <cellStyle name="Input 3 3 4 3 2" xfId="40089" xr:uid="{DE2B6AD3-6950-4B43-BE2F-8FC7BE73B07D}"/>
    <cellStyle name="Input 3 3 4 3 3" xfId="27545" xr:uid="{9EBF5FE8-D50F-418B-85CC-CFDEAC65F972}"/>
    <cellStyle name="Input 3 3 4 4" xfId="8716" xr:uid="{CD9A2B1D-DA24-4CF9-801A-DAE41E5BBCA4}"/>
    <cellStyle name="Input 3 3 4 4 2" xfId="36614" xr:uid="{10BE31A9-C726-4E63-8744-F3B9AEC5F48A}"/>
    <cellStyle name="Input 3 3 4 4 3" xfId="24048" xr:uid="{1B71AF6C-6DDF-4799-AB8A-3F997B9C8130}"/>
    <cellStyle name="Input 3 3 4 5" xfId="34928" xr:uid="{78D943D4-C670-436D-8692-7B862CAB1EE2}"/>
    <cellStyle name="Input 3 3 4 6" xfId="21379" xr:uid="{3797B6A0-CE29-4588-8037-63E3D7BE1D4B}"/>
    <cellStyle name="Input 3 3 5" xfId="9029" xr:uid="{2B651D39-7729-4EDD-92CB-76BE99835CC8}"/>
    <cellStyle name="Input 3 3 5 2" xfId="36927" xr:uid="{D3C765C4-4AD8-4881-9CA8-82CBE4516508}"/>
    <cellStyle name="Input 3 3 5 3" xfId="24361" xr:uid="{8B1BB0D2-E276-460A-9A0D-4A10A298664D}"/>
    <cellStyle name="Input 3 3 6" xfId="10570" xr:uid="{0BD8724C-B865-4E77-8370-C5AE411FA390}"/>
    <cellStyle name="Input 3 3 6 2" xfId="38453" xr:uid="{82146FB5-339A-45B8-A0F4-082B3104A55B}"/>
    <cellStyle name="Input 3 3 6 3" xfId="25900" xr:uid="{942A0954-EDE0-4DC8-AB86-C561193F4991}"/>
    <cellStyle name="Input 3 3 7" xfId="12224" xr:uid="{EDB5ABFC-0FB0-4091-A769-A6151E69276F}"/>
    <cellStyle name="Input 3 3 7 2" xfId="40098" xr:uid="{8A5549C4-F06A-43FB-812E-21A149800119}"/>
    <cellStyle name="Input 3 3 7 3" xfId="27554" xr:uid="{1BEAB5C3-9D80-4D21-BEEA-75E320E923A9}"/>
    <cellStyle name="Input 3 3 8" xfId="16203" xr:uid="{48EB2EC8-51DE-4879-BAD4-8C7080AB0065}"/>
    <cellStyle name="Input 3 3 8 2" xfId="43391" xr:uid="{3FFD5EBA-C1AD-4987-918E-B1B73350D11F}"/>
    <cellStyle name="Input 3 3 8 3" xfId="31520" xr:uid="{B6043C44-70BB-489B-B1DE-A5B7D60305B7}"/>
    <cellStyle name="Input 3 3 9" xfId="15366" xr:uid="{C1965ABC-6413-45BC-99BC-D2A3B142CF95}"/>
    <cellStyle name="Input 3 3 9 2" xfId="43174" xr:uid="{215C0D09-3CAF-4594-8C00-A6232272EC2E}"/>
    <cellStyle name="Input 3 3 9 3" xfId="30695" xr:uid="{4DEBA539-386F-4CE4-8F10-7E6C74A8E558}"/>
    <cellStyle name="Input 3 4" xfId="4639" xr:uid="{3D7ADD5D-77B9-4F72-AF1E-BA1F7632BF43}"/>
    <cellStyle name="Input 3 4 10" xfId="16647" xr:uid="{9431F009-B74D-4DC4-B06F-B75B5F53FD09}"/>
    <cellStyle name="Input 3 4 10 2" xfId="43704" xr:uid="{4EA08531-113A-41E4-8364-A544A0EC49CC}"/>
    <cellStyle name="Input 3 4 10 3" xfId="31949" xr:uid="{6F40BEB3-38B9-4E6B-8116-0FDEA10B0DC5}"/>
    <cellStyle name="Input 3 4 11" xfId="18324" xr:uid="{77A39AF8-D8C8-4744-8AFE-376A83DC850F}"/>
    <cellStyle name="Input 3 4 11 2" xfId="44192" xr:uid="{4BF996A8-7D3F-4951-ABB4-807AE6134A50}"/>
    <cellStyle name="Input 3 4 11 3" xfId="33622" xr:uid="{CC0F97B8-0911-4B4A-9BC6-FF351D0CA201}"/>
    <cellStyle name="Input 3 4 12" xfId="16217" xr:uid="{0D1AFEC7-7450-4E5C-AAA6-CF101160282A}"/>
    <cellStyle name="Input 3 4 12 2" xfId="43403" xr:uid="{12A4428D-9C5D-4C51-AF65-76D3A716D6D4}"/>
    <cellStyle name="Input 3 4 12 3" xfId="31532" xr:uid="{555CA44B-0B94-4A4D-946B-B17243DDD87D}"/>
    <cellStyle name="Input 3 4 13" xfId="34357" xr:uid="{A881332F-2727-4CEB-9032-856FCA49AAE3}"/>
    <cellStyle name="Input 3 4 14" xfId="20032" xr:uid="{E15889B2-767B-44FB-8243-ED419D32DA23}"/>
    <cellStyle name="Input 3 4 2" xfId="8437" xr:uid="{6A888C07-85F6-4581-8E9C-5D8C5A61F1C0}"/>
    <cellStyle name="Input 3 4 2 10" xfId="36335" xr:uid="{E842909F-4800-4FBC-9A8E-71624C8AF771}"/>
    <cellStyle name="Input 3 4 2 11" xfId="23769" xr:uid="{0990A9E4-5BBD-4432-9F8F-6331AEE0575C}"/>
    <cellStyle name="Input 3 4 2 2" xfId="9594" xr:uid="{4DB6603F-4ADC-424C-ACB5-41CC1F6D054A}"/>
    <cellStyle name="Input 3 4 2 2 2" xfId="12177" xr:uid="{C5D88C4F-4E6D-4C44-9540-26035206ECA4}"/>
    <cellStyle name="Input 3 4 2 2 2 2" xfId="40051" xr:uid="{08408F60-711A-4A14-9ACF-C50A18CE7B0D}"/>
    <cellStyle name="Input 3 4 2 2 2 3" xfId="27507" xr:uid="{E848FA9A-D147-4141-BC8E-F027C1287455}"/>
    <cellStyle name="Input 3 4 2 2 3" xfId="13794" xr:uid="{1B3E8524-C9E3-4423-ADB4-198DF3711672}"/>
    <cellStyle name="Input 3 4 2 2 3 2" xfId="41668" xr:uid="{6EB9EAF1-B731-489D-B497-674ADE21DA97}"/>
    <cellStyle name="Input 3 4 2 2 3 3" xfId="29124" xr:uid="{D3D09918-4532-44CC-A617-58CEA7D62969}"/>
    <cellStyle name="Input 3 4 2 2 4" xfId="15241" xr:uid="{28AE1F89-496E-4276-B9C0-51351FAEA17D}"/>
    <cellStyle name="Input 3 4 2 2 4 2" xfId="43115" xr:uid="{BB09F4C6-04CC-43DF-ADBB-85BF27C9FC97}"/>
    <cellStyle name="Input 3 4 2 2 4 3" xfId="30571" xr:uid="{2F64B823-5B11-48A5-A527-E5296070E7A3}"/>
    <cellStyle name="Input 3 4 2 2 5" xfId="37492" xr:uid="{25EDFFF9-D365-43D8-A0D0-6F35BF281BCF}"/>
    <cellStyle name="Input 3 4 2 2 6" xfId="24926" xr:uid="{3184D426-6959-4EB3-B181-4C49FAB3358B}"/>
    <cellStyle name="Input 3 4 2 3" xfId="11480" xr:uid="{51A8DC1D-6B17-4102-9CCA-ECB0FAA5C684}"/>
    <cellStyle name="Input 3 4 2 3 2" xfId="13097" xr:uid="{6B43D251-BCEB-43B7-BCA8-0CA58689BCC1}"/>
    <cellStyle name="Input 3 4 2 3 2 2" xfId="40971" xr:uid="{74841E33-63DC-484E-85CA-7D2EB328FAD5}"/>
    <cellStyle name="Input 3 4 2 3 2 3" xfId="28427" xr:uid="{61404E68-BA51-4B6D-9ED5-B195E67F3AC8}"/>
    <cellStyle name="Input 3 4 2 3 3" xfId="14544" xr:uid="{96DB4697-479F-4B38-B43E-8E0D0E3D2483}"/>
    <cellStyle name="Input 3 4 2 3 3 2" xfId="42418" xr:uid="{199AA9C5-B7CE-44F5-95AC-BF2F4280D32D}"/>
    <cellStyle name="Input 3 4 2 3 3 3" xfId="29874" xr:uid="{79BFA290-A87D-40C9-BA1E-DAE3FD05BDCE}"/>
    <cellStyle name="Input 3 4 2 3 4" xfId="39354" xr:uid="{5C2C75F2-2FDE-4F27-AD47-B716CD58A8CE}"/>
    <cellStyle name="Input 3 4 2 3 5" xfId="26810" xr:uid="{D9099D80-937D-42AE-BACE-F690996DE5B0}"/>
    <cellStyle name="Input 3 4 2 4" xfId="10345" xr:uid="{2A64C8E3-CD7C-4FC0-B3D4-37710DAFC1FB}"/>
    <cellStyle name="Input 3 4 2 4 2" xfId="38240" xr:uid="{1887E459-1128-4413-A8DC-641937EB671D}"/>
    <cellStyle name="Input 3 4 2 4 3" xfId="25675" xr:uid="{47F08F1E-671D-4CD3-A009-A95E6EDD9A7A}"/>
    <cellStyle name="Input 3 4 2 5" xfId="5305" xr:uid="{F72E7F00-A828-4DC5-B4C5-3D0EDFDA3B7F}"/>
    <cellStyle name="Input 3 4 2 5 2" xfId="34465" xr:uid="{FE13F564-2C54-4FF1-8F96-F4EEE03DE69C}"/>
    <cellStyle name="Input 3 4 2 5 3" xfId="20649" xr:uid="{60093142-5751-488C-88D0-0638F6F562CE}"/>
    <cellStyle name="Input 3 4 2 6" xfId="5470" xr:uid="{B48C063B-F3FF-4A3F-BC1E-7CD63024C07D}"/>
    <cellStyle name="Input 3 4 2 6 2" xfId="34593" xr:uid="{82161F6F-32CB-4EFC-B6BE-768E2FBE52F3}"/>
    <cellStyle name="Input 3 4 2 6 3" xfId="20814" xr:uid="{95D2F59F-3B70-42EB-9B2B-05AB35E8B00E}"/>
    <cellStyle name="Input 3 4 2 7" xfId="17862" xr:uid="{9748F8AD-D956-4B38-91C6-C9F8FD4DD6E7}"/>
    <cellStyle name="Input 3 4 2 7 2" xfId="43929" xr:uid="{D396FCD6-6C80-45BB-83F5-ED0E6D033147}"/>
    <cellStyle name="Input 3 4 2 7 3" xfId="33160" xr:uid="{E38CA4CB-7064-46A4-96A5-9771A3FF5F4A}"/>
    <cellStyle name="Input 3 4 2 8" xfId="18572" xr:uid="{E93E3936-1F7E-4AF4-804A-F4273F2B2340}"/>
    <cellStyle name="Input 3 4 2 8 2" xfId="44440" xr:uid="{8FF077EE-044F-4F0A-9889-C86F8ED3DE27}"/>
    <cellStyle name="Input 3 4 2 8 3" xfId="33870" xr:uid="{BEBB009F-628C-4AC9-92D9-EE8BDC0DA2DC}"/>
    <cellStyle name="Input 3 4 2 9" xfId="18776" xr:uid="{FD6C00D5-1E19-49A6-B6D1-E3FD643E4ACA}"/>
    <cellStyle name="Input 3 4 2 9 2" xfId="44644" xr:uid="{450E5945-C96A-4D35-A873-B8F9AD747BF9}"/>
    <cellStyle name="Input 3 4 2 9 3" xfId="34074" xr:uid="{B32035E1-ECE0-4753-8533-5F42FD8E9437}"/>
    <cellStyle name="Input 3 4 3" xfId="8083" xr:uid="{E07BF878-C409-4126-8CB0-9306E05B9893}"/>
    <cellStyle name="Input 3 4 3 2" xfId="9243" xr:uid="{6C78463C-BADA-4E03-A330-352EDE386AD4}"/>
    <cellStyle name="Input 3 4 3 2 2" xfId="11826" xr:uid="{B6BB89A5-A411-46DB-80BE-91584596A8A5}"/>
    <cellStyle name="Input 3 4 3 2 2 2" xfId="39700" xr:uid="{58B44DC0-FE31-43EA-83CB-22956FF3CF17}"/>
    <cellStyle name="Input 3 4 3 2 2 3" xfId="27156" xr:uid="{EC00617A-BFC3-42BF-8E33-A759A83C8CAD}"/>
    <cellStyle name="Input 3 4 3 2 3" xfId="13443" xr:uid="{B8A580A4-5E50-4ADC-A4A9-9352527E89AC}"/>
    <cellStyle name="Input 3 4 3 2 3 2" xfId="41317" xr:uid="{77C5C1DA-DE8C-4334-BA5F-4C5C00FFFB4D}"/>
    <cellStyle name="Input 3 4 3 2 3 3" xfId="28773" xr:uid="{66B3BB65-F9FC-4DD5-A193-32CF5BED5888}"/>
    <cellStyle name="Input 3 4 3 2 4" xfId="14890" xr:uid="{D0579398-901C-4171-AA6D-DF36B5927E50}"/>
    <cellStyle name="Input 3 4 3 2 4 2" xfId="42764" xr:uid="{F7ED158B-6EC0-4F7F-89FF-E6FDD03BD4D0}"/>
    <cellStyle name="Input 3 4 3 2 4 3" xfId="30220" xr:uid="{DB1BB8D3-CFC5-4D28-9CAD-EE041854B054}"/>
    <cellStyle name="Input 3 4 3 2 5" xfId="37141" xr:uid="{6B993892-6112-4AFE-A0C7-B8F4DBF8C38B}"/>
    <cellStyle name="Input 3 4 3 2 6" xfId="24575" xr:uid="{50479650-6AD7-48BC-9219-F46578C4A7C6}"/>
    <cellStyle name="Input 3 4 3 3" xfId="11129" xr:uid="{0A8558E8-13A6-40D9-914A-CB313B9EE555}"/>
    <cellStyle name="Input 3 4 3 3 2" xfId="12746" xr:uid="{CA34157B-6FC5-4A16-A5B4-F07CCC9986C8}"/>
    <cellStyle name="Input 3 4 3 3 2 2" xfId="40620" xr:uid="{8FDE64E3-F4F6-43C4-9BA3-C3A90D5D12F8}"/>
    <cellStyle name="Input 3 4 3 3 2 3" xfId="28076" xr:uid="{3A8058BD-308C-4922-8763-926B76AAAE1C}"/>
    <cellStyle name="Input 3 4 3 3 3" xfId="14193" xr:uid="{701799AD-9BB4-4B5F-8F9B-700C436B0CAC}"/>
    <cellStyle name="Input 3 4 3 3 3 2" xfId="42067" xr:uid="{314888B2-9E63-49FD-98D1-98588EDB4AC0}"/>
    <cellStyle name="Input 3 4 3 3 3 3" xfId="29523" xr:uid="{6D48AF57-036F-4728-BA30-216D074942E4}"/>
    <cellStyle name="Input 3 4 3 3 4" xfId="39003" xr:uid="{07AA27A4-8918-4715-96D5-18DBF7AA2CF8}"/>
    <cellStyle name="Input 3 4 3 3 5" xfId="26459" xr:uid="{6B7F4DC6-E559-4045-8BFF-BB80DE349C5F}"/>
    <cellStyle name="Input 3 4 3 4" xfId="9882" xr:uid="{2C3ACB74-F680-446D-85BF-FC6AC0A442F2}"/>
    <cellStyle name="Input 3 4 3 4 2" xfId="37779" xr:uid="{6D4B020A-0565-42A0-959F-D68CD55512FC}"/>
    <cellStyle name="Input 3 4 3 4 3" xfId="25213" xr:uid="{FEC14CAD-0E66-46D4-BD12-F7625C5876B2}"/>
    <cellStyle name="Input 3 4 3 5" xfId="6808" xr:uid="{35780714-7316-41D9-A431-35FFFB1BA0F1}"/>
    <cellStyle name="Input 3 4 3 5 2" xfId="35290" xr:uid="{BC0439C1-6B98-494F-BD82-8875F51C82F2}"/>
    <cellStyle name="Input 3 4 3 5 3" xfId="22149" xr:uid="{16BA9E0A-62AE-4FAF-9E70-FB0FC00B0562}"/>
    <cellStyle name="Input 3 4 3 6" xfId="5214" xr:uid="{C99FC377-31C5-4374-8A1C-8CBB310471BE}"/>
    <cellStyle name="Input 3 4 3 6 2" xfId="34397" xr:uid="{8B05D73A-CF13-45EF-99C1-BFB6E2B8D222}"/>
    <cellStyle name="Input 3 4 3 6 3" xfId="20558" xr:uid="{F08B1729-700D-4A19-8418-13F72A152851}"/>
    <cellStyle name="Input 3 4 3 7" xfId="35984" xr:uid="{CD36DDA6-BDDA-4967-85A7-BA4F19E11CDF}"/>
    <cellStyle name="Input 3 4 3 8" xfId="23418" xr:uid="{CB7C2474-059D-4964-8B71-44DD0460BAF2}"/>
    <cellStyle name="Input 3 4 4" xfId="7495" xr:uid="{FE044053-B279-4552-A85B-ACBAC9289E6C}"/>
    <cellStyle name="Input 3 4 4 2" xfId="10870" xr:uid="{296C5A21-AB7C-4EE9-859C-4D16CDB23B43}"/>
    <cellStyle name="Input 3 4 4 2 2" xfId="38753" xr:uid="{C94AA9A5-D54A-4453-8464-D202675649E3}"/>
    <cellStyle name="Input 3 4 4 2 3" xfId="26200" xr:uid="{55BB0D46-6FA5-4C21-A13B-E72E7C59A5E3}"/>
    <cellStyle name="Input 3 4 4 3" xfId="12517" xr:uid="{C197746C-A7D7-4391-9C00-0E4F6689D3D3}"/>
    <cellStyle name="Input 3 4 4 3 2" xfId="40391" xr:uid="{39C2CABB-92AF-4B5B-808A-D7CCDFFC387D}"/>
    <cellStyle name="Input 3 4 4 3 3" xfId="27847" xr:uid="{CE15C056-E368-464D-87D6-911FC763032E}"/>
    <cellStyle name="Input 3 4 4 4" xfId="14088" xr:uid="{919FB999-0709-47FC-9B8F-DE1F7EAF226E}"/>
    <cellStyle name="Input 3 4 4 4 2" xfId="41962" xr:uid="{2D7B1853-7813-486B-8D33-592E9EECCD26}"/>
    <cellStyle name="Input 3 4 4 4 3" xfId="29418" xr:uid="{62A83DCD-5CEB-4AC2-B48A-3342DA849577}"/>
    <cellStyle name="Input 3 4 4 5" xfId="35861" xr:uid="{3828469F-3304-4AAF-A361-79F741D0E777}"/>
    <cellStyle name="Input 3 4 4 6" xfId="22836" xr:uid="{0830727B-0E91-47C2-BA79-9B13E1EDFFCA}"/>
    <cellStyle name="Input 3 4 5" xfId="8983" xr:uid="{FE0E06D8-C2AA-4D60-AE84-E06AA4069D4E}"/>
    <cellStyle name="Input 3 4 5 2" xfId="11722" xr:uid="{CF616471-F6CE-4622-9EBC-386FB291B96B}"/>
    <cellStyle name="Input 3 4 5 2 2" xfId="39596" xr:uid="{E2AF771B-6DA3-417F-90BA-608B8769592B}"/>
    <cellStyle name="Input 3 4 5 2 3" xfId="27052" xr:uid="{ACCC7952-144F-4833-A664-1F6831B81993}"/>
    <cellStyle name="Input 3 4 5 3" xfId="13339" xr:uid="{216E54BC-3C0F-4CFE-BBEB-B6445380DC32}"/>
    <cellStyle name="Input 3 4 5 3 2" xfId="41213" xr:uid="{9C92F00D-9C70-4410-9CAB-45D092E442AB}"/>
    <cellStyle name="Input 3 4 5 3 3" xfId="28669" xr:uid="{E8BB48DB-DF46-4A0D-A2EB-E14724E6DE88}"/>
    <cellStyle name="Input 3 4 5 4" xfId="14786" xr:uid="{178BA92F-4993-498E-812F-964A0046E9CA}"/>
    <cellStyle name="Input 3 4 5 4 2" xfId="42660" xr:uid="{F0B2454E-5DD4-4444-80D7-9ED040C9E180}"/>
    <cellStyle name="Input 3 4 5 4 3" xfId="30116" xr:uid="{F1ECEAAB-A788-41E8-A085-EE46C7FDF70D}"/>
    <cellStyle name="Input 3 4 5 5" xfId="36881" xr:uid="{A247A753-157D-471E-9641-0D49D4BC28A7}"/>
    <cellStyle name="Input 3 4 5 6" xfId="24315" xr:uid="{D546F34C-E46C-422B-A917-DE244C9892BA}"/>
    <cellStyle name="Input 3 4 6" xfId="9894" xr:uid="{1F64172C-5A89-4154-AA14-9F5500177168}"/>
    <cellStyle name="Input 3 4 6 2" xfId="8622" xr:uid="{566EB06F-6335-4E72-A844-891797DEB7C0}"/>
    <cellStyle name="Input 3 4 6 2 2" xfId="36520" xr:uid="{4A03D857-D0F0-4D53-A2E6-A7B0901F632D}"/>
    <cellStyle name="Input 3 4 6 2 3" xfId="23954" xr:uid="{E84C1B8E-9B19-413C-9E1B-3BF30DF0E8A4}"/>
    <cellStyle name="Input 3 4 6 3" xfId="8564" xr:uid="{B0DD220B-BDBB-48AE-9DB0-ED493AAA5DA4}"/>
    <cellStyle name="Input 3 4 6 3 2" xfId="36462" xr:uid="{8ECDA490-8E0A-4604-85E4-52091A72549D}"/>
    <cellStyle name="Input 3 4 6 3 3" xfId="23896" xr:uid="{14CE5BB7-D210-4779-8D8B-F5B900D58C9B}"/>
    <cellStyle name="Input 3 4 6 4" xfId="37791" xr:uid="{5C6F6ACE-ED7B-4C25-8D2B-129CE0A01258}"/>
    <cellStyle name="Input 3 4 6 5" xfId="25225" xr:uid="{EE839F8E-B785-4A70-97F1-5C70707A6A36}"/>
    <cellStyle name="Input 3 4 7" xfId="7109" xr:uid="{FB16C735-0655-4A05-9BF7-FE71182E8CD3}"/>
    <cellStyle name="Input 3 4 7 2" xfId="35591" xr:uid="{DEF0BF51-73EA-4F19-90AF-CDBE533E4AF9}"/>
    <cellStyle name="Input 3 4 7 3" xfId="22450" xr:uid="{BE8E5433-188F-45F3-B827-541120B492BA}"/>
    <cellStyle name="Input 3 4 8" xfId="6051" xr:uid="{7381211F-EBAE-4130-9EC9-FF416DC74735}"/>
    <cellStyle name="Input 3 4 8 2" xfId="34941" xr:uid="{E0066C51-AC60-429D-82A3-11B800B07FE5}"/>
    <cellStyle name="Input 3 4 8 3" xfId="21392" xr:uid="{15D491DC-CB74-4E92-AD39-8B1C607BDB8C}"/>
    <cellStyle name="Input 3 4 9" xfId="9030" xr:uid="{4D47A801-E338-4160-8C5F-A195AADEA91E}"/>
    <cellStyle name="Input 3 4 9 2" xfId="36928" xr:uid="{E0D6851E-9EFD-42D9-8926-B7C66B8AC28B}"/>
    <cellStyle name="Input 3 4 9 3" xfId="24362" xr:uid="{A2CA9F4D-9FA2-4C54-8D84-F849B69362AB}"/>
    <cellStyle name="Input 3 5" xfId="18904" xr:uid="{A9201CCC-B833-4CA7-B52C-EE1632863167}"/>
    <cellStyle name="Input 4" xfId="1094" xr:uid="{A5F5D4A7-9872-4D03-AEF4-B185836A02AA}"/>
    <cellStyle name="Input 4 2" xfId="4432" xr:uid="{EA0ABB7D-4292-4877-9AD6-BD060CF317A7}"/>
    <cellStyle name="Input 4 2 10" xfId="16445" xr:uid="{01EB3DA5-03A5-499A-AD28-0160D85B08B9}"/>
    <cellStyle name="Input 4 2 10 2" xfId="43582" xr:uid="{71E97ED9-F22F-42AB-A59B-C1D5B8F5E70B}"/>
    <cellStyle name="Input 4 2 10 3" xfId="31747" xr:uid="{8E10F387-5116-4716-9A87-DCEB5A1E0419}"/>
    <cellStyle name="Input 4 2 11" xfId="18200" xr:uid="{279977BC-2FFE-412B-9527-2BC91EBBAF84}"/>
    <cellStyle name="Input 4 2 11 2" xfId="44068" xr:uid="{9A680BB7-C622-4DCA-9896-0F62CF72CD64}"/>
    <cellStyle name="Input 4 2 11 3" xfId="33498" xr:uid="{E31293E1-0112-4783-B9FA-B96F6912212A}"/>
    <cellStyle name="Input 4 2 12" xfId="15401" xr:uid="{D2E3F33D-D1EE-4F2B-824D-F4E9E745E783}"/>
    <cellStyle name="Input 4 2 12 2" xfId="43197" xr:uid="{3ED47FFD-CAF8-44FC-9C59-A50822C4B435}"/>
    <cellStyle name="Input 4 2 12 3" xfId="30730" xr:uid="{6625E3BE-FFF2-4869-B127-00FD4D7F1CB8}"/>
    <cellStyle name="Input 4 2 13" xfId="34235" xr:uid="{DE1D4E41-6B08-4018-9353-DF70CB7B4DC1}"/>
    <cellStyle name="Input 4 2 14" xfId="19830" xr:uid="{19519BBF-D0DC-4DED-8A27-281DD1CAB47F}"/>
    <cellStyle name="Input 4 2 2" xfId="8310" xr:uid="{CB75D4FB-F823-4E23-A4AB-A643435B0D9B}"/>
    <cellStyle name="Input 4 2 2 10" xfId="36208" xr:uid="{163F9392-BBA8-4BFD-A0CC-F9B34DD6187D}"/>
    <cellStyle name="Input 4 2 2 11" xfId="23642" xr:uid="{8A15EA5D-FA88-4DFE-B5A1-E962A269F782}"/>
    <cellStyle name="Input 4 2 2 2" xfId="9467" xr:uid="{E0CA9071-556E-4B2D-BDF4-D5AA22591638}"/>
    <cellStyle name="Input 4 2 2 2 2" xfId="12050" xr:uid="{7978B4B9-DFDF-4B64-96AB-5F37A4108BFD}"/>
    <cellStyle name="Input 4 2 2 2 2 2" xfId="39924" xr:uid="{A40E5613-0177-4860-8F19-9D99B75AAACE}"/>
    <cellStyle name="Input 4 2 2 2 2 3" xfId="27380" xr:uid="{9B5701BC-4FA5-4FDF-B519-4D38B9F992AE}"/>
    <cellStyle name="Input 4 2 2 2 3" xfId="13667" xr:uid="{0B628094-6467-4303-B5A5-4A49DF08C198}"/>
    <cellStyle name="Input 4 2 2 2 3 2" xfId="41541" xr:uid="{1BAE6050-9419-46B2-8BF0-48B4887972FB}"/>
    <cellStyle name="Input 4 2 2 2 3 3" xfId="28997" xr:uid="{2409C7CA-792D-47A9-9653-D24F0E980AE2}"/>
    <cellStyle name="Input 4 2 2 2 4" xfId="15114" xr:uid="{3CDF648C-F967-43AA-B6D5-EE0632BEBFA6}"/>
    <cellStyle name="Input 4 2 2 2 4 2" xfId="42988" xr:uid="{421B7988-CFF2-4370-AB0A-069E300A69DC}"/>
    <cellStyle name="Input 4 2 2 2 4 3" xfId="30444" xr:uid="{BAD39C6E-C4E2-47B7-B213-91AA6EC3790F}"/>
    <cellStyle name="Input 4 2 2 2 5" xfId="37365" xr:uid="{06C36134-AF84-4601-B09D-BF332D511B30}"/>
    <cellStyle name="Input 4 2 2 2 6" xfId="24799" xr:uid="{98E4DE80-5DC6-499B-9011-40F4190FD8A3}"/>
    <cellStyle name="Input 4 2 2 3" xfId="11353" xr:uid="{1CA265A3-247E-4BC7-BD87-3D279E8087CA}"/>
    <cellStyle name="Input 4 2 2 3 2" xfId="12970" xr:uid="{EC4531B6-2717-4AB3-AE08-1130B7BDF32C}"/>
    <cellStyle name="Input 4 2 2 3 2 2" xfId="40844" xr:uid="{45CB7070-A6CB-4E73-9A05-16093FCAD00A}"/>
    <cellStyle name="Input 4 2 2 3 2 3" xfId="28300" xr:uid="{B69DDBDF-03B3-4ED2-96EE-A9B20C0E4417}"/>
    <cellStyle name="Input 4 2 2 3 3" xfId="14417" xr:uid="{40F4A35F-56D6-42C5-A9E5-C3CB9DB3D310}"/>
    <cellStyle name="Input 4 2 2 3 3 2" xfId="42291" xr:uid="{B60B23C4-05AF-48B4-B455-4723F4E90907}"/>
    <cellStyle name="Input 4 2 2 3 3 3" xfId="29747" xr:uid="{2B7157D6-33DC-45AD-BB33-3FB65A4915D0}"/>
    <cellStyle name="Input 4 2 2 3 4" xfId="39227" xr:uid="{76B0CAE8-9080-41A7-B972-08D4456EE230}"/>
    <cellStyle name="Input 4 2 2 3 5" xfId="26683" xr:uid="{F95EF7ED-C21D-4E97-AF90-C9112C42B896}"/>
    <cellStyle name="Input 4 2 2 4" xfId="10216" xr:uid="{4E1047DD-E610-436D-B217-6713B7D8BA31}"/>
    <cellStyle name="Input 4 2 2 4 2" xfId="38111" xr:uid="{BB82CF2A-A1C5-4F7C-9C27-473E673467C1}"/>
    <cellStyle name="Input 4 2 2 4 3" xfId="25546" xr:uid="{E66ADD28-9E47-46FC-B8E6-8498B080FD83}"/>
    <cellStyle name="Input 4 2 2 5" xfId="5414" xr:uid="{10E7B121-886E-4D82-B3D7-1EDF7E66DFBD}"/>
    <cellStyle name="Input 4 2 2 5 2" xfId="34541" xr:uid="{1BE37E5D-9261-4A68-B380-DADD9F604DC5}"/>
    <cellStyle name="Input 4 2 2 5 3" xfId="20758" xr:uid="{6F6E32BA-1B38-442B-AB93-E63178E2EE7F}"/>
    <cellStyle name="Input 4 2 2 6" xfId="5719" xr:uid="{17DD3317-D78B-43FD-B9E6-E5B67C796806}"/>
    <cellStyle name="Input 4 2 2 6 2" xfId="34795" xr:uid="{3825DB7F-6627-4F3F-9316-2E976049DAFC}"/>
    <cellStyle name="Input 4 2 2 6 3" xfId="21062" xr:uid="{6549535F-4D3A-49C5-BB20-00BD9103CBC8}"/>
    <cellStyle name="Input 4 2 2 7" xfId="17660" xr:uid="{36744C0B-E00A-44B6-8B64-B30796E8A82E}"/>
    <cellStyle name="Input 4 2 2 7 2" xfId="43807" xr:uid="{DC993773-74CB-42F7-B0A1-7B657C057092}"/>
    <cellStyle name="Input 4 2 2 7 3" xfId="32958" xr:uid="{DCCD4CDC-EEEA-4EB0-B2FE-87CD69CDB675}"/>
    <cellStyle name="Input 4 2 2 8" xfId="18450" xr:uid="{68BC412D-F92C-426F-B4D9-B6E6EC24BB27}"/>
    <cellStyle name="Input 4 2 2 8 2" xfId="44318" xr:uid="{DBAB4931-3B8F-4AC3-89BC-9F2296B6D00C}"/>
    <cellStyle name="Input 4 2 2 8 3" xfId="33748" xr:uid="{B03AFBE8-1D82-40D4-B357-1EB8D63E8D24}"/>
    <cellStyle name="Input 4 2 2 9" xfId="18654" xr:uid="{7C89ADAA-9890-4662-8005-C5578DFFCC86}"/>
    <cellStyle name="Input 4 2 2 9 2" xfId="44522" xr:uid="{E114A0FE-CC38-4E0D-A25A-C01BC9E0F78B}"/>
    <cellStyle name="Input 4 2 2 9 3" xfId="33952" xr:uid="{2FBED371-A341-4E98-85D9-3242B53009F1}"/>
    <cellStyle name="Input 4 2 3" xfId="8182" xr:uid="{797D2B59-384A-43D2-8F66-CF998C078242}"/>
    <cellStyle name="Input 4 2 3 2" xfId="9342" xr:uid="{AFC1EE11-988C-459B-8B01-802D5CF114C1}"/>
    <cellStyle name="Input 4 2 3 2 2" xfId="11925" xr:uid="{6D638569-F590-406F-9775-09F2293AC712}"/>
    <cellStyle name="Input 4 2 3 2 2 2" xfId="39799" xr:uid="{8BC3D59B-5663-4AED-83A8-31BE7B3E4F49}"/>
    <cellStyle name="Input 4 2 3 2 2 3" xfId="27255" xr:uid="{AAB31540-6C26-46FC-9EC8-F95494057CBF}"/>
    <cellStyle name="Input 4 2 3 2 3" xfId="13542" xr:uid="{E30ADE8F-0CAC-4DDA-9CEB-58F232F09434}"/>
    <cellStyle name="Input 4 2 3 2 3 2" xfId="41416" xr:uid="{0F3544B9-DFAA-47A1-B264-0C4FEAC9D28B}"/>
    <cellStyle name="Input 4 2 3 2 3 3" xfId="28872" xr:uid="{C6E02E5C-46B8-4569-93F7-FA2AE81F2789}"/>
    <cellStyle name="Input 4 2 3 2 4" xfId="14989" xr:uid="{CE44CCD0-A805-4F01-A63C-7F11997FC3B2}"/>
    <cellStyle name="Input 4 2 3 2 4 2" xfId="42863" xr:uid="{8DB1DAA3-0ACB-4D34-B65B-653B11C25F4A}"/>
    <cellStyle name="Input 4 2 3 2 4 3" xfId="30319" xr:uid="{C01F614C-CFA7-45A0-877D-D1AE70882F24}"/>
    <cellStyle name="Input 4 2 3 2 5" xfId="37240" xr:uid="{D0C40F8C-F2AE-4D1B-9EAA-B91F62BD2DC1}"/>
    <cellStyle name="Input 4 2 3 2 6" xfId="24674" xr:uid="{89E29850-BE50-4CD0-9ECE-3AE4932A17DC}"/>
    <cellStyle name="Input 4 2 3 3" xfId="11228" xr:uid="{292D0DBD-E9A9-40D1-9F64-4117CD01B1DB}"/>
    <cellStyle name="Input 4 2 3 3 2" xfId="12845" xr:uid="{C906FA6E-5FD0-420F-9B70-91CD593BA4CA}"/>
    <cellStyle name="Input 4 2 3 3 2 2" xfId="40719" xr:uid="{128AA5C8-5B25-43F9-B111-7C942C115949}"/>
    <cellStyle name="Input 4 2 3 3 2 3" xfId="28175" xr:uid="{909891E9-F719-404A-B762-811E50CD5398}"/>
    <cellStyle name="Input 4 2 3 3 3" xfId="14292" xr:uid="{0A2AD2DD-4861-4DDB-A2E4-57340B7884A5}"/>
    <cellStyle name="Input 4 2 3 3 3 2" xfId="42166" xr:uid="{114F0149-6EDD-4029-9453-36DFF4DC37CE}"/>
    <cellStyle name="Input 4 2 3 3 3 3" xfId="29622" xr:uid="{4EECE997-C6FF-40FF-9DB4-3728670170C1}"/>
    <cellStyle name="Input 4 2 3 3 4" xfId="39102" xr:uid="{07A05DB6-330B-41D2-8054-4013EF933228}"/>
    <cellStyle name="Input 4 2 3 3 5" xfId="26558" xr:uid="{A18B3E92-F081-4C51-9185-E66A7C6A6260}"/>
    <cellStyle name="Input 4 2 3 4" xfId="9989" xr:uid="{6ADD9EA9-8550-4397-ACC4-B4C6B92015C2}"/>
    <cellStyle name="Input 4 2 3 4 2" xfId="37886" xr:uid="{5721BECB-6A6F-4E53-A7F4-902C3F773408}"/>
    <cellStyle name="Input 4 2 3 4 3" xfId="25320" xr:uid="{913BC04F-B2FA-4316-A863-8023E36A91B3}"/>
    <cellStyle name="Input 4 2 3 5" xfId="9845" xr:uid="{3DCE2114-D3D7-415B-8D9D-06D055AC7F75}"/>
    <cellStyle name="Input 4 2 3 5 2" xfId="37742" xr:uid="{FF0F11A3-3A76-4CB1-9BB7-30311627A2D0}"/>
    <cellStyle name="Input 4 2 3 5 3" xfId="25176" xr:uid="{8BD9A947-ABFB-4947-9345-CF4BA8B2D342}"/>
    <cellStyle name="Input 4 2 3 6" xfId="8562" xr:uid="{4B082D29-5D61-49E4-B5DC-8316620832C7}"/>
    <cellStyle name="Input 4 2 3 6 2" xfId="36460" xr:uid="{F1CB4FBA-2A28-457C-AFA0-774CD0ADE418}"/>
    <cellStyle name="Input 4 2 3 6 3" xfId="23894" xr:uid="{C50491A3-604B-435E-AD15-DE3385BCC4A0}"/>
    <cellStyle name="Input 4 2 3 7" xfId="36083" xr:uid="{DDE743ED-43AF-4774-8468-9FE4E3D720C4}"/>
    <cellStyle name="Input 4 2 3 8" xfId="23517" xr:uid="{9E12C3C6-6BE0-446C-A826-5FA201F3B4F0}"/>
    <cellStyle name="Input 4 2 4" xfId="7291" xr:uid="{4314B0FB-F2BC-4BA2-9083-9A7D6183645D}"/>
    <cellStyle name="Input 4 2 4 2" xfId="10715" xr:uid="{6176E105-DB74-4D9A-958A-8A4CB713D5EA}"/>
    <cellStyle name="Input 4 2 4 2 2" xfId="38598" xr:uid="{531B62B9-BBBC-4CA2-BFFD-C62F3778C9F0}"/>
    <cellStyle name="Input 4 2 4 2 3" xfId="26045" xr:uid="{3EF4257F-8ACC-4546-AAEC-F4DA00A8076C}"/>
    <cellStyle name="Input 4 2 4 3" xfId="12370" xr:uid="{E18AABF2-77AA-48AB-9753-AF258A0FD46E}"/>
    <cellStyle name="Input 4 2 4 3 2" xfId="40244" xr:uid="{BDC4AB12-F13D-4682-A2AB-C6E911BC3ADB}"/>
    <cellStyle name="Input 4 2 4 3 3" xfId="27700" xr:uid="{23EDA58E-57EB-4AB3-A28B-3CC89C69E67C}"/>
    <cellStyle name="Input 4 2 4 4" xfId="13966" xr:uid="{49BC6E56-70BD-42C4-B3D6-145C11EBD6FB}"/>
    <cellStyle name="Input 4 2 4 4 2" xfId="41840" xr:uid="{53892DCA-D85E-401A-9EC7-5F4C4D1B3ADF}"/>
    <cellStyle name="Input 4 2 4 4 3" xfId="29296" xr:uid="{E4D74637-DA69-4A05-AA28-57ACB16DA6CE}"/>
    <cellStyle name="Input 4 2 4 5" xfId="35737" xr:uid="{E802772D-1BBF-46F6-BB42-13F4A25D514E}"/>
    <cellStyle name="Input 4 2 4 6" xfId="22632" xr:uid="{2FBC47DE-2B53-4632-81F4-3D8819B6443A}"/>
    <cellStyle name="Input 4 2 5" xfId="8833" xr:uid="{9C6EE4ED-FAEF-4BA4-A670-A0AD6E7C2B8F}"/>
    <cellStyle name="Input 4 2 5 2" xfId="11600" xr:uid="{FCF94AFB-C151-47D8-BB3D-370BA34153A8}"/>
    <cellStyle name="Input 4 2 5 2 2" xfId="39474" xr:uid="{67671E46-5262-45B8-ACE7-49850252940A}"/>
    <cellStyle name="Input 4 2 5 2 3" xfId="26930" xr:uid="{D32DAC77-58E3-4B99-BA68-58473D44C427}"/>
    <cellStyle name="Input 4 2 5 3" xfId="13217" xr:uid="{0384CA11-4A42-43EC-9654-FC292451E92A}"/>
    <cellStyle name="Input 4 2 5 3 2" xfId="41091" xr:uid="{FE9000E6-2556-44D5-B9AA-0BEC80C68B9C}"/>
    <cellStyle name="Input 4 2 5 3 3" xfId="28547" xr:uid="{6E9714B7-8E6C-4858-8E5E-72BB125F6314}"/>
    <cellStyle name="Input 4 2 5 4" xfId="14664" xr:uid="{1336E96C-0736-447E-8478-9982FBA1FE94}"/>
    <cellStyle name="Input 4 2 5 4 2" xfId="42538" xr:uid="{B71EB067-DD60-4BC3-AEFD-A634000BA1A7}"/>
    <cellStyle name="Input 4 2 5 4 3" xfId="29994" xr:uid="{BC151061-5AB5-4B58-8A20-056B0D8CAC8E}"/>
    <cellStyle name="Input 4 2 5 5" xfId="36731" xr:uid="{C55250D3-6D45-4D94-B5B7-287BCD16064A}"/>
    <cellStyle name="Input 4 2 5 6" xfId="24165" xr:uid="{9AA7BC12-819F-4E4B-AE7C-4C01B9A0B4E8}"/>
    <cellStyle name="Input 4 2 6" xfId="10393" xr:uid="{A0497705-9D7B-42D4-85B0-8971E49126A1}"/>
    <cellStyle name="Input 4 2 6 2" xfId="10844" xr:uid="{4F39849B-1206-48DF-8A1A-8AE0F3BBFC9B}"/>
    <cellStyle name="Input 4 2 6 2 2" xfId="38727" xr:uid="{93E79025-9037-4B43-A932-4A2A9CB54663}"/>
    <cellStyle name="Input 4 2 6 2 3" xfId="26174" xr:uid="{22A2BFDF-E8C5-4109-A3A6-47726EE3648C}"/>
    <cellStyle name="Input 4 2 6 3" xfId="12588" xr:uid="{A052695D-A135-4480-A950-BDA830AE1C73}"/>
    <cellStyle name="Input 4 2 6 3 2" xfId="40462" xr:uid="{3E6A5636-3D85-4F63-B168-32D9A3779402}"/>
    <cellStyle name="Input 4 2 6 3 3" xfId="27918" xr:uid="{E50290DD-3560-481F-8407-714CD3E8A4AA}"/>
    <cellStyle name="Input 4 2 6 4" xfId="38288" xr:uid="{033570A5-B7BA-4ECA-A824-69D7F0F3E0D6}"/>
    <cellStyle name="Input 4 2 6 5" xfId="25723" xr:uid="{DDFFED7B-A25F-4768-B416-02ECD8D8D7A8}"/>
    <cellStyle name="Input 4 2 7" xfId="6639" xr:uid="{FC9E7D5A-B709-47B8-AC76-2452E346E1C7}"/>
    <cellStyle name="Input 4 2 7 2" xfId="35122" xr:uid="{B66580C9-16A8-4854-8DE1-65F5882679B8}"/>
    <cellStyle name="Input 4 2 7 3" xfId="21980" xr:uid="{0AB68B43-FF8C-4E53-83F5-79CAF6E9C702}"/>
    <cellStyle name="Input 4 2 8" xfId="9665" xr:uid="{4961F1BD-27B9-4D1B-912B-4AC80417859B}"/>
    <cellStyle name="Input 4 2 8 2" xfId="37563" xr:uid="{367AF285-C35C-4870-969F-3C26B956311E}"/>
    <cellStyle name="Input 4 2 8 3" xfId="24997" xr:uid="{09F08870-87DD-41A9-B122-6BBF4D4EB1C7}"/>
    <cellStyle name="Input 4 2 9" xfId="6933" xr:uid="{8BDF6CF5-5D76-42E8-A35F-09200BFECA80}"/>
    <cellStyle name="Input 4 2 9 2" xfId="35415" xr:uid="{51145DA4-0A10-4F68-B560-68998C3F08B6}"/>
    <cellStyle name="Input 4 2 9 3" xfId="22274" xr:uid="{C0233F40-3527-454E-BD09-1C7A993F6F35}"/>
    <cellStyle name="Input 4 3" xfId="3036" xr:uid="{82E60442-D997-41A7-9B05-33C308179650}"/>
    <cellStyle name="Input 4 3 10" xfId="15370" xr:uid="{50DCFDE4-5A95-4958-BEE9-2A5C78A2A605}"/>
    <cellStyle name="Input 4 3 10 2" xfId="43178" xr:uid="{5001C198-BA3D-49A2-943B-12482D7B89F7}"/>
    <cellStyle name="Input 4 3 10 3" xfId="30699" xr:uid="{BACD322E-78E4-49F0-BB38-80592F8B524A}"/>
    <cellStyle name="Input 4 3 11" xfId="34143" xr:uid="{9568DDCE-50EB-4704-A64B-E6C6BD38BC73}"/>
    <cellStyle name="Input 4 3 12" xfId="19625" xr:uid="{6B73C487-3AE6-47DF-92D8-6E9983390596}"/>
    <cellStyle name="Input 4 3 2" xfId="8198" xr:uid="{9FFE599A-2D8D-41FF-92EF-B64789767F30}"/>
    <cellStyle name="Input 4 3 2 10" xfId="36099" xr:uid="{274704C1-B499-4BC2-8343-71E02D56F81E}"/>
    <cellStyle name="Input 4 3 2 11" xfId="23533" xr:uid="{5D97430E-9A80-4F20-9ED3-5347446415E5}"/>
    <cellStyle name="Input 4 3 2 2" xfId="9358" xr:uid="{681CDF8C-D016-4DEC-A0CC-80D9C38D327E}"/>
    <cellStyle name="Input 4 3 2 2 2" xfId="11941" xr:uid="{C8611177-2590-4732-9C65-8FDC4CBF0868}"/>
    <cellStyle name="Input 4 3 2 2 2 2" xfId="39815" xr:uid="{88EEF392-1A85-4D12-B258-35794478FEE3}"/>
    <cellStyle name="Input 4 3 2 2 2 3" xfId="27271" xr:uid="{20A7DCA6-C030-4F83-BB4D-A9FDA8EC7CD2}"/>
    <cellStyle name="Input 4 3 2 2 3" xfId="13558" xr:uid="{74024911-CDFC-44A6-9873-53FB4C0349CC}"/>
    <cellStyle name="Input 4 3 2 2 3 2" xfId="41432" xr:uid="{87937ACC-8939-4AA9-98BA-257ADC5C32CD}"/>
    <cellStyle name="Input 4 3 2 2 3 3" xfId="28888" xr:uid="{30A9B8C7-FC0C-4C77-9EC4-D9A04822664B}"/>
    <cellStyle name="Input 4 3 2 2 4" xfId="15005" xr:uid="{54CBBDEC-51A0-46B8-A39C-A3CC7364B90F}"/>
    <cellStyle name="Input 4 3 2 2 4 2" xfId="42879" xr:uid="{654E1E0D-0BCE-4657-AF67-C3EB590FAA3B}"/>
    <cellStyle name="Input 4 3 2 2 4 3" xfId="30335" xr:uid="{30E853EF-0E9D-4CE6-B5B6-FEDD3C800426}"/>
    <cellStyle name="Input 4 3 2 2 5" xfId="37256" xr:uid="{35A75944-9113-4B53-903C-DC6D2A9C5960}"/>
    <cellStyle name="Input 4 3 2 2 6" xfId="24690" xr:uid="{0D2074E5-25D8-4059-B228-DE912B177281}"/>
    <cellStyle name="Input 4 3 2 3" xfId="11244" xr:uid="{76A78C84-7A4C-4B7C-919C-F2F4722A51DB}"/>
    <cellStyle name="Input 4 3 2 3 2" xfId="12861" xr:uid="{E23BABD4-32B9-41F1-8860-A16B5E57EE22}"/>
    <cellStyle name="Input 4 3 2 3 2 2" xfId="40735" xr:uid="{3CF1D57A-7042-4524-A6DD-F40BC761FF1E}"/>
    <cellStyle name="Input 4 3 2 3 2 3" xfId="28191" xr:uid="{48A41AC4-988A-44F6-8907-40318691615B}"/>
    <cellStyle name="Input 4 3 2 3 3" xfId="14308" xr:uid="{EDF7C942-42E3-473E-9005-EE81B4114C8E}"/>
    <cellStyle name="Input 4 3 2 3 3 2" xfId="42182" xr:uid="{0E6D94D0-BFB1-4664-B3CE-5B2501FA861F}"/>
    <cellStyle name="Input 4 3 2 3 3 3" xfId="29638" xr:uid="{6072789E-ED16-4784-B264-230766D7E58E}"/>
    <cellStyle name="Input 4 3 2 3 4" xfId="39118" xr:uid="{3749EB46-74A5-4B7E-964D-09C924828458}"/>
    <cellStyle name="Input 4 3 2 3 5" xfId="26574" xr:uid="{3B1EE07C-91EF-4DD8-82F4-69D7BBAB24B0}"/>
    <cellStyle name="Input 4 3 2 4" xfId="10005" xr:uid="{5607F61C-AB83-4E1E-B345-4EB3F8BEE158}"/>
    <cellStyle name="Input 4 3 2 4 2" xfId="37902" xr:uid="{2A98011F-797D-49B0-86D6-9A4080AEB282}"/>
    <cellStyle name="Input 4 3 2 4 3" xfId="25336" xr:uid="{F4D70C2A-FCA7-4ED3-B615-B2C4D57A219B}"/>
    <cellStyle name="Input 4 3 2 5" xfId="5436" xr:uid="{4329B827-6203-4315-91EB-4C68F2589480}"/>
    <cellStyle name="Input 4 3 2 5 2" xfId="34559" xr:uid="{A2A2CD40-1295-4E78-97F6-CE0D5AAD74DA}"/>
    <cellStyle name="Input 4 3 2 5 3" xfId="20780" xr:uid="{D8336189-4E93-496F-86DC-966CC895D7D6}"/>
    <cellStyle name="Input 4 3 2 6" xfId="6793" xr:uid="{C9DD9291-D44D-4714-8170-C661C1275FC2}"/>
    <cellStyle name="Input 4 3 2 6 2" xfId="35275" xr:uid="{7D8E4DEF-84F1-4D59-A2E7-D76CDFEF7973}"/>
    <cellStyle name="Input 4 3 2 6 3" xfId="22134" xr:uid="{C4B8EC90-4501-4909-A9E1-8C5478A6E8C3}"/>
    <cellStyle name="Input 4 3 2 7" xfId="17542" xr:uid="{388B4B44-7359-4119-B244-27C411269A08}"/>
    <cellStyle name="Input 4 3 2 7 2" xfId="43724" xr:uid="{1055A4FC-9B96-450D-B630-E41BEEDCBF9D}"/>
    <cellStyle name="Input 4 3 2 7 3" xfId="32840" xr:uid="{BAFA781A-6945-4EC9-9A77-0DCC09833219}"/>
    <cellStyle name="Input 4 3 2 8" xfId="18367" xr:uid="{AA230271-8853-4E04-AF21-82FE4DEEAFD7}"/>
    <cellStyle name="Input 4 3 2 8 2" xfId="44235" xr:uid="{D6BF5D30-5F34-4373-8303-D917516C1121}"/>
    <cellStyle name="Input 4 3 2 8 3" xfId="33665" xr:uid="{DCBE9D21-4566-43D2-909B-F97589E84836}"/>
    <cellStyle name="Input 4 3 2 9" xfId="16210" xr:uid="{A0A062BD-C42C-45B7-90C9-572CA8FCC92B}"/>
    <cellStyle name="Input 4 3 2 9 2" xfId="43396" xr:uid="{B89050BE-6772-4F15-9C5B-9D55265E499F}"/>
    <cellStyle name="Input 4 3 2 9 3" xfId="31525" xr:uid="{706435CF-953D-47BF-9302-F121B844E75F}"/>
    <cellStyle name="Input 4 3 3" xfId="6589" xr:uid="{5F8EF7B3-816E-42EB-A53C-FBCCE2453304}"/>
    <cellStyle name="Input 4 3 3 2" xfId="10577" xr:uid="{6C6152B0-B373-4B98-8FDE-67ADBDDC9335}"/>
    <cellStyle name="Input 4 3 3 2 2" xfId="38460" xr:uid="{B4899CC6-5297-4AFE-B352-006B899819B0}"/>
    <cellStyle name="Input 4 3 3 2 3" xfId="25907" xr:uid="{94E7A88E-C38A-4126-8247-BA643CCCA65F}"/>
    <cellStyle name="Input 4 3 3 3" xfId="12232" xr:uid="{DB355D09-E03B-40DF-8268-942ADB259D6F}"/>
    <cellStyle name="Input 4 3 3 3 2" xfId="40106" xr:uid="{ED857F2A-4BAE-456D-BD05-02517AB990AC}"/>
    <cellStyle name="Input 4 3 3 3 3" xfId="27562" xr:uid="{AA3B0D88-9C75-4759-8715-179A36D4AC71}"/>
    <cellStyle name="Input 4 3 3 4" xfId="13828" xr:uid="{67079723-20E3-46DE-BECC-55E8B63AD1D9}"/>
    <cellStyle name="Input 4 3 3 4 2" xfId="41702" xr:uid="{89FA7D30-067B-401A-87A1-E877AE553BE0}"/>
    <cellStyle name="Input 4 3 3 4 3" xfId="29158" xr:uid="{ADBCCD74-E5FF-4802-AE81-CFE0C7D23120}"/>
    <cellStyle name="Input 4 3 3 5" xfId="35072" xr:uid="{429F1F3D-73AE-4138-A767-7F4B9F439EF3}"/>
    <cellStyle name="Input 4 3 3 6" xfId="21930" xr:uid="{BB46EAD9-71E6-438F-A092-8CB14700EECC}"/>
    <cellStyle name="Input 4 3 4" xfId="6037" xr:uid="{831C4ACB-1D32-46DE-9CCE-34E868D8A1AF}"/>
    <cellStyle name="Input 4 3 4 2" xfId="10551" xr:uid="{971DE5B4-C3FC-49D5-9CA5-B9E9297A1DE2}"/>
    <cellStyle name="Input 4 3 4 2 2" xfId="38434" xr:uid="{6310BCBC-E91C-4B70-BC15-A3B3AA351607}"/>
    <cellStyle name="Input 4 3 4 2 3" xfId="25881" xr:uid="{5AF54BF0-7048-4808-93A6-3CCDA09D5345}"/>
    <cellStyle name="Input 4 3 4 3" xfId="12214" xr:uid="{E02CC25A-169B-4FDC-98DF-747A71DAD0BC}"/>
    <cellStyle name="Input 4 3 4 3 2" xfId="40088" xr:uid="{F5EDAD46-B33B-4642-A421-65AA9C1F8C27}"/>
    <cellStyle name="Input 4 3 4 3 3" xfId="27544" xr:uid="{895DDB41-56AB-4FF5-82E1-31E78DBCED77}"/>
    <cellStyle name="Input 4 3 4 4" xfId="9054" xr:uid="{6161C46B-5226-44C7-8213-5DD1DB9A138D}"/>
    <cellStyle name="Input 4 3 4 4 2" xfId="36952" xr:uid="{30C2C575-24BF-4D71-B3D6-2CE987794428}"/>
    <cellStyle name="Input 4 3 4 4 3" xfId="24386" xr:uid="{E9288A3A-B9EC-4EBD-8C40-BA96202AE598}"/>
    <cellStyle name="Input 4 3 4 5" xfId="34927" xr:uid="{15DCB404-9D2D-45D8-B4C6-2F48985FA956}"/>
    <cellStyle name="Input 4 3 4 6" xfId="21378" xr:uid="{5C7DE7B9-2376-45D2-B488-495AA116A15D}"/>
    <cellStyle name="Input 4 3 5" xfId="6177" xr:uid="{02AC90EE-785A-4131-9482-2CE3B941CB26}"/>
    <cellStyle name="Input 4 3 5 2" xfId="34965" xr:uid="{22C8732A-562D-4C46-AD4C-2A099BCEB574}"/>
    <cellStyle name="Input 4 3 5 3" xfId="21518" xr:uid="{B1F0430E-4210-4669-B90E-9A37DE12CB99}"/>
    <cellStyle name="Input 4 3 6" xfId="5490" xr:uid="{CFA1CEF0-F40F-4AAF-888A-DDA8529F6708}"/>
    <cellStyle name="Input 4 3 6 2" xfId="34613" xr:uid="{F227FAC0-9E49-4A7A-A118-1F638EA5AD1D}"/>
    <cellStyle name="Input 4 3 6 3" xfId="20834" xr:uid="{02D7C3E1-CA98-48D8-9F02-1B1BC9779838}"/>
    <cellStyle name="Input 4 3 7" xfId="12225" xr:uid="{A613E875-A7B6-44B9-9F0C-A0A9EF20C09D}"/>
    <cellStyle name="Input 4 3 7 2" xfId="40099" xr:uid="{252F1CE0-A238-4CE5-8914-215AC7A625C7}"/>
    <cellStyle name="Input 4 3 7 3" xfId="27555" xr:uid="{CDEFD691-A90C-4EB7-9950-ED8A450537DA}"/>
    <cellStyle name="Input 4 3 8" xfId="16204" xr:uid="{038A090F-5BBF-4D36-84A9-3E21B7A38288}"/>
    <cellStyle name="Input 4 3 8 2" xfId="43392" xr:uid="{C586B471-031B-41A3-AF0F-0BEFC682F864}"/>
    <cellStyle name="Input 4 3 8 3" xfId="31521" xr:uid="{75F75DBC-4193-46D5-B76C-B2909F957ED8}"/>
    <cellStyle name="Input 4 3 9" xfId="15704" xr:uid="{E269B83A-A27F-4007-B430-1701BC0CB6F8}"/>
    <cellStyle name="Input 4 3 9 2" xfId="43311" xr:uid="{468EFC2B-84A5-4A11-A322-13B7D153E239}"/>
    <cellStyle name="Input 4 3 9 3" xfId="31033" xr:uid="{A1547F1E-B92C-44D7-9AA6-F89C10F22AE0}"/>
    <cellStyle name="Input 4 4" xfId="4640" xr:uid="{D8321B78-7176-49F6-BC03-38BF7C61A748}"/>
    <cellStyle name="Input 4 4 10" xfId="16648" xr:uid="{B9B05D06-BFE8-419C-AF79-ECDB09D4F014}"/>
    <cellStyle name="Input 4 4 10 2" xfId="43705" xr:uid="{F24C6194-7A8F-4554-84B4-62D547B00923}"/>
    <cellStyle name="Input 4 4 10 3" xfId="31950" xr:uid="{FC8F7AD5-9392-4A40-9FC1-4D70EA2AA856}"/>
    <cellStyle name="Input 4 4 11" xfId="18325" xr:uid="{772F3070-83EC-4C44-A8AC-8F45471D9D9F}"/>
    <cellStyle name="Input 4 4 11 2" xfId="44193" xr:uid="{8EA3B887-30E1-497E-89AA-AA8B17AB22C5}"/>
    <cellStyle name="Input 4 4 11 3" xfId="33623" xr:uid="{9F5074E3-0266-41BF-A205-BD4CC4A349E0}"/>
    <cellStyle name="Input 4 4 12" xfId="16372" xr:uid="{5A7B165E-78B1-43DF-9B2C-98F5351B490E}"/>
    <cellStyle name="Input 4 4 12 2" xfId="43516" xr:uid="{C0BB5ACE-8BE6-4324-A96F-C325A0CED399}"/>
    <cellStyle name="Input 4 4 12 3" xfId="31674" xr:uid="{1AD63F35-06CB-47A9-8EBB-2DAA4B5D889E}"/>
    <cellStyle name="Input 4 4 13" xfId="34358" xr:uid="{E1BE2701-E8A5-4E7E-9349-5EF182D62361}"/>
    <cellStyle name="Input 4 4 14" xfId="20033" xr:uid="{8AC59125-1901-4467-91C5-D7B2DC451EF6}"/>
    <cellStyle name="Input 4 4 2" xfId="8438" xr:uid="{D17DB036-3ACC-47E4-81EB-D4402943CDD6}"/>
    <cellStyle name="Input 4 4 2 10" xfId="36336" xr:uid="{5EEE4670-8AA4-4AD0-B9C3-049323298FDC}"/>
    <cellStyle name="Input 4 4 2 11" xfId="23770" xr:uid="{71E2F9D4-D15D-450C-BA97-120F26F2B30D}"/>
    <cellStyle name="Input 4 4 2 2" xfId="9595" xr:uid="{A0D2FC59-853D-48E5-93CC-7E7A9DEA2957}"/>
    <cellStyle name="Input 4 4 2 2 2" xfId="12178" xr:uid="{1EE2B610-EA90-4B8F-87EB-E1A4FB3086A5}"/>
    <cellStyle name="Input 4 4 2 2 2 2" xfId="40052" xr:uid="{A34BF5B5-7CCF-4569-8D30-3CE3FDD85182}"/>
    <cellStyle name="Input 4 4 2 2 2 3" xfId="27508" xr:uid="{7FC4E6B8-9D80-45AC-876A-E9911FD99D5B}"/>
    <cellStyle name="Input 4 4 2 2 3" xfId="13795" xr:uid="{9F89EABF-9B0D-4962-9B1C-203215B97122}"/>
    <cellStyle name="Input 4 4 2 2 3 2" xfId="41669" xr:uid="{55CE0A69-399F-43E3-B967-3C6063BF05F0}"/>
    <cellStyle name="Input 4 4 2 2 3 3" xfId="29125" xr:uid="{6D40F626-55A2-45D4-B59C-BE0EB44F04F7}"/>
    <cellStyle name="Input 4 4 2 2 4" xfId="15242" xr:uid="{379B7F70-A9A8-40BF-A64C-811205C452C3}"/>
    <cellStyle name="Input 4 4 2 2 4 2" xfId="43116" xr:uid="{5E80BCBC-B7A5-4351-B4F0-58FA5B45A2E1}"/>
    <cellStyle name="Input 4 4 2 2 4 3" xfId="30572" xr:uid="{5CA25F7F-9567-42B2-AEE2-C1A5AC45B651}"/>
    <cellStyle name="Input 4 4 2 2 5" xfId="37493" xr:uid="{1F99CB63-A74D-40DA-BBDD-8F6226AB6177}"/>
    <cellStyle name="Input 4 4 2 2 6" xfId="24927" xr:uid="{10C85112-F6D6-469E-83CB-21FEDBA48AAF}"/>
    <cellStyle name="Input 4 4 2 3" xfId="11481" xr:uid="{BC06F9E4-4628-45C4-AF50-F1068CE41CB2}"/>
    <cellStyle name="Input 4 4 2 3 2" xfId="13098" xr:uid="{2A97AD0E-66F6-4BD0-8841-2A01D20EF0CB}"/>
    <cellStyle name="Input 4 4 2 3 2 2" xfId="40972" xr:uid="{F41C927D-B044-40D7-A11B-8C0DAF43CE79}"/>
    <cellStyle name="Input 4 4 2 3 2 3" xfId="28428" xr:uid="{3ECF5A49-F7CF-4C85-99F8-6B78113620D2}"/>
    <cellStyle name="Input 4 4 2 3 3" xfId="14545" xr:uid="{F40A5181-B544-433B-AD1B-8218AB6793FF}"/>
    <cellStyle name="Input 4 4 2 3 3 2" xfId="42419" xr:uid="{E0609800-1E5F-46F2-A753-0E922F69602F}"/>
    <cellStyle name="Input 4 4 2 3 3 3" xfId="29875" xr:uid="{F7CBE4DB-51B5-4882-9F1E-ED159282E2AE}"/>
    <cellStyle name="Input 4 4 2 3 4" xfId="39355" xr:uid="{E41FDCE3-0BC5-42F6-BB40-0687A9EF961E}"/>
    <cellStyle name="Input 4 4 2 3 5" xfId="26811" xr:uid="{1B296051-E440-4FD5-8FDC-F32F0AD0B69C}"/>
    <cellStyle name="Input 4 4 2 4" xfId="10346" xr:uid="{533B133B-517C-489C-A056-6142DEA3932B}"/>
    <cellStyle name="Input 4 4 2 4 2" xfId="38241" xr:uid="{B780FDCE-3DD3-4FF3-B848-59B1E1FED7E0}"/>
    <cellStyle name="Input 4 4 2 4 3" xfId="25676" xr:uid="{06DB710B-1B73-48F7-80C4-12C2E65401F4}"/>
    <cellStyle name="Input 4 4 2 5" xfId="7213" xr:uid="{96283E98-D329-4572-9929-CBAC57136BF7}"/>
    <cellStyle name="Input 4 4 2 5 2" xfId="35666" xr:uid="{D2BBEFF7-502A-4AEF-AFC4-6D1C943C07AC}"/>
    <cellStyle name="Input 4 4 2 5 3" xfId="22554" xr:uid="{D7A4D5F7-9657-46AD-AFDE-91AECD8FDBC1}"/>
    <cellStyle name="Input 4 4 2 6" xfId="12498" xr:uid="{43F0CFEF-8FF3-4A81-96CD-708B857924A2}"/>
    <cellStyle name="Input 4 4 2 6 2" xfId="40372" xr:uid="{ABB1AA0E-F770-4A26-AA58-396407CB5176}"/>
    <cellStyle name="Input 4 4 2 6 3" xfId="27828" xr:uid="{AF40BDC9-9CA8-46A3-9BCB-EE4B62A8D202}"/>
    <cellStyle name="Input 4 4 2 7" xfId="17863" xr:uid="{890764C4-8C1C-4473-9C10-730A6D0FB9EF}"/>
    <cellStyle name="Input 4 4 2 7 2" xfId="43930" xr:uid="{24EB3BD7-8CF2-4AB7-9605-B08480277C71}"/>
    <cellStyle name="Input 4 4 2 7 3" xfId="33161" xr:uid="{CDBAA410-94D2-433B-812D-B1877AAC5697}"/>
    <cellStyle name="Input 4 4 2 8" xfId="18573" xr:uid="{1977295C-3DA2-48C8-9715-09CB586E3B5A}"/>
    <cellStyle name="Input 4 4 2 8 2" xfId="44441" xr:uid="{19D4C4D9-97B2-4A01-8E56-88F49F5213C1}"/>
    <cellStyle name="Input 4 4 2 8 3" xfId="33871" xr:uid="{11B0B44F-2008-4CA0-99A8-C3C3B37E7987}"/>
    <cellStyle name="Input 4 4 2 9" xfId="18777" xr:uid="{0327E2D9-5F58-4C3B-8024-C9C9E68757A8}"/>
    <cellStyle name="Input 4 4 2 9 2" xfId="44645" xr:uid="{339D0FE8-2FFE-49B0-8C0F-0FBE5E7C0B77}"/>
    <cellStyle name="Input 4 4 2 9 3" xfId="34075" xr:uid="{7F1DD906-ED44-4B9F-9411-151C0C517C8B}"/>
    <cellStyle name="Input 4 4 3" xfId="8082" xr:uid="{82AD1A38-A9B7-4B68-8CC0-7C96C2AC8ACA}"/>
    <cellStyle name="Input 4 4 3 2" xfId="9242" xr:uid="{71A240D4-E133-414C-8925-CA232365A4D8}"/>
    <cellStyle name="Input 4 4 3 2 2" xfId="11825" xr:uid="{17228C3A-41B8-4563-9D7E-76A9BAEB2FBE}"/>
    <cellStyle name="Input 4 4 3 2 2 2" xfId="39699" xr:uid="{1B8FB708-B4CF-4395-A4EF-34DC2EA4665A}"/>
    <cellStyle name="Input 4 4 3 2 2 3" xfId="27155" xr:uid="{2E7097C8-2FBE-40E0-9E61-549CD572D967}"/>
    <cellStyle name="Input 4 4 3 2 3" xfId="13442" xr:uid="{B884D000-D4DE-40C1-9819-B722F627A247}"/>
    <cellStyle name="Input 4 4 3 2 3 2" xfId="41316" xr:uid="{C9FBCB62-8243-41E8-A245-F66F6202BCE6}"/>
    <cellStyle name="Input 4 4 3 2 3 3" xfId="28772" xr:uid="{518D9592-D6BB-4AB8-A106-1875B1DE98B5}"/>
    <cellStyle name="Input 4 4 3 2 4" xfId="14889" xr:uid="{42A52446-2632-4B8F-A390-5EDBF177F4B9}"/>
    <cellStyle name="Input 4 4 3 2 4 2" xfId="42763" xr:uid="{3190EAC2-5DA0-4EA4-AB8F-CE770AFF7BC6}"/>
    <cellStyle name="Input 4 4 3 2 4 3" xfId="30219" xr:uid="{A4F185D6-220E-419D-AE64-505C56AC3C32}"/>
    <cellStyle name="Input 4 4 3 2 5" xfId="37140" xr:uid="{3833E7CB-F89F-4923-B2EE-FCB80E43FDF4}"/>
    <cellStyle name="Input 4 4 3 2 6" xfId="24574" xr:uid="{5393B919-AF7C-479A-8815-69F405378DE4}"/>
    <cellStyle name="Input 4 4 3 3" xfId="11128" xr:uid="{22BB1CE0-FCB7-4175-BB89-BB49A34D8BE0}"/>
    <cellStyle name="Input 4 4 3 3 2" xfId="12745" xr:uid="{449F53CC-866B-4AD2-811F-06432B373A2B}"/>
    <cellStyle name="Input 4 4 3 3 2 2" xfId="40619" xr:uid="{9E255146-5202-4460-B63D-E94732F61CB5}"/>
    <cellStyle name="Input 4 4 3 3 2 3" xfId="28075" xr:uid="{92AD50C4-D286-4A7A-8E53-1928F637D081}"/>
    <cellStyle name="Input 4 4 3 3 3" xfId="14192" xr:uid="{EC69F52B-9B0A-4D09-9027-88A38C7A04F4}"/>
    <cellStyle name="Input 4 4 3 3 3 2" xfId="42066" xr:uid="{C54C55AC-4791-4061-84D8-D140ED1A0571}"/>
    <cellStyle name="Input 4 4 3 3 3 3" xfId="29522" xr:uid="{CB677408-B109-4F8D-ABF1-4FB0E5BA3AE3}"/>
    <cellStyle name="Input 4 4 3 3 4" xfId="39002" xr:uid="{DD19D6A3-A3D4-4E99-8E53-455095B285D6}"/>
    <cellStyle name="Input 4 4 3 3 5" xfId="26458" xr:uid="{6DF9B86A-64DC-4D5A-88C6-BF65833EB2FB}"/>
    <cellStyle name="Input 4 4 3 4" xfId="9881" xr:uid="{D3426152-7326-484D-9110-4B8B4DD4CD2E}"/>
    <cellStyle name="Input 4 4 3 4 2" xfId="37778" xr:uid="{A0B99E24-C04D-4F64-813F-10BC49FDB923}"/>
    <cellStyle name="Input 4 4 3 4 3" xfId="25212" xr:uid="{B3B560FD-D022-4D53-A3EC-F67E5F72FB04}"/>
    <cellStyle name="Input 4 4 3 5" xfId="8615" xr:uid="{77EDA269-F2A4-47A7-98B4-3AC507472585}"/>
    <cellStyle name="Input 4 4 3 5 2" xfId="36513" xr:uid="{BBE81CF6-689C-43A6-902E-AFB0931E7A1E}"/>
    <cellStyle name="Input 4 4 3 5 3" xfId="23947" xr:uid="{18B4F981-DE63-4A1F-A05F-B23AB5EB414C}"/>
    <cellStyle name="Input 4 4 3 6" xfId="7012" xr:uid="{50837EB6-AD33-449C-9CE7-B08382ECA098}"/>
    <cellStyle name="Input 4 4 3 6 2" xfId="35494" xr:uid="{4C702BA6-3E29-46C5-86B4-D3B6BAAEF6F9}"/>
    <cellStyle name="Input 4 4 3 6 3" xfId="22353" xr:uid="{70D5E7A9-A4CE-4483-A86B-7FFDD4E58CEC}"/>
    <cellStyle name="Input 4 4 3 7" xfId="35983" xr:uid="{A5281F71-4ABC-46E5-80C4-1B5579F4B40B}"/>
    <cellStyle name="Input 4 4 3 8" xfId="23417" xr:uid="{F7263E54-D7F1-4788-ABCF-84BFDF3E6C99}"/>
    <cellStyle name="Input 4 4 4" xfId="7496" xr:uid="{E5A51DC8-2C7C-4350-A475-774580050F2D}"/>
    <cellStyle name="Input 4 4 4 2" xfId="10871" xr:uid="{4734A134-6F82-454B-A9B9-C294C8A6776A}"/>
    <cellStyle name="Input 4 4 4 2 2" xfId="38754" xr:uid="{16131E34-314C-4CAF-8165-BBDF33F8B89C}"/>
    <cellStyle name="Input 4 4 4 2 3" xfId="26201" xr:uid="{9CB85977-3A28-4193-8670-623BDA4C8880}"/>
    <cellStyle name="Input 4 4 4 3" xfId="12518" xr:uid="{51702D7E-0962-4E32-A6CC-B996E5943499}"/>
    <cellStyle name="Input 4 4 4 3 2" xfId="40392" xr:uid="{F289A05D-15D9-433B-AB72-F47618F8622F}"/>
    <cellStyle name="Input 4 4 4 3 3" xfId="27848" xr:uid="{B56B6A34-3694-45DB-AC57-00133046C389}"/>
    <cellStyle name="Input 4 4 4 4" xfId="14089" xr:uid="{75AD7E17-A656-473D-8CFA-E499D2E7E824}"/>
    <cellStyle name="Input 4 4 4 4 2" xfId="41963" xr:uid="{7C9E55E4-79E9-43D8-8CE6-3C6DB9D4B949}"/>
    <cellStyle name="Input 4 4 4 4 3" xfId="29419" xr:uid="{639DEE4C-D80F-4CE0-9417-AAECD3AFCAEC}"/>
    <cellStyle name="Input 4 4 4 5" xfId="35862" xr:uid="{F3F42486-F76C-43D3-8335-3618129D6C83}"/>
    <cellStyle name="Input 4 4 4 6" xfId="22837" xr:uid="{9F624CE4-DBA7-4B2B-AB60-496EE25FD3D7}"/>
    <cellStyle name="Input 4 4 5" xfId="8984" xr:uid="{3ECE56EB-1A61-43C6-822A-CC0E6380C114}"/>
    <cellStyle name="Input 4 4 5 2" xfId="11723" xr:uid="{FEE96FC8-6DBA-4530-AD3B-56F6B3E0457D}"/>
    <cellStyle name="Input 4 4 5 2 2" xfId="39597" xr:uid="{73A940E5-F772-421F-97C7-675EB0D7E700}"/>
    <cellStyle name="Input 4 4 5 2 3" xfId="27053" xr:uid="{DE541659-66BD-47F3-B8B9-38D4794D6C98}"/>
    <cellStyle name="Input 4 4 5 3" xfId="13340" xr:uid="{D19F14B7-0552-4AFF-92E3-59CFF440DB36}"/>
    <cellStyle name="Input 4 4 5 3 2" xfId="41214" xr:uid="{1AA20106-5944-47F5-86AA-4520D230452A}"/>
    <cellStyle name="Input 4 4 5 3 3" xfId="28670" xr:uid="{8FE0EE1D-4122-4FDD-BC59-FD2E317CEB2E}"/>
    <cellStyle name="Input 4 4 5 4" xfId="14787" xr:uid="{3249AA26-AC89-481A-A29A-30CDC67EA906}"/>
    <cellStyle name="Input 4 4 5 4 2" xfId="42661" xr:uid="{8CCD6BB0-5EBF-4A27-9725-D4D32354B9CD}"/>
    <cellStyle name="Input 4 4 5 4 3" xfId="30117" xr:uid="{464B56FC-99D6-4C10-B2C6-F11E0AC974CF}"/>
    <cellStyle name="Input 4 4 5 5" xfId="36882" xr:uid="{B8AD58E6-6FA2-40E2-A04F-E46527EDD458}"/>
    <cellStyle name="Input 4 4 5 6" xfId="24316" xr:uid="{9BA3BFE0-6008-400B-83F0-9F473D7D5224}"/>
    <cellStyle name="Input 4 4 6" xfId="10387" xr:uid="{91651134-781A-4807-8E18-41D072CFF378}"/>
    <cellStyle name="Input 4 4 6 2" xfId="5694" xr:uid="{7E68779F-0163-435B-9FDD-E5B052FC0157}"/>
    <cellStyle name="Input 4 4 6 2 2" xfId="34785" xr:uid="{B19BD324-45CF-4AC6-A2A6-9F36BFFEA9D0}"/>
    <cellStyle name="Input 4 4 6 2 3" xfId="21037" xr:uid="{20390E6A-9FE8-4A17-99DA-7A26E2A1B9F9}"/>
    <cellStyle name="Input 4 4 6 3" xfId="7148" xr:uid="{D9EB5324-9307-4D1A-86F8-20FF19D112D3}"/>
    <cellStyle name="Input 4 4 6 3 2" xfId="35630" xr:uid="{D26297EF-DAD2-4442-B39E-B4EC7CA17CB6}"/>
    <cellStyle name="Input 4 4 6 3 3" xfId="22489" xr:uid="{B7CA80C7-6F8D-485F-8865-2F687E8031BF}"/>
    <cellStyle name="Input 4 4 6 4" xfId="38282" xr:uid="{6C8005CC-8149-4841-9D9B-F6F8851AAF5C}"/>
    <cellStyle name="Input 4 4 6 5" xfId="25717" xr:uid="{32A914EB-ECE6-41C7-8A0D-FC206BA61A65}"/>
    <cellStyle name="Input 4 4 7" xfId="7108" xr:uid="{B6CD94EB-73BA-4F8A-916B-F5E7EBE3084A}"/>
    <cellStyle name="Input 4 4 7 2" xfId="35590" xr:uid="{D474ED89-EE3A-4B31-BA35-C43885C3CAF2}"/>
    <cellStyle name="Input 4 4 7 3" xfId="22449" xr:uid="{D9CB2123-C319-4E7B-B9FB-3180EE65C56B}"/>
    <cellStyle name="Input 4 4 8" xfId="6942" xr:uid="{8873AC9F-A186-4B12-B6BA-E5ADAEC28B8E}"/>
    <cellStyle name="Input 4 4 8 2" xfId="35424" xr:uid="{74134107-AC8D-40DC-ADFA-971BC8D4939F}"/>
    <cellStyle name="Input 4 4 8 3" xfId="22283" xr:uid="{9DC189AD-76DF-4409-8E36-6F689F94E19B}"/>
    <cellStyle name="Input 4 4 9" xfId="8549" xr:uid="{272AF40D-305F-4172-98B6-0E347F2B4E06}"/>
    <cellStyle name="Input 4 4 9 2" xfId="36447" xr:uid="{64DB1DA0-82C9-4A3C-8700-4E58B37D982B}"/>
    <cellStyle name="Input 4 4 9 3" xfId="23881" xr:uid="{2B74FA70-01B2-40B2-8CCD-08E8012B34D7}"/>
    <cellStyle name="Input 4 5" xfId="18905" xr:uid="{4EEEA02D-5516-4AFF-ADCC-6C57A0B78C2A}"/>
    <cellStyle name="Input-%" xfId="1095" xr:uid="{6DFEEBC6-0441-4089-A197-C6F97F86DC1B}"/>
    <cellStyle name="InputCurrency" xfId="345" xr:uid="{45C880F5-C4DD-4C76-AA67-505564E00593}"/>
    <cellStyle name="InputPercent1" xfId="346" xr:uid="{F72F0877-D978-4F56-887B-34FC1AE3F8B2}"/>
    <cellStyle name="Integer" xfId="347" xr:uid="{CD209288-CAFA-4A6E-AE90-7A07A97EA26E}"/>
    <cellStyle name="Internal link" xfId="3037" xr:uid="{AB87C24C-28A6-46BE-B214-DF44FFEABE4F}"/>
    <cellStyle name="Internal link 2" xfId="3038" xr:uid="{4836D80C-2F0D-433F-B7E3-92EDE4920AD5}"/>
    <cellStyle name="Internal link 2 2" xfId="16206" xr:uid="{C94445B9-293D-4DBD-A2B3-18A79B192D8B}"/>
    <cellStyle name="Internal link 3" xfId="16205" xr:uid="{D1DAAD3C-846A-4161-84E7-460F5E823D8B}"/>
    <cellStyle name="KeyModelOutput" xfId="3039" xr:uid="{AC4CF2B4-5E60-43AE-889D-289239D851A0}"/>
    <cellStyle name="KeyModelOutput 2" xfId="3040" xr:uid="{7AFC2CD7-54E0-4A56-9FB0-281CD678919E}"/>
    <cellStyle name="KeyModelOutput 2 2" xfId="4434" xr:uid="{4826BD1D-64D0-45D7-A3F2-3F5BE2CF443D}"/>
    <cellStyle name="KeyModelOutput 2 2 10" xfId="16447" xr:uid="{E2BD2D62-E20F-42FA-B7A6-5E48825BEC02}"/>
    <cellStyle name="KeyModelOutput 2 2 10 2" xfId="43584" xr:uid="{D48F2564-3207-45A9-97FB-337B88858937}"/>
    <cellStyle name="KeyModelOutput 2 2 10 3" xfId="31749" xr:uid="{62CC8199-82FB-41CC-9B79-5723CFC5F2F3}"/>
    <cellStyle name="KeyModelOutput 2 2 11" xfId="18202" xr:uid="{09F2DA39-298D-4908-8AC5-D6B1BCB5E2ED}"/>
    <cellStyle name="KeyModelOutput 2 2 11 2" xfId="44070" xr:uid="{E465D0EE-E1C3-49EE-B983-F70904D6F6E9}"/>
    <cellStyle name="KeyModelOutput 2 2 11 3" xfId="33500" xr:uid="{4FD9CEAE-B1C7-4B78-87BC-FC652521C49D}"/>
    <cellStyle name="KeyModelOutput 2 2 12" xfId="15402" xr:uid="{C19BADF7-F420-44B9-865E-2F4E0A215B3D}"/>
    <cellStyle name="KeyModelOutput 2 2 12 2" xfId="43198" xr:uid="{C6DFAAD2-E832-438E-AFA7-2104B68C28E7}"/>
    <cellStyle name="KeyModelOutput 2 2 12 3" xfId="30731" xr:uid="{39AB0B1D-601D-46B0-B892-8A4E3A29D21B}"/>
    <cellStyle name="KeyModelOutput 2 2 13" xfId="34237" xr:uid="{E5886C8D-B056-4924-898C-B7A6C91527B7}"/>
    <cellStyle name="KeyModelOutput 2 2 14" xfId="19832" xr:uid="{1F1AF694-99E9-44E9-A038-14E9BA4EFA89}"/>
    <cellStyle name="KeyModelOutput 2 2 2" xfId="8312" xr:uid="{325DDBA1-DD78-482D-B0C8-5126EAB56BAD}"/>
    <cellStyle name="KeyModelOutput 2 2 2 10" xfId="36210" xr:uid="{9E7C0226-AEAA-4168-96C7-5D97130FCEC7}"/>
    <cellStyle name="KeyModelOutput 2 2 2 11" xfId="23644" xr:uid="{C57936DA-9FEE-4ED1-8977-7EFBD03583B5}"/>
    <cellStyle name="KeyModelOutput 2 2 2 2" xfId="9469" xr:uid="{91129647-141F-4DBE-A323-47D12513F803}"/>
    <cellStyle name="KeyModelOutput 2 2 2 2 2" xfId="12052" xr:uid="{B10E7496-0FF2-4F42-AE8D-BCE93F29CE32}"/>
    <cellStyle name="KeyModelOutput 2 2 2 2 2 2" xfId="39926" xr:uid="{C147712A-8625-4AB7-8B71-93DD566246AA}"/>
    <cellStyle name="KeyModelOutput 2 2 2 2 2 3" xfId="27382" xr:uid="{906DC475-5235-4958-9F5C-7784C4AF78A3}"/>
    <cellStyle name="KeyModelOutput 2 2 2 2 3" xfId="13669" xr:uid="{C2E3F00D-A7C0-4DB9-97CA-335FFA1E3495}"/>
    <cellStyle name="KeyModelOutput 2 2 2 2 3 2" xfId="41543" xr:uid="{07E2CCEA-6D2F-48AB-98D2-AB29A8AB188E}"/>
    <cellStyle name="KeyModelOutput 2 2 2 2 3 3" xfId="28999" xr:uid="{5F2E00D7-92F0-426E-8875-04E44CF0CB12}"/>
    <cellStyle name="KeyModelOutput 2 2 2 2 4" xfId="15116" xr:uid="{5916CAED-3E8D-475E-94DC-6DB44BE25AA4}"/>
    <cellStyle name="KeyModelOutput 2 2 2 2 4 2" xfId="42990" xr:uid="{63F30918-EE9D-436E-85E7-B6C06656700F}"/>
    <cellStyle name="KeyModelOutput 2 2 2 2 4 3" xfId="30446" xr:uid="{09DADB18-A2CF-453D-BB2C-E160BFDFB37C}"/>
    <cellStyle name="KeyModelOutput 2 2 2 2 5" xfId="37367" xr:uid="{DCD7CEB6-4DAC-4EF6-9F53-86C63B125E4F}"/>
    <cellStyle name="KeyModelOutput 2 2 2 2 6" xfId="24801" xr:uid="{6FC4E2B5-B8B1-463E-A9FF-8ABB35EBAE0B}"/>
    <cellStyle name="KeyModelOutput 2 2 2 3" xfId="11355" xr:uid="{47ECA7F7-0C4B-4D8C-8CFE-36DEC6E27153}"/>
    <cellStyle name="KeyModelOutput 2 2 2 3 2" xfId="12972" xr:uid="{3FEE2F69-E574-4B44-B4DC-F044DE31BEFE}"/>
    <cellStyle name="KeyModelOutput 2 2 2 3 2 2" xfId="40846" xr:uid="{F549DCBE-190A-4E34-BC17-10E3FCB8BF3C}"/>
    <cellStyle name="KeyModelOutput 2 2 2 3 2 3" xfId="28302" xr:uid="{0AE263FA-998C-45C1-A5D0-04802E6F0181}"/>
    <cellStyle name="KeyModelOutput 2 2 2 3 3" xfId="14419" xr:uid="{EA15B6E1-5246-4182-A862-63F6F7538FE7}"/>
    <cellStyle name="KeyModelOutput 2 2 2 3 3 2" xfId="42293" xr:uid="{0477FE5C-F277-45EC-90A8-2EC2E1750317}"/>
    <cellStyle name="KeyModelOutput 2 2 2 3 3 3" xfId="29749" xr:uid="{4A04F7F0-DA39-479E-ABD5-F114AD7ED221}"/>
    <cellStyle name="KeyModelOutput 2 2 2 3 4" xfId="39229" xr:uid="{F41AB987-ADB0-40E7-9123-5188BEF3B715}"/>
    <cellStyle name="KeyModelOutput 2 2 2 3 5" xfId="26685" xr:uid="{6B00C338-63FC-4110-AFBE-4353BDC4DEAC}"/>
    <cellStyle name="KeyModelOutput 2 2 2 4" xfId="10218" xr:uid="{48FA5707-AD1B-4AB8-B23B-29C69D11C9E6}"/>
    <cellStyle name="KeyModelOutput 2 2 2 4 2" xfId="38113" xr:uid="{7FE31A4E-E18C-4C8A-9227-3BACD9BE3388}"/>
    <cellStyle name="KeyModelOutput 2 2 2 4 3" xfId="25548" xr:uid="{0A31D3F6-142C-4FB2-8909-F31207A234BF}"/>
    <cellStyle name="KeyModelOutput 2 2 2 5" xfId="5412" xr:uid="{117ACAC3-8A46-415D-9A75-04410263A7E1}"/>
    <cellStyle name="KeyModelOutput 2 2 2 5 2" xfId="34539" xr:uid="{A26BAFE8-5B55-495A-86FC-FEF59501C1EE}"/>
    <cellStyle name="KeyModelOutput 2 2 2 5 3" xfId="20756" xr:uid="{31599526-00DC-43B8-9B38-EFB504C6DA1C}"/>
    <cellStyle name="KeyModelOutput 2 2 2 6" xfId="6818" xr:uid="{E4A99F08-2ED7-4D05-9EB0-1B10332B98FA}"/>
    <cellStyle name="KeyModelOutput 2 2 2 6 2" xfId="35300" xr:uid="{885F01EC-0EBE-4A0B-88AC-D144ADF23487}"/>
    <cellStyle name="KeyModelOutput 2 2 2 6 3" xfId="22159" xr:uid="{0E5257D2-D4BB-41E2-BE23-47CDF5B836F9}"/>
    <cellStyle name="KeyModelOutput 2 2 2 7" xfId="17662" xr:uid="{DF836AA8-9489-4625-BD08-5FE7EB0A84E7}"/>
    <cellStyle name="KeyModelOutput 2 2 2 7 2" xfId="43809" xr:uid="{38BBC260-E412-43D0-BE85-9E26CE6556B2}"/>
    <cellStyle name="KeyModelOutput 2 2 2 7 3" xfId="32960" xr:uid="{82937F97-5895-4182-99D3-CB0B484BB457}"/>
    <cellStyle name="KeyModelOutput 2 2 2 8" xfId="18452" xr:uid="{AB079AAD-C264-4E90-8476-1D1D2AB570C9}"/>
    <cellStyle name="KeyModelOutput 2 2 2 8 2" xfId="44320" xr:uid="{DDD3694A-1DE4-4B12-95E8-C62C0FBAE5FA}"/>
    <cellStyle name="KeyModelOutput 2 2 2 8 3" xfId="33750" xr:uid="{B8AF20D4-E32D-41CE-873C-47E1D7506E3E}"/>
    <cellStyle name="KeyModelOutput 2 2 2 9" xfId="18656" xr:uid="{830A9464-EC7B-432E-A371-0E64762EA505}"/>
    <cellStyle name="KeyModelOutput 2 2 2 9 2" xfId="44524" xr:uid="{88826703-363B-4C71-BFE5-BB3557CD9D8B}"/>
    <cellStyle name="KeyModelOutput 2 2 2 9 3" xfId="33954" xr:uid="{FDFEEE31-0160-4150-8917-669B6A67D26E}"/>
    <cellStyle name="KeyModelOutput 2 2 3" xfId="8180" xr:uid="{D048CDE2-8CCC-4112-B884-7EF45F4C26E0}"/>
    <cellStyle name="KeyModelOutput 2 2 3 2" xfId="9340" xr:uid="{CAE40495-0B48-4EC0-AEFD-5C8618F37A6B}"/>
    <cellStyle name="KeyModelOutput 2 2 3 2 2" xfId="11923" xr:uid="{1D8B690F-1B30-4E32-9B74-5612F99BEB81}"/>
    <cellStyle name="KeyModelOutput 2 2 3 2 2 2" xfId="39797" xr:uid="{3D23CCEB-BB4E-443A-8432-7C0EEADC4CB3}"/>
    <cellStyle name="KeyModelOutput 2 2 3 2 2 3" xfId="27253" xr:uid="{0B578B73-BB15-4C97-918A-859722E70183}"/>
    <cellStyle name="KeyModelOutput 2 2 3 2 3" xfId="13540" xr:uid="{541AC0D5-2CA2-41AB-A871-14467859A5E1}"/>
    <cellStyle name="KeyModelOutput 2 2 3 2 3 2" xfId="41414" xr:uid="{0342213E-9CD4-4785-A8F3-2647E57285CE}"/>
    <cellStyle name="KeyModelOutput 2 2 3 2 3 3" xfId="28870" xr:uid="{D73A4BD3-8537-4B11-9256-D8D0BD578F95}"/>
    <cellStyle name="KeyModelOutput 2 2 3 2 4" xfId="14987" xr:uid="{D7EF0875-9CF0-4837-9CBC-093EF68997B0}"/>
    <cellStyle name="KeyModelOutput 2 2 3 2 4 2" xfId="42861" xr:uid="{D2995475-102A-483A-96B8-4DC54552D1B9}"/>
    <cellStyle name="KeyModelOutput 2 2 3 2 4 3" xfId="30317" xr:uid="{2EACF1E1-FCA7-4152-850D-BB48EC957DB8}"/>
    <cellStyle name="KeyModelOutput 2 2 3 2 5" xfId="37238" xr:uid="{EACC3FCB-00ED-47AD-AB2C-328481912654}"/>
    <cellStyle name="KeyModelOutput 2 2 3 2 6" xfId="24672" xr:uid="{856514DF-3403-45D3-9EEB-35E30BC3576D}"/>
    <cellStyle name="KeyModelOutput 2 2 3 3" xfId="11226" xr:uid="{9C04B76E-14F2-4F14-A315-C6892129AF8E}"/>
    <cellStyle name="KeyModelOutput 2 2 3 3 2" xfId="12843" xr:uid="{9BC8EC61-6CA3-4EEF-816E-10A0C5F28231}"/>
    <cellStyle name="KeyModelOutput 2 2 3 3 2 2" xfId="40717" xr:uid="{1F75AA72-27D7-4703-B4E9-A16DDBCBB8C7}"/>
    <cellStyle name="KeyModelOutput 2 2 3 3 2 3" xfId="28173" xr:uid="{98574764-2DDA-4394-B8D7-1D2186A4983E}"/>
    <cellStyle name="KeyModelOutput 2 2 3 3 3" xfId="14290" xr:uid="{2D77E1B0-0730-4422-A30D-AE0025C73427}"/>
    <cellStyle name="KeyModelOutput 2 2 3 3 3 2" xfId="42164" xr:uid="{A86F867C-191D-4B14-966C-40AD8AC5CE1A}"/>
    <cellStyle name="KeyModelOutput 2 2 3 3 3 3" xfId="29620" xr:uid="{59785099-F6B5-46B6-83DD-2A547926B158}"/>
    <cellStyle name="KeyModelOutput 2 2 3 3 4" xfId="39100" xr:uid="{D4918203-6787-4D4F-AECC-D0E0300BF114}"/>
    <cellStyle name="KeyModelOutput 2 2 3 3 5" xfId="26556" xr:uid="{BBA21FBA-0CE3-4FC3-A0BC-9D8EAE8C4D8F}"/>
    <cellStyle name="KeyModelOutput 2 2 3 4" xfId="9987" xr:uid="{8EB1EF24-6D55-472D-A7DC-1C07C9755454}"/>
    <cellStyle name="KeyModelOutput 2 2 3 4 2" xfId="37884" xr:uid="{1C607C7B-F70F-4E6D-926E-33B679C337C5}"/>
    <cellStyle name="KeyModelOutput 2 2 3 4 3" xfId="25318" xr:uid="{0458977C-8426-4303-A444-689F41CFCD76}"/>
    <cellStyle name="KeyModelOutput 2 2 3 5" xfId="6803" xr:uid="{EF2E5607-11FA-499F-938C-F75B04B70054}"/>
    <cellStyle name="KeyModelOutput 2 2 3 5 2" xfId="35285" xr:uid="{CB7C1267-FE77-45F2-87B9-C00D7D32ADF1}"/>
    <cellStyle name="KeyModelOutput 2 2 3 5 3" xfId="22144" xr:uid="{FCBB92F9-D1C1-4380-AD9F-D55A79513952}"/>
    <cellStyle name="KeyModelOutput 2 2 3 6" xfId="8585" xr:uid="{F3701A1D-EABF-4FED-919B-0CEF7020EC6A}"/>
    <cellStyle name="KeyModelOutput 2 2 3 6 2" xfId="36483" xr:uid="{C794B753-C28C-43D3-9347-474851FD9EAC}"/>
    <cellStyle name="KeyModelOutput 2 2 3 6 3" xfId="23917" xr:uid="{28790831-B2E1-4280-8E33-23DFBC4B9370}"/>
    <cellStyle name="KeyModelOutput 2 2 3 7" xfId="36081" xr:uid="{C8461174-EF63-4F84-BF0D-2C3701AA0813}"/>
    <cellStyle name="KeyModelOutput 2 2 3 8" xfId="23515" xr:uid="{3D221F08-4BB4-4F66-AF67-D736DEB4E5A1}"/>
    <cellStyle name="KeyModelOutput 2 2 4" xfId="7293" xr:uid="{E9C1BFC0-8D9F-4A78-8E0E-D19F0B0BC30A}"/>
    <cellStyle name="KeyModelOutput 2 2 4 2" xfId="10717" xr:uid="{9F389D35-E60F-4C25-AE4D-804DFC8994AF}"/>
    <cellStyle name="KeyModelOutput 2 2 4 2 2" xfId="38600" xr:uid="{DF5F5F09-0FEC-49FD-BCE9-A82973617E33}"/>
    <cellStyle name="KeyModelOutput 2 2 4 2 3" xfId="26047" xr:uid="{9CBCCF36-0A9D-4D78-AD2A-A9B5CF8007B4}"/>
    <cellStyle name="KeyModelOutput 2 2 4 3" xfId="12372" xr:uid="{F942DCB5-43D5-4B58-A0E4-57FF72E1A76E}"/>
    <cellStyle name="KeyModelOutput 2 2 4 3 2" xfId="40246" xr:uid="{277FF30A-8C7C-4953-8FB7-C34BCF6ACEA0}"/>
    <cellStyle name="KeyModelOutput 2 2 4 3 3" xfId="27702" xr:uid="{05BFE3D6-0684-4D1C-9B9B-EC7868CCCA12}"/>
    <cellStyle name="KeyModelOutput 2 2 4 4" xfId="13968" xr:uid="{6A0A908C-70C5-4D1F-9D72-3964127C25C9}"/>
    <cellStyle name="KeyModelOutput 2 2 4 4 2" xfId="41842" xr:uid="{82A2E22E-7A13-44F3-98A3-E3FB86EAAAB0}"/>
    <cellStyle name="KeyModelOutput 2 2 4 4 3" xfId="29298" xr:uid="{47F1ADDA-4F98-4AAC-97D7-C5608E7C8CCC}"/>
    <cellStyle name="KeyModelOutput 2 2 4 5" xfId="35739" xr:uid="{AD48F40A-4AB1-4A60-BF0A-4BC663522541}"/>
    <cellStyle name="KeyModelOutput 2 2 4 6" xfId="22634" xr:uid="{576BFA37-B817-476C-807D-1F2BE8EEAD20}"/>
    <cellStyle name="KeyModelOutput 2 2 5" xfId="8835" xr:uid="{732DC718-66E1-4C07-8235-314B10B94B1B}"/>
    <cellStyle name="KeyModelOutput 2 2 5 2" xfId="11602" xr:uid="{6EEA1329-78C1-4191-AA01-445F3B3FBBAA}"/>
    <cellStyle name="KeyModelOutput 2 2 5 2 2" xfId="39476" xr:uid="{ED0010A1-C267-41B3-B91B-AA5F9ADCD7B3}"/>
    <cellStyle name="KeyModelOutput 2 2 5 2 3" xfId="26932" xr:uid="{89DA57D0-FEFC-449F-A7CE-11978AD860F0}"/>
    <cellStyle name="KeyModelOutput 2 2 5 3" xfId="13219" xr:uid="{08AA9274-7F8D-40AE-8512-58D1395DB5A6}"/>
    <cellStyle name="KeyModelOutput 2 2 5 3 2" xfId="41093" xr:uid="{731AD15E-136B-4B62-A65F-87AC81376A37}"/>
    <cellStyle name="KeyModelOutput 2 2 5 3 3" xfId="28549" xr:uid="{3EB378AA-5BF4-467D-9131-4CE477C87ADA}"/>
    <cellStyle name="KeyModelOutput 2 2 5 4" xfId="14666" xr:uid="{C51DBD4F-8429-42F5-8E3A-809F2714BA59}"/>
    <cellStyle name="KeyModelOutput 2 2 5 4 2" xfId="42540" xr:uid="{0024593C-80FA-4F20-96BC-B7BF355481E7}"/>
    <cellStyle name="KeyModelOutput 2 2 5 4 3" xfId="29996" xr:uid="{C43FCE72-D675-4850-87A5-9FCE3447EB87}"/>
    <cellStyle name="KeyModelOutput 2 2 5 5" xfId="36733" xr:uid="{2970188F-08DF-4E9E-995F-34721168C86B}"/>
    <cellStyle name="KeyModelOutput 2 2 5 6" xfId="24167" xr:uid="{78CFEEA8-F96E-4BBD-AF46-B7665DF13A77}"/>
    <cellStyle name="KeyModelOutput 2 2 6" xfId="9864" xr:uid="{44355A01-ECDF-4850-81FF-72E1F8DCC7F5}"/>
    <cellStyle name="KeyModelOutput 2 2 6 2" xfId="6023" xr:uid="{45B15607-0EC2-4AA9-8C40-46C95B8CB6C5}"/>
    <cellStyle name="KeyModelOutput 2 2 6 2 2" xfId="34913" xr:uid="{E5CA9C75-32FB-4494-A99A-44EAD672AF0E}"/>
    <cellStyle name="KeyModelOutput 2 2 6 2 3" xfId="21364" xr:uid="{4FC7D067-8521-4710-9936-A0567B35F6FE}"/>
    <cellStyle name="KeyModelOutput 2 2 6 3" xfId="10413" xr:uid="{892721D4-DBE0-4D1E-9540-4BB99DA00DF6}"/>
    <cellStyle name="KeyModelOutput 2 2 6 3 2" xfId="38303" xr:uid="{A151F9A1-0AE2-45D0-A851-84FC57D5528B}"/>
    <cellStyle name="KeyModelOutput 2 2 6 3 3" xfId="25743" xr:uid="{15258ACF-420B-4CB6-8C14-7B0BE85F1329}"/>
    <cellStyle name="KeyModelOutput 2 2 6 4" xfId="37761" xr:uid="{4E6B97B5-DC7C-4E88-9AF1-6C09514DD1F8}"/>
    <cellStyle name="KeyModelOutput 2 2 6 5" xfId="25195" xr:uid="{423714E0-9BC2-49DB-9565-F069F1EAC874}"/>
    <cellStyle name="KeyModelOutput 2 2 7" xfId="6641" xr:uid="{BFF61BE1-F34B-4A72-A83C-4126C33CF16E}"/>
    <cellStyle name="KeyModelOutput 2 2 7 2" xfId="35124" xr:uid="{408D940E-1132-4BE1-BC32-CEF0E6E7D802}"/>
    <cellStyle name="KeyModelOutput 2 2 7 3" xfId="21982" xr:uid="{25B54F7A-562A-41EB-BB06-FDD05517CE83}"/>
    <cellStyle name="KeyModelOutput 2 2 8" xfId="5186" xr:uid="{201CBD43-C728-40C9-ABC1-E716717A2F4B}"/>
    <cellStyle name="KeyModelOutput 2 2 8 2" xfId="34385" xr:uid="{3D3A63B3-9D9B-4240-AF7A-4484002F6586}"/>
    <cellStyle name="KeyModelOutput 2 2 8 3" xfId="20531" xr:uid="{4DADBFDD-E440-4257-9A45-44C17F8733A2}"/>
    <cellStyle name="KeyModelOutput 2 2 9" xfId="9123" xr:uid="{AC8C946D-1DBE-4212-9089-AAF4A828E2B6}"/>
    <cellStyle name="KeyModelOutput 2 2 9 2" xfId="37021" xr:uid="{6B20693A-8726-4E91-8F9E-BE5741A38860}"/>
    <cellStyle name="KeyModelOutput 2 2 9 3" xfId="24455" xr:uid="{9D4E55C9-F714-4F8A-9C19-2A176851B2A4}"/>
    <cellStyle name="KeyModelOutput 2 3" xfId="19627" xr:uid="{F890F2EC-626D-433C-903F-3B9E04367148}"/>
    <cellStyle name="KeyModelOutput 3" xfId="4433" xr:uid="{5672493E-1A90-461D-9EBB-E54EF1D5D293}"/>
    <cellStyle name="KeyModelOutput 3 10" xfId="16446" xr:uid="{4671313A-F802-4CC5-B1F7-B67AA8D3F675}"/>
    <cellStyle name="KeyModelOutput 3 10 2" xfId="43583" xr:uid="{E193BA54-C2FE-4641-9892-E080B891FF79}"/>
    <cellStyle name="KeyModelOutput 3 10 3" xfId="31748" xr:uid="{CFC07F7A-0226-4645-AD7C-348D9B4AA782}"/>
    <cellStyle name="KeyModelOutput 3 11" xfId="18201" xr:uid="{856E0988-2A58-4182-8B4B-D7F5C1DE3483}"/>
    <cellStyle name="KeyModelOutput 3 11 2" xfId="44069" xr:uid="{D8F1A2C9-CF1B-4C26-AF03-D11DED0C138B}"/>
    <cellStyle name="KeyModelOutput 3 11 3" xfId="33499" xr:uid="{74F1F982-7531-42AC-8626-A7E63C2B0B40}"/>
    <cellStyle name="KeyModelOutput 3 12" xfId="15308" xr:uid="{26C2D5A6-5306-46F8-A366-AC17DDA51C9D}"/>
    <cellStyle name="KeyModelOutput 3 12 2" xfId="43155" xr:uid="{FEEC2CF8-7DCB-4B38-94E2-CA03B4649866}"/>
    <cellStyle name="KeyModelOutput 3 12 3" xfId="30637" xr:uid="{1CA66ED3-F11E-4CCC-931C-DC492FA84CFF}"/>
    <cellStyle name="KeyModelOutput 3 13" xfId="34236" xr:uid="{61AB86AF-D270-4E9B-AAF2-1B0AC6B6DF34}"/>
    <cellStyle name="KeyModelOutput 3 14" xfId="19831" xr:uid="{2CE7713E-AAB3-4511-ACC7-9069964EFEEB}"/>
    <cellStyle name="KeyModelOutput 3 2" xfId="8311" xr:uid="{B5A65673-D4A6-497F-A12F-37C0102C4F69}"/>
    <cellStyle name="KeyModelOutput 3 2 10" xfId="36209" xr:uid="{34810AD8-DC68-477A-B6D3-3E472495F572}"/>
    <cellStyle name="KeyModelOutput 3 2 11" xfId="23643" xr:uid="{188165A2-6CD8-4688-B9C5-815D33115222}"/>
    <cellStyle name="KeyModelOutput 3 2 2" xfId="9468" xr:uid="{0BF9AE32-520B-48ED-BAE2-90145B4083B6}"/>
    <cellStyle name="KeyModelOutput 3 2 2 2" xfId="12051" xr:uid="{8C987CA4-D7CD-453C-8B8B-DD118A9C972C}"/>
    <cellStyle name="KeyModelOutput 3 2 2 2 2" xfId="39925" xr:uid="{06F26A13-C530-48FF-BF30-5775ED676A4F}"/>
    <cellStyle name="KeyModelOutput 3 2 2 2 3" xfId="27381" xr:uid="{9C1EC4E1-EA14-4736-88BD-974F23B1DF27}"/>
    <cellStyle name="KeyModelOutput 3 2 2 3" xfId="13668" xr:uid="{1049B827-5AED-4427-8DA7-BB952B139A96}"/>
    <cellStyle name="KeyModelOutput 3 2 2 3 2" xfId="41542" xr:uid="{52E21179-240D-46FE-90CC-C8AE404F77FE}"/>
    <cellStyle name="KeyModelOutput 3 2 2 3 3" xfId="28998" xr:uid="{43C74050-A24C-4A16-B6EA-41DCA47ECD45}"/>
    <cellStyle name="KeyModelOutput 3 2 2 4" xfId="15115" xr:uid="{5512A444-9F1A-4CD8-A233-62EE54763B7F}"/>
    <cellStyle name="KeyModelOutput 3 2 2 4 2" xfId="42989" xr:uid="{87DC2629-1A1B-4D71-A3BB-00894FF3ADFC}"/>
    <cellStyle name="KeyModelOutput 3 2 2 4 3" xfId="30445" xr:uid="{07045E03-D0FF-40D0-8017-424E33BDCCA4}"/>
    <cellStyle name="KeyModelOutput 3 2 2 5" xfId="37366" xr:uid="{5D0BCD99-AAD9-4B82-8666-D997992F0C75}"/>
    <cellStyle name="KeyModelOutput 3 2 2 6" xfId="24800" xr:uid="{2569A3CA-1C58-4EA3-8F96-3154506FE5B6}"/>
    <cellStyle name="KeyModelOutput 3 2 3" xfId="11354" xr:uid="{DC049B74-43E4-4CF3-B8B5-FB514210A41E}"/>
    <cellStyle name="KeyModelOutput 3 2 3 2" xfId="12971" xr:uid="{C0ED9B77-E2A8-4F50-8218-BA578311FBBD}"/>
    <cellStyle name="KeyModelOutput 3 2 3 2 2" xfId="40845" xr:uid="{4FFB42BE-6CEA-4635-9342-782732D1DD0C}"/>
    <cellStyle name="KeyModelOutput 3 2 3 2 3" xfId="28301" xr:uid="{7B492783-B9D5-4311-B919-46FE325809B9}"/>
    <cellStyle name="KeyModelOutput 3 2 3 3" xfId="14418" xr:uid="{3FD45251-6212-4A2E-92A4-8E52342CC17F}"/>
    <cellStyle name="KeyModelOutput 3 2 3 3 2" xfId="42292" xr:uid="{E63E5390-A348-41A4-86F1-FE8CF52A568F}"/>
    <cellStyle name="KeyModelOutput 3 2 3 3 3" xfId="29748" xr:uid="{AADE0462-C21D-4453-AAA2-6336B19EC25C}"/>
    <cellStyle name="KeyModelOutput 3 2 3 4" xfId="39228" xr:uid="{5CE3B3CE-0F21-43D1-9B89-7DBF6E26AB03}"/>
    <cellStyle name="KeyModelOutput 3 2 3 5" xfId="26684" xr:uid="{43ACD9BE-897A-4929-99E6-488C7E65D1AB}"/>
    <cellStyle name="KeyModelOutput 3 2 4" xfId="10217" xr:uid="{EA890133-E4A9-4721-963F-2069D4273A4C}"/>
    <cellStyle name="KeyModelOutput 3 2 4 2" xfId="38112" xr:uid="{D1F8FD3E-0EDC-4C91-B30C-28D08C06AA44}"/>
    <cellStyle name="KeyModelOutput 3 2 4 3" xfId="25547" xr:uid="{C6ED4F89-CCF1-406B-A8D8-FB376E7D7C16}"/>
    <cellStyle name="KeyModelOutput 3 2 5" xfId="5413" xr:uid="{D6932A0C-2A5C-4788-9AAC-25726A2F1C72}"/>
    <cellStyle name="KeyModelOutput 3 2 5 2" xfId="34540" xr:uid="{E71DA322-470A-489A-8500-9625035C2D19}"/>
    <cellStyle name="KeyModelOutput 3 2 5 3" xfId="20757" xr:uid="{7DDC9753-7E31-4207-AF01-27AD190A67D5}"/>
    <cellStyle name="KeyModelOutput 3 2 6" xfId="7125" xr:uid="{628D0C2F-3EAC-4896-B4B5-FA16045F8B95}"/>
    <cellStyle name="KeyModelOutput 3 2 6 2" xfId="35607" xr:uid="{7C493631-4E09-468B-8312-69D56712D648}"/>
    <cellStyle name="KeyModelOutput 3 2 6 3" xfId="22466" xr:uid="{0B1CDBC0-CD10-452C-B755-78552C6BC361}"/>
    <cellStyle name="KeyModelOutput 3 2 7" xfId="17661" xr:uid="{614C0781-E1E8-4B84-9B45-CC9A70ECEB42}"/>
    <cellStyle name="KeyModelOutput 3 2 7 2" xfId="43808" xr:uid="{790AAC00-26EC-44DF-9102-27B4171DEE12}"/>
    <cellStyle name="KeyModelOutput 3 2 7 3" xfId="32959" xr:uid="{8E5E6489-6D09-4B93-AEA2-7D3D8C5FE93B}"/>
    <cellStyle name="KeyModelOutput 3 2 8" xfId="18451" xr:uid="{AAD23DFD-BFBA-4582-BE57-EB73B8AB4B2A}"/>
    <cellStyle name="KeyModelOutput 3 2 8 2" xfId="44319" xr:uid="{12CD3DFB-613D-4967-BB00-3C9A378583D3}"/>
    <cellStyle name="KeyModelOutput 3 2 8 3" xfId="33749" xr:uid="{E34C1EFB-3399-4C11-977C-D8FEC4FAAC66}"/>
    <cellStyle name="KeyModelOutput 3 2 9" xfId="18655" xr:uid="{73493513-1C2C-402D-83DB-EB2D1114D717}"/>
    <cellStyle name="KeyModelOutput 3 2 9 2" xfId="44523" xr:uid="{39688748-E1FC-4845-A37C-432B3DB3F2AB}"/>
    <cellStyle name="KeyModelOutput 3 2 9 3" xfId="33953" xr:uid="{432A8699-F14B-4886-B3A0-9B10C86F19C4}"/>
    <cellStyle name="KeyModelOutput 3 3" xfId="8181" xr:uid="{26A2726B-9E6D-4E91-8FCF-C0464BA2AEAE}"/>
    <cellStyle name="KeyModelOutput 3 3 2" xfId="9341" xr:uid="{3AACDD94-7F8D-41AD-B821-273C057A2F91}"/>
    <cellStyle name="KeyModelOutput 3 3 2 2" xfId="11924" xr:uid="{D870EF4C-5B5A-4BAC-A73A-FDA10B090AD7}"/>
    <cellStyle name="KeyModelOutput 3 3 2 2 2" xfId="39798" xr:uid="{7FC6E2CB-ECBA-4923-B341-14EBBB616A93}"/>
    <cellStyle name="KeyModelOutput 3 3 2 2 3" xfId="27254" xr:uid="{E1FA91F8-4209-4A93-BBE1-062B85CF8206}"/>
    <cellStyle name="KeyModelOutput 3 3 2 3" xfId="13541" xr:uid="{0E5A3920-D9F5-419A-840D-B3CF1BED07D5}"/>
    <cellStyle name="KeyModelOutput 3 3 2 3 2" xfId="41415" xr:uid="{EAB58B86-EA23-4E77-84DD-E9B556377EA9}"/>
    <cellStyle name="KeyModelOutput 3 3 2 3 3" xfId="28871" xr:uid="{1A34A488-37E6-4AEE-85BF-F6A14265770A}"/>
    <cellStyle name="KeyModelOutput 3 3 2 4" xfId="14988" xr:uid="{BEAFA86F-C13C-40C4-B567-8C63D9FB2E9B}"/>
    <cellStyle name="KeyModelOutput 3 3 2 4 2" xfId="42862" xr:uid="{04B5C8C3-21A4-4364-803C-AAB791DD545B}"/>
    <cellStyle name="KeyModelOutput 3 3 2 4 3" xfId="30318" xr:uid="{A74E0B78-A45C-45BB-AD05-200025E0B978}"/>
    <cellStyle name="KeyModelOutput 3 3 2 5" xfId="37239" xr:uid="{3CAF335E-E80B-4D5A-B3FE-504C646F0A6B}"/>
    <cellStyle name="KeyModelOutput 3 3 2 6" xfId="24673" xr:uid="{3FCEEABA-6DC0-48F6-9E59-5A0CB362EFBA}"/>
    <cellStyle name="KeyModelOutput 3 3 3" xfId="11227" xr:uid="{A4BC25D3-4EC0-4F3B-A6FA-958C8A399B6A}"/>
    <cellStyle name="KeyModelOutput 3 3 3 2" xfId="12844" xr:uid="{FB0257B8-DA81-4C76-9D25-81696908205F}"/>
    <cellStyle name="KeyModelOutput 3 3 3 2 2" xfId="40718" xr:uid="{9CC2E3C9-AB40-4C37-A5A3-2B7AD133A77B}"/>
    <cellStyle name="KeyModelOutput 3 3 3 2 3" xfId="28174" xr:uid="{3544E295-F4B4-470C-9378-36F6A5F63397}"/>
    <cellStyle name="KeyModelOutput 3 3 3 3" xfId="14291" xr:uid="{DA6D1739-5963-4AE2-A3A3-B70157AE65E8}"/>
    <cellStyle name="KeyModelOutput 3 3 3 3 2" xfId="42165" xr:uid="{DD826E3A-4383-4B9F-AB72-9CC6DBCC6703}"/>
    <cellStyle name="KeyModelOutput 3 3 3 3 3" xfId="29621" xr:uid="{E93FC6EF-D1E7-47B6-95EF-BD949D4D7788}"/>
    <cellStyle name="KeyModelOutput 3 3 3 4" xfId="39101" xr:uid="{9CAF8BEB-E938-4F2B-A2A4-304D769BFCE0}"/>
    <cellStyle name="KeyModelOutput 3 3 3 5" xfId="26557" xr:uid="{3F68ED7A-097E-4600-A3E6-1585003D9C01}"/>
    <cellStyle name="KeyModelOutput 3 3 4" xfId="9988" xr:uid="{4F8D6135-02D1-42EB-83DB-5A4E9BDEA5A8}"/>
    <cellStyle name="KeyModelOutput 3 3 4 2" xfId="37885" xr:uid="{2F8F52B0-14E4-4170-AF44-FD05AB624CDC}"/>
    <cellStyle name="KeyModelOutput 3 3 4 3" xfId="25319" xr:uid="{DC4085B5-85C0-42D5-9ABC-3D8B68F1175C}"/>
    <cellStyle name="KeyModelOutput 3 3 5" xfId="6802" xr:uid="{13F77E8B-2961-4E31-B221-8105129F6964}"/>
    <cellStyle name="KeyModelOutput 3 3 5 2" xfId="35284" xr:uid="{8B0DB9EE-ED2D-44DB-B37E-799D4B6825D9}"/>
    <cellStyle name="KeyModelOutput 3 3 5 3" xfId="22143" xr:uid="{4DFA10C1-2CB9-4554-9993-D6B31E5C097D}"/>
    <cellStyle name="KeyModelOutput 3 3 6" xfId="12564" xr:uid="{A72FFA65-FA67-43A0-A492-D8235993DD2C}"/>
    <cellStyle name="KeyModelOutput 3 3 6 2" xfId="40438" xr:uid="{F9507FBC-44B4-46D5-8B2D-5EB9471106F9}"/>
    <cellStyle name="KeyModelOutput 3 3 6 3" xfId="27894" xr:uid="{BF453C97-57C7-49B3-9C6D-88B26270336C}"/>
    <cellStyle name="KeyModelOutput 3 3 7" xfId="36082" xr:uid="{6637E87A-50BE-4BCE-87F2-DDDC02F9D9B3}"/>
    <cellStyle name="KeyModelOutput 3 3 8" xfId="23516" xr:uid="{11E3D6FD-D9D3-459A-BE6B-85D81E6404F3}"/>
    <cellStyle name="KeyModelOutput 3 4" xfId="7292" xr:uid="{56150CA5-B086-4970-9001-1C3439A0388F}"/>
    <cellStyle name="KeyModelOutput 3 4 2" xfId="10716" xr:uid="{9B8C7B6F-A5BA-4A8F-9DB9-E4101A7B206E}"/>
    <cellStyle name="KeyModelOutput 3 4 2 2" xfId="38599" xr:uid="{503EFAAB-3D25-4BC3-97B8-2E5874510C2C}"/>
    <cellStyle name="KeyModelOutput 3 4 2 3" xfId="26046" xr:uid="{2AD8B0F8-4A0B-4FA3-B5D2-AF46DE8555F2}"/>
    <cellStyle name="KeyModelOutput 3 4 3" xfId="12371" xr:uid="{0D16626F-DEE3-43EE-B789-44E827AF7BBF}"/>
    <cellStyle name="KeyModelOutput 3 4 3 2" xfId="40245" xr:uid="{138836CE-6736-4453-80E7-103D14925812}"/>
    <cellStyle name="KeyModelOutput 3 4 3 3" xfId="27701" xr:uid="{7E3404C2-93C6-4E49-91DA-DC6CB588DAB5}"/>
    <cellStyle name="KeyModelOutput 3 4 4" xfId="13967" xr:uid="{7A63D27B-2CDF-4A78-A233-3B186A35A756}"/>
    <cellStyle name="KeyModelOutput 3 4 4 2" xfId="41841" xr:uid="{71C1F0F4-80B6-4E6C-A2A0-5EE66E275DDB}"/>
    <cellStyle name="KeyModelOutput 3 4 4 3" xfId="29297" xr:uid="{A26BA31B-3852-416E-A6DF-7ADA9020C0C2}"/>
    <cellStyle name="KeyModelOutput 3 4 5" xfId="35738" xr:uid="{B7B360DF-1B6E-43A8-9235-6484EB5E77E3}"/>
    <cellStyle name="KeyModelOutput 3 4 6" xfId="22633" xr:uid="{BC1EC63A-F7F0-4AB9-A285-8537C00F13A8}"/>
    <cellStyle name="KeyModelOutput 3 5" xfId="8834" xr:uid="{D8D816FD-BECB-48BC-911E-CC3E85D6BA99}"/>
    <cellStyle name="KeyModelOutput 3 5 2" xfId="11601" xr:uid="{054D3B92-D42E-46F1-BDB3-9CBD60367392}"/>
    <cellStyle name="KeyModelOutput 3 5 2 2" xfId="39475" xr:uid="{7F0137BB-0255-487F-8893-526DC092546F}"/>
    <cellStyle name="KeyModelOutput 3 5 2 3" xfId="26931" xr:uid="{5B573965-9D7A-42C9-9279-FFEB7913D450}"/>
    <cellStyle name="KeyModelOutput 3 5 3" xfId="13218" xr:uid="{FF41CBBC-7C32-49F2-9EC3-77CDFF14C6E0}"/>
    <cellStyle name="KeyModelOutput 3 5 3 2" xfId="41092" xr:uid="{B636E695-ECCF-470C-B56A-2385BBAD57BF}"/>
    <cellStyle name="KeyModelOutput 3 5 3 3" xfId="28548" xr:uid="{5CEBAB6E-D868-4976-93DB-2F202084F659}"/>
    <cellStyle name="KeyModelOutput 3 5 4" xfId="14665" xr:uid="{6C9E9976-6817-49F8-ACD9-FD4A336DBEF7}"/>
    <cellStyle name="KeyModelOutput 3 5 4 2" xfId="42539" xr:uid="{733D2771-FC1A-436E-99FE-2552D214A68B}"/>
    <cellStyle name="KeyModelOutput 3 5 4 3" xfId="29995" xr:uid="{F247C116-916B-42C7-A666-F8386EAD0193}"/>
    <cellStyle name="KeyModelOutput 3 5 5" xfId="36732" xr:uid="{B604589C-D168-4B0D-A6AB-D7356D8A8709}"/>
    <cellStyle name="KeyModelOutput 3 5 6" xfId="24166" xr:uid="{3FD66C2F-17EE-4715-8D72-52EED318DE83}"/>
    <cellStyle name="KeyModelOutput 3 6" xfId="10379" xr:uid="{2F245A7D-CAA5-45A4-A99B-A004529570B0}"/>
    <cellStyle name="KeyModelOutput 3 6 2" xfId="5643" xr:uid="{DD0F394F-45E0-4E45-98A6-05303B1444D9}"/>
    <cellStyle name="KeyModelOutput 3 6 2 2" xfId="34750" xr:uid="{A9528C62-B0F3-4D9E-8750-245AAAB979DC}"/>
    <cellStyle name="KeyModelOutput 3 6 2 3" xfId="20987" xr:uid="{F68B60B8-4FF2-46EC-BFB8-12A515873B13}"/>
    <cellStyle name="KeyModelOutput 3 6 3" xfId="8977" xr:uid="{7C8E87DF-EC34-4549-B033-662C8F9CA1B7}"/>
    <cellStyle name="KeyModelOutput 3 6 3 2" xfId="36875" xr:uid="{3CC3B01C-4162-4A87-A6B5-9C156E8F208F}"/>
    <cellStyle name="KeyModelOutput 3 6 3 3" xfId="24309" xr:uid="{C1127FB4-70EA-4F60-A2F3-8FF0968EEA99}"/>
    <cellStyle name="KeyModelOutput 3 6 4" xfId="38274" xr:uid="{44755DA2-731D-4AA1-B4D0-B58B0E9BC1B7}"/>
    <cellStyle name="KeyModelOutput 3 6 5" xfId="25709" xr:uid="{A4DA617D-6C26-424F-B473-3F764972D0A1}"/>
    <cellStyle name="KeyModelOutput 3 7" xfId="6640" xr:uid="{4AFFC04C-B454-40DE-91A1-50B0CA2955C7}"/>
    <cellStyle name="KeyModelOutput 3 7 2" xfId="35123" xr:uid="{438029EF-9880-4E85-9673-9FFE46944C0D}"/>
    <cellStyle name="KeyModelOutput 3 7 3" xfId="21981" xr:uid="{2C2CE1A9-35BC-4347-9689-98509072738E}"/>
    <cellStyle name="KeyModelOutput 3 8" xfId="10891" xr:uid="{EF4A5595-B070-482C-8DBE-53269F86D910}"/>
    <cellStyle name="KeyModelOutput 3 8 2" xfId="38774" xr:uid="{59A5C9DD-EA31-487F-A8F7-2D1A382EC558}"/>
    <cellStyle name="KeyModelOutput 3 8 3" xfId="26221" xr:uid="{4DE44B6E-C757-44B4-8CC3-F62E24F59666}"/>
    <cellStyle name="KeyModelOutput 3 9" xfId="6743" xr:uid="{5EEE4631-AE53-43EF-8B83-74D0FCDB9D32}"/>
    <cellStyle name="KeyModelOutput 3 9 2" xfId="35226" xr:uid="{0EE3D369-2994-4725-83B0-725E900136A0}"/>
    <cellStyle name="KeyModelOutput 3 9 3" xfId="22084" xr:uid="{592266CA-BDF7-4189-9217-16F628F7515B}"/>
    <cellStyle name="KeyModelOutput 4" xfId="19626" xr:uid="{8DE5492F-3ABC-4034-A992-6510F129A196}"/>
    <cellStyle name="KPMG Heading 1" xfId="348" xr:uid="{127007B3-17F2-4E02-BA8B-7E5266E37DCB}"/>
    <cellStyle name="KPMG Heading 2" xfId="349" xr:uid="{80D93F2A-F916-4FDF-9D77-2CB0AFAC1534}"/>
    <cellStyle name="KPMG Heading 3" xfId="350" xr:uid="{FC2753DD-5335-49BF-BBBE-D21FDA1C6005}"/>
    <cellStyle name="KPMG Heading 4" xfId="351" xr:uid="{D43B18DE-85BC-4FA5-B2FF-C63F5326E965}"/>
    <cellStyle name="KPMG Normal" xfId="352" xr:uid="{9ECAC4AD-829C-4639-8FD3-920C734998D2}"/>
    <cellStyle name="KPMG Normal 2" xfId="3041" xr:uid="{A4BC5844-0144-4E6E-8283-FA97C696E472}"/>
    <cellStyle name="KPMG Normal Text" xfId="353" xr:uid="{6A83B144-0156-4B4D-A12A-E72CB7B514D4}"/>
    <cellStyle name="KPMG Normal Text 2" xfId="3042" xr:uid="{BF1CB48A-E986-45CB-90A5-BE2F9DC1F635}"/>
    <cellStyle name="KPMG Normal_10" xfId="354" xr:uid="{1A89E29B-6F7E-4C64-9474-869A4586E18C}"/>
    <cellStyle name="left" xfId="355" xr:uid="{A4CD32FD-8B38-4154-B177-506F7A0BB68D}"/>
    <cellStyle name="Line_Key" xfId="3043" xr:uid="{59ECA61E-5756-4FD5-803F-BDDFFB49BCAC}"/>
    <cellStyle name="Link Currency (0)" xfId="356" xr:uid="{4F485BAA-5911-4A85-B2F2-03B5E42EEC7B}"/>
    <cellStyle name="Link Currency (0) 2" xfId="1096" xr:uid="{A6093BED-5DD9-4F6C-AE1A-17F95F0FA02A}"/>
    <cellStyle name="Link Currency (0) 3" xfId="1097" xr:uid="{34A5B966-BE38-4629-A87B-EE1BCEBC31D8}"/>
    <cellStyle name="Link Currency (0) 4" xfId="1098" xr:uid="{7A7FFD7B-C6E9-4889-86EF-D07B1907FDE9}"/>
    <cellStyle name="Link Currency (0) 5" xfId="3044" xr:uid="{C40610B9-1CDA-414B-907A-68B428ECD14B}"/>
    <cellStyle name="Link Currency (0)_Aging AR" xfId="1099" xr:uid="{61463F74-9505-4EAA-8474-2D723F94B4E3}"/>
    <cellStyle name="Link Currency (2)" xfId="357" xr:uid="{B3A4A9EE-4A59-475E-8CD0-0E5A4B1319BC}"/>
    <cellStyle name="Link Currency (2) 2" xfId="1100" xr:uid="{FC00195F-FA48-49CA-B2B1-2874E661BFFA}"/>
    <cellStyle name="Link Currency (2) 3" xfId="1101" xr:uid="{2F2249EC-86A1-44D5-BE86-DF80CA62D474}"/>
    <cellStyle name="Link Currency (2) 4" xfId="1102" xr:uid="{4F28D3DD-F1B1-41CD-AA58-2A610ADE4CB8}"/>
    <cellStyle name="Link Currency (2) 5" xfId="3045" xr:uid="{C42FF4DC-0515-45B2-97F3-C1C58BE14CB9}"/>
    <cellStyle name="Link Units (0)" xfId="358" xr:uid="{81B48C4E-0BFA-4B14-B894-8421F3071DE3}"/>
    <cellStyle name="Link Units (0) 2" xfId="1103" xr:uid="{0B35CA86-3B52-4CF7-A24D-5F0AA2A2B931}"/>
    <cellStyle name="Link Units (0) 3" xfId="1104" xr:uid="{AB0696BB-548F-4A4F-AB91-93F7B69C25A3}"/>
    <cellStyle name="Link Units (0) 4" xfId="1105" xr:uid="{13C58CEB-C43A-4876-89B1-2C52318D2635}"/>
    <cellStyle name="Link Units (0) 5" xfId="3046" xr:uid="{18640BD0-0E1D-4899-A37B-A3061FAFF986}"/>
    <cellStyle name="Link Units (0)_Aging AR" xfId="1106" xr:uid="{28408A00-4172-4F45-B1E3-238EF0083FA0}"/>
    <cellStyle name="Link Units (1)" xfId="359" xr:uid="{72896DAB-7DDD-4CF6-8C74-B23A3E2C2525}"/>
    <cellStyle name="Link Units (1) 2" xfId="1107" xr:uid="{623F27B1-371B-4660-83D8-08B2C3DA5BD9}"/>
    <cellStyle name="Link Units (1) 3" xfId="1108" xr:uid="{431D65C1-3B3E-4C4B-B7F2-F21D90AF64BD}"/>
    <cellStyle name="Link Units (1) 4" xfId="1109" xr:uid="{B9A46039-5F23-4A07-9E70-4539966A10B3}"/>
    <cellStyle name="Link Units (1) 5" xfId="3047" xr:uid="{55A92C03-8778-4971-A2ED-F8765D150F14}"/>
    <cellStyle name="Link Units (1)_Aging AR" xfId="1110" xr:uid="{223C26E7-979B-4458-BB79-654815F7401D}"/>
    <cellStyle name="Link Units (2)" xfId="360" xr:uid="{057CAA86-2331-4F86-B106-D2DCBF9EF14A}"/>
    <cellStyle name="Link Units (2) 2" xfId="1111" xr:uid="{1A564BFC-0862-4731-BEB9-24D399D83AF2}"/>
    <cellStyle name="Link Units (2) 3" xfId="1112" xr:uid="{A17E2138-5A44-44BF-8B3D-FD0B8AFB8C96}"/>
    <cellStyle name="Link Units (2) 4" xfId="1113" xr:uid="{76B091C8-11C4-4C1D-941A-CC18AB0E9DB6}"/>
    <cellStyle name="Link Units (2) 5" xfId="3048" xr:uid="{AC57EB38-33DA-4499-ADB5-7B2648F6E1DC}"/>
    <cellStyle name="Linked Cell 2" xfId="1114" xr:uid="{59BD0649-2843-46E1-9AE5-292D0962B2D5}"/>
    <cellStyle name="Linked Cell 2 2" xfId="3050" xr:uid="{A209CC83-BA6C-4218-911B-D2A683BEBA0B}"/>
    <cellStyle name="Linked Cell 2 2 2" xfId="45238" xr:uid="{DEC97C62-AECA-4FFA-AC96-A275A4ACD814}"/>
    <cellStyle name="Linked Cell 2 3" xfId="3051" xr:uid="{A8F0F518-B8E6-4616-B654-96668374C0E9}"/>
    <cellStyle name="Linked Cell 2 4" xfId="3049" xr:uid="{C04CB179-F5C7-474D-8749-85F6242B9391}"/>
    <cellStyle name="Linked Cell 3" xfId="1115" xr:uid="{BBEE4290-7782-4849-AFAF-136112D89407}"/>
    <cellStyle name="Linked Cell 3 2" xfId="3052" xr:uid="{A2D45658-A33D-4006-964C-BE53B67CB6E6}"/>
    <cellStyle name="Linked Cell 4" xfId="1116" xr:uid="{07526398-3815-4895-A98C-88A0A1CFC5BC}"/>
    <cellStyle name="M" xfId="1117" xr:uid="{0DF0E737-DFA0-4BA4-AEA8-62483D7606CB}"/>
    <cellStyle name="M 2" xfId="6914" xr:uid="{81EC7960-D085-415F-B510-95F2E9102C06}"/>
    <cellStyle name="M 2 2" xfId="10618" xr:uid="{5E743ED9-5804-42F2-AD30-580775F5A710}"/>
    <cellStyle name="M 2 2 2" xfId="38501" xr:uid="{CFBCCD1C-0EBE-48E2-8938-8B3BFEE252A9}"/>
    <cellStyle name="M 2 2 3" xfId="25948" xr:uid="{4FEF8D7D-85F3-43E2-B673-6A48BC0FF8C6}"/>
    <cellStyle name="M 2 3" xfId="12273" xr:uid="{8396E645-749A-446A-B136-187446798D51}"/>
    <cellStyle name="M 2 3 2" xfId="40147" xr:uid="{2B42ED08-0D81-4003-AA2B-D16551518592}"/>
    <cellStyle name="M 2 3 3" xfId="27603" xr:uid="{7A80D3F2-295A-4193-BD56-BCBEC318FA23}"/>
    <cellStyle name="M 2 4" xfId="13869" xr:uid="{12E438D6-C943-4C7B-9E17-CE3484C17944}"/>
    <cellStyle name="M 2 4 2" xfId="41743" xr:uid="{2C19CFA0-E00E-4B5E-BED2-1B7007134BA4}"/>
    <cellStyle name="M 2 4 3" xfId="29199" xr:uid="{95B5F05E-BCE2-4EEC-9F8E-1272C566B44A}"/>
    <cellStyle name="M 2 5" xfId="35396" xr:uid="{CEBB0A49-C2B4-4CEA-90C7-780483B26641}"/>
    <cellStyle name="M 2 6" xfId="22255" xr:uid="{619213D3-BF7E-42C0-8A1C-121EE28CCFEA}"/>
    <cellStyle name="M 3" xfId="8543" xr:uid="{9666C585-220C-4B56-AB70-AD38D3A0F7B3}"/>
    <cellStyle name="M 3 2" xfId="36441" xr:uid="{E495DEBF-722A-4E49-BD71-11DC3C62361A}"/>
    <cellStyle name="M 3 3" xfId="23875" xr:uid="{08B3BDD5-0420-4CB6-B0BF-B47A272A1EA2}"/>
    <cellStyle name="M 4" xfId="10568" xr:uid="{314F8D08-69C6-458C-9C37-6F94C3FE95D3}"/>
    <cellStyle name="M 4 2" xfId="38451" xr:uid="{D49FD065-058D-4922-9091-7B3838FD1EE8}"/>
    <cellStyle name="M 4 3" xfId="25898" xr:uid="{FDACBCA9-41F2-44B2-A62D-A028E1F0E41F}"/>
    <cellStyle name="M 5" xfId="16271" xr:uid="{206EB711-EC08-4403-820E-B7E652CDE2DE}"/>
    <cellStyle name="M 5 2" xfId="43451" xr:uid="{5D0941A0-5EEC-420D-85D8-8EA18A2F41EA}"/>
    <cellStyle name="M 5 3" xfId="31581" xr:uid="{14020EE6-82BF-4851-8F98-F8E2ED55F033}"/>
    <cellStyle name="M 6" xfId="34096" xr:uid="{3EDCC1D8-DA7D-4F54-99D3-982B5AFE0934}"/>
    <cellStyle name="Miglia - Stile1" xfId="1118" xr:uid="{6A2A4A2A-D6DD-4395-B36C-E3824444009A}"/>
    <cellStyle name="Miglia - Stile2" xfId="1119" xr:uid="{5D16A213-F7CD-45D9-A639-B62D4D884134}"/>
    <cellStyle name="Miglia - Stile3" xfId="1120" xr:uid="{EE507387-57EA-416E-BE0A-89FA8D3A5134}"/>
    <cellStyle name="Miglia - Stile4" xfId="1121" xr:uid="{1A4106D6-4559-4BA3-AADD-F918A41158B6}"/>
    <cellStyle name="Miglia - Stile5" xfId="1122" xr:uid="{9A8733D1-6FA5-48BF-A77E-236D6DC733CD}"/>
    <cellStyle name="Migliaia (0)" xfId="361" xr:uid="{65B1D84D-AC53-4E1C-BA9E-CDCBA494C353}"/>
    <cellStyle name="Millares [0]_3 - PLANcuen" xfId="44846" xr:uid="{396B2926-A592-4EAF-9358-5220E5380E0D}"/>
    <cellStyle name="Millares_3 - PLANcuen" xfId="44847" xr:uid="{AABD4106-0E96-4E37-898F-1A7D87D3B25A}"/>
    <cellStyle name="Milliers [0]_!!!GO" xfId="362" xr:uid="{403FA123-9CE1-4E7F-BB77-3422920FBF38}"/>
    <cellStyle name="Milliers_!!!GO" xfId="363" xr:uid="{4612BAEF-0861-4A15-81E8-CD139BB4758E}"/>
    <cellStyle name="MLComma0" xfId="1123" xr:uid="{22E77DA7-7AA2-4D98-BCEB-BB70F1F01F8F}"/>
    <cellStyle name="Model" xfId="3053" xr:uid="{D40F2CF6-D2DE-4E13-9D05-A5003B8A42AD}"/>
    <cellStyle name="Moeda [0]_aola" xfId="1124" xr:uid="{1858BBB2-7ABE-4DC7-8E01-31B199D92E0E}"/>
    <cellStyle name="Moeda_aola" xfId="1125" xr:uid="{D6E3E0E0-FBD7-4377-B0D8-12148D40A67D}"/>
    <cellStyle name="Mon?taire [0]_AR1194" xfId="364" xr:uid="{53C4B633-687E-4026-8233-4BCFE021D2C8}"/>
    <cellStyle name="Mon?taire_AR1194" xfId="365" xr:uid="{C7CABC18-2C5A-4454-9523-DF715D5DEB5F}"/>
    <cellStyle name="Moneda [0]_3 - PLANcuen" xfId="44848" xr:uid="{D2828C56-44C8-433D-8774-857411F6C161}"/>
    <cellStyle name="Moneda_3 - PLANcuen" xfId="44849" xr:uid="{6A6830AE-B211-4BDF-A6AD-D502836209A6}"/>
    <cellStyle name="Monétaire [0]_AR1194" xfId="1126" xr:uid="{DF8E2D3C-57DD-4A37-A113-F08FFF0EE1E6}"/>
    <cellStyle name="Monétaire_AR1194" xfId="1127" xr:uid="{0BE61417-8F62-4569-84C6-AFBEF0B014FD}"/>
    <cellStyle name="Mon้taire [0]_!!!GO" xfId="366" xr:uid="{FD9AC534-A5FE-4116-BEB9-C5C023E5979A}"/>
    <cellStyle name="Mon้taire_!!!GO" xfId="367" xr:uid="{C9E42E5B-317F-4F30-8ED0-7EFDF09097A7}"/>
    <cellStyle name="Mon騁aire [0]_AR1194" xfId="1128" xr:uid="{FA1C8011-7E86-4342-800C-AEDC8C91A683}"/>
    <cellStyle name="Mon騁aire_AR1194" xfId="1129" xr:uid="{C6128D12-F0A2-4C6D-86E2-2730F127026B}"/>
    <cellStyle name="NEE" xfId="1130" xr:uid="{D67BCF7E-EA53-4885-B5D5-2C302AB64EBE}"/>
    <cellStyle name="Neutral 2" xfId="1131" xr:uid="{CF98D378-2F15-4E7E-A309-F47245FD9372}"/>
    <cellStyle name="Neutral 2 2" xfId="3055" xr:uid="{03B05C86-83DD-4638-81FD-8DAEAC6C8D07}"/>
    <cellStyle name="Neutral 2 2 2" xfId="45239" xr:uid="{2C5A194E-F68D-4295-9640-42F7DE15DE42}"/>
    <cellStyle name="Neutral 2 3" xfId="3056" xr:uid="{E32D9717-F9CC-44DB-9E46-2CBD71DD5B48}"/>
    <cellStyle name="Neutral 2 4" xfId="3054" xr:uid="{56CBBF0D-A143-42C3-8BE9-FED2458A2A03}"/>
    <cellStyle name="Neutral 3" xfId="1132" xr:uid="{2D092A8B-B880-427A-A325-5A546C8E5D40}"/>
    <cellStyle name="Neutral 3 2" xfId="3057" xr:uid="{124CA200-B75F-4700-8DAD-43ECC338AB6B}"/>
    <cellStyle name="Neutral 4" xfId="1133" xr:uid="{C3003AED-333D-40B3-BEB8-1E86BD84B9B0}"/>
    <cellStyle name="New Times Roman" xfId="368" xr:uid="{BD95C0A6-52B5-44EA-8AE7-E3B6B8EA9851}"/>
    <cellStyle name="no dec" xfId="369" xr:uid="{5A292E79-7A8A-483F-922C-F6A5E5DEDF7E}"/>
    <cellStyle name="no dec 10" xfId="3058" xr:uid="{295ABCB9-DD02-4B09-9442-DCBA9E0F4358}"/>
    <cellStyle name="no dec 11" xfId="3059" xr:uid="{3D693628-EFE9-4A51-83D5-79F691704F96}"/>
    <cellStyle name="no dec 2" xfId="3060" xr:uid="{C7747BE6-82AA-4EEF-A731-A7807B27B3A8}"/>
    <cellStyle name="no dec 3" xfId="3061" xr:uid="{C8E5A32D-D2C3-4FEC-8B03-F996ACD77110}"/>
    <cellStyle name="no dec 4" xfId="3062" xr:uid="{3CD5B3DA-10DA-469F-A6D0-9BC34262377D}"/>
    <cellStyle name="no dec 5" xfId="3063" xr:uid="{D76431ED-4C7E-4510-BE50-1F043C822179}"/>
    <cellStyle name="no dec 6" xfId="3064" xr:uid="{B18122E8-F0D8-432C-BEAA-5A50A2F9F9DF}"/>
    <cellStyle name="no dec 7" xfId="3065" xr:uid="{95AFA76A-D9D9-480A-A418-B574DE07BA31}"/>
    <cellStyle name="no dec 8" xfId="3066" xr:uid="{FCB36DB1-D786-417D-B3BF-DF534938266F}"/>
    <cellStyle name="no dec 9" xfId="3067" xr:uid="{2598B17D-4A29-4AE3-9922-E8A22201A565}"/>
    <cellStyle name="Normal" xfId="0" builtinId="0"/>
    <cellStyle name="Normal - Stile6" xfId="1134" xr:uid="{A9B3562E-ED64-4A49-980A-DECBD1A023ED}"/>
    <cellStyle name="Normal - Stile7" xfId="1135" xr:uid="{ECACDC40-DB96-4AED-A8BF-DBF791F9CC3D}"/>
    <cellStyle name="Normal - Stile8" xfId="1136" xr:uid="{F345BB8F-1DD7-4874-ACD8-A450A5EE7718}"/>
    <cellStyle name="Normal - Style1" xfId="370" xr:uid="{BD7E61E8-3143-417E-B490-6A2568B6EBF8}"/>
    <cellStyle name="Normal - Style1 2" xfId="1137" xr:uid="{0E55F603-E720-447B-B753-4E2A946D2CE4}"/>
    <cellStyle name="Normal - Style1 2 2" xfId="3069" xr:uid="{E36E259B-9234-4F21-AC7A-673B43A249C8}"/>
    <cellStyle name="Normal - Style1 2 3" xfId="3068" xr:uid="{0D38510C-0E40-4D7E-89EA-05848BEA9924}"/>
    <cellStyle name="Normal - Style1 2 4" xfId="44694" xr:uid="{1045DBCA-38D4-483B-9BC1-374EF6E619DB}"/>
    <cellStyle name="Normal - Style1 3" xfId="1138" xr:uid="{40148DB8-CB13-46AD-948F-407D09065274}"/>
    <cellStyle name="Normal - Style1 3 2" xfId="45328" xr:uid="{959555C9-3FA3-4B4D-B52C-80AFE8EF3FA6}"/>
    <cellStyle name="Normal - Style1 4" xfId="1139" xr:uid="{9058A8E0-E188-4402-842A-EC4317686EC7}"/>
    <cellStyle name="Normal - Style1 5" xfId="44995" xr:uid="{F5C63EE4-C2B7-4CCD-B721-A905E60996DC}"/>
    <cellStyle name="Normal - Style1 6" xfId="44850" xr:uid="{62385F1A-707F-4D75-8351-E299CED855A2}"/>
    <cellStyle name="Normal - Style1_Aging AR" xfId="1140" xr:uid="{7F37C7A9-6675-4EB4-96A3-4F0C87B9283D}"/>
    <cellStyle name="Normal - Style2" xfId="1141" xr:uid="{A3002E75-0168-4027-86B8-BBA36478A13C}"/>
    <cellStyle name="Normal - Style2 2 2" xfId="44659" xr:uid="{FB3D434C-F9BD-4689-A6F9-98CEB8800D0A}"/>
    <cellStyle name="Normal - Style3" xfId="1142" xr:uid="{8C9BC9A5-CC18-4098-8157-1E8DAAB40426}"/>
    <cellStyle name="Normal - Style4" xfId="1143" xr:uid="{287274FF-86B4-4FA7-8636-22DFD8635319}"/>
    <cellStyle name="Normal - Style5" xfId="371" xr:uid="{EF94908D-78C1-4EC4-A7DA-7E1F716C6A4B}"/>
    <cellStyle name="Normal - Style6" xfId="1144" xr:uid="{7311076B-2473-4D5F-A864-3B9F73D3D02B}"/>
    <cellStyle name="Normal - Style7" xfId="1145" xr:uid="{141D744E-932E-4B47-BF06-C817729294D1}"/>
    <cellStyle name="Normal - Style8" xfId="1146" xr:uid="{42062CED-CF7C-4AA9-A631-AAFD003241B0}"/>
    <cellStyle name="Normal - ｵ鮖蘯ｺ1" xfId="1147" xr:uid="{746D2AD1-DA00-4160-BE36-799AE37824A8}"/>
    <cellStyle name="Normal (%)" xfId="3070" xr:uid="{B92A5F03-52F6-47FA-9334-3EAA29A60236}"/>
    <cellStyle name="Normal (£m)" xfId="3071" xr:uid="{B599B475-7107-4FB0-8373-1C24A9AF782D}"/>
    <cellStyle name="Normal (£m) 2" xfId="3072" xr:uid="{04E0A4FE-CB45-46B5-8B98-B97FFAB161D5}"/>
    <cellStyle name="Normal (x)" xfId="3073" xr:uid="{89BB03BB-13DC-43ED-8D64-9643BA129A58}"/>
    <cellStyle name="Normal 10" xfId="372" xr:uid="{3871A764-55AE-4C65-A39E-18B31415F277}"/>
    <cellStyle name="Normal 10 10" xfId="45201" xr:uid="{66A0A67C-CD56-40EF-B78D-62A1833949C4}"/>
    <cellStyle name="Normal 10 2" xfId="3075" xr:uid="{F1A30AD7-6011-49F5-9836-C55B3D1CA009}"/>
    <cellStyle name="Normal 10 2 2" xfId="3076" xr:uid="{B99D553C-A85F-468A-A524-3D5A67CC14FF}"/>
    <cellStyle name="Normal 10 2 2 2" xfId="3077" xr:uid="{1240FB34-D485-4551-8032-3AA89B646614}"/>
    <cellStyle name="Normal 10 2 2 3" xfId="45182" xr:uid="{2092819E-052B-4A88-9EA5-312C073D0C8B}"/>
    <cellStyle name="Normal 10 2 3" xfId="38" xr:uid="{9109FBAB-2FC0-4833-8C80-C7B5BE404FB2}"/>
    <cellStyle name="Normal 10 2 3 2" xfId="3079" xr:uid="{8D310E70-AA22-4CC3-B08E-4DF095F4C00C}"/>
    <cellStyle name="Normal 10 2 3 2 2" xfId="3080" xr:uid="{5723588A-F5F0-44DD-A275-B16C73F24340}"/>
    <cellStyle name="Normal 10 2 3 3" xfId="3078" xr:uid="{37CFD79D-034A-4B49-B8B7-819D2332E1DE}"/>
    <cellStyle name="Normal 10 2 3 4" xfId="45367" xr:uid="{EA82D63C-0603-468F-9D23-144F8F834F5B}"/>
    <cellStyle name="Normal 10 2 4" xfId="3081" xr:uid="{5ACC98CE-50CF-4D0A-8C79-A0D23FD1539C}"/>
    <cellStyle name="Normal 10 2 5" xfId="44996" xr:uid="{ED49F55F-6944-4F8E-A4CE-EF91B119E2C7}"/>
    <cellStyle name="Normal 10 3" xfId="3082" xr:uid="{A3A7400F-75C6-43DF-AF0B-5DE04EF7E736}"/>
    <cellStyle name="Normal 10 3 2" xfId="3083" xr:uid="{9F3A2A19-D01A-44CC-A261-563D7917AB3D}"/>
    <cellStyle name="Normal 10 3 3" xfId="44690" xr:uid="{655EE1C2-3794-477C-B495-73950554EC2B}"/>
    <cellStyle name="Normal 10 4" xfId="3084" xr:uid="{75802F52-8BF0-4632-BC67-B38F9F647C46}"/>
    <cellStyle name="Normal 10 4 2" xfId="3085" xr:uid="{09C9810F-8C08-429A-9EAA-71269E8F1176}"/>
    <cellStyle name="Normal 10 4 3" xfId="3086" xr:uid="{F54867D6-CDC9-434C-BCF8-A5CE384EEA13}"/>
    <cellStyle name="Normal 10 4 3 2" xfId="3087" xr:uid="{ECA22971-077C-4193-BEEE-3FF197C4ED08}"/>
    <cellStyle name="Normal 10 4 4" xfId="45605" xr:uid="{D065EBFB-AD8B-4A5A-9878-84B93F4E6956}"/>
    <cellStyle name="Normal 10 5" xfId="3088" xr:uid="{F38B2709-3B23-4641-B224-0078DFA0527A}"/>
    <cellStyle name="Normal 10 6" xfId="4552" xr:uid="{C518A8D7-EDE9-4D62-B3CA-31983AD5DB8D}"/>
    <cellStyle name="Normal 10 7" xfId="3074" xr:uid="{477B1CC0-925D-4167-8E9C-6034B0FEDC18}"/>
    <cellStyle name="Normal 10 8" xfId="45394" xr:uid="{8D41434A-8F11-48CC-879B-CF6539C869D4}"/>
    <cellStyle name="Normal 10 9" xfId="45461" xr:uid="{A5E4C850-4321-43C5-95DB-D2C244736C3A}"/>
    <cellStyle name="Normal 10_SFCD2012 Q1 AP" xfId="3089" xr:uid="{8EBCD826-F985-4549-BF4E-CCA566AE3A38}"/>
    <cellStyle name="Normal 100" xfId="1729" xr:uid="{A7C1C83B-C61F-4365-9DB8-4886651FA9F5}"/>
    <cellStyle name="Normal 100 16" xfId="1704" xr:uid="{ABD48054-EE31-4BA8-B100-54D611E8D85A}"/>
    <cellStyle name="Normal 100 2" xfId="37" xr:uid="{A89D282B-A490-4498-994A-1455A553C3D1}"/>
    <cellStyle name="Normal 100 2 2" xfId="120" xr:uid="{D1207EA5-AC5B-4D65-ACDC-D8ADE0A8F922}"/>
    <cellStyle name="Normal 100 2 2 2" xfId="45621" xr:uid="{57C6C26B-C945-4BA1-8245-939B161C0FB0}"/>
    <cellStyle name="Normal 100 2 3" xfId="45412" xr:uid="{4FC564A2-195C-4D69-8D1C-014A5675AB65}"/>
    <cellStyle name="Normal 100 2 4" xfId="66" xr:uid="{A5394FA9-7543-44FC-ACE9-E793062B39F8}"/>
    <cellStyle name="Normal 100 3" xfId="45619" xr:uid="{8F4EDD12-A5E2-4531-A2EE-C3BFC411B474}"/>
    <cellStyle name="Normal 100 4" xfId="45629" xr:uid="{25158AE8-5311-4F0F-9C8A-074214A67FAA}"/>
    <cellStyle name="Normal 100 5" xfId="45555" xr:uid="{DE3E5E25-7ABA-4113-AD8E-988D80B2D1F4}"/>
    <cellStyle name="Normal 100 6" xfId="45507" xr:uid="{4B4AFBC7-2E2C-4F81-B066-2A48A361EF68}"/>
    <cellStyle name="Normal 101" xfId="3090" xr:uid="{A6DF5E1F-C88C-4271-9D70-4BAE5849B4F8}"/>
    <cellStyle name="Normal 102" xfId="3091" xr:uid="{76404DBA-558F-4B3B-AFF1-8907EBA276A9}"/>
    <cellStyle name="Normal 103" xfId="3092" xr:uid="{10D8BF15-C7B7-49F5-95FD-39C92AAC0E79}"/>
    <cellStyle name="Normal 104" xfId="3093" xr:uid="{142519EB-35D1-4421-807A-B9C51C1A2AAE}"/>
    <cellStyle name="Normal 105" xfId="3094" xr:uid="{52673EDC-D077-4411-91BD-7D3D57033E46}"/>
    <cellStyle name="Normal 106" xfId="3095" xr:uid="{81E90DA5-E6F7-4B36-AC83-B0A3CF9A07AE}"/>
    <cellStyle name="Normal 107" xfId="3096" xr:uid="{CECA38FB-AF92-40D8-BD20-83C25A82159A}"/>
    <cellStyle name="Normal 107 2" xfId="3097" xr:uid="{D0FFF14A-309A-43BC-9F81-E7BB874EA063}"/>
    <cellStyle name="Normal 108" xfId="3098" xr:uid="{7BB8E0CD-B05A-4BF9-AA9E-7D944BE7DB80}"/>
    <cellStyle name="Normal 108 2" xfId="3099" xr:uid="{3F391DA6-64DF-40AC-8EDD-6CA6BD7875EE}"/>
    <cellStyle name="Normal 109" xfId="3100" xr:uid="{20887F2E-C2BA-4A66-8CA5-1EC74E2715EB}"/>
    <cellStyle name="Normal 109 2" xfId="3101" xr:uid="{8185CF67-DDB6-494D-8083-1F3EF319D142}"/>
    <cellStyle name="Normal 11" xfId="373" xr:uid="{FFC920DD-4370-4242-B9EC-42BE8CD07113}"/>
    <cellStyle name="Normal 11 2" xfId="3103" xr:uid="{70F542AA-FADA-4241-BE73-3BDCCC381A07}"/>
    <cellStyle name="Normal 11 2 2" xfId="3104" xr:uid="{AA53544D-1297-4FCF-94EC-2A1DE35D00B0}"/>
    <cellStyle name="Normal 11 2 2 2" xfId="3105" xr:uid="{E15E08F4-A511-472E-847C-1DACA32401B9}"/>
    <cellStyle name="Normal 11 2 2 3" xfId="3106" xr:uid="{7B279A92-F7B7-4EEF-A314-7977F8D7690C}"/>
    <cellStyle name="Normal 11 2 2 3 2" xfId="3107" xr:uid="{8723017D-E701-4B34-8E74-DB7FD4CDB4F0}"/>
    <cellStyle name="Normal 11 2 3" xfId="3108" xr:uid="{E505148D-29F4-40EB-9B7A-0ABBE677B47F}"/>
    <cellStyle name="Normal 11 2 3 2" xfId="45271" xr:uid="{3A1C6531-7BB8-4502-A447-995CDB756BCF}"/>
    <cellStyle name="Normal 11 2 4" xfId="3109" xr:uid="{0B49DB44-0D71-4017-A985-377FABEF77C7}"/>
    <cellStyle name="Normal 11 2 5" xfId="44945" xr:uid="{1925BEEA-5C1C-4F3C-8002-339965154FF3}"/>
    <cellStyle name="Normal 11 2 6" xfId="45565" xr:uid="{87A81E0A-79A4-4358-93A7-9EEA2713FFF2}"/>
    <cellStyle name="Normal 11 3" xfId="3110" xr:uid="{788FB0E3-5EC5-422F-80CA-22B9AA00ED31}"/>
    <cellStyle name="Normal 11 3 2" xfId="3111" xr:uid="{DCF33ECA-FEFE-4A4A-9BD8-08CED31A6275}"/>
    <cellStyle name="Normal 11 3 3" xfId="3112" xr:uid="{2124EF92-AA6C-4013-A940-4A4D3109479C}"/>
    <cellStyle name="Normal 11 3 4" xfId="3113" xr:uid="{2CBE9617-4DEE-4C56-87C5-5143713D2A84}"/>
    <cellStyle name="Normal 11 3 4 2" xfId="3114" xr:uid="{064DF0AB-87B5-4956-8102-325B242F2685}"/>
    <cellStyle name="Normal 11 3 5" xfId="44997" xr:uid="{35DF6C62-DB01-4F11-9368-CA3EAB4C343D}"/>
    <cellStyle name="Normal 11 4" xfId="3115" xr:uid="{EEAEAB8A-1EF4-4766-882B-CF14BE5F0C54}"/>
    <cellStyle name="Normal 11 5" xfId="3102" xr:uid="{37CE3452-ED17-4D5B-888A-7AE1D39EE182}"/>
    <cellStyle name="Normal 11 6" xfId="45395" xr:uid="{071E7325-9C04-4C35-AECC-303D242F91E7}"/>
    <cellStyle name="Normal 11_SFCD2012 Q1 AP" xfId="3116" xr:uid="{C56F3E73-DFB0-4528-91E9-C8299FE0767D}"/>
    <cellStyle name="Normal 110" xfId="3117" xr:uid="{C99EF862-3D83-4BA0-A831-A581DC8990AC}"/>
    <cellStyle name="Normal 110 2" xfId="3118" xr:uid="{B14A94F0-B61E-49AF-A17B-F48693B033A3}"/>
    <cellStyle name="Normal 111" xfId="90" xr:uid="{9424EACC-3261-4810-923E-502432B53156}"/>
    <cellStyle name="Normal 111 10" xfId="45405" xr:uid="{C7FBDFF4-D035-4F25-906B-DF1DC0BE8FF4}"/>
    <cellStyle name="Normal 111 11" xfId="45408" xr:uid="{97F55E01-6E3F-4D11-BE9F-39393707BA19}"/>
    <cellStyle name="Normal 111 12" xfId="45459" xr:uid="{F0026D87-B2E6-455E-8700-9A05209DABBF}"/>
    <cellStyle name="Normal 111 13" xfId="45473" xr:uid="{B20C9BBA-1366-4862-B772-AA9AA8055097}"/>
    <cellStyle name="Normal 111 2" xfId="105" xr:uid="{B2A157C9-5425-4D77-86F2-67FAD3981816}"/>
    <cellStyle name="Normal 111 2 2" xfId="10" xr:uid="{D601B24E-B0C6-4552-9F47-0E2217119FD7}"/>
    <cellStyle name="Normal 111 2 2 2" xfId="106" xr:uid="{D9D9AB81-9E17-498C-9BA2-9ECE83D16D63}"/>
    <cellStyle name="Normal 111 2 2 2 2" xfId="4735" xr:uid="{848D0E32-E8F0-4E51-BEB0-DEB92C447DC6}"/>
    <cellStyle name="Normal 111 2 2 2 3" xfId="1563" xr:uid="{E0CA3F24-09EE-4205-ACFA-F3220C43519A}"/>
    <cellStyle name="Normal 111 2 2 2 4" xfId="45775" xr:uid="{40369FCA-6D64-4626-BCB1-72686CFF1FF7}"/>
    <cellStyle name="Normal 111 2 2 3" xfId="3119" xr:uid="{FCEC8DB4-AF2A-432E-900F-01DD98028526}"/>
    <cellStyle name="Normal 111 2 2 4" xfId="1514" xr:uid="{7D691A2E-38C5-4323-84F6-8682FE9821FF}"/>
    <cellStyle name="Normal 111 2 2 5" xfId="44670" xr:uid="{9CEA2C8D-1355-49EC-BD43-DFE0B2D7E951}"/>
    <cellStyle name="Normal 111 2 2 5 2" xfId="44726" xr:uid="{31FF95E0-A095-4EC3-BC99-F25088A82837}"/>
    <cellStyle name="Normal 111 2 2 6" xfId="45646" xr:uid="{F1EAD7A0-03EB-4850-A224-DA01455530FF}"/>
    <cellStyle name="Normal 111 2 3" xfId="1530" xr:uid="{FCD7B358-E4E2-416B-90D4-5FC2FCA4D009}"/>
    <cellStyle name="Normal 111 2 3 2" xfId="4702" xr:uid="{C41C7FE6-71AF-43F3-8899-2F42DD64B40F}"/>
    <cellStyle name="Normal 111 2 3 3" xfId="45711" xr:uid="{4EFE126B-29D5-4771-BFD1-2F50FDAF87CA}"/>
    <cellStyle name="Normal 111 2 4" xfId="1722" xr:uid="{788BAF2F-9426-41F7-B6B2-FD39A6AA20FD}"/>
    <cellStyle name="Normal 111 2 5" xfId="201" xr:uid="{FD3246DF-7F89-4439-B677-B826775792EA}"/>
    <cellStyle name="Normal 111 2 6" xfId="45481" xr:uid="{B105B6AD-A5BD-4425-940C-3F58DB870F2D}"/>
    <cellStyle name="Normal 111 3" xfId="1503" xr:uid="{C0D7F0E6-5EFB-4235-83EC-A7008AF6552D}"/>
    <cellStyle name="Normal 111 3 2" xfId="1553" xr:uid="{9317EF93-581F-46BD-9BBB-8ACD082E68DB}"/>
    <cellStyle name="Normal 111 3 2 2" xfId="4725" xr:uid="{8BEA764C-88C7-4D21-BAA4-C98E4931FAB1}"/>
    <cellStyle name="Normal 111 3 2 3" xfId="45770" xr:uid="{DEB63BF7-248F-4C8C-9065-35364D1AD641}"/>
    <cellStyle name="Normal 111 3 3" xfId="3120" xr:uid="{4351ECE7-CEC8-41EE-B450-53B422A5D689}"/>
    <cellStyle name="Normal 111 3 4" xfId="45641" xr:uid="{85A0F311-BC67-4FCE-86CA-0649A29F303B}"/>
    <cellStyle name="Normal 111 4" xfId="1520" xr:uid="{73691BAE-A577-4838-A8FB-25FE32616EAE}"/>
    <cellStyle name="Normal 111 4 2" xfId="4692" xr:uid="{411159D2-D203-4C76-83B0-EF3C669D04A2}"/>
    <cellStyle name="Normal 111 4 3" xfId="45706" xr:uid="{DE2E7BAF-E9D9-42E3-B2DD-3661953D5E7E}"/>
    <cellStyle name="Normal 111 5" xfId="1709" xr:uid="{4C529F7D-03F6-4675-ACEE-42F0231036D9}"/>
    <cellStyle name="Normal 111 6" xfId="125" xr:uid="{2BA4EE8E-EA89-4C76-BD80-DD82AE1F9786}"/>
    <cellStyle name="Normal 111 7" xfId="44669" xr:uid="{BDAF2556-A5DB-40C1-A729-20F1168826C3}"/>
    <cellStyle name="Normal 111 8" xfId="44712" xr:uid="{B8E2188C-F3F9-48F3-8378-1E8650A509EE}"/>
    <cellStyle name="Normal 111 9" xfId="45404" xr:uid="{A4C670F1-32EC-44EE-AC8C-EBDD0D6FD286}"/>
    <cellStyle name="Normal 112" xfId="3121" xr:uid="{82F27106-CD28-4E6C-A4CD-D08F8213742C}"/>
    <cellStyle name="Normal 112 2" xfId="3122" xr:uid="{535F8309-B42E-440E-AFBA-0B810E248754}"/>
    <cellStyle name="Normal 112 2 2" xfId="45765" xr:uid="{42F70DDF-9338-489C-B625-6D7225224F58}"/>
    <cellStyle name="Normal 112 2 3" xfId="45636" xr:uid="{75CCF029-E345-46D0-97F0-B84F63A0F7A9}"/>
    <cellStyle name="Normal 112 3" xfId="45701" xr:uid="{471CAC26-7688-4A19-9C83-6B74F34C7A87}"/>
    <cellStyle name="Normal 112 4" xfId="45462" xr:uid="{02AC46B5-8A45-466E-9D99-C82B09386B31}"/>
    <cellStyle name="Normal 113" xfId="3123" xr:uid="{7BE85D1E-2520-4120-9D15-F7E7833A0F4A}"/>
    <cellStyle name="Normal 114" xfId="3124" xr:uid="{902BD443-E091-4414-8AE4-8ACDAD3E17A1}"/>
    <cellStyle name="Normal 115" xfId="3125" xr:uid="{6E213721-35CA-49D7-B767-081B771B1348}"/>
    <cellStyle name="Normal 116" xfId="3126" xr:uid="{69139F86-8E72-4BA2-BA51-957178B0876E}"/>
    <cellStyle name="Normal 116 2" xfId="130" xr:uid="{F4A4327A-FD9C-49ED-91F1-FDB16CACE13E}"/>
    <cellStyle name="Normal 116 2 2" xfId="1505" xr:uid="{1E93BC06-153F-4DC2-8403-431037B1A6C6}"/>
    <cellStyle name="Normal 116 2 2 2" xfId="1555" xr:uid="{A546C6B1-617F-42ED-936A-94D8B41937D9}"/>
    <cellStyle name="Normal 116 2 2 2 2" xfId="4727" xr:uid="{BD365420-1DFB-44F1-9685-96236C26EF77}"/>
    <cellStyle name="Normal 116 2 2 2 3" xfId="45776" xr:uid="{C8E98499-1C6E-4EF2-B226-EF072F2F3A01}"/>
    <cellStyle name="Normal 116 2 2 3" xfId="4681" xr:uid="{B32F48AA-8591-42D2-9EB5-6F01F8CD5B6A}"/>
    <cellStyle name="Normal 116 2 2 4" xfId="45647" xr:uid="{70C10603-0A81-40A9-A356-0930DD35757E}"/>
    <cellStyle name="Normal 116 2 3" xfId="1522" xr:uid="{5383DDF6-4BE1-4C8C-AB66-2A3249B140BE}"/>
    <cellStyle name="Normal 116 2 3 2" xfId="4694" xr:uid="{CFA82921-8AD2-487E-A68F-BD154D4EF602}"/>
    <cellStyle name="Normal 116 2 3 3" xfId="45712" xr:uid="{C9552191-E6AB-4D54-B271-B0C1CD0C79A0}"/>
    <cellStyle name="Normal 116 2 4" xfId="1711" xr:uid="{4E1A98C5-B9F6-4855-AD8F-217FE1A6154C}"/>
    <cellStyle name="Normal 116 2 5" xfId="45484" xr:uid="{7586F8A7-0240-4DE1-981B-BAB5FDAE4B28}"/>
    <cellStyle name="Normal 117" xfId="3127" xr:uid="{2D005D34-E324-4980-9DF1-9A5E16D2EE6C}"/>
    <cellStyle name="Normal 118" xfId="4371" xr:uid="{6134717B-2E29-493E-99DE-FFBF135600A3}"/>
    <cellStyle name="Normal 119" xfId="55" xr:uid="{2B8BAC56-FB4E-4F48-90D2-5C8CDF19DF46}"/>
    <cellStyle name="Normal 119 14" xfId="60" xr:uid="{4ACAAF21-79C5-40D0-8CA4-039EB75A0095}"/>
    <cellStyle name="Normal 119 14 2" xfId="1700" xr:uid="{DBD86BB3-A718-4E87-973B-A157E99AF72E}"/>
    <cellStyle name="Normal 119 14 2 2" xfId="44733" xr:uid="{A7316A02-85F7-4361-BB9C-A11993CAFBCD}"/>
    <cellStyle name="Normal 119 2" xfId="62" xr:uid="{35F44679-9EE8-415A-B609-0583FE0A58BF}"/>
    <cellStyle name="Normal 119 2 2" xfId="85" xr:uid="{85697B19-F30A-4CB3-B369-5A1068CF99CB}"/>
    <cellStyle name="Normal 119 2 3" xfId="44660" xr:uid="{57CA6EBC-81CE-4EFF-813A-76499B84A55F}"/>
    <cellStyle name="Normal 119 2 3 2" xfId="44740" xr:uid="{86D609A7-89E4-42A5-84D1-AC544E89ECEF}"/>
    <cellStyle name="Normal 119 3" xfId="206" xr:uid="{0E53073A-EAAC-4AEF-BAFD-3E57156334C0}"/>
    <cellStyle name="Normal 119 3 2" xfId="45622" xr:uid="{FD6D0AE7-0EC0-4B4E-9F5D-309BC4EDA885}"/>
    <cellStyle name="Normal 119 3 3" xfId="45534" xr:uid="{4B5F81AA-7266-485C-B3B1-DA2C0F16BC7F}"/>
    <cellStyle name="Normal 119 3 4" xfId="45477" xr:uid="{F3E77B4E-01AD-4EFC-A6A3-8E368006FDED}"/>
    <cellStyle name="Normal 119 4" xfId="45533" xr:uid="{EAADD238-CD68-49B9-8F8B-83BAF7192A22}"/>
    <cellStyle name="Normal 12" xfId="374" xr:uid="{EB2ABAA7-7AEA-4308-8DC4-3D6F70F78A0D}"/>
    <cellStyle name="Normal 12 2" xfId="3129" xr:uid="{E0F15C35-CF03-406B-90E3-510030B31915}"/>
    <cellStyle name="Normal 12 2 2" xfId="3130" xr:uid="{6C6092D4-BDF0-4B04-BD3F-AE4E96122017}"/>
    <cellStyle name="Normal 12 2 2 2" xfId="3131" xr:uid="{0B857AA7-172E-4DD8-B4E8-80221CAE02C2}"/>
    <cellStyle name="Normal 12 2 2 3" xfId="3132" xr:uid="{3A6DC905-D4EF-440D-9DC7-2599F638E274}"/>
    <cellStyle name="Normal 12 2 2 3 2" xfId="3133" xr:uid="{20FA449A-E6CE-4071-B5A6-73A3A67DF97E}"/>
    <cellStyle name="Normal 12 2 3" xfId="44998" xr:uid="{06F71018-FD6D-4C1D-A63E-BE225FA8E7B7}"/>
    <cellStyle name="Normal 12 3" xfId="3134" xr:uid="{7A32899A-5746-40A9-BA03-20F4A4772FB9}"/>
    <cellStyle name="Normal 12 3 2" xfId="3135" xr:uid="{3BEBF85E-E48E-44C6-8DF8-80AFD02F49C7}"/>
    <cellStyle name="Normal 12 3 3" xfId="3136" xr:uid="{D9357714-9544-4DCE-B57A-D38A2D7936D9}"/>
    <cellStyle name="Normal 12 3 4" xfId="3137" xr:uid="{16FAE07A-EA68-4E29-83D5-0BD27BDD542F}"/>
    <cellStyle name="Normal 12 3 4 2" xfId="3138" xr:uid="{47A3FC0A-D63A-424B-9B51-B252CFFBE81C}"/>
    <cellStyle name="Normal 12 4" xfId="3139" xr:uid="{8D470A4A-F38E-49E0-9724-84D589D855D3}"/>
    <cellStyle name="Normal 12 4 2" xfId="45381" xr:uid="{1FBAE725-F706-47B4-B739-DC40C8BC30AD}"/>
    <cellStyle name="Normal 12 5" xfId="3140" xr:uid="{ED085739-2152-400D-94A6-409BDCE32A9B}"/>
    <cellStyle name="Normal 12 6" xfId="3141" xr:uid="{739DF906-6880-4877-AEFB-BDF266E06F49}"/>
    <cellStyle name="Normal 12 7" xfId="3128" xr:uid="{4B6F3B8A-6968-46C5-9203-80A5B2DA581A}"/>
    <cellStyle name="Normal 12 8" xfId="44946" xr:uid="{457A6E9D-50F6-4995-A2E8-DC7872214668}"/>
    <cellStyle name="Normal 12 9" xfId="45398" xr:uid="{BC5BCCF1-6109-4771-902E-02690FD5C4C6}"/>
    <cellStyle name="Normal 12_Input_Vat-BKP-02_55" xfId="3142" xr:uid="{25040E35-71C7-43E4-B9BD-E86CD66E340F}"/>
    <cellStyle name="Normal 120" xfId="1734" xr:uid="{034C84D8-6928-49FB-929B-D88EE260AAC4}"/>
    <cellStyle name="Normal 121" xfId="1738" xr:uid="{2C976F0C-ABD8-42C1-8457-D261AF0DA999}"/>
    <cellStyle name="Normal 122" xfId="4550" xr:uid="{939C06CC-F57B-4526-9DB0-DC30E910BFC6}"/>
    <cellStyle name="Normal 123" xfId="4884" xr:uid="{6F114AE2-02FC-45D2-859D-45B990493641}"/>
    <cellStyle name="Normal 124" xfId="5158" xr:uid="{0F4A8489-ECF3-452F-85AE-223B442BD489}"/>
    <cellStyle name="Normal 125" xfId="7985" xr:uid="{CBF46B68-5D07-49CC-A39A-3085253AED21}"/>
    <cellStyle name="Normal 126" xfId="8065" xr:uid="{0A20545C-8170-47F3-8CB5-038787F8B445}"/>
    <cellStyle name="Normal 127" xfId="5153" xr:uid="{230FF1C6-8BCF-42F9-B17A-94EED22D93A7}"/>
    <cellStyle name="Normal 128" xfId="5670" xr:uid="{3A34F06D-9D9D-432A-A0F9-6110013E1482}"/>
    <cellStyle name="Normal 129" xfId="10154" xr:uid="{CC4D504D-7819-49AB-BF71-88C264B0FDCC}"/>
    <cellStyle name="Normal 13" xfId="375" xr:uid="{CF7B78F9-B69D-4B6E-81EE-56A18C32C44F}"/>
    <cellStyle name="Normal 13 10" xfId="44950" xr:uid="{31E2E5E8-CF4F-40A3-BF1D-2696BFC84E0B}"/>
    <cellStyle name="Normal 13 11" xfId="45399" xr:uid="{D942ED5E-E035-4847-B602-CCE49465A0EB}"/>
    <cellStyle name="Normal 13 2" xfId="3144" xr:uid="{FD6F50F6-7C39-4AD5-8C93-33A84DC00245}"/>
    <cellStyle name="Normal 13 2 2" xfId="3145" xr:uid="{9E0BF396-04F1-4B24-89C9-F91160AC3056}"/>
    <cellStyle name="Normal 13 2 2 2" xfId="45795" xr:uid="{2043223C-7995-49D1-B78D-1FF0F447C58B}"/>
    <cellStyle name="Normal 13 2 2 3" xfId="45666" xr:uid="{0E3B87ED-C318-4CCE-B39E-D93201C9FC7F}"/>
    <cellStyle name="Normal 13 2 3" xfId="3146" xr:uid="{D145301C-31FB-47B8-ABC0-50FE6A63A613}"/>
    <cellStyle name="Normal 13 2 3 2" xfId="45731" xr:uid="{A4276135-971F-40FF-824B-25936F5C0566}"/>
    <cellStyle name="Normal 13 2 4" xfId="45524" xr:uid="{1F915E55-1122-461C-B375-D92388F6F24C}"/>
    <cellStyle name="Normal 13 3" xfId="3147" xr:uid="{B44026F1-50EB-45C1-9272-3CEBFBD54CE5}"/>
    <cellStyle name="Normal 13 3 2" xfId="3148" xr:uid="{7BF91824-44EA-4C20-838F-2E4926556DD8}"/>
    <cellStyle name="Normal 13 3 2 2" xfId="3149" xr:uid="{7E689A6E-018D-4D54-8E13-D0A514259A0B}"/>
    <cellStyle name="Normal 13 4" xfId="3150" xr:uid="{EC60572F-2856-40B5-97A1-5832A66F3D4B}"/>
    <cellStyle name="Normal 13 4 2" xfId="3151" xr:uid="{7E8813F4-C8AF-4F07-B77B-612CCB887440}"/>
    <cellStyle name="Normal 13 5" xfId="3152" xr:uid="{79322266-96F0-41D8-9BB0-0924C7E5D6CB}"/>
    <cellStyle name="Normal 13 6" xfId="3153" xr:uid="{81D8AA0E-F008-4A13-A830-5B820C2DCD0D}"/>
    <cellStyle name="Normal 13 7" xfId="3154" xr:uid="{E07AB20D-5021-4F5D-B420-CA44133866B7}"/>
    <cellStyle name="Normal 13 8" xfId="3143" xr:uid="{4F839A09-8DD3-402C-BDDD-B966615B5739}"/>
    <cellStyle name="Normal 13 9" xfId="44693" xr:uid="{AB9F4845-18AC-4819-B99A-26E2D0D2BAEE}"/>
    <cellStyle name="Normal 13_SFCD2012 Q1 AP" xfId="3155" xr:uid="{5271D2F8-9751-425E-9B86-0386CFAEB30B}"/>
    <cellStyle name="Normal 130" xfId="5904" xr:uid="{3CF7DB22-264D-4501-975E-2560C5711DC4}"/>
    <cellStyle name="Normal 131" xfId="43" xr:uid="{C67D033B-43AF-4BC7-A2F0-599FD8F348C1}"/>
    <cellStyle name="Normal 132" xfId="5929" xr:uid="{8A525C27-3CC2-48F3-9AA4-E10C14F2BFEE}"/>
    <cellStyle name="Normal 132 2" xfId="45181" xr:uid="{412D8D1C-B4E3-4CAE-866E-19093058A41E}"/>
    <cellStyle name="Normal 133" xfId="7530" xr:uid="{6DDDF657-38E5-4BD3-9980-3B22CC14BD63}"/>
    <cellStyle name="Normal 134" xfId="18789" xr:uid="{81E64535-14BD-45A8-92C9-BA20934CF61E}"/>
    <cellStyle name="Normal 135" xfId="44661" xr:uid="{47115D0F-D523-4D9F-8863-E59F7A7B82F0}"/>
    <cellStyle name="Normal 136" xfId="44681" xr:uid="{A752AEC7-360C-46FE-B394-BF362A974748}"/>
    <cellStyle name="Normal 137" xfId="44687" xr:uid="{62725311-0DB9-4FFD-AA50-7BADC9181ED9}"/>
    <cellStyle name="Normal 138" xfId="44705" xr:uid="{6F4D899F-5D09-450A-BD20-3ADDFF6D0D4A}"/>
    <cellStyle name="Normal 139" xfId="44706" xr:uid="{C8E6FB4B-64CF-4FDD-8305-B748FF03E7C5}"/>
    <cellStyle name="Normal 14" xfId="376" xr:uid="{FED1F226-E13E-426F-8829-19EFFF9FC470}"/>
    <cellStyle name="Normal 14 2" xfId="1443" xr:uid="{14DA7B83-E763-46E0-8BC3-F47BA3293892}"/>
    <cellStyle name="Normal 14 2 2" xfId="1477" xr:uid="{A5E71CD1-BC0E-4C28-8C40-44C4462E442A}"/>
    <cellStyle name="Normal 14 2 2 2" xfId="1545" xr:uid="{C301A1DD-6FF6-4C22-8D3D-69A7C43F2ABC}"/>
    <cellStyle name="Normal 14 2 2 2 2" xfId="4717" xr:uid="{E7244C13-12BD-45DA-9349-A6EC44D1F630}"/>
    <cellStyle name="Normal 14 2 2 3" xfId="3157" xr:uid="{73BE4A19-3EFD-4DFE-AD88-8E16C9DE663D}"/>
    <cellStyle name="Normal 14 2 2 4" xfId="4666" xr:uid="{2A422CA9-CB3B-4760-B83E-0391668EC355}"/>
    <cellStyle name="Normal 14 2 3" xfId="3156" xr:uid="{50BFD7C4-F1ED-45AB-B72D-672B57FEA2A4}"/>
    <cellStyle name="Normal 14 3" xfId="3158" xr:uid="{E91C4B5E-7501-4A1C-983C-86AAAB3ED6A5}"/>
    <cellStyle name="Normal 14 3 2" xfId="44999" xr:uid="{0B409320-CBC7-4849-A995-0E7901CDB686}"/>
    <cellStyle name="Normal 14 4" xfId="11" xr:uid="{90280238-4604-4163-8E7A-6E59C86A1FD7}"/>
    <cellStyle name="Normal 14 4 2" xfId="3159" xr:uid="{23AC691A-7C4F-46E8-B1C6-F4C23DD0599B}"/>
    <cellStyle name="Normal 14 5" xfId="3160" xr:uid="{143A4137-AB2D-437F-ACFC-8FB3DC386E06}"/>
    <cellStyle name="Normal 14 5 2" xfId="3161" xr:uid="{B5C1C9A6-E7B2-4371-A903-BD2F8A6E304D}"/>
    <cellStyle name="Normal 14 6" xfId="4886" xr:uid="{7BEDCA4A-E24C-4A66-968B-153DDFF8343C}"/>
    <cellStyle name="Normal 14 7" xfId="44953" xr:uid="{774C1255-7C4A-46A0-B51A-51730E3FF2DA}"/>
    <cellStyle name="Normal 14 8" xfId="45393" xr:uid="{CC78585F-A657-4AF3-8CB7-2955448C323A}"/>
    <cellStyle name="Normal 14_REC-PKT" xfId="3162" xr:uid="{B4A5A686-6F00-4BA5-8BF9-019C9D3E31BE}"/>
    <cellStyle name="Normal 140" xfId="44710" xr:uid="{FE4E1FEB-D407-44F7-B59C-A356E9F9A3E1}"/>
    <cellStyle name="Normal 141" xfId="44741" xr:uid="{D355574B-E78B-4B20-A7FC-1BEED8411305}"/>
    <cellStyle name="Normal 142" xfId="45385" xr:uid="{653486F9-17A0-4BC1-BBD3-D5DB013951DC}"/>
    <cellStyle name="Normal 143" xfId="45403" xr:uid="{2CB4DB3F-5BEB-4CC8-812D-8224DE8F17D8}"/>
    <cellStyle name="Normal 144" xfId="45406" xr:uid="{A3F99913-8FAB-4BF8-AB75-F3781DB08BA4}"/>
    <cellStyle name="Normal 145" xfId="45421" xr:uid="{8F560C47-76C6-4CCB-8232-659F538B63B2}"/>
    <cellStyle name="Normal 146" xfId="45426" xr:uid="{4255CB50-C658-44F9-8378-89C077EAF61C}"/>
    <cellStyle name="Normal 147" xfId="45423" xr:uid="{3A784FEF-5A5C-4542-AB03-6D862A9748D1}"/>
    <cellStyle name="Normal 148" xfId="45410" xr:uid="{67B32618-B2D0-4EC2-B7C9-39932CFBFB87}"/>
    <cellStyle name="Normal 149" xfId="45432" xr:uid="{401A9224-7256-439C-8BFB-021C2E41D296}"/>
    <cellStyle name="Normal 15" xfId="377" xr:uid="{650A721B-0516-48C7-850D-6F1C4BD43DAD}"/>
    <cellStyle name="Normal 15 2" xfId="3164" xr:uid="{014F37A3-F5D1-4E06-92D6-B01A3FEB6ECA}"/>
    <cellStyle name="Normal 15 2 2" xfId="3165" xr:uid="{EBDD5953-11D5-47C1-A6B2-FF8E0F5DAF11}"/>
    <cellStyle name="Normal 15 2 3" xfId="3166" xr:uid="{0FA3AEB4-59BD-4273-ADBE-90A012333164}"/>
    <cellStyle name="Normal 15 2 3 2" xfId="3167" xr:uid="{C645DEE6-446A-4104-BDD0-AC530695E084}"/>
    <cellStyle name="Normal 15 2 4" xfId="3168" xr:uid="{03960F5C-A941-49D7-AD10-EA0ADDFE7008}"/>
    <cellStyle name="Normal 15 2 5" xfId="45000" xr:uid="{EDB4E8F1-93B1-40F8-9D8F-73C34382785E}"/>
    <cellStyle name="Normal 15 3" xfId="3169" xr:uid="{3CDD323A-201D-45F5-9316-2DDEB742F0AF}"/>
    <cellStyle name="Normal 15 3 2" xfId="3170" xr:uid="{14EFFD58-BA06-4155-8FDD-2A1B6F6141E6}"/>
    <cellStyle name="Normal 15 3 3" xfId="3171" xr:uid="{4F80233D-8257-4452-8BCF-2792348EF111}"/>
    <cellStyle name="Normal 15 4" xfId="3172" xr:uid="{3F06897B-1AAD-4174-8BEF-19F0A1693E65}"/>
    <cellStyle name="Normal 15 4 2" xfId="3173" xr:uid="{51179095-2ACB-4F67-9C95-21E985FD04B6}"/>
    <cellStyle name="Normal 15 5" xfId="3174" xr:uid="{95EA39EF-7593-458C-9B75-4605EF28BEF3}"/>
    <cellStyle name="Normal 15 6" xfId="3175" xr:uid="{1CD32C10-9F7B-4C9B-8A86-998F6821869A}"/>
    <cellStyle name="Normal 15 7" xfId="4555" xr:uid="{031F994E-34B3-4FC2-B665-0E6DC7A093EA}"/>
    <cellStyle name="Normal 15 8" xfId="3163" xr:uid="{1D23D052-8F71-4ACD-B91E-35BDBF739088}"/>
    <cellStyle name="Normal 15 9" xfId="44956" xr:uid="{D7B3B2D3-96D5-44A7-B075-28E99CB4158A}"/>
    <cellStyle name="Normal 15_REC-PKT" xfId="3176" xr:uid="{C981F499-8F6D-47B2-BB46-9FD4FA23D7D6}"/>
    <cellStyle name="Normal 150" xfId="45439" xr:uid="{F3B4DB00-E7DA-4E6D-BAD7-9E06CCBBF02D}"/>
    <cellStyle name="Normal 151" xfId="45443" xr:uid="{4DD5D150-072D-4699-9A3A-82176F17A6F7}"/>
    <cellStyle name="Normal 152" xfId="45442" xr:uid="{60BD838C-BAD0-4A0B-B5E6-A1EB4D66911B}"/>
    <cellStyle name="Normal 153" xfId="45440" xr:uid="{44B60349-6781-47D6-9AB0-CCAC658881C3}"/>
    <cellStyle name="Normal 154" xfId="45447" xr:uid="{DEBDA5C6-9AF7-4CE8-903E-1B626EDE0AFE}"/>
    <cellStyle name="Normal 16" xfId="378" xr:uid="{5E5C5224-2EC9-4168-AC41-DC9C1DABAA6C}"/>
    <cellStyle name="Normal 16 2" xfId="3178" xr:uid="{7D3E2640-1DA7-48A2-AE36-AE40BA89CCF4}"/>
    <cellStyle name="Normal 16 2 2" xfId="3179" xr:uid="{49ADCC3F-5996-46B2-886B-7858CA5BA414}"/>
    <cellStyle name="Normal 16 3" xfId="3180" xr:uid="{FDEA0B70-D253-47E4-9495-FCDD9BCEC3B3}"/>
    <cellStyle name="Normal 16 4" xfId="3181" xr:uid="{99027492-74F4-4B35-B176-34898C37BE2B}"/>
    <cellStyle name="Normal 16 5" xfId="3177" xr:uid="{82C8B51D-231D-4957-933D-D453DABFE750}"/>
    <cellStyle name="Normal 17" xfId="379" xr:uid="{04080BB8-6348-4680-8080-DB4581B4C912}"/>
    <cellStyle name="Normal 17 2" xfId="3183" xr:uid="{47895766-08A1-4305-8C8A-B7C79CA36BD8}"/>
    <cellStyle name="Normal 17 2 2" xfId="3184" xr:uid="{4596A5C6-F665-4CCC-9A51-D9B4350943E7}"/>
    <cellStyle name="Normal 17 2 3" xfId="3185" xr:uid="{3831912C-59E4-4734-B610-EC0FF2A9B17A}"/>
    <cellStyle name="Normal 17 2 4" xfId="3186" xr:uid="{267F0B87-8744-487F-8808-80CD18E486BE}"/>
    <cellStyle name="Normal 17 2 4 2" xfId="3187" xr:uid="{4698FEC4-F188-4004-BA79-0BD8CBB63858}"/>
    <cellStyle name="Normal 17 2 4 3" xfId="3188" xr:uid="{5435D996-AC4F-4C60-ACEC-AE51B197E360}"/>
    <cellStyle name="Normal 17 2 4 4" xfId="3189" xr:uid="{E5A81B90-7B52-4FE9-AD77-A3EF12CCD353}"/>
    <cellStyle name="Normal 17 2 4 4 2" xfId="3190" xr:uid="{07F6E5F7-7F8E-4B03-B603-308D5E68A827}"/>
    <cellStyle name="Normal 17 2 5" xfId="3191" xr:uid="{9CFB4DF6-BBD9-496A-9B95-1241D0D309F1}"/>
    <cellStyle name="Normal 17 2 5 2" xfId="3192" xr:uid="{5C2385DC-4A7A-4056-9A65-826155C6EA3F}"/>
    <cellStyle name="Normal 17 2 6" xfId="3193" xr:uid="{DC0E3D79-9CA6-4130-A468-A303431A7C81}"/>
    <cellStyle name="Normal 17 3" xfId="3194" xr:uid="{ACA560F8-DBF9-409A-98A8-2BE5B0BD59B7}"/>
    <cellStyle name="Normal 17 3 2" xfId="3195" xr:uid="{53BE0CAF-ED45-465C-B820-A8EC8A918017}"/>
    <cellStyle name="Normal 17 3 3" xfId="3196" xr:uid="{795F716E-5006-4291-AB80-D0DA873BA861}"/>
    <cellStyle name="Normal 17 3 4" xfId="3197" xr:uid="{7CAEC384-7F6A-4D92-A137-2FE5319CBB05}"/>
    <cellStyle name="Normal 17 4" xfId="3198" xr:uid="{DD1EC222-CBCF-480B-A5E0-CBCA622BE496}"/>
    <cellStyle name="Normal 17 4 2" xfId="3199" xr:uid="{DB96DBCB-5F97-4813-82BD-C636363F4EF3}"/>
    <cellStyle name="Normal 17 4 3" xfId="3200" xr:uid="{B08E6147-0F10-427C-868D-3D682FEF76D0}"/>
    <cellStyle name="Normal 17 5" xfId="3201" xr:uid="{FB47A633-8C51-483D-A368-414A0E7704AF}"/>
    <cellStyle name="Normal 17 6" xfId="3182" xr:uid="{E5975CEB-97A0-4377-9F7F-E70894D05C66}"/>
    <cellStyle name="Normal 17 7" xfId="45448" xr:uid="{98134040-41EE-478A-81F2-CEF209FC80E0}"/>
    <cellStyle name="Normal 17_BKP AP AR Related 31122011" xfId="3202" xr:uid="{7454A6F1-6B3C-4E18-914B-8DA8F91C65B6}"/>
    <cellStyle name="Normal 174" xfId="45590" xr:uid="{58AF57AA-3470-4DFC-84E6-237B6FC0CC27}"/>
    <cellStyle name="Normal 18" xfId="380" xr:uid="{3DF6637D-DDF8-4922-B841-56258E22DABC}"/>
    <cellStyle name="Normal 18 2" xfId="3203" xr:uid="{31474BBB-014D-424B-9A76-016A0DAD6468}"/>
    <cellStyle name="Normal 18 2 2" xfId="3204" xr:uid="{C8A0978D-D71F-415C-BADF-0CD17FA04E7B}"/>
    <cellStyle name="Normal 18 2 2 2" xfId="45186" xr:uid="{FD092F89-548B-411D-9A11-013B8939BE20}"/>
    <cellStyle name="Normal 18 3" xfId="3205" xr:uid="{8737E9BB-FAD4-4B9F-B5CB-11AB6059AA20}"/>
    <cellStyle name="Normal 18 4" xfId="3206" xr:uid="{1E4E939F-BFE4-400B-BACB-54FA66C8161A}"/>
    <cellStyle name="Normal 18 5" xfId="3207" xr:uid="{99717267-A5A8-43E3-A95D-DB961E24C9DD}"/>
    <cellStyle name="Normal 19" xfId="381" xr:uid="{B5368E82-2F4B-49C1-9A76-B28E162F569C}"/>
    <cellStyle name="Normal 19 10" xfId="45566" xr:uid="{E258C1B1-EC6A-4E6A-BDAC-D617547E6246}"/>
    <cellStyle name="Normal 19 2" xfId="1441" xr:uid="{8127EE6D-7D38-4F3D-AC56-88940F0686EA}"/>
    <cellStyle name="Normal 19 2 2" xfId="3210" xr:uid="{8B81AAC7-9E2B-4013-A1D4-415E7066091E}"/>
    <cellStyle name="Normal 19 2 3" xfId="3209" xr:uid="{351CC937-5DA1-4338-A44C-F22B724BA858}"/>
    <cellStyle name="Normal 19 3" xfId="1444" xr:uid="{85F9F494-5F37-4F83-B115-7A5E61527566}"/>
    <cellStyle name="Normal 19 3 2" xfId="3211" xr:uid="{8D8A9323-A100-4F88-AC65-74075287C7C1}"/>
    <cellStyle name="Normal 19 4" xfId="1467" xr:uid="{153724D0-2B34-4CD1-933D-D816B03C049F}"/>
    <cellStyle name="Normal 19 4 2" xfId="1542" xr:uid="{C23739E8-4310-495D-97AA-BFB87E82094E}"/>
    <cellStyle name="Normal 19 4 2 2" xfId="4714" xr:uid="{1920E55B-A318-44D5-9BCC-1C35AB7DB3A2}"/>
    <cellStyle name="Normal 19 4 2 3" xfId="45810" xr:uid="{EBBCC6ED-A854-432E-9486-F1674A66D24F}"/>
    <cellStyle name="Normal 19 4 3" xfId="3212" xr:uid="{8EC9BC19-3874-409F-BFA8-2D90F1F49E25}"/>
    <cellStyle name="Normal 19 4 4" xfId="4663" xr:uid="{3CDA9B9C-98B6-4F10-882B-FCEFAE6AEB51}"/>
    <cellStyle name="Normal 19 4 5" xfId="45317" xr:uid="{0B8DA059-4176-4EF0-B9D6-39943FFFD518}"/>
    <cellStyle name="Normal 19 4 6" xfId="45682" xr:uid="{45EF97F0-4A07-4FE9-9256-DA171EB82823}"/>
    <cellStyle name="Normal 19 5" xfId="1451" xr:uid="{B33648FE-2382-4B5E-B2CA-613CF7D51EC3}"/>
    <cellStyle name="Normal 19 5 2" xfId="1538" xr:uid="{87261A73-412A-43DD-999F-65E845CBF8D2}"/>
    <cellStyle name="Normal 19 5 2 2" xfId="4710" xr:uid="{19407900-FD69-4D70-8EFD-D8CE2FE61485}"/>
    <cellStyle name="Normal 19 5 3" xfId="4659" xr:uid="{EA8F0425-67B9-4E22-BA76-8899DD88FC46}"/>
    <cellStyle name="Normal 19 5 4" xfId="45746" xr:uid="{6DB459B9-57A7-4D8C-BFD0-8790949FC8A8}"/>
    <cellStyle name="Normal 19 6" xfId="1489" xr:uid="{9DE43573-E0BF-4C98-B175-A00435B9A3DE}"/>
    <cellStyle name="Normal 19 6 2" xfId="1547" xr:uid="{98D015AC-5B0E-4374-B593-C6F8B0643F7C}"/>
    <cellStyle name="Normal 19 6 2 2" xfId="4719" xr:uid="{983EE590-7D1B-4CA2-A245-D7DE2F6EA2B7}"/>
    <cellStyle name="Normal 19 6 3" xfId="4671" xr:uid="{ED1BB2B4-7DED-4458-834E-94A1E5E6AC57}"/>
    <cellStyle name="Normal 19 7" xfId="1534" xr:uid="{0B6ECCBF-06F0-43FC-9660-00C351F16489}"/>
    <cellStyle name="Normal 19 7 2" xfId="4706" xr:uid="{5A30A88D-0466-4193-8589-BFA36AA55B89}"/>
    <cellStyle name="Normal 19 8" xfId="3208" xr:uid="{D82376B3-E8B1-47D0-9C7D-FCD3ADED6E13}"/>
    <cellStyle name="Normal 19 9" xfId="45001" xr:uid="{FE8AB24F-53C0-415D-BFBD-840DEE4B3F4C}"/>
    <cellStyle name="Normal 2" xfId="3" xr:uid="{00000000-0005-0000-0000-000003000000}"/>
    <cellStyle name="Normal 2 10" xfId="3213" xr:uid="{D834419E-E5BB-431A-870F-3C9BAD442816}"/>
    <cellStyle name="Normal 2 10 2" xfId="3214" xr:uid="{ADADF9FD-2407-4527-B29D-7EA09C89F1DC}"/>
    <cellStyle name="Normal 2 10 3" xfId="45304" xr:uid="{66E146CE-ABBB-4036-B81B-AD55FE3E625E}"/>
    <cellStyle name="Normal 2 11" xfId="3215" xr:uid="{0CD7587D-2619-441D-AEA3-D3B0E932DE2A}"/>
    <cellStyle name="Normal 2 11 2" xfId="3216" xr:uid="{665224D2-022D-4C87-84F3-65B17B099DD1}"/>
    <cellStyle name="Normal 2 12" xfId="3217" xr:uid="{BA932B74-43DE-4B14-8429-DBFF74FC8ED0}"/>
    <cellStyle name="Normal 2 13" xfId="3218" xr:uid="{16A2C958-3DE7-4B05-8D0F-B101B08642A1}"/>
    <cellStyle name="Normal 2 14" xfId="113" xr:uid="{E643CFAB-902C-47D9-9F87-C8FC10C8E5FE}"/>
    <cellStyle name="Normal 2 14 2" xfId="45197" xr:uid="{A82867B6-4C28-48D2-BC26-09CCBE129360}"/>
    <cellStyle name="Normal 2 14 2 2" xfId="32" xr:uid="{553C61A3-84B8-425C-BCC9-5479A5924A33}"/>
    <cellStyle name="Normal 2 14 2 2 2" xfId="70" xr:uid="{3EE71760-0B72-463B-9CBE-953ACF44335B}"/>
    <cellStyle name="Normal 2 14 2 2 3" xfId="44667" xr:uid="{469C75B1-3218-4FC2-B2E9-E404CB1F8D50}"/>
    <cellStyle name="Normal 2 14 3" xfId="45530" xr:uid="{F9B963F0-37D0-4594-B2C4-693A0085F9A9}"/>
    <cellStyle name="Normal 2 14 4" xfId="96" xr:uid="{DAEBB896-2F2A-408A-9EE5-D7F121237B58}"/>
    <cellStyle name="Normal 2 14 6" xfId="73" xr:uid="{B3FE3CA3-1219-47A9-98BB-F930533E7F53}"/>
    <cellStyle name="Normal 2 14 7" xfId="94" xr:uid="{DCDD19EB-115A-4356-9A91-E71996FAB661}"/>
    <cellStyle name="Normal 2 15" xfId="5159" xr:uid="{075DE194-1F17-40B4-A2C9-6D3BC0B3D7BF}"/>
    <cellStyle name="Normal 2 16" xfId="115" xr:uid="{936B4AAA-8F2C-4523-99B8-29CC9A1F9BF1}"/>
    <cellStyle name="Normal 2 17" xfId="45482" xr:uid="{6ABCC41F-5EE0-47BE-B9CA-6B2238D7A795}"/>
    <cellStyle name="Normal 2 18" xfId="100" xr:uid="{4FDD8F38-649C-48B9-BCD2-0A408E7887B4}"/>
    <cellStyle name="Normal 2 2" xfId="27" xr:uid="{18BA2F54-84EC-47D6-8E6A-6238738156F6}"/>
    <cellStyle name="Normal 2 2 10" xfId="4365" xr:uid="{380FF262-9F0B-4AA5-81EB-394B2966CB51}"/>
    <cellStyle name="Normal 2 2 11" xfId="3219" xr:uid="{32EE940B-84EB-4E4B-995D-D2C2B61B6C80}"/>
    <cellStyle name="Normal 2 2 12" xfId="39" xr:uid="{7AFE916F-F54F-47C6-A2B6-7263AF0DD4E4}"/>
    <cellStyle name="Normal 2 2 13" xfId="129" xr:uid="{92EB7E59-0AE4-404D-A4E2-A760EA2CB861}"/>
    <cellStyle name="Normal 2 2 14" xfId="45409" xr:uid="{E21192E4-A4A2-4909-BA5E-71DBDFEAEB58}"/>
    <cellStyle name="Normal 2 2 15" xfId="45452" xr:uid="{CFB1999D-2D09-444F-B456-892887EFC06A}"/>
    <cellStyle name="Normal 2 2 2" xfId="3220" xr:uid="{2D5A5647-DF9C-4D4C-96BC-D86305D8A194}"/>
    <cellStyle name="Normal 2 2 2 2" xfId="36" xr:uid="{83199264-4AA5-48F4-91DC-40DCB6074DC6}"/>
    <cellStyle name="Normal 2 2 2 2 2" xfId="3221" xr:uid="{3DF4EC96-3221-4F4F-A51B-E8ABB4ABC1A4}"/>
    <cellStyle name="Normal 2 2 2 2 3" xfId="45401" xr:uid="{717C8CC1-941B-4452-9B35-F31E608AD93F}"/>
    <cellStyle name="Normal 2 2 2 3" xfId="3222" xr:uid="{6EF4DF80-DE83-4E6C-8A31-FAB53168F9EF}"/>
    <cellStyle name="Normal 2 2 2 3 2" xfId="45308" xr:uid="{8F6281CD-EF43-4BA2-91B1-0BB20CACBCCE}"/>
    <cellStyle name="Normal 2 2 2 3 3" xfId="45525" xr:uid="{36AB977D-356A-4040-972F-8FF48063BE4C}"/>
    <cellStyle name="Normal 2 2 2 4" xfId="3223" xr:uid="{0DCE8C36-8C72-4EBA-A787-98C8654E204C}"/>
    <cellStyle name="Normal 2 2 2 4 2" xfId="45606" xr:uid="{5D667DBF-7B03-4503-8230-DEFE3F3C2A1C}"/>
    <cellStyle name="Normal 2 2 2 5" xfId="44935" xr:uid="{D8E8B4DD-BAAE-44B0-A56D-125FCD949E16}"/>
    <cellStyle name="Normal 2 2 2 8" xfId="33" xr:uid="{99E77BA2-BD58-4F0D-BE20-7E3E00C57693}"/>
    <cellStyle name="Normal 2 2 2 8 2" xfId="44668" xr:uid="{506C5729-B733-48A6-9EFE-320E820B558C}"/>
    <cellStyle name="Normal 2 2 3" xfId="196" xr:uid="{72B56868-6936-4233-8E13-5A2CC156611F}"/>
    <cellStyle name="Normal 2 2 3 2" xfId="3225" xr:uid="{DEB42278-AE30-4E1B-99F0-91546266EA75}"/>
    <cellStyle name="Normal 2 2 3 2 2" xfId="48" xr:uid="{8E2FAD75-FBA7-48EC-AAE1-DE3F60F96D93}"/>
    <cellStyle name="Normal 2 2 3 2 2 2" xfId="3227" xr:uid="{038CE475-081D-4EDF-B18A-9066F56BFBE0}"/>
    <cellStyle name="Normal 2 2 3 2 2 2 2" xfId="3228" xr:uid="{B857B2EF-9B9B-4BB0-A34F-7EC1635CDFA6}"/>
    <cellStyle name="Normal 2 2 3 2 2 3" xfId="3229" xr:uid="{6FDFDBA2-0382-44B9-B0F0-A926A3016E59}"/>
    <cellStyle name="Normal 2 2 3 2 2 4" xfId="3226" xr:uid="{9B675471-2676-4F33-B300-11D7AF7197C7}"/>
    <cellStyle name="Normal 2 2 3 2 3" xfId="3230" xr:uid="{8D30E513-655C-4D60-87D3-83FD40C92673}"/>
    <cellStyle name="Normal 2 2 3 2 3 2" xfId="3231" xr:uid="{0F458CB8-CD92-4B41-99E5-53114D8068F7}"/>
    <cellStyle name="Normal 2 2 3 2 4" xfId="3232" xr:uid="{4A54CB37-E371-4297-99F7-E8F7383B193B}"/>
    <cellStyle name="Normal 2 2 3 2 5" xfId="45601" xr:uid="{452F344F-3614-4EF9-BAD4-56B82B6CF51A}"/>
    <cellStyle name="Normal 2 2 3 3" xfId="3233" xr:uid="{D3E70CF1-41C6-49F2-8665-6125CDBEBDF1}"/>
    <cellStyle name="Normal 2 2 3 3 2" xfId="3234" xr:uid="{449B66BA-FB73-48F9-B0ED-116F83FDDB0B}"/>
    <cellStyle name="Normal 2 2 3 3 2 2" xfId="3235" xr:uid="{F21EC885-7C3F-48E7-A0AD-A3CB8CF71313}"/>
    <cellStyle name="Normal 2 2 3 3 3" xfId="3236" xr:uid="{A8AC869F-0506-492E-A24C-908675D34E4A}"/>
    <cellStyle name="Normal 2 2 3 4" xfId="3237" xr:uid="{698E959D-B903-4C28-B510-000026D6F141}"/>
    <cellStyle name="Normal 2 2 3 4 2" xfId="3238" xr:uid="{D28F112F-80A1-42BE-800F-9EED56B4FB55}"/>
    <cellStyle name="Normal 2 2 3 5" xfId="3239" xr:uid="{C4174E51-2F15-42BE-AC1F-E225EF8048B0}"/>
    <cellStyle name="Normal 2 2 3 6" xfId="3240" xr:uid="{D3B703E2-7AE6-45E1-97A8-71EF4BD4D172}"/>
    <cellStyle name="Normal 2 2 3 7" xfId="3224" xr:uid="{5BA91462-737D-4936-B24E-FE9B8E6ED6D4}"/>
    <cellStyle name="Normal 2 2 3 8" xfId="45282" xr:uid="{67669503-09C9-4B20-838C-C188A30362CD}"/>
    <cellStyle name="Normal 2 2 4" xfId="3241" xr:uid="{82ECC6E8-85B0-4D2E-B997-467AD9135835}"/>
    <cellStyle name="Normal 2 2 4 2" xfId="3242" xr:uid="{086965CE-0E3D-47C6-B520-75EC936D5002}"/>
    <cellStyle name="Normal 2 2 4 2 2" xfId="45826" xr:uid="{BD5D4D5A-566D-4FC0-9D44-95EF70FC1245}"/>
    <cellStyle name="Normal 2 2 4 2 3" xfId="45698" xr:uid="{6D4E2109-4CFF-4CD5-9074-2C65A48C05A4}"/>
    <cellStyle name="Normal 2 2 4 3" xfId="3243" xr:uid="{55449F55-2E92-4810-892B-2EF940407424}"/>
    <cellStyle name="Normal 2 2 4 3 2" xfId="45762" xr:uid="{4D65911B-18F5-4900-AB70-6BA5F60768C2}"/>
    <cellStyle name="Normal 2 2 4 4" xfId="3244" xr:uid="{17F7D2D4-46E1-45B4-8E11-5593DCF2D541}"/>
    <cellStyle name="Normal 2 2 4 5" xfId="45614" xr:uid="{78731EE0-0318-442E-A163-EE38115C5041}"/>
    <cellStyle name="Normal 2 2 5" xfId="3245" xr:uid="{4D352AB9-C1EA-4C01-8994-3CDE3DC7B1D1}"/>
    <cellStyle name="Normal 2 2 5 2" xfId="3246" xr:uid="{223BE520-9C05-4D3F-AD79-9A97DBDC6705}"/>
    <cellStyle name="Normal 2 2 5 2 2" xfId="3247" xr:uid="{1508858F-E56D-4B3C-984C-E26E9150AE32}"/>
    <cellStyle name="Normal 2 2 5 2 2 2" xfId="3248" xr:uid="{C739B924-03CD-47F0-B665-0F57813362B1}"/>
    <cellStyle name="Normal 2 2 5 2 3" xfId="3249" xr:uid="{212566C0-D1AD-436C-8E78-74B63828DAC1}"/>
    <cellStyle name="Normal 2 2 5 3" xfId="3250" xr:uid="{C898B7D7-910B-4EA7-86F1-DFB657473C94}"/>
    <cellStyle name="Normal 2 2 5 3 2" xfId="3251" xr:uid="{F2723354-D9BC-4C96-A222-9993459E7A35}"/>
    <cellStyle name="Normal 2 2 5 4" xfId="3252" xr:uid="{C1A7D55D-EBE1-47D4-86AA-5CC946F2080D}"/>
    <cellStyle name="Normal 2 2 5 5" xfId="121" xr:uid="{A21AF756-4F5C-4D44-B4E2-BE9FABE66C24}"/>
    <cellStyle name="Normal 2 2 6" xfId="1484" xr:uid="{A9E1EE04-18A8-4E84-BADC-FCD4EDEC6BCB}"/>
    <cellStyle name="Normal 2 2 6 2" xfId="3254" xr:uid="{4653C489-FA13-48C3-AD04-FB1894907E71}"/>
    <cellStyle name="Normal 2 2 6 2 2" xfId="3255" xr:uid="{DCD4ABE9-229A-4E12-A624-5F6124996F4F}"/>
    <cellStyle name="Normal 2 2 6 3" xfId="3256" xr:uid="{40AB5E1D-C056-4556-92D5-CC0DD8FCA405}"/>
    <cellStyle name="Normal 2 2 6 4" xfId="3253" xr:uid="{25513E84-E0AC-4396-BAD1-0E4D116D9F04}"/>
    <cellStyle name="Normal 2 2 6 5" xfId="45519" xr:uid="{4ED54B07-6271-4E47-A404-6868A819B5F9}"/>
    <cellStyle name="Normal 2 2 7" xfId="3257" xr:uid="{E9CF228D-F907-40E0-A811-B4A67F1A89E3}"/>
    <cellStyle name="Normal 2 2 7 2" xfId="3258" xr:uid="{F8B85368-8278-4549-BEB9-E618AAB143EF}"/>
    <cellStyle name="Normal 2 2 8" xfId="3259" xr:uid="{7AA59E97-A7CD-4E90-9A77-AD2A12BB1C16}"/>
    <cellStyle name="Normal 2 2 9" xfId="3260" xr:uid="{9BFEEC99-ADB2-4647-BD9D-2477625D716E}"/>
    <cellStyle name="Normal 2 2_AP- SFC_31.12.2010" xfId="3261" xr:uid="{AA0A2B49-E6C9-4E8D-992A-D1C5D092D93B}"/>
    <cellStyle name="Normal 2 3" xfId="1149" xr:uid="{CA6315EF-432F-462E-B60A-D8D35DFE01E4}"/>
    <cellStyle name="Normal 2 3 2" xfId="3263" xr:uid="{D2E94BAA-374C-4E09-A4F7-5AB4316ADD76}"/>
    <cellStyle name="Normal 2 3 2 2" xfId="3264" xr:uid="{B61705D5-83D9-4975-ABE5-11AEDA6DEE39}"/>
    <cellStyle name="Normal 2 3 2 2 2" xfId="45341" xr:uid="{810B7E8B-5C46-45BE-A911-3E04F4A12E3A}"/>
    <cellStyle name="Normal 2 3 2 3" xfId="3265" xr:uid="{83B12CD5-7139-4B4D-9EFC-D0511E61CA6D}"/>
    <cellStyle name="Normal 2 3 2 4" xfId="3266" xr:uid="{AD2F6E07-785A-4D09-9F9A-714809CB27D0}"/>
    <cellStyle name="Normal 2 3 2 4 2" xfId="3267" xr:uid="{810FE3DB-2384-4A55-ACC5-337E697CD844}"/>
    <cellStyle name="Normal 2 3 2 4 3" xfId="3268" xr:uid="{8A55312C-9F3A-4931-A0F9-577E0E90DBE4}"/>
    <cellStyle name="Normal 2 3 2 5" xfId="3269" xr:uid="{2F415413-43C2-43ED-B53A-CDEC15EFB4BB}"/>
    <cellStyle name="Normal 2 3 2 6" xfId="44851" xr:uid="{1234486B-CF2C-4902-A64E-CBD806A688E5}"/>
    <cellStyle name="Normal 2 3 2 7" xfId="45580" xr:uid="{7338F89A-4D9A-4F94-BD6D-9B53557A5207}"/>
    <cellStyle name="Normal 2 3 3" xfId="3270" xr:uid="{E3C65448-DA92-447E-ACD8-4DA8B63874C3}"/>
    <cellStyle name="Normal 2 3 3 2" xfId="3271" xr:uid="{81D97412-0CF3-44FF-9EAB-10D7E6572412}"/>
    <cellStyle name="Normal 2 3 3 2 2" xfId="3272" xr:uid="{FEB51ECC-CC2D-49B4-A34C-4F0E9DD68214}"/>
    <cellStyle name="Normal 2 3 3 2 3" xfId="45796" xr:uid="{5FB6EE5D-147E-428E-9FE7-37C541622A59}"/>
    <cellStyle name="Normal 2 3 3 3" xfId="3273" xr:uid="{D26B8A02-D84C-4F30-AB71-529FD5DF26FC}"/>
    <cellStyle name="Normal 2 3 3 4" xfId="3274" xr:uid="{F4FDCDC3-99D0-4487-86F0-4AA391CA36CB}"/>
    <cellStyle name="Normal 2 3 3 5" xfId="45667" xr:uid="{5BB090C6-E42D-453C-B032-ECFA179BF732}"/>
    <cellStyle name="Normal 2 3 4" xfId="3275" xr:uid="{EAEDEA94-2E60-4C5F-87D7-AC824CD584D2}"/>
    <cellStyle name="Normal 2 3 4 2" xfId="45732" xr:uid="{F4DA33EA-D822-42FE-B064-6989F529F0C1}"/>
    <cellStyle name="Normal 2 3 5" xfId="3276" xr:uid="{170D0529-2275-4A2C-8929-E4C9416632F2}"/>
    <cellStyle name="Normal 2 3 6" xfId="3262" xr:uid="{6D220C64-ABB1-4DD6-A992-F842C34EED82}"/>
    <cellStyle name="Normal 2 3 7" xfId="44930" xr:uid="{B655C2B1-B02D-425C-8FE5-86C68601DD1C}"/>
    <cellStyle name="Normal 2 3 8" xfId="45526" xr:uid="{17BDF91F-333A-47BD-8141-9D3DA250B840}"/>
    <cellStyle name="Normal 2 3_SFCD2012 Q1 AP" xfId="3277" xr:uid="{1B34156D-601A-4F6E-AF87-F548D3CCB256}"/>
    <cellStyle name="Normal 2 4" xfId="185" xr:uid="{F233529D-B2DE-4D63-B824-C7A9B0B6CCAD}"/>
    <cellStyle name="Normal 2 4 2" xfId="1150" xr:uid="{B7829004-F8F7-4E62-8282-1415179F90CC}"/>
    <cellStyle name="Normal 2 4 2 2" xfId="3280" xr:uid="{84163CCB-6D27-41E0-AAE4-F6DFD1907AC6}"/>
    <cellStyle name="Normal 2 4 2 3" xfId="3281" xr:uid="{B0E65898-417D-47D6-B146-8B3CA0B9CEC2}"/>
    <cellStyle name="Normal 2 4 2 4" xfId="3279" xr:uid="{A5F31D75-5D76-402E-A018-C881250B7BEE}"/>
    <cellStyle name="Normal 2 4 3" xfId="3282" xr:uid="{B9770759-1DE4-4F1A-A7D8-F71CCAFB3DE5}"/>
    <cellStyle name="Normal 2 4 3 2" xfId="3283" xr:uid="{4ECA53B8-8F01-455A-9305-92DECF930361}"/>
    <cellStyle name="Normal 2 4 4" xfId="3284" xr:uid="{20F92049-FFDB-46C0-9750-670D9C62F237}"/>
    <cellStyle name="Normal 2 4 5" xfId="3285" xr:uid="{3FBBE2DE-2CDB-4FE0-8667-73515D548748}"/>
    <cellStyle name="Normal 2 4 6" xfId="3278" xr:uid="{1CAB9B2D-AE22-448B-A95B-9E33585E0219}"/>
    <cellStyle name="Normal 2 4 7" xfId="44949" xr:uid="{74E81225-85E5-45F6-8661-26CA9B3C0A77}"/>
    <cellStyle name="Normal 2 4_REC-PKT" xfId="3286" xr:uid="{275222EC-8D55-40C8-8ACF-76754A183AEF}"/>
    <cellStyle name="Normal 2 5" xfId="1500" xr:uid="{3D32F435-EA94-47A9-9DEB-04C6915E358F}"/>
    <cellStyle name="Normal 2 5 2" xfId="1550" xr:uid="{F9F5BDB8-2A79-4D98-B74C-A502846368FE}"/>
    <cellStyle name="Normal 2 5 2 2" xfId="3288" xr:uid="{36260617-EE8D-4004-A346-CE1E43D5B1B5}"/>
    <cellStyle name="Normal 2 5 2 3" xfId="4722" xr:uid="{731745D1-3E2B-4D1B-9797-B58354185667}"/>
    <cellStyle name="Normal 2 5 3" xfId="3289" xr:uid="{F9A7A042-D032-42CB-A48F-D501F6F81EB2}"/>
    <cellStyle name="Normal 2 5 4" xfId="3290" xr:uid="{0DE1D055-C0E7-4DBC-831B-664CB9F35A0D}"/>
    <cellStyle name="Normal 2 5 5" xfId="3291" xr:uid="{EC62C630-243E-4BD4-83A9-0FAF5E2A4C58}"/>
    <cellStyle name="Normal 2 5 6" xfId="3292" xr:uid="{8CF7E860-5B39-4902-B602-0FCC1DF2344D}"/>
    <cellStyle name="Normal 2 5 7" xfId="3287" xr:uid="{A009056E-3AE0-4696-B4C7-FBC5178E19EC}"/>
    <cellStyle name="Normal 2 5 8" xfId="4677" xr:uid="{921F0476-D687-4274-83C3-69863F84E49B}"/>
    <cellStyle name="Normal 2 5 9" xfId="45298" xr:uid="{14AEB5C7-DDE2-45F7-8EEA-F7BCFD8DA3C4}"/>
    <cellStyle name="Normal 2 5_REC-PKT" xfId="3293" xr:uid="{51F7F1F2-0959-4C01-9054-A24EAD4F8E08}"/>
    <cellStyle name="Normal 2 6" xfId="1517" xr:uid="{C02AA021-B2B7-4EF3-B658-D51A8206C0E8}"/>
    <cellStyle name="Normal 2 6 2" xfId="3295" xr:uid="{E659147E-70B8-44D2-9F70-7451726DCB4A}"/>
    <cellStyle name="Normal 2 6 3" xfId="3296" xr:uid="{C9813604-BE9D-4DD2-A63A-04065B03F1E8}"/>
    <cellStyle name="Normal 2 6 3 2" xfId="3297" xr:uid="{C3978FE7-A138-4E71-8A91-26B66FE9B34E}"/>
    <cellStyle name="Normal 2 6 4" xfId="3298" xr:uid="{DAF26C55-5A99-4D03-BECA-4EE4E183772B}"/>
    <cellStyle name="Normal 2 6 4 2" xfId="3299" xr:uid="{2F8E4673-B7D6-485E-B65F-9B319EECB2BF}"/>
    <cellStyle name="Normal 2 6 5" xfId="3300" xr:uid="{1E6F94D8-6A0C-42E9-9DAF-0A6D49343519}"/>
    <cellStyle name="Normal 2 6 5 2" xfId="3301" xr:uid="{4E8E1EB3-5527-4977-A382-2974E2615897}"/>
    <cellStyle name="Normal 2 6 6" xfId="3294" xr:uid="{BD9F9B3E-6E06-4E79-99C9-43E3C01E0649}"/>
    <cellStyle name="Normal 2 6 7" xfId="45281" xr:uid="{CDBAACA2-2E9F-4446-8B31-ADE2BE70B09C}"/>
    <cellStyle name="Normal 2 7" xfId="1697" xr:uid="{E599A152-E058-4ADC-B629-21408D979991}"/>
    <cellStyle name="Normal 2 7 2" xfId="3303" xr:uid="{B0316960-6CF3-49A9-8072-6DDB4FC07E80}"/>
    <cellStyle name="Normal 2 7 3" xfId="3304" xr:uid="{85F73C46-C573-4E88-9C2A-69D6DB3ADEA2}"/>
    <cellStyle name="Normal 2 7 4" xfId="3305" xr:uid="{14E29CDB-B487-4699-A8BC-649A2B08B5CE}"/>
    <cellStyle name="Normal 2 7 5" xfId="3302" xr:uid="{3F3FF7C6-2397-4F02-8B23-05006B56F264}"/>
    <cellStyle name="Normal 2 8" xfId="1706" xr:uid="{8AED2922-4B3A-4D3F-9969-3A85B9A299F0}"/>
    <cellStyle name="Normal 2 8 2" xfId="3307" xr:uid="{80876D23-6748-4BEC-B84D-50E69AE0C209}"/>
    <cellStyle name="Normal 2 8 3" xfId="3306" xr:uid="{6309AB6C-92EE-48F6-A671-861E263AA56C}"/>
    <cellStyle name="Normal 2 9" xfId="3308" xr:uid="{A487E3FE-15C5-41F2-A928-EE7623D8964B}"/>
    <cellStyle name="Normal 2 9 2" xfId="3309" xr:uid="{33D92CE3-47AF-4FE6-B30C-5EB51F082810}"/>
    <cellStyle name="Normal 2 9 3" xfId="3310" xr:uid="{53E317D9-0530-4BA6-A438-2F2B48AD291E}"/>
    <cellStyle name="Normal 2__Input_Vat-BKP-06-K.Update" xfId="3311" xr:uid="{333E0D77-C3F2-4203-B1DF-92026ECA9839}"/>
    <cellStyle name="Normal 20" xfId="486" xr:uid="{13B62EEE-2D78-4136-9570-043F6257880F}"/>
    <cellStyle name="Normal 20 2" xfId="1440" xr:uid="{7F9DF0E8-0A29-415E-9EAF-17A611DE9128}"/>
    <cellStyle name="Normal 20 2 2" xfId="3314" xr:uid="{43F1DE96-D1E1-4DC6-9C09-861BC47C17FC}"/>
    <cellStyle name="Normal 20 2 2 2" xfId="3315" xr:uid="{9BE14CF0-D260-45A9-B035-F6CE825868E7}"/>
    <cellStyle name="Normal 20 2 2 2 2" xfId="3316" xr:uid="{49A23457-201C-4E60-8FA3-CA859EF409A7}"/>
    <cellStyle name="Normal 20 2 2 3" xfId="3317" xr:uid="{0FF41B6A-A2F2-4468-807A-544F573D7FD6}"/>
    <cellStyle name="Normal 20 2 2 4" xfId="3318" xr:uid="{01785048-CD97-4F21-BD30-2C521B0C21FC}"/>
    <cellStyle name="Normal 20 2 3" xfId="3319" xr:uid="{4E37E00A-EFC6-47D2-A641-F605199E4861}"/>
    <cellStyle name="Normal 20 2 3 2" xfId="3320" xr:uid="{AA994961-CB00-4FF4-A8D6-006748760D5C}"/>
    <cellStyle name="Normal 20 2 4" xfId="3321" xr:uid="{6F2E9747-C201-474B-9695-44B5D97A1500}"/>
    <cellStyle name="Normal 20 2 5" xfId="3322" xr:uid="{5653E65A-D046-4FA3-918A-2C297C1DAC88}"/>
    <cellStyle name="Normal 20 2 6" xfId="3313" xr:uid="{95BEDD48-6ABA-48F1-8E6C-CE5B11999E2D}"/>
    <cellStyle name="Normal 20 3" xfId="1445" xr:uid="{26E52C9F-A87B-4B6E-8FC5-E03E7F44A2D1}"/>
    <cellStyle name="Normal 20 3 2" xfId="3324" xr:uid="{BC92E536-246C-4E2A-922D-7ED5C2009ACB}"/>
    <cellStyle name="Normal 20 3 2 2" xfId="3325" xr:uid="{633A5A89-EBA8-461F-9607-EA927C00AD93}"/>
    <cellStyle name="Normal 20 3 3" xfId="3326" xr:uid="{5855FF9B-5E6C-4010-AF1F-045BF67E530F}"/>
    <cellStyle name="Normal 20 3 4" xfId="3327" xr:uid="{5029CFE8-3844-4D75-81C7-D3252230BF2C}"/>
    <cellStyle name="Normal 20 3 5" xfId="3323" xr:uid="{F5E927C8-36FA-4ECC-9803-5205297DB853}"/>
    <cellStyle name="Normal 20 4" xfId="3328" xr:uid="{444275D9-FCD3-4EB5-B2E9-C1011E539346}"/>
    <cellStyle name="Normal 20 4 2" xfId="3329" xr:uid="{10A09E63-E025-4340-B497-89EC1A48C345}"/>
    <cellStyle name="Normal 20 5" xfId="3330" xr:uid="{AD83DB91-4407-4A16-8684-753F816D0633}"/>
    <cellStyle name="Normal 20 6" xfId="3331" xr:uid="{54CEE86C-6374-42D3-88B5-555C96CBD514}"/>
    <cellStyle name="Normal 20 7" xfId="3312" xr:uid="{5E325152-F87B-4C30-9674-AE6ACA4C03B7}"/>
    <cellStyle name="Normal 21" xfId="1447" xr:uid="{8A1F71A1-2936-4325-B0BD-15EAC9FC06F8}"/>
    <cellStyle name="Normal 21 2" xfId="1472" xr:uid="{4429B92B-329A-4DFC-BDAB-D986D0FBD069}"/>
    <cellStyle name="Normal 21 2 2" xfId="3334" xr:uid="{0DBA0AAB-7CCF-479F-8E5A-8E3AA13EAB9F}"/>
    <cellStyle name="Normal 21 2 2 2" xfId="3335" xr:uid="{C201C9CF-572E-4BC1-8B19-2B32D91E2F83}"/>
    <cellStyle name="Normal 21 2 2 2 2" xfId="3336" xr:uid="{CC4C8B8C-92BF-4C0D-8BF6-409251BF69DD}"/>
    <cellStyle name="Normal 21 2 2 3" xfId="3337" xr:uid="{EEFAF08F-A3EA-4E58-BAF5-EAE4639879AE}"/>
    <cellStyle name="Normal 21 2 3" xfId="3338" xr:uid="{D53FD399-5262-423F-B089-33FE63FCAFE2}"/>
    <cellStyle name="Normal 21 2 3 2" xfId="3339" xr:uid="{DA42C83C-F456-46BE-82CF-C4789AC1623A}"/>
    <cellStyle name="Normal 21 2 4" xfId="3340" xr:uid="{C31011E8-1C73-4FE7-8768-2FF38733E57C}"/>
    <cellStyle name="Normal 21 2 5" xfId="3333" xr:uid="{49E1FF15-89F1-48F7-B74E-BD0AA0EBA876}"/>
    <cellStyle name="Normal 21 2 6" xfId="45505" xr:uid="{89F93135-F400-4AB7-8582-66A092B383EF}"/>
    <cellStyle name="Normal 21 3" xfId="1464" xr:uid="{267A4393-26B9-4225-B99E-3CCC078C79A5}"/>
    <cellStyle name="Normal 21 3 2" xfId="3342" xr:uid="{7FD23C52-F4B2-4C50-A4A1-5A3CABECD441}"/>
    <cellStyle name="Normal 21 3 2 2" xfId="3343" xr:uid="{6117FDA3-10D9-4B43-8524-431DA295D45D}"/>
    <cellStyle name="Normal 21 3 3" xfId="3344" xr:uid="{EDB84879-0880-4BF8-99B7-D9F7B08293A1}"/>
    <cellStyle name="Normal 21 3 4" xfId="3345" xr:uid="{90C7D575-2623-4282-9958-86227B51CB5D}"/>
    <cellStyle name="Normal 21 3 5" xfId="3341" xr:uid="{213D62C1-27CE-4C2F-B877-3EA832F7F71A}"/>
    <cellStyle name="Normal 21 3 6" xfId="45278" xr:uid="{6602FD37-C7D4-45F8-9C40-035F32E0C527}"/>
    <cellStyle name="Normal 21 4" xfId="3346" xr:uid="{86C92CAF-8D4A-47A5-AD57-7F55069DB02C}"/>
    <cellStyle name="Normal 21 4 2" xfId="3347" xr:uid="{8D553F7B-9EE1-415C-A8A1-C7B62FE1A483}"/>
    <cellStyle name="Normal 21 5" xfId="3348" xr:uid="{AAAE5996-0457-4664-92A4-86FA35BD57B5}"/>
    <cellStyle name="Normal 21 6" xfId="3349" xr:uid="{41F0D705-8549-4500-9770-44A4DCE7A2B0}"/>
    <cellStyle name="Normal 21 7" xfId="3332" xr:uid="{C947A121-A5AB-4BE6-B5C3-091A4EC95804}"/>
    <cellStyle name="Normal 210" xfId="45511" xr:uid="{C537FF09-D7C3-4979-A981-E412C972320D}"/>
    <cellStyle name="Normal 211" xfId="45512" xr:uid="{4589A9BB-CAA4-4EE5-BE08-68F29A3F3F82}"/>
    <cellStyle name="Normal 212" xfId="45515" xr:uid="{E090EB4D-03A7-4E4E-860D-BB6C20054EA3}"/>
    <cellStyle name="Normal 213" xfId="45514" xr:uid="{C2199AD6-1BCB-47DF-8063-6BFB760F5071}"/>
    <cellStyle name="Normal 214" xfId="45513" xr:uid="{A9D9E4BE-2A0A-42B4-83E5-1684369A7859}"/>
    <cellStyle name="Normal 215" xfId="45516" xr:uid="{CA5E632D-A860-4227-A004-87E0158D31B6}"/>
    <cellStyle name="Normal 22" xfId="1448" xr:uid="{DC6FD99C-4E2D-4631-8933-951610655A99}"/>
    <cellStyle name="Normal 22 2" xfId="1473" xr:uid="{DC6429C9-C2F9-4150-9FBD-E8D6EE2B18B2}"/>
    <cellStyle name="Normal 22 2 2" xfId="3352" xr:uid="{04425CFB-878F-4FAC-A5B5-B7EEE63EDBCA}"/>
    <cellStyle name="Normal 22 2 2 2" xfId="3353" xr:uid="{6B004571-7E16-428C-9178-34538573D4AB}"/>
    <cellStyle name="Normal 22 2 2 2 2" xfId="3354" xr:uid="{1A33643C-C0DC-4E93-8DA1-4204ACF3EF12}"/>
    <cellStyle name="Normal 22 2 2 3" xfId="3355" xr:uid="{021056E0-9085-47E4-96AE-36288300D808}"/>
    <cellStyle name="Normal 22 2 2 4" xfId="45813" xr:uid="{663B04C8-230B-4282-B115-83301C32F8BD}"/>
    <cellStyle name="Normal 22 2 3" xfId="3356" xr:uid="{F9C22344-9B6F-4203-8460-BC4C43C0525B}"/>
    <cellStyle name="Normal 22 2 3 2" xfId="3357" xr:uid="{BDAE2648-7EF7-4F53-835A-D5618EB9572D}"/>
    <cellStyle name="Normal 22 2 4" xfId="3358" xr:uid="{C36DC2ED-61E5-448A-BC23-6B5355AECC86}"/>
    <cellStyle name="Normal 22 2 5" xfId="3351" xr:uid="{989C4B8D-60D8-465B-80CD-BCBB885AA3E5}"/>
    <cellStyle name="Normal 22 2 6" xfId="45184" xr:uid="{A598A778-D878-42F6-B8DB-D7AF1FEE9A66}"/>
    <cellStyle name="Normal 22 2 7" xfId="45685" xr:uid="{5E0EFE5C-E998-40B3-A53E-FD20835790EB}"/>
    <cellStyle name="Normal 22 3" xfId="1465" xr:uid="{2EF87849-257C-40EA-9AEE-7773843AA7EE}"/>
    <cellStyle name="Normal 22 3 2" xfId="3360" xr:uid="{FEBD07F5-337C-4377-8265-62D9DE46126B}"/>
    <cellStyle name="Normal 22 3 2 2" xfId="3361" xr:uid="{2D63D5AF-1CDC-4F21-9632-9B56D9DD42F0}"/>
    <cellStyle name="Normal 22 3 3" xfId="3362" xr:uid="{7F6BC22F-75F1-4438-92F5-970C2BDEC425}"/>
    <cellStyle name="Normal 22 3 4" xfId="3359" xr:uid="{18A5ED92-7B4E-4D3D-9CF8-22E19C66131D}"/>
    <cellStyle name="Normal 22 3 5" xfId="45749" xr:uid="{5AA683A1-C5E0-459E-81A5-D4D8B4C8A413}"/>
    <cellStyle name="Normal 22 4" xfId="1478" xr:uid="{7B667FF8-32E6-4E5B-AE88-F5F33EC8E28B}"/>
    <cellStyle name="Normal 22 4 2" xfId="3364" xr:uid="{B3012F13-7FDF-4661-8F27-6ABB609FF824}"/>
    <cellStyle name="Normal 22 4 3" xfId="3365" xr:uid="{86431EF6-E7F7-415A-AF1F-C7A1BAF67EAF}"/>
    <cellStyle name="Normal 22 4 4" xfId="3363" xr:uid="{59EE2C30-39AF-486D-BD25-F19753417298}"/>
    <cellStyle name="Normal 22 5" xfId="3366" xr:uid="{E137E5DB-5AD3-4DC9-AEA2-87DD9F17D209}"/>
    <cellStyle name="Normal 22 6" xfId="3367" xr:uid="{D8E05CE4-5652-47D0-898C-CB7EFDB99876}"/>
    <cellStyle name="Normal 22 7" xfId="3350" xr:uid="{9EACC68E-398E-4AA6-84C2-CBD1DE7B8813}"/>
    <cellStyle name="Normal 22 8" xfId="44852" xr:uid="{8119AF1D-F8F3-4CCB-B407-1F9C98907A0D}"/>
    <cellStyle name="Normal 22 9" xfId="45586" xr:uid="{14D06886-BEB9-4F35-8E8A-A7AFC03B053D}"/>
    <cellStyle name="Normal 23" xfId="116" xr:uid="{14A22B2E-725C-49BE-B06A-BA6C2C987859}"/>
    <cellStyle name="Normal 23 10" xfId="45173" xr:uid="{5CFFE4BA-B638-41F3-8B70-84551E9651AE}"/>
    <cellStyle name="Normal 23 11" xfId="45508" xr:uid="{D32A52D0-35D5-490D-95D0-A8617643099D}"/>
    <cellStyle name="Normal 23 2" xfId="3368" xr:uid="{413391CB-C73C-4D00-84BC-10AFF07399FA}"/>
    <cellStyle name="Normal 23 2 2" xfId="3369" xr:uid="{B8EFE736-4165-45FD-A6F4-33129E02ECAB}"/>
    <cellStyle name="Normal 23 2 2 2" xfId="3370" xr:uid="{70792272-B6C5-4449-8121-41EC3BCBB9F6}"/>
    <cellStyle name="Normal 23 2 2 2 2" xfId="3371" xr:uid="{BD31BC6A-371A-4411-BD92-1582DB3C24EC}"/>
    <cellStyle name="Normal 23 2 2 2 3" xfId="45815" xr:uid="{A19A6AE8-934F-4A94-90A0-B4722AD8AE34}"/>
    <cellStyle name="Normal 23 2 2 3" xfId="3372" xr:uid="{49ADC394-4573-4BBD-9172-628B76AC2EB7}"/>
    <cellStyle name="Normal 23 2 2 4" xfId="45687" xr:uid="{7AE14B96-EF7F-4932-9B18-349267507B40}"/>
    <cellStyle name="Normal 23 2 3" xfId="3373" xr:uid="{16695CC6-1303-4DC9-9FF4-8F9523BABF98}"/>
    <cellStyle name="Normal 23 2 3 2" xfId="3374" xr:uid="{8F59C69C-0A7F-49DA-AE57-2ED4A94D3C3A}"/>
    <cellStyle name="Normal 23 2 3 3" xfId="45751" xr:uid="{9FFBB40F-6558-4BF5-A17E-98A16FFC4565}"/>
    <cellStyle name="Normal 23 2 4" xfId="3375" xr:uid="{9B82F144-507B-4075-80B5-09FFC599D6A9}"/>
    <cellStyle name="Normal 23 2 5" xfId="3376" xr:uid="{9C63C445-5CC5-41B9-B7F8-483B5C477E19}"/>
    <cellStyle name="Normal 23 2 6" xfId="45324" xr:uid="{6E3B6AB9-CB90-4D9A-9B31-93DB7CFD81F4}"/>
    <cellStyle name="Normal 23 2 7" xfId="45588" xr:uid="{C643174E-07F2-4585-A347-9A53FDD6026E}"/>
    <cellStyle name="Normal 23 3" xfId="35" xr:uid="{603F7679-1D7F-49F1-BBFA-F01F18981236}"/>
    <cellStyle name="Normal 23 3 2" xfId="3377" xr:uid="{ACD4BF41-E36C-43EA-B887-6605EEC391A4}"/>
    <cellStyle name="Normal 23 3 2 2" xfId="3378" xr:uid="{F45AF1A3-78EE-4833-A518-B62AEC0524AF}"/>
    <cellStyle name="Normal 23 3 2 3" xfId="1703" xr:uid="{7CE56093-75F1-4EB8-A2F1-BF87A7140148}"/>
    <cellStyle name="Normal 23 3 3" xfId="3379" xr:uid="{7EC91C13-7510-4A28-9543-12775CD57D16}"/>
    <cellStyle name="Normal 23 3 4" xfId="3380" xr:uid="{F0A7C02F-9345-4B11-85E9-5D9707223529}"/>
    <cellStyle name="Normal 23 3 5" xfId="17" xr:uid="{7E9158FB-A821-4A99-B05A-34581AA4D52C}"/>
    <cellStyle name="Normal 23 4" xfId="3381" xr:uid="{8B47DFAC-14DA-4A8F-872F-B28E383E94BA}"/>
    <cellStyle name="Normal 23 4 2" xfId="3382" xr:uid="{AD4D3A68-B195-4433-837A-29B8CFBB3BBD}"/>
    <cellStyle name="Normal 23 4 3" xfId="45305" xr:uid="{4DF0461F-863A-4BF8-A578-3669AFFEF95B}"/>
    <cellStyle name="Normal 23 5" xfId="3383" xr:uid="{F3B25D5B-4CE7-4F4F-A306-75C821520F06}"/>
    <cellStyle name="Normal 23 6" xfId="3384" xr:uid="{277B3D9D-B47E-43AA-B778-68AD86D85419}"/>
    <cellStyle name="Normal 23 7" xfId="3385" xr:uid="{8D7581F0-2146-4DE2-AF4A-F2C86E2A39A3}"/>
    <cellStyle name="Normal 23 8" xfId="3386" xr:uid="{2794486F-EB00-4FB3-BEE7-7AA7B9DBCAD9}"/>
    <cellStyle name="Normal 23 9" xfId="53" xr:uid="{89EA588A-CA55-4785-89F8-58C378B2646F}"/>
    <cellStyle name="Normal 24" xfId="207" xr:uid="{A3DD429E-2707-408A-BA9C-A7668C844B6D}"/>
    <cellStyle name="Normal 24 2" xfId="3388" xr:uid="{B0D64DC8-EC7C-424B-892A-7135D9AB528C}"/>
    <cellStyle name="Normal 24 2 2" xfId="45340" xr:uid="{121B7E5E-A218-4EEC-86A4-E170F74D9992}"/>
    <cellStyle name="Normal 24 2 2 2" xfId="45817" xr:uid="{265D9390-C685-4366-9E04-D8F3B61CDC57}"/>
    <cellStyle name="Normal 24 2 3" xfId="45326" xr:uid="{8BA89CD0-D26C-442D-AC72-EFDEEAF0DBAB}"/>
    <cellStyle name="Normal 24 2 4" xfId="45689" xr:uid="{1E6BB5DE-DFAE-4E27-87E0-075CE23C7385}"/>
    <cellStyle name="Normal 24 3" xfId="3389" xr:uid="{D5FCD0DC-2503-44C4-A1C2-62DC84081BBD}"/>
    <cellStyle name="Normal 24 3 2" xfId="3390" xr:uid="{44E985D7-DB3B-4DE9-8618-1AD25F9AA4CB}"/>
    <cellStyle name="Normal 24 3 3" xfId="45306" xr:uid="{A03A20F9-2C22-441D-AD98-D3BF1BD7256C}"/>
    <cellStyle name="Normal 24 3 4" xfId="45753" xr:uid="{899D1488-9F2A-448D-AD80-8A45E0E4787B}"/>
    <cellStyle name="Normal 24 4" xfId="3391" xr:uid="{6071BAFE-2390-4428-8850-78FC82339393}"/>
    <cellStyle name="Normal 24 5" xfId="3392" xr:uid="{F274F2AE-E0D3-4DA1-9172-6923E5FEFB89}"/>
    <cellStyle name="Normal 24 6" xfId="3393" xr:uid="{AC7FD883-A1F5-453C-86E3-5EEA96346FF8}"/>
    <cellStyle name="Normal 24 6 2" xfId="3394" xr:uid="{A140786C-31F7-4DEA-BE78-1166FDC370EB}"/>
    <cellStyle name="Normal 24 7" xfId="3387" xr:uid="{DF309065-9B03-48D7-81D8-5765268B5682}"/>
    <cellStyle name="Normal 24 8" xfId="45592" xr:uid="{FAED0F86-74C9-4CCB-A54F-F201E82E515D}"/>
    <cellStyle name="Normal 25" xfId="1148" xr:uid="{42425011-ABF1-4422-8F62-AC74B042B2CD}"/>
    <cellStyle name="Normal 25 2" xfId="3396" xr:uid="{E9249EEF-E35B-4553-B1E4-33F2A7327D0A}"/>
    <cellStyle name="Normal 25 2 2" xfId="45350" xr:uid="{1A0EE2C0-3CBD-4668-B103-FFD9570B5F6A}"/>
    <cellStyle name="Normal 25 2 2 2" xfId="45818" xr:uid="{2C62A5B5-CC24-443D-A479-B6D9EE575AFE}"/>
    <cellStyle name="Normal 25 2 2 3" xfId="45690" xr:uid="{99CA4B52-C88C-4DE1-8E8F-8FEC9D5A16B2}"/>
    <cellStyle name="Normal 25 2 3" xfId="45754" xr:uid="{0F1B98EA-ABB9-4CBC-A5D3-87DDFB116335}"/>
    <cellStyle name="Normal 25 2 4" xfId="45593" xr:uid="{C591D5AE-4B62-441D-82FC-372911045696}"/>
    <cellStyle name="Normal 25 3" xfId="3397" xr:uid="{92D6308F-42D3-49EA-A158-61FADE77B7ED}"/>
    <cellStyle name="Normal 25 4" xfId="3395" xr:uid="{0794366B-14DE-4C44-93E6-025F9C6521E5}"/>
    <cellStyle name="Normal 25 5" xfId="45174" xr:uid="{CCDD8D68-D61B-47F6-BE01-78FFC404C7B0}"/>
    <cellStyle name="Normal 26" xfId="1499" xr:uid="{7487751C-95F0-4764-B0B7-7851D5BAA757}"/>
    <cellStyle name="Normal 26 2" xfId="3399" xr:uid="{C2C24DD6-F224-4649-9B05-1BC4CF9971EE}"/>
    <cellStyle name="Normal 26 2 2" xfId="45253" xr:uid="{CDB1752A-8207-43DA-96F1-2477CF9F3A94}"/>
    <cellStyle name="Normal 26 2 2 2" xfId="45820" xr:uid="{4E10B589-9725-4A87-A7A7-1B8D88C2A540}"/>
    <cellStyle name="Normal 26 2 2 3" xfId="45692" xr:uid="{4BA08EC9-0FE2-49F0-91B5-3B5D31BA97F8}"/>
    <cellStyle name="Normal 26 2 3" xfId="45756" xr:uid="{25EECB1A-2735-4F04-856C-F3D1F59C93A6}"/>
    <cellStyle name="Normal 26 2 4" xfId="45596" xr:uid="{8AC0385D-1BE2-4C45-BA11-A01B6A40945D}"/>
    <cellStyle name="Normal 26 3" xfId="3400" xr:uid="{28CA72DE-465F-42C4-B020-44F2E3EB427B}"/>
    <cellStyle name="Normal 26 3 2" xfId="45627" xr:uid="{86805524-760D-4B2E-8C19-855ED3BA6F1B}"/>
    <cellStyle name="Normal 26 4" xfId="3398" xr:uid="{AE18C6E7-7F4E-49D6-B341-CA94B962A126}"/>
    <cellStyle name="Normal 26 4 2" xfId="45548" xr:uid="{C1028E00-86A3-46D3-AD68-187A3F8057E0}"/>
    <cellStyle name="Normal 26 5" xfId="45175" xr:uid="{3C065771-C8BF-41B1-97F3-C955EF404723}"/>
    <cellStyle name="Normal 26 6" xfId="45499" xr:uid="{22B3EE42-A6F3-4A1E-8BAF-1E23A01135F5}"/>
    <cellStyle name="Normal 27" xfId="7" xr:uid="{E2FDF54A-424B-4FFA-B377-458496D24FA8}"/>
    <cellStyle name="Normal 27 10" xfId="1495" xr:uid="{D05B4E5F-B953-4738-8DBF-C2FC2627BE49}"/>
    <cellStyle name="Normal 27 11" xfId="45176" xr:uid="{3B21C90D-F7D0-4CEE-9821-A1D4D3A2D471}"/>
    <cellStyle name="Normal 27 2" xfId="3402" xr:uid="{24032537-CB4D-4079-8933-41D11816FE3B}"/>
    <cellStyle name="Normal 27 2 2" xfId="45311" xr:uid="{347B3333-59FE-4506-9D06-EE25A1D4693B}"/>
    <cellStyle name="Normal 27 3" xfId="3403" xr:uid="{BC914E56-6521-4113-A70B-996AD4C05935}"/>
    <cellStyle name="Normal 27 4" xfId="3404" xr:uid="{4BD77092-DB46-42D2-AC71-F3DB848C9746}"/>
    <cellStyle name="Normal 27 5" xfId="3405" xr:uid="{3199DFC0-756F-4AB9-BED6-B807F631F366}"/>
    <cellStyle name="Normal 27 6" xfId="3406" xr:uid="{C45D0FE0-94AD-4E5C-A9C7-7D589F0F0C47}"/>
    <cellStyle name="Normal 27 6 2" xfId="3407" xr:uid="{621A7358-28D5-4D4D-BBB5-2F7CF5DCE261}"/>
    <cellStyle name="Normal 27 6 2 2" xfId="3408" xr:uid="{23165298-309F-4903-A5E1-B8C5DA46894F}"/>
    <cellStyle name="Normal 27 7" xfId="3409" xr:uid="{004B2112-333F-47A6-A84F-C9F0B5177D1C}"/>
    <cellStyle name="Normal 27 8" xfId="3410" xr:uid="{A90BD170-6B82-4661-AE17-59B4E73953D0}"/>
    <cellStyle name="Normal 27 8 2" xfId="3411" xr:uid="{34930CBF-75B2-445C-B4C4-0C4F7DC5556B}"/>
    <cellStyle name="Normal 27 9" xfId="3401" xr:uid="{ACACA5EB-148C-4CBD-9094-2AFE6AF9A3B1}"/>
    <cellStyle name="Normal 28" xfId="1691" xr:uid="{F3A31A6B-9B67-472C-B4CE-D72283984955}"/>
    <cellStyle name="Normal 28 2" xfId="3413" xr:uid="{0B037CC8-52D0-4CD8-A657-2B42A6D9EFA9}"/>
    <cellStyle name="Normal 28 2 2" xfId="3414" xr:uid="{E0BB6606-8933-4FBC-BDE8-E11C56FBF87D}"/>
    <cellStyle name="Normal 28 2 2 2" xfId="3415" xr:uid="{13211ABE-CFF4-441E-9AA4-8D32552A22D7}"/>
    <cellStyle name="Normal 28 2 3" xfId="3416" xr:uid="{1443DA7D-4600-4B44-AF95-323E9FC58BCC}"/>
    <cellStyle name="Normal 28 2 4" xfId="45313" xr:uid="{CBA52103-EC8C-4318-8371-1332572C0002}"/>
    <cellStyle name="Normal 28 3" xfId="3417" xr:uid="{93A32170-A346-4ADB-9C8B-DCEABEA106C0}"/>
    <cellStyle name="Normal 28 3 2" xfId="3418" xr:uid="{088A9677-676D-4B59-A360-C8D2A1E0F07D}"/>
    <cellStyle name="Normal 28 3 3" xfId="3419" xr:uid="{6EB94292-5F27-4207-96CA-49C6AC219B05}"/>
    <cellStyle name="Normal 28 3 4" xfId="44665" xr:uid="{B971AD69-11AD-4AA3-95ED-05154EC2B2A8}"/>
    <cellStyle name="Normal 28 3 5" xfId="45335" xr:uid="{756B73DE-982F-48F5-9B08-0AB8B9C18149}"/>
    <cellStyle name="Normal 28 4" xfId="3420" xr:uid="{26D3CAA1-584A-44A7-B6FF-33649DD7FEB4}"/>
    <cellStyle name="Normal 28 5" xfId="3412" xr:uid="{2B32B39C-F711-4D3E-AED7-8587840F7249}"/>
    <cellStyle name="Normal 28 6" xfId="44663" xr:uid="{EDC644BA-1175-4FC1-9CDC-56ECD08ED9A4}"/>
    <cellStyle name="Normal 28 7" xfId="45177" xr:uid="{F7B01D33-0002-4D9E-9F4E-963BEF5C3008}"/>
    <cellStyle name="Normal 29" xfId="3421" xr:uid="{D61DD3B2-0790-4B8E-806B-787750D6BB66}"/>
    <cellStyle name="Normal 29 2" xfId="3422" xr:uid="{F9C023B9-ED4C-4CA4-9D15-A7541C08F72C}"/>
    <cellStyle name="Normal 29 2 2" xfId="3423" xr:uid="{6450C64E-53B1-49D3-B98B-D286CC3E57A2}"/>
    <cellStyle name="Normal 29 2 3" xfId="45312" xr:uid="{3660738C-EBA6-4AC6-8FE7-F34B067FECA7}"/>
    <cellStyle name="Normal 29 3" xfId="3424" xr:uid="{2F25CD1A-307A-4F09-8F77-EE88B69B5381}"/>
    <cellStyle name="Normal 29 3 2" xfId="45349" xr:uid="{BFDB1F85-87B2-4640-8C6A-8C61D5A1FB74}"/>
    <cellStyle name="Normal 29 4" xfId="3425" xr:uid="{1BF38872-7534-4FE3-816D-82A91B4F1D32}"/>
    <cellStyle name="Normal 29 5" xfId="3426" xr:uid="{6F6E083A-7755-4CF0-95D7-D65D866A0190}"/>
    <cellStyle name="Normal 29 5 2" xfId="3427" xr:uid="{3F638420-9608-40BB-8847-E0466761BE5D}"/>
    <cellStyle name="Normal 29 6" xfId="5150" xr:uid="{65C695E1-C2AD-4F12-B938-D17A5E6A6898}"/>
    <cellStyle name="Normal 29 7" xfId="45178" xr:uid="{96993F94-A58D-4A46-A835-366ED61E1DDB}"/>
    <cellStyle name="Normal 3" xfId="102" xr:uid="{6519631C-0BF5-438B-ABD7-B0C58D94B3A8}"/>
    <cellStyle name="Normal 3 10" xfId="1716" xr:uid="{DEF25743-F488-409E-9DF8-CEA2E12DEAE3}"/>
    <cellStyle name="Normal 3 10 2" xfId="3428" xr:uid="{384EEE53-C2EF-43E9-ADC5-6E1E607F38F8}"/>
    <cellStyle name="Normal 3 11" xfId="3429" xr:uid="{B7D61758-55D3-4BEC-A79D-D0D72706A9AB}"/>
    <cellStyle name="Normal 3 11 2" xfId="77" xr:uid="{7BA75C27-6349-4684-8DA0-7CDD86C74C6D}"/>
    <cellStyle name="Normal 3 11 3" xfId="45598" xr:uid="{A2D57A98-3C01-449C-919B-DA40487BBA29}"/>
    <cellStyle name="Normal 3 12" xfId="4360" xr:uid="{4DDF4EAD-CAD5-41A7-BD8E-37AB88F7D874}"/>
    <cellStyle name="Normal 3 13" xfId="5174" xr:uid="{C663FE33-D0AE-4178-AA2C-D9A2B4918F21}"/>
    <cellStyle name="Normal 3 14" xfId="5156" xr:uid="{501EBFEF-0939-46DD-989D-8223B890AA5E}"/>
    <cellStyle name="Normal 3 14 2" xfId="45634" xr:uid="{CF73A6E2-E055-4C59-88A9-C93DF2371070}"/>
    <cellStyle name="Normal 3 14 3" xfId="45611" xr:uid="{947B4981-B517-4515-B4EB-2CAF06F68DB9}"/>
    <cellStyle name="Normal 3 15" xfId="136" xr:uid="{488EA526-050D-41F2-B3C6-0B20FE7F4446}"/>
    <cellStyle name="Normal 3 16" xfId="44853" xr:uid="{C7515C6E-A72C-458D-97E8-435A5AC81328}"/>
    <cellStyle name="Normal 3 17" xfId="45471" xr:uid="{EC12121A-BD6F-42B2-8608-227DA554191F}"/>
    <cellStyle name="Normal 3 2" xfId="140" xr:uid="{552CA94E-B07B-4280-8E83-EF6CB5C40C2E}"/>
    <cellStyle name="Normal 3 2 2" xfId="1151" xr:uid="{46BF2A71-3308-48C3-827D-ED4B62406D6B}"/>
    <cellStyle name="Normal 3 2 2 2" xfId="45" xr:uid="{D035C24D-DCE7-413F-94C5-A9E5EC7C9403}"/>
    <cellStyle name="Normal 3 2 2 2 2" xfId="3433" xr:uid="{6F8A9AF6-C65A-4CAC-9FA7-AFA208488716}"/>
    <cellStyle name="Normal 3 2 2 2 2 2" xfId="45794" xr:uid="{5C58CC29-E56B-425B-AD40-8542896D6B04}"/>
    <cellStyle name="Normal 3 2 2 2 3" xfId="3432" xr:uid="{4E449979-1307-4717-BA9E-64ADEA85EAD8}"/>
    <cellStyle name="Normal 3 2 2 2 4" xfId="44960" xr:uid="{ACA4D0AD-90CE-4F4B-9B75-6F5DB1DAFD8C}"/>
    <cellStyle name="Normal 3 2 2 2 5" xfId="45665" xr:uid="{B0D5FE1C-B46D-432A-A67E-D64E1F4DBD9E}"/>
    <cellStyle name="Normal 3 2 2 3" xfId="3434" xr:uid="{A7E63052-274A-4898-BF15-0FAE399370A0}"/>
    <cellStyle name="Normal 3 2 2 3 2" xfId="3435" xr:uid="{0EB6697A-6AA3-47CF-A82C-619D341E7A09}"/>
    <cellStyle name="Normal 3 2 2 3 3" xfId="45730" xr:uid="{CF4BDAC0-0C32-47E3-8082-73E4AE8497AF}"/>
    <cellStyle name="Normal 3 2 2 4" xfId="3431" xr:uid="{FD9928CC-42F9-4980-8FF7-8CE7231240F8}"/>
    <cellStyle name="Normal 3 2 2 5" xfId="45523" xr:uid="{A7F933E9-FFAC-4137-9C39-BA7674F3FF32}"/>
    <cellStyle name="Normal 3 2 3" xfId="1695" xr:uid="{B730BDE8-2DFD-4F9F-B71D-FEEF625E0AB1}"/>
    <cellStyle name="Normal 3 2 3 2" xfId="3436" xr:uid="{4FC9AC49-37E5-4CA5-95B5-D20AD723F4D2}"/>
    <cellStyle name="Normal 3 2 3 3" xfId="45581" xr:uid="{32AED5C1-2232-44D1-BC95-0F206A3A344D}"/>
    <cellStyle name="Normal 3 2 4" xfId="3437" xr:uid="{9D89EA94-142A-42C4-8F6E-45C22582FD63}"/>
    <cellStyle name="Normal 3 2 4 2" xfId="45600" xr:uid="{A25CD5CD-8AA6-4499-AA38-8DCDE8BBB57F}"/>
    <cellStyle name="Normal 3 2 5" xfId="86" xr:uid="{875433F1-CA8B-47C7-8A18-DA38CFEE0969}"/>
    <cellStyle name="Normal 3 2 5 2" xfId="3430" xr:uid="{21CEA3CF-5272-456A-B9B3-B6A52FCD60A7}"/>
    <cellStyle name="Normal 3 2 6" xfId="44702" xr:uid="{EAE6AA5F-02E4-4A45-BCEC-374F640F1FC9}"/>
    <cellStyle name="Normal 3 2 7" xfId="45510" xr:uid="{005D11F2-990B-46B8-9151-3E6A888C7E34}"/>
    <cellStyle name="Normal 3 2_SFCD2012 Q1 AP" xfId="3438" xr:uid="{913A1A5C-6C37-4F08-A80E-2ACF072D5D90}"/>
    <cellStyle name="Normal 3 3" xfId="199" xr:uid="{F039B48C-E53F-4EB7-8EA8-02DE42F4C32D}"/>
    <cellStyle name="Normal 3 3 2" xfId="1152" xr:uid="{93F97739-8752-46ED-B9AD-A953AE6BC407}"/>
    <cellStyle name="Normal 3 3 2 2" xfId="1486" xr:uid="{BA1C4456-52F8-4411-97E9-601886FBEA6E}"/>
    <cellStyle name="Normal 3 3 2 2 2" xfId="3441" xr:uid="{2F7454CF-A58E-4278-925B-89DB555EB7E1}"/>
    <cellStyle name="Normal 3 3 2 3" xfId="3440" xr:uid="{9DB3A5B0-7AE6-4100-A4F6-C3F495D84EFE}"/>
    <cellStyle name="Normal 3 3 3" xfId="3442" xr:uid="{A250E740-220B-4FBA-83C5-5FC7FC7B5FD7}"/>
    <cellStyle name="Normal 3 3 3 2" xfId="3443" xr:uid="{E3E0002F-CD75-450B-8826-86AFCEB2E5C1}"/>
    <cellStyle name="Normal 3 3 4" xfId="3444" xr:uid="{6392257C-3293-4C7D-AEEE-259A916561AD}"/>
    <cellStyle name="Normal 3 3 4 2" xfId="3445" xr:uid="{4B1DB0A0-810B-4C1F-A9F2-219737C33824}"/>
    <cellStyle name="Normal 3 3 5" xfId="3446" xr:uid="{A79ACC7D-7C21-417F-AC8C-9BFAA0689368}"/>
    <cellStyle name="Normal 3 3 6" xfId="3439" xr:uid="{F81DFA21-2D24-4520-8386-8293C26218F9}"/>
    <cellStyle name="Normal 3 3 7" xfId="44933" xr:uid="{0BC943D8-A8CD-49AF-A5EC-3163E99E5B91}"/>
    <cellStyle name="Normal 3 4" xfId="1153" xr:uid="{9C7D3ABE-51DC-42B9-A682-A47B2B2C6B90}"/>
    <cellStyle name="Normal 3 4 2" xfId="3448" xr:uid="{51EAC795-30E1-4D19-9BED-1FD5641EC7CD}"/>
    <cellStyle name="Normal 3 4 2 2" xfId="3449" xr:uid="{6978713F-8309-4F4A-A137-291D4DDD566D}"/>
    <cellStyle name="Normal 3 4 3" xfId="3450" xr:uid="{39C96AB1-FFB2-42B0-8456-7468A35E74A9}"/>
    <cellStyle name="Normal 3 4 4" xfId="3447" xr:uid="{12CC7DC0-7091-4608-8EC3-6D3A097183F9}"/>
    <cellStyle name="Normal 3 5" xfId="1476" xr:uid="{DA4ACF0A-A5AC-481D-97EA-0F6BFCD3AD89}"/>
    <cellStyle name="Normal 3 5 2" xfId="3452" xr:uid="{31556D35-D820-409F-9228-7AC24C7D7389}"/>
    <cellStyle name="Normal 3 5 2 2" xfId="45192" xr:uid="{69A02548-0426-4333-81E1-336755AB4790}"/>
    <cellStyle name="Normal 3 5 3" xfId="3453" xr:uid="{525B5F82-88B6-4D4C-AFCA-BCB159B9145F}"/>
    <cellStyle name="Normal 3 5 3 2" xfId="45293" xr:uid="{3CB2BEF6-DDE3-4EE9-80B1-5E072B321FCD}"/>
    <cellStyle name="Normal 3 5 4" xfId="3451" xr:uid="{F0529DDA-0AA5-4FF7-A7AB-942F6F332A25}"/>
    <cellStyle name="Normal 3 5 5" xfId="45190" xr:uid="{1CC60D33-3792-42C6-A5DB-178AC3808716}"/>
    <cellStyle name="Normal 3 5 6" xfId="45567" xr:uid="{69324850-AE59-48BE-9D28-C15224DC6B2A}"/>
    <cellStyle name="Normal 3 6" xfId="382" xr:uid="{572A2CF7-EB43-4325-A613-A4F15D759311}"/>
    <cellStyle name="Normal 3 6 2" xfId="3455" xr:uid="{93D85D1A-4FBB-4F6B-B8BC-2345FD8E8BD1}"/>
    <cellStyle name="Normal 3 6 2 2" xfId="45790" xr:uid="{DF8C1DD0-CEBC-49A2-ADAD-B44B784A27EC}"/>
    <cellStyle name="Normal 3 6 2 3" xfId="45661" xr:uid="{DFE50CD9-DED8-4F52-8791-06D9C2DB0014}"/>
    <cellStyle name="Normal 3 6 3" xfId="3454" xr:uid="{18F287F8-9080-4550-8873-B2CA52175DA0}"/>
    <cellStyle name="Normal 3 6 3 2" xfId="45726" xr:uid="{665839D6-86FA-48F3-BB0D-0849B3E54020}"/>
    <cellStyle name="Normal 3 6 4" xfId="45503" xr:uid="{C3856377-A91E-45D5-B763-5D380182AD54}"/>
    <cellStyle name="Normal 3 7" xfId="1509" xr:uid="{9CB5EF00-B6FF-4E05-B064-3FD62EED83CD}"/>
    <cellStyle name="Normal 3 7 2" xfId="1559" xr:uid="{C888BA3A-5873-49F4-B2DC-4B7EE3F39553}"/>
    <cellStyle name="Normal 3 7 2 2" xfId="3457" xr:uid="{30C8DE1B-2EC8-4D97-B314-34A014A043DD}"/>
    <cellStyle name="Normal 3 7 2 3" xfId="4731" xr:uid="{33759F65-2A25-4F09-A44F-88119B6BC2BD}"/>
    <cellStyle name="Normal 3 7 2 4" xfId="45768" xr:uid="{2B288A5D-03B6-4D03-8070-A288410B9D4A}"/>
    <cellStyle name="Normal 3 7 3" xfId="3456" xr:uid="{E4600C1E-E4B8-4FB5-B8F3-C181CF1C2A92}"/>
    <cellStyle name="Normal 3 7 4" xfId="4685" xr:uid="{130516D1-847A-4A2B-8ECB-6B6218EF7783}"/>
    <cellStyle name="Normal 3 7 5" xfId="45639" xr:uid="{9DA5766D-C47B-4296-A7A3-8336601D3EDF}"/>
    <cellStyle name="Normal 3 8" xfId="1526" xr:uid="{BB7CDAA3-6627-4718-A51C-A8B3480E20D3}"/>
    <cellStyle name="Normal 3 8 2" xfId="3459" xr:uid="{2FF7D5B7-EDC3-4590-9ACF-42FDFC80CA0C}"/>
    <cellStyle name="Normal 3 8 3" xfId="3458" xr:uid="{36D5681B-522B-4539-8E62-0684A10B8BF1}"/>
    <cellStyle name="Normal 3 8 4" xfId="4698" xr:uid="{660410B3-ECB1-4792-9FA1-6DD6CD0A73C6}"/>
    <cellStyle name="Normal 3 8 5" xfId="45704" xr:uid="{123C23EA-E488-414D-A35F-CF8542A03390}"/>
    <cellStyle name="Normal 3 9" xfId="1692" xr:uid="{5F07FB97-3DA7-4A9C-97C9-7315D27C0B25}"/>
    <cellStyle name="Normal 3 9 2" xfId="3460" xr:uid="{814F8E4A-5716-4FBD-B32C-BEA53D767DC3}"/>
    <cellStyle name="Normal 3 9 3" xfId="4862" xr:uid="{1070237E-276A-4B14-B98B-9A7991D09DE1}"/>
    <cellStyle name="Normal 3_~gl60" xfId="3461" xr:uid="{FDF25616-2EF5-482D-864D-754F435BE09B}"/>
    <cellStyle name="Normal 30" xfId="74" xr:uid="{A32F9B35-2B13-479A-85BA-BF6A46F5F7DB}"/>
    <cellStyle name="Normal 30 2" xfId="3463" xr:uid="{9C8AFD2B-DD1A-4B1A-AA8F-79F2DEE47774}"/>
    <cellStyle name="Normal 30 2 2" xfId="45345" xr:uid="{697B5DF1-599E-45FE-B89F-6A6C68C10A6A}"/>
    <cellStyle name="Normal 30 3" xfId="3464" xr:uid="{E0CDF9FF-BD74-4002-BB4A-B9BC5E877E86}"/>
    <cellStyle name="Normal 30 4" xfId="5151" xr:uid="{80A4A648-308A-427C-A54F-08DCAC9F80AA}"/>
    <cellStyle name="Normal 30 5" xfId="3462" xr:uid="{77B15F7E-AB12-47C6-BFB0-C9336E4ADD82}"/>
    <cellStyle name="Normal 31" xfId="3465" xr:uid="{ECF3A3E6-BFDE-46C5-A40D-8D2714BD67A8}"/>
    <cellStyle name="Normal 31 2" xfId="3466" xr:uid="{E43FBD62-DB81-452F-AF71-FA4E755B3BAD}"/>
    <cellStyle name="Normal 31 2 2" xfId="3467" xr:uid="{FA93EEC9-CB89-4FBE-8642-8EFDA4C10845}"/>
    <cellStyle name="Normal 31 2 3" xfId="45265" xr:uid="{7C85DCF4-4689-4873-94E1-85EC08685E73}"/>
    <cellStyle name="Normal 31 3" xfId="3468" xr:uid="{AACB4012-2D10-4C5A-94EF-28FCCE9EEC8F}"/>
    <cellStyle name="Normal 31 4" xfId="3469" xr:uid="{CBCF5FBF-E7CC-45E5-A1DE-014C10FEDAF6}"/>
    <cellStyle name="Normal 31 5" xfId="5152" xr:uid="{01FA13B8-FFEE-41B8-A35E-8E313233535B}"/>
    <cellStyle name="Normal 32" xfId="3470" xr:uid="{166FAEAC-37A8-4555-8561-92166747DD15}"/>
    <cellStyle name="Normal 32 2" xfId="3471" xr:uid="{69D7B524-53FA-4DC0-AF3A-2C1D62BAED22}"/>
    <cellStyle name="Normal 32 2 2" xfId="3472" xr:uid="{2DD19B3F-AB95-4729-9E42-4F258FB73E6F}"/>
    <cellStyle name="Normal 32 2 3" xfId="3473" xr:uid="{99E3CF3C-EFB3-4182-8611-A8A6978C637C}"/>
    <cellStyle name="Normal 32 2 4" xfId="45338" xr:uid="{CB5AF6CC-80D2-4A48-9AE0-BAC30AE616FA}"/>
    <cellStyle name="Normal 32 3" xfId="3474" xr:uid="{8878C0C0-3DF6-472F-83FE-82FED85EEC5C}"/>
    <cellStyle name="Normal 32 4" xfId="3475" xr:uid="{D33D8219-7277-48C8-9127-F98136253F23}"/>
    <cellStyle name="Normal 32 5" xfId="45185" xr:uid="{90A272CA-D6C0-4DA7-AFB0-6C596E6C2D24}"/>
    <cellStyle name="Normal 33" xfId="3476" xr:uid="{A54FA216-B94A-4FC0-AA27-09E0D2CDC504}"/>
    <cellStyle name="Normal 33 2" xfId="3477" xr:uid="{9B1127F4-2AA7-4FFD-8CC5-9ECC41D17020}"/>
    <cellStyle name="Normal 33 2 2" xfId="45333" xr:uid="{9DAD0400-58F6-4283-8809-9C5D0D6A0A1C}"/>
    <cellStyle name="Normal 33 3" xfId="3478" xr:uid="{6C491A32-A672-4CED-A342-637524E73122}"/>
    <cellStyle name="Normal 33 3 2" xfId="3479" xr:uid="{04ACC5F8-33A6-40CB-BCDE-365A27728C0F}"/>
    <cellStyle name="Normal 33 4" xfId="3480" xr:uid="{CB527328-281E-46C7-B76A-D5BA17F2C92D}"/>
    <cellStyle name="Normal 33 5" xfId="3481" xr:uid="{A88A23F8-EEAF-4382-8164-49567B98BCF8}"/>
    <cellStyle name="Normal 33 5 2" xfId="3482" xr:uid="{89B1D737-FF70-4622-821F-78A9BA06980C}"/>
    <cellStyle name="Normal 33 6" xfId="45180" xr:uid="{92247C68-C86B-4E08-9AEB-88A37B7CEBCE}"/>
    <cellStyle name="Normal 34" xfId="3483" xr:uid="{2F474A09-3A37-4BD3-9351-A27608242D99}"/>
    <cellStyle name="Normal 34 2" xfId="3484" xr:uid="{2664B0C2-DCB9-4D1B-B59D-228B1E78A6A8}"/>
    <cellStyle name="Normal 34 2 2" xfId="3485" xr:uid="{15E858C0-08C8-494A-A2FA-98758391A9A5}"/>
    <cellStyle name="Normal 34 2 3" xfId="3486" xr:uid="{8D41DAA4-9497-46AB-9013-92AB93AAE065}"/>
    <cellStyle name="Normal 34 3" xfId="3487" xr:uid="{90EE823E-4042-4DC0-81D1-E844532AC5CE}"/>
    <cellStyle name="Normal 34 4" xfId="3488" xr:uid="{ED7959D7-CDCF-4075-82A8-6B3D65882C10}"/>
    <cellStyle name="Normal 34 4 2" xfId="3489" xr:uid="{4BA93926-8566-4C41-B21A-FB8EC95CC46D}"/>
    <cellStyle name="Normal 34 5" xfId="45187" xr:uid="{942A3A20-16E9-45AB-9203-181BE669EEE2}"/>
    <cellStyle name="Normal 35" xfId="3490" xr:uid="{51C5F2D6-4111-4414-BC94-CFD043E25F13}"/>
    <cellStyle name="Normal 35 2" xfId="3491" xr:uid="{09C02D40-C695-4E38-8CAC-BA573FBC1DD2}"/>
    <cellStyle name="Normal 35 2 2" xfId="3492" xr:uid="{FF47A38D-6AB0-45FA-87F9-6683C686B33E}"/>
    <cellStyle name="Normal 35 2 3" xfId="45267" xr:uid="{F6E85020-4011-4734-A5C6-E8B02EC93D45}"/>
    <cellStyle name="Normal 35 3" xfId="3493" xr:uid="{A23F499B-EAFC-4625-B659-5C768C32FFBB}"/>
    <cellStyle name="Normal 35 3 2" xfId="3494" xr:uid="{12B8E294-F36E-49A4-A6A5-F57907D85C19}"/>
    <cellStyle name="Normal 35 4" xfId="3495" xr:uid="{B9B88464-A209-431D-B5F5-597DEFF1AD8A}"/>
    <cellStyle name="Normal 35 5" xfId="3496" xr:uid="{479D9A6E-D8D5-4C6F-84A9-81D9EAAA4CF1}"/>
    <cellStyle name="Normal 35 5 2" xfId="3497" xr:uid="{124B664E-4696-457A-B4EE-1AE94BBA7ED4}"/>
    <cellStyle name="Normal 36" xfId="3498" xr:uid="{AC4ED270-F060-454C-B505-EE8DC0986673}"/>
    <cellStyle name="Normal 36 2" xfId="3499" xr:uid="{9685C9C3-E675-4AC8-9B29-8F7BAC94C7D8}"/>
    <cellStyle name="Normal 36 2 2" xfId="3500" xr:uid="{C950A7AE-478F-4F5B-90A1-10B802CF2D1C}"/>
    <cellStyle name="Normal 36 3" xfId="3501" xr:uid="{979E6C7C-7EDB-456B-AAD5-C50F745EDB26}"/>
    <cellStyle name="Normal 36 4" xfId="3502" xr:uid="{01D56F9F-7F97-4836-B638-537F9FC5D170}"/>
    <cellStyle name="Normal 36 4 2" xfId="3503" xr:uid="{D05512C5-5406-481A-9460-8410040A56BF}"/>
    <cellStyle name="Normal 36 5" xfId="3504" xr:uid="{C7982D07-D2AF-4283-B85A-D3CFB560A9DF}"/>
    <cellStyle name="Normal 36 6" xfId="3505" xr:uid="{00C3C2E4-15B9-41CB-86AE-74F666400C7F}"/>
    <cellStyle name="Normal 36 6 2" xfId="3506" xr:uid="{97F7DB4D-5842-4A0E-BC1F-DACB76B4D112}"/>
    <cellStyle name="Normal 36 7" xfId="45198" xr:uid="{FE79E66C-3BC8-4C6D-807C-113E21E92766}"/>
    <cellStyle name="Normal 37" xfId="3507" xr:uid="{8D5ADBCF-A983-49AD-A101-7E2C52D43F90}"/>
    <cellStyle name="Normal 37 2" xfId="3508" xr:uid="{80F89909-D50A-46FB-AD7A-4CC4087C3E4D}"/>
    <cellStyle name="Normal 37 2 2" xfId="3509" xr:uid="{E762963A-61B7-4471-AA11-3B7020D38DA6}"/>
    <cellStyle name="Normal 37 3" xfId="3510" xr:uid="{2B4A41EE-760C-4D21-A2B5-4869812CFD65}"/>
    <cellStyle name="Normal 37 4" xfId="3511" xr:uid="{F61CA086-2DF7-4982-9B6C-C76CE86FBE3F}"/>
    <cellStyle name="Normal 37 4 2" xfId="3512" xr:uid="{2F1998E3-4379-4DC3-9298-1AAF5C11D391}"/>
    <cellStyle name="Normal 37 5" xfId="45202" xr:uid="{52D203D1-6F93-49A9-B734-DAD17188E5DF}"/>
    <cellStyle name="Normal 38" xfId="3513" xr:uid="{B2DD6C83-F0E8-497D-A54E-8C4C9B783CCB}"/>
    <cellStyle name="Normal 38 2" xfId="3514" xr:uid="{E2A72989-89F1-489B-8231-755BF37358C4}"/>
    <cellStyle name="Normal 38 2 2" xfId="3515" xr:uid="{40F4B7E2-2634-437C-88BF-BAE526FF3153}"/>
    <cellStyle name="Normal 38 3" xfId="3516" xr:uid="{793CE900-3788-42AD-9299-ED96BD859EE3}"/>
    <cellStyle name="Normal 38 4" xfId="3517" xr:uid="{D50D6125-E9B8-44FB-A18B-B6A2805FF87A}"/>
    <cellStyle name="Normal 38 5" xfId="3518" xr:uid="{FD23D7CE-940A-4A2D-BA3F-8E3DC2BD3894}"/>
    <cellStyle name="Normal 38 5 2" xfId="3519" xr:uid="{9FEDCFBD-23BB-4C7B-A7D7-070EB56A0BF2}"/>
    <cellStyle name="Normal 38 6" xfId="45205" xr:uid="{CCA0F8E9-BDF4-40C5-895B-18040D309BE8}"/>
    <cellStyle name="Normal 39" xfId="3520" xr:uid="{C3EB0B48-70B7-4E12-B46D-A8590E4C484A}"/>
    <cellStyle name="Normal 39 2" xfId="3521" xr:uid="{62861F24-D584-446A-9986-9AF100D638A3}"/>
    <cellStyle name="Normal 39 3" xfId="3522" xr:uid="{4A365286-6733-42B9-9CF4-1201532BA822}"/>
    <cellStyle name="Normal 39 3 2" xfId="3523" xr:uid="{C3CA8B22-E8DB-4F48-9223-A5C089940FBF}"/>
    <cellStyle name="Normal 39 4" xfId="3524" xr:uid="{90A9530C-5DB7-4C1C-891B-A3B76C5945D2}"/>
    <cellStyle name="Normal 39 5" xfId="3525" xr:uid="{5D2DA06A-8118-4F3D-9460-2E105A6C7F90}"/>
    <cellStyle name="Normal 39 5 2" xfId="3526" xr:uid="{E1A1DD20-5533-4437-9AA9-97947BC458FE}"/>
    <cellStyle name="Normal 39 6" xfId="44959" xr:uid="{98421089-6427-4ECE-ABEE-3D85C6C22DCD}"/>
    <cellStyle name="Normal 4" xfId="8" xr:uid="{90E57A15-A96B-40E4-846E-696D208B8140}"/>
    <cellStyle name="Normal 4 10" xfId="3527" xr:uid="{D2AA1485-A036-47A3-8BC9-4120B92C2427}"/>
    <cellStyle name="Normal 4 11" xfId="138" xr:uid="{0334ED77-8240-42E7-A73F-F7502965FBF6}"/>
    <cellStyle name="Normal 4 12" xfId="44699" xr:uid="{7A7D0736-3B74-4EBA-AF79-DAD39BAC2062}"/>
    <cellStyle name="Normal 4 13" xfId="45400" xr:uid="{060E7E41-C07C-4318-BF4E-C6BED1FDA346}"/>
    <cellStyle name="Normal 4 2" xfId="107" xr:uid="{005FB534-20F1-4345-BD7A-E13AA7D24F07}"/>
    <cellStyle name="Normal 4 2 10" xfId="45463" xr:uid="{4258A7A4-FD5B-4F53-80BE-205D2D948250}"/>
    <cellStyle name="Normal 4 2 2" xfId="3529" xr:uid="{FFAEEB92-1B13-4504-8CDC-F82A6636E727}"/>
    <cellStyle name="Normal 4 2 2 2" xfId="3530" xr:uid="{979DB941-86BA-4FD6-B4A6-FCAC3835FB87}"/>
    <cellStyle name="Normal 4 2 2 2 2" xfId="3531" xr:uid="{CCE86F0B-ECC2-4C9D-B7D3-FDC3FAD2227C}"/>
    <cellStyle name="Normal 4 2 2 2 3" xfId="3532" xr:uid="{3D27E073-4EFD-4B6F-BD26-37CDEC5B379F}"/>
    <cellStyle name="Normal 4 2 2 3" xfId="3533" xr:uid="{D6B4C69F-5370-419D-A93D-047508860B0A}"/>
    <cellStyle name="Normal 4 2 2 3 2" xfId="3534" xr:uid="{DA07092F-3B3A-43E2-BF4F-96575E3ABC8C}"/>
    <cellStyle name="Normal 4 2 2 3 3" xfId="3535" xr:uid="{871882B6-5E4C-4529-AB85-9BEE38D4121C}"/>
    <cellStyle name="Normal 4 2 2 4" xfId="3536" xr:uid="{320142B5-B574-4968-8FAF-095EF726E489}"/>
    <cellStyle name="Normal 4 2 2 5" xfId="3537" xr:uid="{6BD4859A-B104-49F4-991E-121C1FC2D52B}"/>
    <cellStyle name="Normal 4 2 2 6" xfId="45315" xr:uid="{5525E9F3-95D1-418B-9BE0-F27FE837B77B}"/>
    <cellStyle name="Normal 4 2 2 7" xfId="45467" xr:uid="{D780E804-3664-4DF1-97A7-CF5C89522214}"/>
    <cellStyle name="Normal 4 2 3" xfId="3538" xr:uid="{BEF8931C-B796-4F4E-9D2E-A4D981990270}"/>
    <cellStyle name="Normal 4 2 3 2" xfId="3539" xr:uid="{EBA92CEE-7763-41A1-A284-126138653AE8}"/>
    <cellStyle name="Normal 4 2 3 2 2" xfId="45582" xr:uid="{AEE9F6A1-9222-4F88-86BB-EE640A8EA831}"/>
    <cellStyle name="Normal 4 2 3 3" xfId="3540" xr:uid="{8FA7732C-68B5-4B16-9E37-26E0F898DC84}"/>
    <cellStyle name="Normal 4 2 3 4" xfId="45307" xr:uid="{D284ECE2-425B-44FC-8BC0-952700E2071D}"/>
    <cellStyle name="Normal 4 2 3 5" xfId="45518" xr:uid="{1B363CA6-3B9A-485C-8A0E-F67A166C0D70}"/>
    <cellStyle name="Normal 4 2 4" xfId="3541" xr:uid="{9CE958D8-7136-47EA-A28C-916722C9C34B}"/>
    <cellStyle name="Normal 4 2 4 2" xfId="3542" xr:uid="{5A24B08D-6006-4EFE-8348-E1D51D4458F9}"/>
    <cellStyle name="Normal 4 2 5" xfId="3543" xr:uid="{560BF7D9-50EC-4CDA-889B-A6A75EADC009}"/>
    <cellStyle name="Normal 4 2 6" xfId="3544" xr:uid="{3CBF3849-74D2-4E8B-B498-1D886C04FE43}"/>
    <cellStyle name="Normal 4 2 7" xfId="3545" xr:uid="{EC5CF77A-5A58-4A17-9BDE-5A79C91EFE79}"/>
    <cellStyle name="Normal 4 2 8" xfId="3528" xr:uid="{CB2DD353-E8DF-4CDC-88EC-6B18018B2BAF}"/>
    <cellStyle name="Normal 4 2 9" xfId="1154" xr:uid="{D4743417-6053-4D7D-A319-41B64867385A}"/>
    <cellStyle name="Normal 4 3" xfId="1155" xr:uid="{B9A838BC-6B01-4EFB-9907-177EEF65DF88}"/>
    <cellStyle name="Normal 4 3 2" xfId="3547" xr:uid="{E51AF02F-236D-4E6A-A070-4ABBC6B8D81E}"/>
    <cellStyle name="Normal 4 3 2 2" xfId="45583" xr:uid="{31EE9DBA-9CD4-4B31-8369-870007737EC4}"/>
    <cellStyle name="Normal 4 3 2 4 2" xfId="45608" xr:uid="{25983A33-C25A-4E89-8F09-EB4281553A37}"/>
    <cellStyle name="Normal 4 3 2 4 2 2" xfId="45696" xr:uid="{4A3805D9-06AA-4F6C-9846-7B742C573101}"/>
    <cellStyle name="Normal 4 3 2 4 2 2 2" xfId="45824" xr:uid="{34308952-C210-40B4-BABD-27F7D3139155}"/>
    <cellStyle name="Normal 4 3 2 4 2 3" xfId="45760" xr:uid="{3F40C3A7-493C-4DD6-B06F-A0F85483C2A1}"/>
    <cellStyle name="Normal 4 3 3" xfId="3548" xr:uid="{46303077-0F5E-46CE-9177-7511E8CCC4AC}"/>
    <cellStyle name="Normal 4 3 3 2" xfId="45792" xr:uid="{613BCF14-11C3-4A85-ADC2-A948E3675877}"/>
    <cellStyle name="Normal 4 3 3 3" xfId="45663" xr:uid="{9506279D-0D4F-49EE-A807-E9770BBDDB31}"/>
    <cellStyle name="Normal 4 3 4" xfId="3546" xr:uid="{B3FF02E1-09F3-4730-85B7-50F0F9345F2B}"/>
    <cellStyle name="Normal 4 3 4 2" xfId="45728" xr:uid="{280BDEE6-0010-4013-A270-0565200300A5}"/>
    <cellStyle name="Normal 4 3 5" xfId="45509" xr:uid="{C4666E59-7AB2-4796-96D9-50007C606264}"/>
    <cellStyle name="Normal 4 4" xfId="1156" xr:uid="{907A3745-AC2F-4918-ACEF-76A582E59D2A}"/>
    <cellStyle name="Normal 4 4 2" xfId="3550" xr:uid="{EAE995AC-DFC9-4B32-8BA9-F3CF262EBF57}"/>
    <cellStyle name="Normal 4 4 3" xfId="3551" xr:uid="{FB76163E-35AB-4B9E-A2D0-25522C2A3CCD}"/>
    <cellStyle name="Normal 4 4 4" xfId="3552" xr:uid="{FEBCD2D2-BCB1-495E-9A8C-CB4C8086C084}"/>
    <cellStyle name="Normal 4 4 5" xfId="3549" xr:uid="{81E44455-E4C2-4D20-95D0-CD5BCEF408BC}"/>
    <cellStyle name="Normal 4 5" xfId="1157" xr:uid="{AF4408EE-A9B3-4353-8695-91A79858C538}"/>
    <cellStyle name="Normal 4 5 2" xfId="3554" xr:uid="{2D7216D9-EF99-4360-A922-7BA7998B6F0F}"/>
    <cellStyle name="Normal 4 5 3" xfId="3555" xr:uid="{EB083C42-8BB0-49CA-87E8-D34CAA8249C4}"/>
    <cellStyle name="Normal 4 5 4" xfId="3553" xr:uid="{8C305CEA-5162-4264-98CC-00AA94C993CD}"/>
    <cellStyle name="Normal 4 6" xfId="383" xr:uid="{79551154-CE60-4672-9648-8BF1F4AB4E7C}"/>
    <cellStyle name="Normal 4 6 2" xfId="3557" xr:uid="{8A727ACB-1779-4EE3-BD39-4AF284899814}"/>
    <cellStyle name="Normal 4 6 3" xfId="3558" xr:uid="{BE7DF3B1-979A-409C-AB80-575CF90A9E1F}"/>
    <cellStyle name="Normal 4 6 4" xfId="3559" xr:uid="{0A3E06E6-1104-464F-AEFB-36C0E9556533}"/>
    <cellStyle name="Normal 4 6 5" xfId="3560" xr:uid="{296ADDBD-CA84-4E32-AA34-45B8D04F8BAB}"/>
    <cellStyle name="Normal 4 6 6" xfId="3556" xr:uid="{9CB5D5F4-0177-4E00-A7E0-562E4B1F4193}"/>
    <cellStyle name="Normal 4 6 7" xfId="45294" xr:uid="{97F43AF7-9420-4695-B2B6-22D2F1AD06BF}"/>
    <cellStyle name="Normal 4 7" xfId="3561" xr:uid="{5636D6C8-BDCF-4E38-ACAE-1E491D4B4B00}"/>
    <cellStyle name="Normal 4 7 2" xfId="5149" xr:uid="{0F18BD49-84DC-4706-BD49-3755BCCF93A6}"/>
    <cellStyle name="Normal 4 7 3" xfId="45274" xr:uid="{E9BA0F2E-8023-4799-BBC8-46D7A8102B1D}"/>
    <cellStyle name="Normal 4 7 4" xfId="45602" xr:uid="{FD38EA14-A53A-451B-881E-469D8676D3CA}"/>
    <cellStyle name="Normal 4 8" xfId="78" xr:uid="{694A9EA6-21B9-4D4B-B621-EE47823704FE}"/>
    <cellStyle name="Normal 4 8 2" xfId="3562" xr:uid="{29AB5240-B38A-4279-AEA8-D61737DC2558}"/>
    <cellStyle name="Normal 4 8 3" xfId="45342" xr:uid="{66ABC8FD-B8BA-4313-B02C-FEEC7CFEA279}"/>
    <cellStyle name="Normal 4 9" xfId="4361" xr:uid="{F3D227AE-FF53-4781-AEF7-1D7BD63EDB5B}"/>
    <cellStyle name="Normal 4 9 2" xfId="45252" xr:uid="{458EEE2E-97F3-4F4C-92A5-EDA3584A7041}"/>
    <cellStyle name="Normal 4_AP- SFC_31.12.2010" xfId="3563" xr:uid="{9AF96BD6-9634-48A0-BC4C-265FB811285E}"/>
    <cellStyle name="Normal 40" xfId="76" xr:uid="{5E12F0E0-D658-4CEA-94D7-B15AA969E101}"/>
    <cellStyle name="Normal 40 2" xfId="3565" xr:uid="{4210F728-A893-48A6-A0EE-EBE84EDA182E}"/>
    <cellStyle name="Normal 40 2 2" xfId="3566" xr:uid="{BCCF0557-7655-4EB0-A3CF-BA068CC45E6D}"/>
    <cellStyle name="Normal 40 3" xfId="3567" xr:uid="{7CB5D7E6-8F25-406B-AC96-EDED1FF22861}"/>
    <cellStyle name="Normal 40 3 2" xfId="3568" xr:uid="{00E4570E-1F40-405D-AA25-A482BF230AF5}"/>
    <cellStyle name="Normal 40 3 3" xfId="45493" xr:uid="{4DCEC43A-69B0-46FD-AB7D-60D762B03891}"/>
    <cellStyle name="Normal 40 3 3 2" xfId="45655" xr:uid="{CDF4C88B-3007-4446-BE5D-EF60DE0C2F33}"/>
    <cellStyle name="Normal 40 3 3 2 2" xfId="45784" xr:uid="{C79BB374-B9C6-44CF-B6C0-14D8A6D54865}"/>
    <cellStyle name="Normal 40 3 3 3" xfId="45720" xr:uid="{9EB7E9EF-C2C3-484D-B3C6-C122054D048E}"/>
    <cellStyle name="Normal 40 4" xfId="3569" xr:uid="{3FD63E97-0907-406A-A33D-ED29127FA466}"/>
    <cellStyle name="Normal 40 5" xfId="3570" xr:uid="{1DAE7D5A-DBB8-4940-AB13-77D6CEFC3703}"/>
    <cellStyle name="Normal 40 6" xfId="3571" xr:uid="{F3755285-FF22-41F1-A248-1E97087D17A8}"/>
    <cellStyle name="Normal 40 6 2" xfId="3572" xr:uid="{134AAD96-5734-462F-B180-6799DF37B93C}"/>
    <cellStyle name="Normal 40 7" xfId="3564" xr:uid="{7F8D1A58-11FC-45C1-BD82-D241683C41CC}"/>
    <cellStyle name="Normal 40 8" xfId="45032" xr:uid="{99974DF5-8307-4CB6-9E20-EC2884461887}"/>
    <cellStyle name="Normal 41" xfId="44" xr:uid="{60872364-4B8D-446B-A47B-2C393AB70068}"/>
    <cellStyle name="Normal 41 2" xfId="3574" xr:uid="{79422307-FE6E-4F1B-A0D5-74EF611E4146}"/>
    <cellStyle name="Normal 41 3" xfId="3575" xr:uid="{2711D92F-DF22-4AE2-B319-92939A64FC67}"/>
    <cellStyle name="Normal 41 4" xfId="3576" xr:uid="{5526DD5B-D8D8-43E7-9C9F-39B492A2691E}"/>
    <cellStyle name="Normal 41 5" xfId="3577" xr:uid="{C5001492-E5F4-441F-BF63-C9529F226D69}"/>
    <cellStyle name="Normal 41 5 2" xfId="3578" xr:uid="{094D5BB5-0FAE-40A2-8146-D5B8B500A59C}"/>
    <cellStyle name="Normal 41 6" xfId="3573" xr:uid="{C23A537F-DC19-437E-AA11-0EE142C531C9}"/>
    <cellStyle name="Normal 42" xfId="3579" xr:uid="{3ACABB1E-ADAB-48DA-A20D-70BB4A77344B}"/>
    <cellStyle name="Normal 42 2" xfId="3580" xr:uid="{8C6D5DF3-670E-417B-A521-53436DD1742D}"/>
    <cellStyle name="Normal 42 3" xfId="3581" xr:uid="{E3ECF4A6-741A-45D2-8976-ECD40B45BE4E}"/>
    <cellStyle name="Normal 42 4" xfId="3582" xr:uid="{1803BBF6-995D-4147-9B97-50BF4B857DC2}"/>
    <cellStyle name="Normal 42 4 2" xfId="3583" xr:uid="{A1FD1291-16F3-4238-B6FD-2F871B54A552}"/>
    <cellStyle name="Normal 42 5" xfId="45031" xr:uid="{699AC1B8-6A94-4427-9C88-15AE615B437C}"/>
    <cellStyle name="Normal 43" xfId="3584" xr:uid="{56ED7467-49B1-4FF1-87F8-877F21FE4077}"/>
    <cellStyle name="Normal 43 2" xfId="3585" xr:uid="{0CB3AFA1-650D-4DFE-8F00-48D17F93C877}"/>
    <cellStyle name="Normal 43 3" xfId="3586" xr:uid="{E5969FBF-4181-4CF5-B18F-B21F11ECAA0B}"/>
    <cellStyle name="Normal 43 3 2" xfId="3587" xr:uid="{3008BFCE-1AB3-4482-A833-BA8B7DE5F3B5}"/>
    <cellStyle name="Normal 43 4" xfId="45240" xr:uid="{C1827864-A927-4E4E-906C-85D64C3EFBB8}"/>
    <cellStyle name="Normal 44" xfId="3588" xr:uid="{83499A60-F051-4B7C-A327-AE6AB5BEFDAF}"/>
    <cellStyle name="Normal 44 2" xfId="3589" xr:uid="{F18CC0D4-0663-4C18-A448-320012A7C733}"/>
    <cellStyle name="Normal 44 3" xfId="3590" xr:uid="{C8419B5C-587F-4FD6-A81D-724AEADABA9B}"/>
    <cellStyle name="Normal 44 3 2" xfId="3591" xr:uid="{2233F03B-1E7E-41BD-AA33-51F3692DF5E1}"/>
    <cellStyle name="Normal 44 4" xfId="45300" xr:uid="{AFC17207-4B9A-4589-9F9A-62288EE861E8}"/>
    <cellStyle name="Normal 45" xfId="3592" xr:uid="{27D057E9-B1C7-48CE-9B68-4789B0C3B308}"/>
    <cellStyle name="Normal 45 2" xfId="3593" xr:uid="{24475386-7BBE-4840-BB0C-75BD70E19315}"/>
    <cellStyle name="Normal 45 3" xfId="3594" xr:uid="{7CE22626-2D98-4EB2-815F-31DC40B6854A}"/>
    <cellStyle name="Normal 45 3 2" xfId="3595" xr:uid="{20F20FB0-4F5A-4FB3-8943-62EA1E9507A4}"/>
    <cellStyle name="Normal 45 4" xfId="45248" xr:uid="{CC3B10FE-E1D6-45BB-BC75-9AF62D16A336}"/>
    <cellStyle name="Normal 46" xfId="3596" xr:uid="{FA35576E-DFBB-4B95-878A-95F4C129B52C}"/>
    <cellStyle name="Normal 46 2" xfId="3597" xr:uid="{718F645E-901D-41EE-9CEF-0BE508388E8B}"/>
    <cellStyle name="Normal 46 2 2" xfId="4368" xr:uid="{EC564B84-AA0C-4783-B0E3-57172988C2EA}"/>
    <cellStyle name="Normal 46 3" xfId="3598" xr:uid="{D6E697B0-08ED-42F5-B7FF-E809BAC590CC}"/>
    <cellStyle name="Normal 46 3 2" xfId="3599" xr:uid="{B646FD06-64D4-4EE6-BE19-5CF11B493038}"/>
    <cellStyle name="Normal 46 4" xfId="45251" xr:uid="{16258FE4-4771-4C1F-A194-53035AAF53D4}"/>
    <cellStyle name="Normal 47" xfId="3600" xr:uid="{3D83B8E6-E424-42A2-A5D6-1ED9FC064A89}"/>
    <cellStyle name="Normal 47 2" xfId="3601" xr:uid="{44489A64-2660-485D-A1B1-C5F1D3A2460C}"/>
    <cellStyle name="Normal 47 3" xfId="3602" xr:uid="{2D28CDFA-786D-491F-8F87-982968306C72}"/>
    <cellStyle name="Normal 47 3 2" xfId="3603" xr:uid="{E7CC5636-2CEF-49D3-AF8A-1F229F408B7B}"/>
    <cellStyle name="Normal 48" xfId="3604" xr:uid="{56A9E57A-E919-4491-9961-59214B9102C4}"/>
    <cellStyle name="Normal 48 2" xfId="3605" xr:uid="{C527A8D3-A463-4DE7-BEB7-DE1F572BC891}"/>
    <cellStyle name="Normal 48 3" xfId="3606" xr:uid="{2F2BC457-F45F-4BCA-99EB-19B031EE2328}"/>
    <cellStyle name="Normal 49" xfId="3607" xr:uid="{3AF19F7D-7A6C-4A59-8A5F-C7B4AEE67F8B}"/>
    <cellStyle name="Normal 49 2" xfId="3608" xr:uid="{279C2297-35D1-4AC5-BF18-61441D883529}"/>
    <cellStyle name="Normal 5" xfId="179" xr:uid="{9A5B7BCC-EFB4-4E29-BC3B-78B9D987083D}"/>
    <cellStyle name="Normal 5 10" xfId="4363" xr:uid="{4F4080FA-9983-40BB-8018-839DFD61B097}"/>
    <cellStyle name="Normal 5 11" xfId="3609" xr:uid="{5E27DAC9-9CE8-4302-8544-E3A1ED98CA17}"/>
    <cellStyle name="Normal 5 12" xfId="45390" xr:uid="{95686780-9562-4AA9-87FB-5CCFF955BD6B}"/>
    <cellStyle name="Normal 5 13" xfId="45455" xr:uid="{87DC1BB9-4FB1-4DDC-A655-2161EAD76219}"/>
    <cellStyle name="Normal 5 14" xfId="45464" xr:uid="{1F210C3E-E1C7-467F-A7AF-0BBD279ED68C}"/>
    <cellStyle name="Normal 5 2" xfId="1481" xr:uid="{F98B27A9-85E6-44D9-99DD-D103D978DEB1}"/>
    <cellStyle name="Normal 5 2 2" xfId="3611" xr:uid="{871E540C-E449-4D23-A257-53C8B086A3A3}"/>
    <cellStyle name="Normal 5 2 2 2" xfId="3612" xr:uid="{A1CCBB23-353B-4B96-81CF-2D88FD700F54}"/>
    <cellStyle name="Normal 5 2 3" xfId="3613" xr:uid="{1EBAF8A0-AC78-4595-9096-AB2BD00E4E5F}"/>
    <cellStyle name="Normal 5 2 3 2" xfId="3614" xr:uid="{4C7C2725-40F1-4012-B09D-7E58A169BD1C}"/>
    <cellStyle name="Normal 5 2 3 3" xfId="45358" xr:uid="{A2973118-EB06-4A21-AEE7-A4E8C0DCCBD8}"/>
    <cellStyle name="Normal 5 2 4" xfId="3615" xr:uid="{411A27DC-518A-4B5A-9A44-C66B03C16322}"/>
    <cellStyle name="Normal 5 2 5" xfId="3616" xr:uid="{3E19AC2D-ADAA-46F9-A4E4-BA241803B3F5}"/>
    <cellStyle name="Normal 5 2 6" xfId="3610" xr:uid="{310126F1-8DB6-47A8-AD11-45172A215FAE}"/>
    <cellStyle name="Normal 5 2 7" xfId="45002" xr:uid="{8AD333DB-FB28-4ACF-9972-17C9C21FF902}"/>
    <cellStyle name="Normal 5 2 8" xfId="45468" xr:uid="{2F83C627-B614-4117-8287-C8526557B2B8}"/>
    <cellStyle name="Normal 5 3" xfId="41" xr:uid="{EED2CC3F-4212-4440-BC9B-17754DC1877B}"/>
    <cellStyle name="Normal 5 3 2" xfId="3618" xr:uid="{D6FA502A-009C-4353-8494-C188B434E5B0}"/>
    <cellStyle name="Normal 5 3 2 2" xfId="45285" xr:uid="{08CF83B0-AB18-4677-A5EE-5B98BDC4B26F}"/>
    <cellStyle name="Normal 5 3 3" xfId="3619" xr:uid="{B0BE976D-DF26-4910-A820-9B03A2ED9EAE}"/>
    <cellStyle name="Normal 5 3 4" xfId="3617" xr:uid="{FD25309C-988C-4D4E-B97C-320285137908}"/>
    <cellStyle name="Normal 5 3 5" xfId="384" xr:uid="{E1B95C57-FF1C-443F-AC94-D1DEA3B5BAEC}"/>
    <cellStyle name="Normal 5 3 6" xfId="45314" xr:uid="{C78EA26D-6C8B-486C-93C2-BAF181DA4F27}"/>
    <cellStyle name="Normal 5 4" xfId="1511" xr:uid="{A75990DB-8247-4599-9FF8-CC0B6331DBA3}"/>
    <cellStyle name="Normal 5 4 2" xfId="3621" xr:uid="{1FD17CAD-520B-415A-B1C8-7ED74E70988A}"/>
    <cellStyle name="Normal 5 4 3" xfId="3622" xr:uid="{61B5F4B6-ACEB-4F56-A424-B460CFE7DF72}"/>
    <cellStyle name="Normal 5 4 4" xfId="3623" xr:uid="{5C17B602-32F8-4844-B81A-9B70E01AC6D2}"/>
    <cellStyle name="Normal 5 4 5" xfId="3620" xr:uid="{9282323F-8400-4F58-A1C0-D2AE731A6521}"/>
    <cellStyle name="Normal 5 4 6" xfId="45456" xr:uid="{918EDB9E-F0C5-489D-94BA-0CFD8725C5B4}"/>
    <cellStyle name="Normal 5 4 7" xfId="45568" xr:uid="{8D2FEFDA-78E5-4859-BBD1-70D634C69FBF}"/>
    <cellStyle name="Normal 5 5" xfId="3624" xr:uid="{E614CD30-A641-426B-B924-070F25BF88A1}"/>
    <cellStyle name="Normal 5 5 2" xfId="3625" xr:uid="{D65F3757-840B-46D4-8135-58032981740F}"/>
    <cellStyle name="Normal 5 5 2 2" xfId="3626" xr:uid="{C650A4C5-8400-4D02-A96D-735ED5D82531}"/>
    <cellStyle name="Normal 5 5 2 3" xfId="3627" xr:uid="{3B2892F0-7812-4F55-AE34-E17358CC0914}"/>
    <cellStyle name="Normal 5 5 2 4" xfId="45296" xr:uid="{64F9C38D-39FD-4967-B112-76AE56F7126B}"/>
    <cellStyle name="Normal 5 5 2 5" xfId="45766" xr:uid="{0209B2F9-BD98-48A5-BE54-514EE859E810}"/>
    <cellStyle name="Normal 5 5 3" xfId="3628" xr:uid="{53C3BD31-B371-465B-B112-50404CE0A241}"/>
    <cellStyle name="Normal 5 5 4" xfId="3629" xr:uid="{114E5665-180B-4DE1-9630-B57172A186A1}"/>
    <cellStyle name="Normal 5 5 5" xfId="44926" xr:uid="{BA4C583A-D81C-448D-8733-9D697567144D}"/>
    <cellStyle name="Normal 5 5 6" xfId="45637" xr:uid="{1C4D64B4-8634-400A-8845-D00F3B26A08B}"/>
    <cellStyle name="Normal 5 6" xfId="3630" xr:uid="{63CE74E6-716B-4457-B8FE-19E6AD455542}"/>
    <cellStyle name="Normal 5 6 2" xfId="45366" xr:uid="{2A2A7EEF-787B-4738-92D1-16002126526D}"/>
    <cellStyle name="Normal 5 6 3" xfId="45702" xr:uid="{9D77B866-258B-46E1-BFED-C71EC9F96A9A}"/>
    <cellStyle name="Normal 5 7" xfId="3631" xr:uid="{A211AA7E-A5D7-44B7-ABE8-E70AD13808AE}"/>
    <cellStyle name="Normal 5 8" xfId="3632" xr:uid="{3E5181A6-226D-4EF9-B620-02660753076B}"/>
    <cellStyle name="Normal 5 9" xfId="3633" xr:uid="{4462CA51-10CC-48EF-8FB6-67FD15D5956D}"/>
    <cellStyle name="Normal 50" xfId="3634" xr:uid="{DDBF11B9-FECA-4B81-A1AA-143C25B3CDDA}"/>
    <cellStyle name="Normal 50 2" xfId="3635" xr:uid="{BB30484B-9FBC-43C1-8495-CEEEA4E64431}"/>
    <cellStyle name="Normal 51" xfId="3636" xr:uid="{88647A14-4055-498C-BBDC-534BBCAEDFD7}"/>
    <cellStyle name="Normal 51 2" xfId="3637" xr:uid="{A93921F0-C8CF-4002-8B74-67A0579ED2C8}"/>
    <cellStyle name="Normal 52" xfId="3638" xr:uid="{9AF23865-DA1E-4C4E-B646-A4C7930CCDDC}"/>
    <cellStyle name="Normal 52 2" xfId="3639" xr:uid="{C438FD27-95F3-463F-80C9-B94E43961297}"/>
    <cellStyle name="Normal 53" xfId="3640" xr:uid="{C55BCE2C-4F7E-45DA-AB9A-8B15B87770E8}"/>
    <cellStyle name="Normal 53 2" xfId="3641" xr:uid="{5EE142EA-EB73-41A8-B49D-A8A5B9C43F6E}"/>
    <cellStyle name="Normal 54" xfId="3642" xr:uid="{DEDBDF34-54A2-4D31-9CFE-5DE24D4AE12B}"/>
    <cellStyle name="Normal 54 2" xfId="3643" xr:uid="{487662AA-3A7B-4AFC-97A8-1F59CF4CCE95}"/>
    <cellStyle name="Normal 55" xfId="3644" xr:uid="{4B021F5E-F39A-4021-AE56-F36F862FCEC4}"/>
    <cellStyle name="Normal 56" xfId="3645" xr:uid="{A9342256-89B1-43AF-BA33-28F396DBF397}"/>
    <cellStyle name="Normal 57" xfId="3646" xr:uid="{000B5CF2-F5CD-4FAE-9F1A-F78201E845A0}"/>
    <cellStyle name="Normal 58" xfId="3647" xr:uid="{47B031CD-FB9A-4B4D-83BE-2C165ED1E9AA}"/>
    <cellStyle name="Normal 59" xfId="3648" xr:uid="{AD00253D-DF98-42CA-A51A-2DD4F928920F}"/>
    <cellStyle name="Normal 6" xfId="191" xr:uid="{46313F6E-FAAC-420F-91C6-D686D158E57D}"/>
    <cellStyle name="Normal 6 2" xfId="385" xr:uid="{FD648141-113A-4A4C-8F43-4EFEE4447652}"/>
    <cellStyle name="Normal 6 2 2" xfId="3651" xr:uid="{E3F55E05-6ED7-4C78-B954-6C161F8DDAA8}"/>
    <cellStyle name="Normal 6 2 3" xfId="3652" xr:uid="{B0BC7F0E-FD35-45B3-B1AB-0DB0E9B93139}"/>
    <cellStyle name="Normal 6 2 3 2" xfId="3653" xr:uid="{D693CC52-6F21-4BE9-93EA-7B8F6F6E8EDB}"/>
    <cellStyle name="Normal 6 2 4" xfId="3654" xr:uid="{15A8A70E-728A-471A-92AE-7593B3319653}"/>
    <cellStyle name="Normal 6 2 5" xfId="3650" xr:uid="{B314836B-F810-48F7-A151-62655378B4DC}"/>
    <cellStyle name="Normal 6 3" xfId="3655" xr:uid="{3C7BE191-5A20-4A46-9E46-39DB665D9F99}"/>
    <cellStyle name="Normal 6 3 2" xfId="3656" xr:uid="{730E4D5A-EFD6-4430-8FF9-BA87F9159A46}"/>
    <cellStyle name="Normal 6 3 3" xfId="3657" xr:uid="{9F05B19D-F259-478E-8412-84C571F59472}"/>
    <cellStyle name="Normal 6 3 4" xfId="3658" xr:uid="{0D2CF9BF-4F95-4747-BC39-CB894967331F}"/>
    <cellStyle name="Normal 6 3 4 2" xfId="3659" xr:uid="{09A24437-7A4F-4425-9F21-3F553780437E}"/>
    <cellStyle name="Normal 6 3 5" xfId="45344" xr:uid="{A8CAA1F0-DFC6-4234-B270-796F3785B16B}"/>
    <cellStyle name="Normal 6 4" xfId="3660" xr:uid="{CF0D3DB5-D2F7-48BA-BCBB-816BF0B6A802}"/>
    <cellStyle name="Normal 6 4 2" xfId="3661" xr:uid="{4161E60A-AD7B-46A5-998B-FCBA21A8F645}"/>
    <cellStyle name="Normal 6 4 2 2" xfId="45283" xr:uid="{6815D4AF-4767-4EFE-887B-ED53C2438C81}"/>
    <cellStyle name="Normal 6 4 3" xfId="3662" xr:uid="{5E3B8963-8D4A-4E6C-9AA6-46FC5738E10D}"/>
    <cellStyle name="Normal 6 4 4" xfId="3663" xr:uid="{A5C621A5-6F93-49CE-9990-ABBA37458656}"/>
    <cellStyle name="Normal 6 4 5" xfId="45273" xr:uid="{89A8B269-0750-48C8-9DF3-87E8B219E055}"/>
    <cellStyle name="Normal 6 5" xfId="3664" xr:uid="{7B7B9475-B723-4AA4-A145-5A0052C809AC}"/>
    <cellStyle name="Normal 6 5 2" xfId="3665" xr:uid="{A4EDE1A7-8B32-4964-A769-C5EE0CE9BBE1}"/>
    <cellStyle name="Normal 6 5 3" xfId="45360" xr:uid="{348AF330-6BFE-4579-BF33-E5D850A4578B}"/>
    <cellStyle name="Normal 6 6" xfId="3666" xr:uid="{AB4AA6DC-1C18-4B90-8341-D322238A5999}"/>
    <cellStyle name="Normal 6 7" xfId="3667" xr:uid="{03D371E2-356A-49BA-82E7-E220C6208962}"/>
    <cellStyle name="Normal 6 8" xfId="4364" xr:uid="{B0B2A935-FCD9-462E-8DFA-9917BECE417E}"/>
    <cellStyle name="Normal 6 9" xfId="3649" xr:uid="{223C22B1-E490-409E-9BD7-963F3E610D63}"/>
    <cellStyle name="Normal 6_SFC_31.10.2010" xfId="3668" xr:uid="{A405AC84-140E-4597-91E5-00E42CD1AAD6}"/>
    <cellStyle name="Normal 60" xfId="3669" xr:uid="{0EB92AD3-0719-4DDC-BD19-4E3E483A07E6}"/>
    <cellStyle name="Normal 60 2" xfId="3670" xr:uid="{43D39165-7EE7-480F-AC80-B8693FAD90EC}"/>
    <cellStyle name="Normal 61" xfId="3671" xr:uid="{593DBBC8-A49B-4B68-A172-64A3BE2B274C}"/>
    <cellStyle name="Normal 61 2" xfId="3672" xr:uid="{55FBF3AC-450C-4CC1-BB68-5677B4B9119B}"/>
    <cellStyle name="Normal 62" xfId="3673" xr:uid="{560A1B2D-12EE-42ED-B711-C9A96D79C741}"/>
    <cellStyle name="Normal 62 2" xfId="3674" xr:uid="{D217489B-FAB2-4F0B-975A-1C54244D2D8B}"/>
    <cellStyle name="Normal 63" xfId="3675" xr:uid="{9B587095-EA1E-41FA-A730-D1C85D7FE398}"/>
    <cellStyle name="Normal 63 2" xfId="3676" xr:uid="{2C07E784-EA28-4988-9BA6-902F51B98283}"/>
    <cellStyle name="Normal 63 3" xfId="45607" xr:uid="{2393CEBF-8734-4DD5-9CEE-FF41095AB0F5}"/>
    <cellStyle name="Normal 64" xfId="3677" xr:uid="{151EC299-FAA7-4A82-A72E-9BE69B151009}"/>
    <cellStyle name="Normal 64 2" xfId="3678" xr:uid="{39EDA6EB-9F35-4530-8DAE-95EF7F7F02ED}"/>
    <cellStyle name="Normal 65" xfId="3679" xr:uid="{3095E3CC-8BFC-4956-B964-5408DE3B1794}"/>
    <cellStyle name="Normal 65 2" xfId="3680" xr:uid="{C70250A0-613B-41EC-84D4-3B5920AE9C9A}"/>
    <cellStyle name="Normal 66" xfId="3681" xr:uid="{2F637432-478A-49A7-8890-F4796D7AE7F3}"/>
    <cellStyle name="Normal 66 2" xfId="3682" xr:uid="{B7FC1B46-AEE8-4A04-9C80-2AF4176F5CDF}"/>
    <cellStyle name="Normal 67" xfId="3683" xr:uid="{2F5960AB-1991-4584-AC20-2AE07C96EFFE}"/>
    <cellStyle name="Normal 67 2" xfId="3684" xr:uid="{9C5A283D-D573-444A-BA92-BCB102B06424}"/>
    <cellStyle name="Normal 68" xfId="3685" xr:uid="{7FBAB1B8-B351-46F3-B887-E354C2ED8155}"/>
    <cellStyle name="Normal 68 2" xfId="3686" xr:uid="{08162F04-5758-40C8-8DED-90459DF30E12}"/>
    <cellStyle name="Normal 69" xfId="3687" xr:uid="{F6E9D0D6-3212-4848-A9E8-00EF170E51CF}"/>
    <cellStyle name="Normal 69 2" xfId="3688" xr:uid="{DB70EB33-E840-4FFC-BDFF-1A461528E8C0}"/>
    <cellStyle name="Normal 7" xfId="205" xr:uid="{B816E3D9-CA5F-4CD4-9AE4-7593A5DE29F9}"/>
    <cellStyle name="Normal 7 10" xfId="45497" xr:uid="{CD1ECD17-0178-45FB-A7A5-AB28503D9B03}"/>
    <cellStyle name="Normal 7 2" xfId="386" xr:uid="{914464AA-7F14-4C28-A47E-72A7CF09A9BF}"/>
    <cellStyle name="Normal 7 2 2" xfId="3691" xr:uid="{65F15609-4A35-4000-A942-3F9F4A7E46F7}"/>
    <cellStyle name="Normal 7 2 3" xfId="3692" xr:uid="{DC38455F-3643-4E8A-8C02-00CF50B6F052}"/>
    <cellStyle name="Normal 7 2 4" xfId="3693" xr:uid="{8F5A76DC-0C36-4BA5-91A0-20F475CA4628}"/>
    <cellStyle name="Normal 7 2 4 2" xfId="3694" xr:uid="{F7E06FCE-4D48-4540-978C-1C263E8DDE2C}"/>
    <cellStyle name="Normal 7 2 5" xfId="3690" xr:uid="{0DFBC7B1-C576-4ED9-8BC3-358B244F9F4E}"/>
    <cellStyle name="Normal 7 2 6" xfId="45483" xr:uid="{144CB6D1-BF18-4582-821E-2544D5960D26}"/>
    <cellStyle name="Normal 7 3" xfId="1516" xr:uid="{1795510B-1263-409A-AA7B-430A249A0573}"/>
    <cellStyle name="Normal 7 3 2" xfId="1565" xr:uid="{366069E4-C32F-49FB-B2A7-67F811CABEA0}"/>
    <cellStyle name="Normal 7 3 2 2" xfId="3696" xr:uid="{524646AE-0E1D-4D32-A40E-C97EC577876F}"/>
    <cellStyle name="Normal 7 3 2 3" xfId="4736" xr:uid="{AF65369D-CA65-4AB7-AA3D-68817FA4CCD5}"/>
    <cellStyle name="Normal 7 3 3" xfId="3697" xr:uid="{1F9287A3-D08B-4662-BD2B-2F75A9CA27D1}"/>
    <cellStyle name="Normal 7 3 4" xfId="3695" xr:uid="{FF6A9B78-D190-4473-B567-C262A52CB1DD}"/>
    <cellStyle name="Normal 7 3 5" xfId="4689" xr:uid="{741EFCD8-DAEC-448A-A562-180DB0587A34}"/>
    <cellStyle name="Normal 7 3 6" xfId="45343" xr:uid="{3590531B-3EDC-44DF-AA6B-C97F40B9B17B}"/>
    <cellStyle name="Normal 7 3 7" xfId="45569" xr:uid="{1AE2180C-B857-47B7-AFF7-F3980FCD7ABB}"/>
    <cellStyle name="Normal 7 4" xfId="1532" xr:uid="{62CD895B-0F06-4E4C-85ED-B599FD9E98BC}"/>
    <cellStyle name="Normal 7 4 2" xfId="3698" xr:uid="{389FAA92-8E08-4EBB-B559-876FD48BF8D8}"/>
    <cellStyle name="Normal 7 4 2 2" xfId="45786" xr:uid="{6F596220-47B7-4098-8ADD-5502515D649F}"/>
    <cellStyle name="Normal 7 4 3" xfId="4704" xr:uid="{C75E5198-5CD5-438B-A9B4-68470AE1C405}"/>
    <cellStyle name="Normal 7 4 4" xfId="45297" xr:uid="{48EB2FC7-93C6-4133-A7C9-B74C05183B2D}"/>
    <cellStyle name="Normal 7 4 5" xfId="45657" xr:uid="{FB3901FE-0D2C-4216-8338-73514C9F9C06}"/>
    <cellStyle name="Normal 7 5" xfId="1726" xr:uid="{5186DDFC-3684-4D3A-BDCA-38F7708D4D46}"/>
    <cellStyle name="Normal 7 5 2" xfId="3699" xr:uid="{F0A659C3-5F78-40BA-B3DA-7BE2532BC23B}"/>
    <cellStyle name="Normal 7 5 3" xfId="45722" xr:uid="{3850648A-3C2B-4CDF-B13E-C25669C5114E}"/>
    <cellStyle name="Normal 7 6" xfId="3700" xr:uid="{0A0C5CA2-AC70-4D90-8AC7-479C4034EF0F}"/>
    <cellStyle name="Normal 7 6 2" xfId="3701" xr:uid="{DFCED552-2090-4222-97A9-14A595E0C218}"/>
    <cellStyle name="Normal 7 7" xfId="4553" xr:uid="{D90E7F13-9747-4622-AF6C-4F37355D1F01}"/>
    <cellStyle name="Normal 7 8" xfId="3689" xr:uid="{838B8DA7-AADE-498D-8F9A-0DF51C7D2C50}"/>
    <cellStyle name="Normal 7 9" xfId="44936" xr:uid="{0D6C2E51-2DD2-4AE6-B332-B4543A48B82C}"/>
    <cellStyle name="Normal 7_In Put Vat_CTR 2.13" xfId="3702" xr:uid="{9B3470CE-2885-43ED-9A9F-FA7445B9461F}"/>
    <cellStyle name="Normal 70" xfId="3703" xr:uid="{F36A1357-D12A-4CDE-8A30-82CB517D94EF}"/>
    <cellStyle name="Normal 70 2" xfId="3704" xr:uid="{B1A65813-B929-4FE2-96C3-FDE19454856F}"/>
    <cellStyle name="Normal 71" xfId="3705" xr:uid="{ED5D4C41-CB3B-4557-B7E9-EC61F6B5DB2E}"/>
    <cellStyle name="Normal 71 2" xfId="3706" xr:uid="{1F517C31-2D19-4F49-B286-D380BB3CF5F6}"/>
    <cellStyle name="Normal 71 3" xfId="44925" xr:uid="{912993C1-2D20-45AE-92AE-864E3BED4EB7}"/>
    <cellStyle name="Normal 72" xfId="3707" xr:uid="{7A34B24E-AA6A-4C1E-9DEE-4DE21856534E}"/>
    <cellStyle name="Normal 72 2" xfId="3708" xr:uid="{16BF8A33-7B4A-4376-A8C4-7B613C1C409B}"/>
    <cellStyle name="Normal 73" xfId="3709" xr:uid="{33515FDE-9C89-4FC1-817B-8EDC3E2F3B11}"/>
    <cellStyle name="Normal 73 2" xfId="3710" xr:uid="{AABF00A1-4B94-4F76-BDCD-621A6D47A3A1}"/>
    <cellStyle name="Normal 74" xfId="3711" xr:uid="{F80F6A11-15F1-4139-9A40-620F020C0449}"/>
    <cellStyle name="Normal 74 2" xfId="3712" xr:uid="{F77D0BA5-A186-4751-B136-0CFD34417C62}"/>
    <cellStyle name="Normal 75" xfId="3713" xr:uid="{23490A14-8577-46C9-9720-8749772974B5}"/>
    <cellStyle name="Normal 75 2" xfId="3714" xr:uid="{7AB07AE2-5D1D-42EB-8571-78B2DEA3ED29}"/>
    <cellStyle name="Normal 76" xfId="3715" xr:uid="{0E390F90-5A29-4D6E-8AD8-FEE500271B24}"/>
    <cellStyle name="Normal 76 2" xfId="3716" xr:uid="{6DAC9DD7-AFC3-4343-A1EA-BCD7AFB24A59}"/>
    <cellStyle name="Normal 77" xfId="3717" xr:uid="{1839880D-E2C6-4A44-959F-D7B24271BDE2}"/>
    <cellStyle name="Normal 77 2" xfId="3718" xr:uid="{B57DD74F-7D15-48FE-8EB4-669971D7E7B1}"/>
    <cellStyle name="Normal 78" xfId="3719" xr:uid="{872EE5C6-4C99-4794-98C2-1657F551E15F}"/>
    <cellStyle name="Normal 78 2" xfId="3720" xr:uid="{4D33D517-F913-416D-896B-ABDC260F0CD0}"/>
    <cellStyle name="Normal 79" xfId="3721" xr:uid="{9160EC99-2DBC-4DC1-BBF2-2DE5B40EA67E}"/>
    <cellStyle name="Normal 79 2" xfId="3722" xr:uid="{5E69AE64-9299-4B76-9AEC-390D63AA1F37}"/>
    <cellStyle name="Normal 8" xfId="387" xr:uid="{3D5BC6D9-AF70-4703-847C-C844C103287B}"/>
    <cellStyle name="Normal 8 2" xfId="3724" xr:uid="{B52CA8DC-E945-4066-AE6F-691EB41D6BCD}"/>
    <cellStyle name="Normal 8 2 2" xfId="3725" xr:uid="{932B5C8E-97D1-47CD-800F-5389B4398085}"/>
    <cellStyle name="Normal 8 2 3" xfId="3726" xr:uid="{D4BD3ABD-78FC-409E-A63F-E1F51AD6D7B3}"/>
    <cellStyle name="Normal 8 2 3 2" xfId="3727" xr:uid="{58F8B20A-A53B-44F2-806F-1D22A285AAAD}"/>
    <cellStyle name="Normal 8 2 3 3" xfId="3728" xr:uid="{37D8BE3D-C5DE-4CF7-8C7A-B3F765EFCE03}"/>
    <cellStyle name="Normal 8 3" xfId="3729" xr:uid="{19EC134E-437A-4126-99B7-88E2FAAEC802}"/>
    <cellStyle name="Normal 8 3 2" xfId="3730" xr:uid="{1AA00EDA-AD56-41BF-A0B4-4228FD3AAE69}"/>
    <cellStyle name="Normal 8 3 3" xfId="3731" xr:uid="{8142DBF5-5E40-4594-BDD8-0A2522B7E6E2}"/>
    <cellStyle name="Normal 8 3 4" xfId="45284" xr:uid="{9B6BD546-EE53-48C3-A144-E46E173036E5}"/>
    <cellStyle name="Normal 8 3 5" xfId="45625" xr:uid="{476DDE9D-6CA1-4AE2-9FC4-153F955E3C6C}"/>
    <cellStyle name="Normal 8 4" xfId="3732" xr:uid="{B2E5D822-4C15-4257-8655-9A79F5C5E7E4}"/>
    <cellStyle name="Normal 8 4 2" xfId="3733" xr:uid="{82774B89-FA4B-41D7-9130-F223DC108485}"/>
    <cellStyle name="Normal 8 4 3" xfId="45539" xr:uid="{8B585AAC-9B93-43D0-9C43-DC5C8940220B}"/>
    <cellStyle name="Normal 8 5" xfId="3734" xr:uid="{B7F2A1D0-A6F3-451C-8421-89F9D4325724}"/>
    <cellStyle name="Normal 8 5 2" xfId="3735" xr:uid="{5C86F842-BEFD-4E47-A959-870C56C1CBC5}"/>
    <cellStyle name="Normal 8 6" xfId="3723" xr:uid="{13482AB5-5B61-4112-8486-E0D16A628E5B}"/>
    <cellStyle name="Normal 8 7" xfId="44698" xr:uid="{15ED663D-907B-4EE0-9A45-58A056D2D79A}"/>
    <cellStyle name="Normal 8 8" xfId="44938" xr:uid="{82F9DE28-3CD2-4881-8C96-C49A4A9E24B9}"/>
    <cellStyle name="Normal 8 9" xfId="45388" xr:uid="{B5D24597-47C5-463E-BE83-BE08F21EF8E7}"/>
    <cellStyle name="Normal 8_REC-PKT" xfId="3736" xr:uid="{D144A330-8DB9-4DF6-9DB0-9A3740BEB4CA}"/>
    <cellStyle name="Normal 80" xfId="3737" xr:uid="{FEEEF83E-DAC7-4CC8-886A-45128F1C9450}"/>
    <cellStyle name="Normal 80 2" xfId="3738" xr:uid="{345B0220-4BF8-462F-AE62-F740A4FC5CFC}"/>
    <cellStyle name="Normal 81" xfId="3739" xr:uid="{52A6B0D2-B4AC-4EE9-A498-63B5AC9B93B5}"/>
    <cellStyle name="Normal 81 2" xfId="3740" xr:uid="{B6970996-23AB-471C-91BB-6DC7BED7B53B}"/>
    <cellStyle name="Normal 82" xfId="3741" xr:uid="{6B353533-25B8-4B87-B206-D941DCB37941}"/>
    <cellStyle name="Normal 82 2" xfId="3742" xr:uid="{331BD628-FA26-4058-8DBF-4F8D4FC92BBD}"/>
    <cellStyle name="Normal 83" xfId="3743" xr:uid="{78EF4505-FF7A-4C98-A221-9E50B102404E}"/>
    <cellStyle name="Normal 83 2" xfId="3744" xr:uid="{4E5F89BE-1DB8-4C66-948C-C4707BC39B5C}"/>
    <cellStyle name="Normal 84" xfId="3745" xr:uid="{23FE4C54-A2F7-4930-9C61-5EDB10BED736}"/>
    <cellStyle name="Normal 84 2" xfId="3746" xr:uid="{AACD8508-1101-427B-A446-D01801B748E3}"/>
    <cellStyle name="Normal 85" xfId="3747" xr:uid="{21B582FE-84D2-415A-9D01-EBC6F8890733}"/>
    <cellStyle name="Normal 85 2" xfId="3748" xr:uid="{AAC331C4-6CB8-41FD-8D7C-F121EDD4B049}"/>
    <cellStyle name="Normal 86" xfId="3749" xr:uid="{2E7DB297-962A-4824-84FD-73E850FCDA58}"/>
    <cellStyle name="Normal 86 2" xfId="3750" xr:uid="{1D2AFB9E-7FEF-4B18-AD23-E924915828D1}"/>
    <cellStyle name="Normal 87" xfId="3751" xr:uid="{06B3E835-F718-4ADF-9B33-357B6C2284DC}"/>
    <cellStyle name="Normal 87 2" xfId="3752" xr:uid="{7DC9FC06-C310-4469-BB0C-7FE62263F04C}"/>
    <cellStyle name="Normal 88" xfId="3753" xr:uid="{B9A5D875-C78B-4DD2-9C16-F8543A122275}"/>
    <cellStyle name="Normal 88 2" xfId="3754" xr:uid="{BD3E8ABA-C0CC-4022-B60A-66A6A3AE9D57}"/>
    <cellStyle name="Normal 89" xfId="3755" xr:uid="{A74AF0D1-15B5-4614-B53A-88F2B3348DA3}"/>
    <cellStyle name="Normal 89 2" xfId="3756" xr:uid="{9C0495C9-9159-4281-9883-86F53879ABAB}"/>
    <cellStyle name="Normal 9" xfId="388" xr:uid="{7A58CB52-D21A-4947-804E-7BA2EA67FA3A}"/>
    <cellStyle name="Normal 9 10" xfId="45389" xr:uid="{2081F697-2DCD-4F18-B5F7-AF29B286A6A3}"/>
    <cellStyle name="Normal 9 2" xfId="3758" xr:uid="{933F19F6-BFB7-4C50-ACD1-104C14662A4E}"/>
    <cellStyle name="Normal 9 2 2" xfId="3759" xr:uid="{529AB0C3-F4DA-41A0-BC1E-FC190DAE59A0}"/>
    <cellStyle name="Normal 9 2 2 2" xfId="45570" xr:uid="{52D6BE2C-5A6F-455E-9C3C-8CD2AD59D0D7}"/>
    <cellStyle name="Normal 9 2 3" xfId="3760" xr:uid="{F9F2E4AC-5E1F-4322-961C-0D0A5DB74462}"/>
    <cellStyle name="Normal 9 2 3 2" xfId="3761" xr:uid="{54053AAA-FE22-44F6-ACDC-3D19247BBB3B}"/>
    <cellStyle name="Normal 9 2 3 2 2" xfId="45780" xr:uid="{4C36777A-5BA9-4A92-AD67-CC1169C15F17}"/>
    <cellStyle name="Normal 9 2 3 3" xfId="45651" xr:uid="{4760051D-AAF8-4D8C-B255-9DD8C1D343E6}"/>
    <cellStyle name="Normal 9 2 4" xfId="3762" xr:uid="{D19B5EBD-0661-472A-ABD9-774A1ACC10B1}"/>
    <cellStyle name="Normal 9 2 4 2" xfId="45716" xr:uid="{D361AB97-77B0-4DD2-B281-A1BF94E396F9}"/>
    <cellStyle name="Normal 9 2 5" xfId="3763" xr:uid="{08B9F5F8-78A7-45DF-B6B6-C0875C28CBB8}"/>
    <cellStyle name="Normal 9 2 6" xfId="45003" xr:uid="{14FADE9D-EA10-49CD-A913-46B2BB5512A2}"/>
    <cellStyle name="Normal 9 2 7" xfId="45489" xr:uid="{1A8CCF54-3F59-4E1F-9C28-D87F125B6172}"/>
    <cellStyle name="Normal 9 3" xfId="3764" xr:uid="{A1228C40-144B-4C48-887E-79A3996A8B78}"/>
    <cellStyle name="Normal 9 3 2" xfId="3765" xr:uid="{E1077090-CF1A-41A6-8C60-3F19747C97E6}"/>
    <cellStyle name="Normal 9 3 2 2" xfId="3766" xr:uid="{F5961B9E-160C-45F0-9449-E99CED495C70}"/>
    <cellStyle name="Normal 9 3 3" xfId="3767" xr:uid="{E58102F5-E6C6-4259-8969-C916C1E9F14A}"/>
    <cellStyle name="Normal 9 3 4" xfId="3768" xr:uid="{74F409DD-A465-472D-978A-5B14AA716D69}"/>
    <cellStyle name="Normal 9 3 5" xfId="3769" xr:uid="{5E5C0FD3-ABF2-4756-8D70-6C06C03AC5E4}"/>
    <cellStyle name="Normal 9 3 5 2" xfId="3770" xr:uid="{4FDBE3A4-7106-46D6-A933-2ADFF2C23049}"/>
    <cellStyle name="Normal 9 4" xfId="3771" xr:uid="{0E96B6DF-335B-4797-A241-3833D2206318}"/>
    <cellStyle name="Normal 9 4 2" xfId="3772" xr:uid="{FAD9A32D-6B5F-487A-9265-03D22403B36B}"/>
    <cellStyle name="Normal 9 4 3" xfId="3773" xr:uid="{5EEE96EB-D661-43FB-B1DF-B4C2D250F1C3}"/>
    <cellStyle name="Normal 9 5" xfId="3774" xr:uid="{C79D9797-1FDE-431C-BACC-5521DCB141E2}"/>
    <cellStyle name="Normal 9 5 2" xfId="3775" xr:uid="{765C223F-BA64-4BCD-B516-654D3ACD45CB}"/>
    <cellStyle name="Normal 9 5 3" xfId="3776" xr:uid="{DED745E7-ED49-4DA9-8CB5-7C160ACB8FCA}"/>
    <cellStyle name="Normal 9 6" xfId="3777" xr:uid="{4D307EAE-8A90-49D7-85A0-1A15E99FE9C7}"/>
    <cellStyle name="Normal 9 7" xfId="4554" xr:uid="{91B676B5-65EE-4A7F-8119-CFE07D407293}"/>
    <cellStyle name="Normal 9 8" xfId="3757" xr:uid="{6D414B50-B729-4132-B3DD-B49C578453F1}"/>
    <cellStyle name="Normal 9 9" xfId="44941" xr:uid="{17A513C3-453E-4DE8-B6D9-547DEB4C4A60}"/>
    <cellStyle name="Normal 9 9 2" xfId="45591" xr:uid="{9E7D495D-7A17-4021-BD8A-94346DC8CC96}"/>
    <cellStyle name="Normal 9_Input Vat NWW-4.12" xfId="3778" xr:uid="{930ECAB4-C7B0-4AFC-9C38-D4B96B6FF1AB}"/>
    <cellStyle name="Normal 90" xfId="3779" xr:uid="{79F5207F-7C5F-46F7-96E2-87DA5C92BE17}"/>
    <cellStyle name="Normal 90 2" xfId="3780" xr:uid="{6ABDF1BF-7BA8-4646-8C1A-B46825694B4A}"/>
    <cellStyle name="Normal 91" xfId="3781" xr:uid="{F1E93551-8640-44EF-B7BB-CA3D3EE98334}"/>
    <cellStyle name="Normal 91 2" xfId="3782" xr:uid="{BB0C2AD0-83EE-466A-80D3-ADADBA153431}"/>
    <cellStyle name="Normal 92" xfId="3783" xr:uid="{8ABFF868-6401-48DF-9B69-AC5E97549386}"/>
    <cellStyle name="Normal 92 2" xfId="3784" xr:uid="{16336C7E-F352-4C22-BE88-7E399B0D02A6}"/>
    <cellStyle name="Normal 93" xfId="3785" xr:uid="{1A6ACAA9-5852-44E3-871B-ADF94010E8ED}"/>
    <cellStyle name="Normal 93 2" xfId="3786" xr:uid="{4C913AA5-3E50-49BA-9ABD-A3290465AD72}"/>
    <cellStyle name="Normal 94" xfId="3787" xr:uid="{27EFDD6C-15F7-4B38-A0D5-03942B45D711}"/>
    <cellStyle name="Normal 94 2" xfId="3788" xr:uid="{637B0225-73F0-406F-A31F-B89C49B8F5A2}"/>
    <cellStyle name="Normal 95" xfId="3789" xr:uid="{AC0E63DF-D76D-444E-988D-27299BA2A06F}"/>
    <cellStyle name="Normal 96" xfId="3790" xr:uid="{1EFE35A4-B051-4476-A957-822057E4CA56}"/>
    <cellStyle name="Normal 97" xfId="3791" xr:uid="{1716CA2F-10D2-4FC8-AEB9-83362197189C}"/>
    <cellStyle name="Normal 98" xfId="3792" xr:uid="{FCA7D503-994D-422A-BB38-791ED5CC2104}"/>
    <cellStyle name="Normal 98 2" xfId="3793" xr:uid="{952A7AE3-FD43-4F0C-8C61-A82B1736D184}"/>
    <cellStyle name="Normal 98 2 2" xfId="3794" xr:uid="{7F053544-58CA-49C1-9337-DC651B97EB40}"/>
    <cellStyle name="Normal 98 3" xfId="3795" xr:uid="{A68E3F08-04BD-44C1-AAC0-A6A04C92E8C4}"/>
    <cellStyle name="Normal 99" xfId="3796" xr:uid="{DB9F51FA-46A1-4D12-A9A4-204AB912AF15}"/>
    <cellStyle name="Normal 99 2" xfId="3797" xr:uid="{2CF1F620-31B2-45A6-8506-DC501E49032B}"/>
    <cellStyle name="Normal U" xfId="3798" xr:uid="{6DE44224-5D95-4846-91E2-8069E83A7CBF}"/>
    <cellStyle name="Normal U 2" xfId="3799" xr:uid="{9E1ACFF8-FE8F-4591-A6AB-5EE9E24C6E22}"/>
    <cellStyle name="Normal0" xfId="389" xr:uid="{3F06A398-B6BB-4431-A858-C4CEB92153F3}"/>
    <cellStyle name="Normale_9639A02C" xfId="3800" xr:uid="{EEB12C65-6FB4-48AC-86C4-F666D36C5A85}"/>
    <cellStyle name="NormalGB" xfId="1158" xr:uid="{85C9E247-66CE-41DF-9AF6-960564F7270C}"/>
    <cellStyle name="NormalGB 2" xfId="45083" xr:uid="{CB406F72-45D1-42EB-B2F4-8D3C42DEF70B}"/>
    <cellStyle name="NormalGB 3" xfId="44854" xr:uid="{8DCB87B2-3458-4677-804F-C129E6B64E0F}"/>
    <cellStyle name="Note 2" xfId="1159" xr:uid="{0B779123-8D8A-40E2-8B0C-4A9BD227EA05}"/>
    <cellStyle name="Note 2 2" xfId="1160" xr:uid="{F72C61D1-55EF-45D5-A74C-164C8238CFFC}"/>
    <cellStyle name="Note 2 2 2" xfId="3802" xr:uid="{BC5C7512-8ED2-422A-9682-556B20C74E0D}"/>
    <cellStyle name="Note 2 2 3" xfId="4642" xr:uid="{3F3008AE-4A8D-4E08-A4A6-A59B92068BD4}"/>
    <cellStyle name="Note 2 2 3 10" xfId="16650" xr:uid="{EF469757-72EE-4FA8-B3FE-114C1A3D20E7}"/>
    <cellStyle name="Note 2 2 3 10 2" xfId="43707" xr:uid="{6E3B6D7B-C5E3-41DE-91E1-BD037C4E8171}"/>
    <cellStyle name="Note 2 2 3 10 3" xfId="31952" xr:uid="{9462B2CA-EE88-4E08-B468-56AD3EF5AEC7}"/>
    <cellStyle name="Note 2 2 3 11" xfId="18327" xr:uid="{E0BA1262-A54D-41F8-9F83-AFB0E4BA9C54}"/>
    <cellStyle name="Note 2 2 3 11 2" xfId="44195" xr:uid="{6855549F-3677-4E9F-B51D-C0E7F8F585B5}"/>
    <cellStyle name="Note 2 2 3 11 3" xfId="33625" xr:uid="{44C843D6-0798-4B10-981D-2078522F7156}"/>
    <cellStyle name="Note 2 2 3 12" xfId="15447" xr:uid="{4A504EA8-23B5-4F78-A0CB-07457C2FEC99}"/>
    <cellStyle name="Note 2 2 3 12 2" xfId="43242" xr:uid="{BE477DE6-7D0F-4659-92D6-C4177E4EF066}"/>
    <cellStyle name="Note 2 2 3 12 3" xfId="30776" xr:uid="{234688FE-FA68-4A35-B2EF-14D5408C693F}"/>
    <cellStyle name="Note 2 2 3 13" xfId="34360" xr:uid="{5503DEAA-0F21-4EA0-A59F-7821E95AD96C}"/>
    <cellStyle name="Note 2 2 3 14" xfId="20035" xr:uid="{6A1DBAC1-D97C-48A1-9DC6-ABC7C157613D}"/>
    <cellStyle name="Note 2 2 3 2" xfId="8440" xr:uid="{615FB59C-70C3-4DCA-BE30-ABFF452D19E1}"/>
    <cellStyle name="Note 2 2 3 2 10" xfId="36338" xr:uid="{A7EC522C-545A-4BDD-B4B6-60B7EFDC9C73}"/>
    <cellStyle name="Note 2 2 3 2 11" xfId="23772" xr:uid="{6849A955-1192-4F3C-A9EB-1520BC8021F6}"/>
    <cellStyle name="Note 2 2 3 2 2" xfId="9597" xr:uid="{93BE6DA6-ADED-4CCD-BBF7-185BF70AC1FE}"/>
    <cellStyle name="Note 2 2 3 2 2 2" xfId="12180" xr:uid="{7D0155A1-4D0D-4F79-85AA-129876BC72D5}"/>
    <cellStyle name="Note 2 2 3 2 2 2 2" xfId="40054" xr:uid="{5E21188C-018B-4E2E-8440-B5E3222B2980}"/>
    <cellStyle name="Note 2 2 3 2 2 2 3" xfId="27510" xr:uid="{48756DD9-D0BF-459B-8D9E-62711D770B99}"/>
    <cellStyle name="Note 2 2 3 2 2 3" xfId="13797" xr:uid="{22238743-5137-4446-BBC1-531024A0AAF9}"/>
    <cellStyle name="Note 2 2 3 2 2 3 2" xfId="41671" xr:uid="{80941D41-78CC-4177-903E-90E5A7FA0C54}"/>
    <cellStyle name="Note 2 2 3 2 2 3 3" xfId="29127" xr:uid="{AB0F11E5-AA4F-4F06-A312-F15E5D5BE6A4}"/>
    <cellStyle name="Note 2 2 3 2 2 4" xfId="15244" xr:uid="{35684570-AFD4-4198-8172-A972DA31E368}"/>
    <cellStyle name="Note 2 2 3 2 2 4 2" xfId="43118" xr:uid="{BD792C87-6068-4411-86C2-3779DDE306FD}"/>
    <cellStyle name="Note 2 2 3 2 2 4 3" xfId="30574" xr:uid="{678DA7EE-ABA0-4C21-9E32-CA3F8FC472C3}"/>
    <cellStyle name="Note 2 2 3 2 2 5" xfId="37495" xr:uid="{B97C97EC-CDE0-4079-89E3-345EE9DB02D5}"/>
    <cellStyle name="Note 2 2 3 2 2 6" xfId="24929" xr:uid="{38298235-CB4D-47AA-99A8-7AD611DBB3B8}"/>
    <cellStyle name="Note 2 2 3 2 3" xfId="11483" xr:uid="{EFB1335B-0CB3-447C-B3F0-396E38453C4C}"/>
    <cellStyle name="Note 2 2 3 2 3 2" xfId="13100" xr:uid="{6CD9A3A3-FFE4-4B30-953C-E973185FAEE1}"/>
    <cellStyle name="Note 2 2 3 2 3 2 2" xfId="40974" xr:uid="{11F6B548-BEF0-427D-B81F-F57C2104965B}"/>
    <cellStyle name="Note 2 2 3 2 3 2 3" xfId="28430" xr:uid="{FFAB2C61-F52C-4F45-9103-5728B1B772E1}"/>
    <cellStyle name="Note 2 2 3 2 3 3" xfId="14547" xr:uid="{55E92441-F918-42E6-AF56-0EEE00995C62}"/>
    <cellStyle name="Note 2 2 3 2 3 3 2" xfId="42421" xr:uid="{D240A198-A78B-45BC-AD48-3C44738F18AF}"/>
    <cellStyle name="Note 2 2 3 2 3 3 3" xfId="29877" xr:uid="{CDAEA4F0-E2DB-43F0-B1DB-79C1B0717119}"/>
    <cellStyle name="Note 2 2 3 2 3 4" xfId="39357" xr:uid="{0832D78C-6CEC-43BC-BBBD-8C8E6EE90367}"/>
    <cellStyle name="Note 2 2 3 2 3 5" xfId="26813" xr:uid="{3922BAAC-53D3-49A7-84C1-B6BED0F8270D}"/>
    <cellStyle name="Note 2 2 3 2 4" xfId="10348" xr:uid="{D3021279-9CE4-4E88-B67A-EC057DAF663A}"/>
    <cellStyle name="Note 2 2 3 2 4 2" xfId="38243" xr:uid="{693273F9-BA86-4649-85D6-DA622945F015}"/>
    <cellStyle name="Note 2 2 3 2 4 3" xfId="25678" xr:uid="{3A74D016-D29C-4A82-88ED-D5DC93C5EE09}"/>
    <cellStyle name="Note 2 2 3 2 5" xfId="10956" xr:uid="{5606F67D-568B-4C70-AB34-B28B0D674981}"/>
    <cellStyle name="Note 2 2 3 2 5 2" xfId="38838" xr:uid="{61752C58-9A62-42D0-9CCB-2040009A9488}"/>
    <cellStyle name="Note 2 2 3 2 5 3" xfId="26286" xr:uid="{B465EDD0-74EF-4916-AA4A-F096FBA2DBD4}"/>
    <cellStyle name="Note 2 2 3 2 6" xfId="6827" xr:uid="{EDAADB00-5B4B-4504-A2AA-FC43755C844B}"/>
    <cellStyle name="Note 2 2 3 2 6 2" xfId="35309" xr:uid="{471005FC-737D-4AE9-9964-F822EFCDF861}"/>
    <cellStyle name="Note 2 2 3 2 6 3" xfId="22168" xr:uid="{DC23E681-CF4F-43B3-B493-1AD56EC25594}"/>
    <cellStyle name="Note 2 2 3 2 7" xfId="17865" xr:uid="{AC7E003D-B837-45D8-AF8D-6D126C0C3C33}"/>
    <cellStyle name="Note 2 2 3 2 7 2" xfId="43932" xr:uid="{831757D4-3374-4D21-963C-073204274895}"/>
    <cellStyle name="Note 2 2 3 2 7 3" xfId="33163" xr:uid="{A8351A45-C398-46A8-AEEA-38CC8EDE5F40}"/>
    <cellStyle name="Note 2 2 3 2 8" xfId="18575" xr:uid="{16B898B5-5F5F-43D0-A77C-1AFA3CAEFD5F}"/>
    <cellStyle name="Note 2 2 3 2 8 2" xfId="44443" xr:uid="{713FF879-2975-4063-B23F-2E3733DE0231}"/>
    <cellStyle name="Note 2 2 3 2 8 3" xfId="33873" xr:uid="{B96390B6-C94C-46A3-B5A4-A877D75DE3EA}"/>
    <cellStyle name="Note 2 2 3 2 9" xfId="18779" xr:uid="{F68E781A-E557-46D3-AF74-682C55C98EDD}"/>
    <cellStyle name="Note 2 2 3 2 9 2" xfId="44647" xr:uid="{B4A957D4-D9CC-4E70-A0FB-1882EEE30FB5}"/>
    <cellStyle name="Note 2 2 3 2 9 3" xfId="34077" xr:uid="{B1C1374D-3B9D-4FD8-9B43-D45B5D4005EC}"/>
    <cellStyle name="Note 2 2 3 3" xfId="8080" xr:uid="{89C13BC0-8F72-45D6-B2F3-869C16705735}"/>
    <cellStyle name="Note 2 2 3 3 2" xfId="9240" xr:uid="{735D8B70-2A9C-4918-92DB-B04AF7C78F82}"/>
    <cellStyle name="Note 2 2 3 3 2 2" xfId="11823" xr:uid="{39A8B8B5-5F9E-4810-87E8-2F897270CA21}"/>
    <cellStyle name="Note 2 2 3 3 2 2 2" xfId="39697" xr:uid="{F7F9352D-14D5-419F-8EC0-526553C5EC82}"/>
    <cellStyle name="Note 2 2 3 3 2 2 3" xfId="27153" xr:uid="{1B83138C-55DD-4F4E-83B2-44E8FB132369}"/>
    <cellStyle name="Note 2 2 3 3 2 3" xfId="13440" xr:uid="{C1DB7944-35C0-4681-B12C-B9C44F28A019}"/>
    <cellStyle name="Note 2 2 3 3 2 3 2" xfId="41314" xr:uid="{58AEBD3A-A174-450F-85ED-DBAE5A546AED}"/>
    <cellStyle name="Note 2 2 3 3 2 3 3" xfId="28770" xr:uid="{540D4269-E2BD-4D01-B14C-5141F42B68A1}"/>
    <cellStyle name="Note 2 2 3 3 2 4" xfId="14887" xr:uid="{7916F0AB-F557-4467-8618-73EED2C98784}"/>
    <cellStyle name="Note 2 2 3 3 2 4 2" xfId="42761" xr:uid="{F2D1CB4A-17B8-4C44-B730-175A1692EF35}"/>
    <cellStyle name="Note 2 2 3 3 2 4 3" xfId="30217" xr:uid="{6BA0B1E8-88E1-47F3-890A-EAD8BE8E9E53}"/>
    <cellStyle name="Note 2 2 3 3 2 5" xfId="37138" xr:uid="{F9973355-C940-4AC0-8887-DBC75B3F8701}"/>
    <cellStyle name="Note 2 2 3 3 2 6" xfId="24572" xr:uid="{7E373D36-EC0B-468F-B2D2-F2B2B9049EF6}"/>
    <cellStyle name="Note 2 2 3 3 3" xfId="11126" xr:uid="{6E3E825D-1816-465A-ADC9-410FBA3AB6D6}"/>
    <cellStyle name="Note 2 2 3 3 3 2" xfId="12743" xr:uid="{65C8F1C7-EE72-4979-A14C-69C5B3E36F75}"/>
    <cellStyle name="Note 2 2 3 3 3 2 2" xfId="40617" xr:uid="{BEB518A5-A31F-4C34-B80E-4FEF3069421F}"/>
    <cellStyle name="Note 2 2 3 3 3 2 3" xfId="28073" xr:uid="{5F43ED05-15C0-4D6B-BBF2-437B9AFC2CE9}"/>
    <cellStyle name="Note 2 2 3 3 3 3" xfId="14190" xr:uid="{813735A3-8085-46AC-8E8D-6C1256CF2D57}"/>
    <cellStyle name="Note 2 2 3 3 3 3 2" xfId="42064" xr:uid="{1FD519BF-CEE1-404E-8825-608D119DE104}"/>
    <cellStyle name="Note 2 2 3 3 3 3 3" xfId="29520" xr:uid="{5ADD270F-8551-4DB8-BACF-16E1C7387F08}"/>
    <cellStyle name="Note 2 2 3 3 3 4" xfId="39000" xr:uid="{7420B408-3D33-485C-B89A-4804BD46C2B5}"/>
    <cellStyle name="Note 2 2 3 3 3 5" xfId="26456" xr:uid="{D23C0186-1542-4BAD-A8DC-BD08C5FEF989}"/>
    <cellStyle name="Note 2 2 3 3 4" xfId="9879" xr:uid="{F49E624A-CD1A-464A-9443-1FC0E7E60244}"/>
    <cellStyle name="Note 2 2 3 3 4 2" xfId="37776" xr:uid="{4493AB44-4ED6-43DF-98F6-3848342E940C}"/>
    <cellStyle name="Note 2 2 3 3 4 3" xfId="25210" xr:uid="{6ECFE3B9-3A6E-475D-9D58-1EA1A870F0CD}"/>
    <cellStyle name="Note 2 2 3 3 5" xfId="8613" xr:uid="{6DF53100-2662-4A7A-990D-9435EF4FB8C8}"/>
    <cellStyle name="Note 2 2 3 3 5 2" xfId="36511" xr:uid="{F4F103C1-2E1B-416F-AE8E-7AF306F13C89}"/>
    <cellStyle name="Note 2 2 3 3 5 3" xfId="23945" xr:uid="{C5C9D0FF-86CA-483A-9BF9-05D3BA38A71C}"/>
    <cellStyle name="Note 2 2 3 3 6" xfId="9055" xr:uid="{D065546F-A9ED-4644-8A5C-BC4D2BA9CF26}"/>
    <cellStyle name="Note 2 2 3 3 6 2" xfId="36953" xr:uid="{86717FE2-2381-44D5-9DE6-A367A19C41C3}"/>
    <cellStyle name="Note 2 2 3 3 6 3" xfId="24387" xr:uid="{71385240-92AF-47EE-BBB6-9DAA9CC1CBB8}"/>
    <cellStyle name="Note 2 2 3 3 7" xfId="35981" xr:uid="{CFAF9C5E-EFAA-4EB7-9D7B-416411DC60E2}"/>
    <cellStyle name="Note 2 2 3 3 8" xfId="23415" xr:uid="{300BB072-001F-426D-9918-60F84ED508B7}"/>
    <cellStyle name="Note 2 2 3 4" xfId="7498" xr:uid="{F12BA2B1-31DA-41F4-A967-59267B898CA7}"/>
    <cellStyle name="Note 2 2 3 4 2" xfId="10873" xr:uid="{8785F9C9-A991-48C6-AB3C-62F9CBDB6DE5}"/>
    <cellStyle name="Note 2 2 3 4 2 2" xfId="38756" xr:uid="{2C23BF5D-F2A0-4A45-8AE1-36FBB4010341}"/>
    <cellStyle name="Note 2 2 3 4 2 3" xfId="26203" xr:uid="{CF9C5AD0-E7C5-4010-A02D-883E41284B45}"/>
    <cellStyle name="Note 2 2 3 4 3" xfId="12520" xr:uid="{7C5F644D-765F-45E0-87AD-780BBB3D6B85}"/>
    <cellStyle name="Note 2 2 3 4 3 2" xfId="40394" xr:uid="{1F94DDA2-C2FB-492C-B02D-4F37969F1856}"/>
    <cellStyle name="Note 2 2 3 4 3 3" xfId="27850" xr:uid="{C1AB32B3-4450-4F76-BA02-68094408BC85}"/>
    <cellStyle name="Note 2 2 3 4 4" xfId="14091" xr:uid="{D588A3F2-91AD-4169-9A4F-350DA08C386B}"/>
    <cellStyle name="Note 2 2 3 4 4 2" xfId="41965" xr:uid="{BB6EC87F-7D53-46A4-AFA2-6BB9C9C5E0C8}"/>
    <cellStyle name="Note 2 2 3 4 4 3" xfId="29421" xr:uid="{0143E8F1-D408-4594-B6EF-A152ADE72AB7}"/>
    <cellStyle name="Note 2 2 3 4 5" xfId="35864" xr:uid="{7DB813F2-0376-4BAA-87C1-0B29D5B4D77F}"/>
    <cellStyle name="Note 2 2 3 4 6" xfId="22839" xr:uid="{6CE28FC4-2425-4ECD-A8A1-C81E7655E976}"/>
    <cellStyle name="Note 2 2 3 5" xfId="8986" xr:uid="{157E6351-2A67-4140-8CE0-3335FE4BAED6}"/>
    <cellStyle name="Note 2 2 3 5 2" xfId="11725" xr:uid="{A1FEFEFF-8FD0-461E-9A0E-BBF88F215F66}"/>
    <cellStyle name="Note 2 2 3 5 2 2" xfId="39599" xr:uid="{A1CAB38F-BCB4-45EE-B6BF-C0C20133B14D}"/>
    <cellStyle name="Note 2 2 3 5 2 3" xfId="27055" xr:uid="{F7437996-5274-4710-8E0A-80A0190C1C17}"/>
    <cellStyle name="Note 2 2 3 5 3" xfId="13342" xr:uid="{5DE2DF37-E4AE-4991-A6E6-576C517C045B}"/>
    <cellStyle name="Note 2 2 3 5 3 2" xfId="41216" xr:uid="{97DD6E9C-99AB-45A3-958B-252937D3ED97}"/>
    <cellStyle name="Note 2 2 3 5 3 3" xfId="28672" xr:uid="{56D51F2C-9A3E-4184-A861-77B92F52455B}"/>
    <cellStyle name="Note 2 2 3 5 4" xfId="14789" xr:uid="{0A21C8B0-E76E-47F6-9873-67C363CD95A8}"/>
    <cellStyle name="Note 2 2 3 5 4 2" xfId="42663" xr:uid="{01671855-ADF0-482C-9B5A-404147EECC30}"/>
    <cellStyle name="Note 2 2 3 5 4 3" xfId="30119" xr:uid="{F1D733CB-259C-473B-99B7-1F777EBBBD96}"/>
    <cellStyle name="Note 2 2 3 5 5" xfId="36884" xr:uid="{910866B8-913F-4696-B77A-6D381AB1366D}"/>
    <cellStyle name="Note 2 2 3 5 6" xfId="24318" xr:uid="{8CC0D120-80D5-468B-9CF0-2D7983D74A45}"/>
    <cellStyle name="Note 2 2 3 6" xfId="10103" xr:uid="{3CBB4AA6-1D6D-404B-A64F-137880CEFB5B}"/>
    <cellStyle name="Note 2 2 3 6 2" xfId="5619" xr:uid="{B087D67F-C7A7-45B7-AA08-4DBD42636720}"/>
    <cellStyle name="Note 2 2 3 6 2 2" xfId="34729" xr:uid="{D1ACE1B9-3253-43CA-8CD5-95E49B339FC1}"/>
    <cellStyle name="Note 2 2 3 6 2 3" xfId="20963" xr:uid="{822FC6C4-DDE5-48C2-B0EF-ED55E98ED026}"/>
    <cellStyle name="Note 2 2 3 6 3" xfId="6524" xr:uid="{5FA86155-86DD-4428-8D29-9D016942E9FC}"/>
    <cellStyle name="Note 2 2 3 6 3 2" xfId="35018" xr:uid="{FA128686-DBB6-4FE9-8893-A19E9B318506}"/>
    <cellStyle name="Note 2 2 3 6 3 3" xfId="21865" xr:uid="{98251B09-71C1-4528-B64C-A6593DF3C74C}"/>
    <cellStyle name="Note 2 2 3 6 4" xfId="38000" xr:uid="{2DAA934B-403A-4442-9B0D-7A9BF9B49F7D}"/>
    <cellStyle name="Note 2 2 3 6 5" xfId="25434" xr:uid="{599FE898-B55C-404A-B8FD-892E4F210BDB}"/>
    <cellStyle name="Note 2 2 3 7" xfId="7110" xr:uid="{08B320AD-293E-43BC-9540-C67500D624A9}"/>
    <cellStyle name="Note 2 2 3 7 2" xfId="35592" xr:uid="{D0CDD821-0459-4B46-BB43-F8169435CD6B}"/>
    <cellStyle name="Note 2 2 3 7 3" xfId="22451" xr:uid="{9CA98DF3-EBAD-4E92-95BE-AA71C1310232}"/>
    <cellStyle name="Note 2 2 3 8" xfId="6940" xr:uid="{7F5083C9-601D-4EA8-BF1F-DF365B9B7461}"/>
    <cellStyle name="Note 2 2 3 8 2" xfId="35422" xr:uid="{B33E6F91-0EEA-4399-9ED2-F6C2CC89738B}"/>
    <cellStyle name="Note 2 2 3 8 3" xfId="22281" xr:uid="{AA155F22-53C6-4545-9CF5-18B56CC64595}"/>
    <cellStyle name="Note 2 2 3 9" xfId="12219" xr:uid="{41973E27-BE57-467A-9422-1972C0097552}"/>
    <cellStyle name="Note 2 2 3 9 2" xfId="40093" xr:uid="{58852E94-132A-45FD-AA84-CE0CD77CE090}"/>
    <cellStyle name="Note 2 2 3 9 3" xfId="27549" xr:uid="{949C0B4E-1D58-46D5-A812-16BF6DAF0851}"/>
    <cellStyle name="Note 2 2 4" xfId="18907" xr:uid="{A487D1AF-79B0-4670-B1BA-6D64D2ABFC1D}"/>
    <cellStyle name="Note 2 3" xfId="1161" xr:uid="{C6EBD6AC-7959-49E1-A0A5-235B2815CBDC}"/>
    <cellStyle name="Note 2 3 2" xfId="4435" xr:uid="{9A8BD6CA-3147-43C1-BA8F-7CBE7FADFA1D}"/>
    <cellStyle name="Note 2 3 2 10" xfId="16448" xr:uid="{569D87C1-D1E8-4716-A1ED-9C261CA62895}"/>
    <cellStyle name="Note 2 3 2 10 2" xfId="43585" xr:uid="{B51830C7-C469-4A7D-8265-641D0AAF8108}"/>
    <cellStyle name="Note 2 3 2 10 3" xfId="31750" xr:uid="{FE801C97-326C-453F-9BF3-053CC11ABD88}"/>
    <cellStyle name="Note 2 3 2 11" xfId="18203" xr:uid="{4042AEBE-AA5B-4218-843F-5B6EABF425E7}"/>
    <cellStyle name="Note 2 3 2 11 2" xfId="44071" xr:uid="{FF9C4875-10C2-4888-83FB-B2ABC735FE27}"/>
    <cellStyle name="Note 2 3 2 11 3" xfId="33501" xr:uid="{AFC481B5-72C4-4D1C-AA95-7124F8F7907A}"/>
    <cellStyle name="Note 2 3 2 12" xfId="15403" xr:uid="{6E4F95C8-18AE-473F-8662-797736CD5BDE}"/>
    <cellStyle name="Note 2 3 2 12 2" xfId="43199" xr:uid="{76578E19-8349-4451-89D3-8F00507AE520}"/>
    <cellStyle name="Note 2 3 2 12 3" xfId="30732" xr:uid="{FAF3BBA1-B036-4C6B-B9F7-7043819A13A4}"/>
    <cellStyle name="Note 2 3 2 13" xfId="34238" xr:uid="{F39C13E6-EAA3-4340-94ED-844B0FD01062}"/>
    <cellStyle name="Note 2 3 2 14" xfId="19833" xr:uid="{D878519E-EA09-40EA-BFCE-DF7B1382B8BF}"/>
    <cellStyle name="Note 2 3 2 2" xfId="8313" xr:uid="{CB537B5C-E449-4C13-BC82-5C68C96C77FB}"/>
    <cellStyle name="Note 2 3 2 2 10" xfId="36211" xr:uid="{7687D2F2-EA1F-43EE-BC5E-94AEDBECE0FB}"/>
    <cellStyle name="Note 2 3 2 2 11" xfId="23645" xr:uid="{8DFF8866-69E0-42DF-8C6D-E8FFA5A78866}"/>
    <cellStyle name="Note 2 3 2 2 2" xfId="9470" xr:uid="{9A348BF9-FE0D-4C50-A382-22E729F64D4C}"/>
    <cellStyle name="Note 2 3 2 2 2 2" xfId="12053" xr:uid="{50F50CE2-312B-4800-A741-152F9A6249C3}"/>
    <cellStyle name="Note 2 3 2 2 2 2 2" xfId="39927" xr:uid="{1D549019-D030-4DEC-A4C9-A5A2A55C565D}"/>
    <cellStyle name="Note 2 3 2 2 2 2 3" xfId="27383" xr:uid="{8661922C-EF7E-4CC5-A0F1-F2508556C0A5}"/>
    <cellStyle name="Note 2 3 2 2 2 3" xfId="13670" xr:uid="{69CE7997-B16E-436F-B16F-582CD930CC91}"/>
    <cellStyle name="Note 2 3 2 2 2 3 2" xfId="41544" xr:uid="{C1AA6F9E-5B6C-46A8-A7E0-2C3237451CDA}"/>
    <cellStyle name="Note 2 3 2 2 2 3 3" xfId="29000" xr:uid="{E1669419-D0C1-4467-9AB3-DA0413F12B50}"/>
    <cellStyle name="Note 2 3 2 2 2 4" xfId="15117" xr:uid="{4C175A6A-4532-43AC-BA74-F06F1DE3C2C6}"/>
    <cellStyle name="Note 2 3 2 2 2 4 2" xfId="42991" xr:uid="{67FE7827-7A6A-46B3-9251-DCBE6030866D}"/>
    <cellStyle name="Note 2 3 2 2 2 4 3" xfId="30447" xr:uid="{5F9A4E24-5610-49A8-AA0E-3BD7370A9F40}"/>
    <cellStyle name="Note 2 3 2 2 2 5" xfId="37368" xr:uid="{4B8CFD01-32B4-4E97-B80A-DFE1DE62CD5B}"/>
    <cellStyle name="Note 2 3 2 2 2 6" xfId="24802" xr:uid="{5CBEB9D5-7363-4C45-BA36-36B3CE458294}"/>
    <cellStyle name="Note 2 3 2 2 3" xfId="11356" xr:uid="{43F96383-300F-4CFD-AAC1-C214AB04C0B6}"/>
    <cellStyle name="Note 2 3 2 2 3 2" xfId="12973" xr:uid="{791775DD-C527-4B41-B5A7-42E73EDCD2AC}"/>
    <cellStyle name="Note 2 3 2 2 3 2 2" xfId="40847" xr:uid="{A704863F-AB3A-4E75-A60E-74D4CE245117}"/>
    <cellStyle name="Note 2 3 2 2 3 2 3" xfId="28303" xr:uid="{1251F310-2AA5-4A3A-9E5F-6D011449B078}"/>
    <cellStyle name="Note 2 3 2 2 3 3" xfId="14420" xr:uid="{F51DFB0D-2F5A-4342-80EB-D0764B7CBCDB}"/>
    <cellStyle name="Note 2 3 2 2 3 3 2" xfId="42294" xr:uid="{0C3D1B8A-7FC6-4393-9B89-032EB6B2A85A}"/>
    <cellStyle name="Note 2 3 2 2 3 3 3" xfId="29750" xr:uid="{778D10D0-A651-4933-9D48-FC54D425DF89}"/>
    <cellStyle name="Note 2 3 2 2 3 4" xfId="39230" xr:uid="{97A06C9A-E630-4FB0-BD1A-D50DDC90008F}"/>
    <cellStyle name="Note 2 3 2 2 3 5" xfId="26686" xr:uid="{EED78BE7-32BA-4446-AE18-56243B984503}"/>
    <cellStyle name="Note 2 3 2 2 4" xfId="10219" xr:uid="{C2320BB9-6FB1-4C24-8EA3-FAF548987D8C}"/>
    <cellStyle name="Note 2 3 2 2 4 2" xfId="38114" xr:uid="{5671383A-36FE-4A86-868C-1845A253004B}"/>
    <cellStyle name="Note 2 3 2 2 4 3" xfId="25549" xr:uid="{402B03DE-DDBC-4DC8-96EF-843C18F05896}"/>
    <cellStyle name="Note 2 3 2 2 5" xfId="5411" xr:uid="{688AFC8E-BCC4-4D26-9C59-8853190C8BDC}"/>
    <cellStyle name="Note 2 3 2 2 5 2" xfId="34538" xr:uid="{1E897E62-05C2-41A7-B1B1-95F40AF7EC8D}"/>
    <cellStyle name="Note 2 3 2 2 5 3" xfId="20755" xr:uid="{0CB71940-55C9-4D5F-AA59-E0D65138FC27}"/>
    <cellStyle name="Note 2 3 2 2 6" xfId="10953" xr:uid="{62559902-04D7-4E22-A5D1-A8E55D5724DA}"/>
    <cellStyle name="Note 2 3 2 2 6 2" xfId="38835" xr:uid="{C8159FB7-4517-44ED-B672-8772D48E1BB6}"/>
    <cellStyle name="Note 2 3 2 2 6 3" xfId="26283" xr:uid="{1ACC8373-3436-43A2-8BAD-947B03D66908}"/>
    <cellStyle name="Note 2 3 2 2 7" xfId="17663" xr:uid="{E90B1050-DDAC-4A99-B62B-C17F1A1CD505}"/>
    <cellStyle name="Note 2 3 2 2 7 2" xfId="43810" xr:uid="{BD825322-9425-4859-9CCC-2D8BEDD75FA6}"/>
    <cellStyle name="Note 2 3 2 2 7 3" xfId="32961" xr:uid="{EC66CADE-0E9B-4224-942D-71918BAAB1DD}"/>
    <cellStyle name="Note 2 3 2 2 8" xfId="18453" xr:uid="{D13A7457-1273-4397-A613-BAB2F18DA7C4}"/>
    <cellStyle name="Note 2 3 2 2 8 2" xfId="44321" xr:uid="{8E397AEC-BB9D-4BF4-A119-FDF7ADB0B186}"/>
    <cellStyle name="Note 2 3 2 2 8 3" xfId="33751" xr:uid="{CF8AAD7E-9516-4695-8197-4E66B272D248}"/>
    <cellStyle name="Note 2 3 2 2 9" xfId="18657" xr:uid="{69B1008F-5354-44CE-88D7-C262E99BDED8}"/>
    <cellStyle name="Note 2 3 2 2 9 2" xfId="44525" xr:uid="{A0EF9C60-E9D1-4290-AFE0-235DFE3F33F2}"/>
    <cellStyle name="Note 2 3 2 2 9 3" xfId="33955" xr:uid="{A8A064A5-28A8-4945-A459-37FC379B1E51}"/>
    <cellStyle name="Note 2 3 2 3" xfId="8179" xr:uid="{D45ED35D-5FAA-4187-AB3A-8B9170B583F6}"/>
    <cellStyle name="Note 2 3 2 3 2" xfId="9339" xr:uid="{045724EA-52DF-4075-8112-8DE173077A82}"/>
    <cellStyle name="Note 2 3 2 3 2 2" xfId="11922" xr:uid="{A6865597-2849-47E6-A7D4-2C41D69093E1}"/>
    <cellStyle name="Note 2 3 2 3 2 2 2" xfId="39796" xr:uid="{2A93BE5C-F1EF-4C5F-B174-1EE4E1F3A47F}"/>
    <cellStyle name="Note 2 3 2 3 2 2 3" xfId="27252" xr:uid="{77BC1ADE-2A9C-451C-B288-8A95139A7342}"/>
    <cellStyle name="Note 2 3 2 3 2 3" xfId="13539" xr:uid="{EFFFB0D6-3D43-4BA8-B099-5B0CE99D6C8B}"/>
    <cellStyle name="Note 2 3 2 3 2 3 2" xfId="41413" xr:uid="{9690860C-BF8B-4413-B6FA-CBB9F03CBC76}"/>
    <cellStyle name="Note 2 3 2 3 2 3 3" xfId="28869" xr:uid="{25349895-57E1-4128-8B61-965DB0C1CB10}"/>
    <cellStyle name="Note 2 3 2 3 2 4" xfId="14986" xr:uid="{7EDD5EB0-C8A4-4464-A39A-F7212D6B3037}"/>
    <cellStyle name="Note 2 3 2 3 2 4 2" xfId="42860" xr:uid="{524B74DE-26F3-4448-9FB7-BFD86B8F282B}"/>
    <cellStyle name="Note 2 3 2 3 2 4 3" xfId="30316" xr:uid="{E9B3C8ED-CE4E-44DC-8E97-E86B156E4B2D}"/>
    <cellStyle name="Note 2 3 2 3 2 5" xfId="37237" xr:uid="{76AA2425-37C1-4BEC-BA8F-43D54878D26F}"/>
    <cellStyle name="Note 2 3 2 3 2 6" xfId="24671" xr:uid="{449909BF-3B20-4F60-A59E-AB0864909385}"/>
    <cellStyle name="Note 2 3 2 3 3" xfId="11225" xr:uid="{C3C9555B-2B91-4BB9-B992-0242029EA6CA}"/>
    <cellStyle name="Note 2 3 2 3 3 2" xfId="12842" xr:uid="{2E02EE9E-0144-4881-9FEA-4F3B100DE718}"/>
    <cellStyle name="Note 2 3 2 3 3 2 2" xfId="40716" xr:uid="{47E35F74-9383-4DC7-83D4-E412C2E9B9C1}"/>
    <cellStyle name="Note 2 3 2 3 3 2 3" xfId="28172" xr:uid="{4EB23F2F-A0C2-4510-965E-FD86A2DE6E24}"/>
    <cellStyle name="Note 2 3 2 3 3 3" xfId="14289" xr:uid="{8039B240-2DAD-48CC-AF99-C3F7DCA38DFF}"/>
    <cellStyle name="Note 2 3 2 3 3 3 2" xfId="42163" xr:uid="{CEB0965F-1C57-4F27-BE81-BE81EB799352}"/>
    <cellStyle name="Note 2 3 2 3 3 3 3" xfId="29619" xr:uid="{5C3DDDD7-1F75-40F9-94E8-D075C3555853}"/>
    <cellStyle name="Note 2 3 2 3 3 4" xfId="39099" xr:uid="{A00ED4AA-9804-4C26-BD85-EC49BB34007A}"/>
    <cellStyle name="Note 2 3 2 3 3 5" xfId="26555" xr:uid="{7BD81103-18D9-4F00-B5C1-9E21DE6B7C0B}"/>
    <cellStyle name="Note 2 3 2 3 4" xfId="9986" xr:uid="{6F375F15-B933-4518-A737-0CBFF9083EE7}"/>
    <cellStyle name="Note 2 3 2 3 4 2" xfId="37883" xr:uid="{E64BFA74-D8B6-43F3-A0A5-FFD0EDFC6FE5}"/>
    <cellStyle name="Note 2 3 2 3 4 3" xfId="25317" xr:uid="{A48039DF-3720-43CC-B21B-3B023C3876C7}"/>
    <cellStyle name="Note 2 3 2 3 5" xfId="7133" xr:uid="{34E714A8-5503-491A-8001-ACE759A36655}"/>
    <cellStyle name="Note 2 3 2 3 5 2" xfId="35615" xr:uid="{9AEFDAFB-06A3-4B5F-A26C-C8423577F599}"/>
    <cellStyle name="Note 2 3 2 3 5 3" xfId="22474" xr:uid="{0297D60F-9BA8-43E1-BDBF-F4DBFEF4175E}"/>
    <cellStyle name="Note 2 3 2 3 6" xfId="12640" xr:uid="{A43B2139-1451-4B41-A2DC-3FC5FC9A88A5}"/>
    <cellStyle name="Note 2 3 2 3 6 2" xfId="40514" xr:uid="{5B75C6A7-95E8-4347-949E-80E8BCC6CF25}"/>
    <cellStyle name="Note 2 3 2 3 6 3" xfId="27970" xr:uid="{67AA0532-14E1-4C57-9E98-CE50C9237D27}"/>
    <cellStyle name="Note 2 3 2 3 7" xfId="36080" xr:uid="{D78F48BE-FCDC-475E-94FE-E45CB8CCC76A}"/>
    <cellStyle name="Note 2 3 2 3 8" xfId="23514" xr:uid="{9FA38653-14A5-4FE1-97E2-4ABA5F5F74CB}"/>
    <cellStyle name="Note 2 3 2 4" xfId="7294" xr:uid="{0EA58FC7-5520-4808-B403-BEAD8D4BB238}"/>
    <cellStyle name="Note 2 3 2 4 2" xfId="10718" xr:uid="{F6EABD5E-49CC-40E4-90B4-D913F0192C0B}"/>
    <cellStyle name="Note 2 3 2 4 2 2" xfId="38601" xr:uid="{1CB3B173-0BEA-4A4D-9661-F579B9E1E0A4}"/>
    <cellStyle name="Note 2 3 2 4 2 3" xfId="26048" xr:uid="{5B15A9C8-0468-45E2-B411-1A3055BCC91F}"/>
    <cellStyle name="Note 2 3 2 4 3" xfId="12373" xr:uid="{A64A359F-57D2-4CE3-B266-6CB95A5AD7A1}"/>
    <cellStyle name="Note 2 3 2 4 3 2" xfId="40247" xr:uid="{D7FF4C05-EAB5-4D0F-9A6C-3671DA3A5879}"/>
    <cellStyle name="Note 2 3 2 4 3 3" xfId="27703" xr:uid="{460F7E62-490C-448F-B64B-778AB9E37F19}"/>
    <cellStyle name="Note 2 3 2 4 4" xfId="13969" xr:uid="{35687A97-6758-47DD-AB26-636A02A4CA60}"/>
    <cellStyle name="Note 2 3 2 4 4 2" xfId="41843" xr:uid="{9C337578-D334-411F-8AC1-DE24957B4F1B}"/>
    <cellStyle name="Note 2 3 2 4 4 3" xfId="29299" xr:uid="{802DACD4-FA78-49DA-A45C-3FDAAE249C58}"/>
    <cellStyle name="Note 2 3 2 4 5" xfId="35740" xr:uid="{6EC7B4C5-F55B-4125-A0CD-15508EB874F0}"/>
    <cellStyle name="Note 2 3 2 4 6" xfId="22635" xr:uid="{A52BB0B4-5652-41B4-AE8C-FCB98D08D75D}"/>
    <cellStyle name="Note 2 3 2 5" xfId="8836" xr:uid="{317E89FB-E21B-4FE0-BEB2-A628A8853303}"/>
    <cellStyle name="Note 2 3 2 5 2" xfId="11603" xr:uid="{7BBCF5A4-1D5E-415B-A7AD-C81EC92C5A1E}"/>
    <cellStyle name="Note 2 3 2 5 2 2" xfId="39477" xr:uid="{72C767B3-D2BC-4EE1-BF6F-57A445222197}"/>
    <cellStyle name="Note 2 3 2 5 2 3" xfId="26933" xr:uid="{3EDA89A4-89E0-4C04-A96A-E9ABA5284844}"/>
    <cellStyle name="Note 2 3 2 5 3" xfId="13220" xr:uid="{472130C9-153C-4405-86A2-76D2734E72F2}"/>
    <cellStyle name="Note 2 3 2 5 3 2" xfId="41094" xr:uid="{84597EA1-E5A5-46BF-9EA6-0C4BE4D2D151}"/>
    <cellStyle name="Note 2 3 2 5 3 3" xfId="28550" xr:uid="{D129F1CE-6DA6-42C3-AB0A-DC5312982F69}"/>
    <cellStyle name="Note 2 3 2 5 4" xfId="14667" xr:uid="{BAD3E630-B3B7-4B11-9FE1-8C2908E34364}"/>
    <cellStyle name="Note 2 3 2 5 4 2" xfId="42541" xr:uid="{F0D8EC95-0611-48BD-9D7A-56476D0D01F1}"/>
    <cellStyle name="Note 2 3 2 5 4 3" xfId="29997" xr:uid="{71190A49-CBE6-49C8-B283-D50EF93008E2}"/>
    <cellStyle name="Note 2 3 2 5 5" xfId="36734" xr:uid="{B959D706-7B34-43B4-8D68-F9A9076E16FB}"/>
    <cellStyle name="Note 2 3 2 5 6" xfId="24168" xr:uid="{4276453C-AE83-44E9-A6FC-08192AD11C88}"/>
    <cellStyle name="Note 2 3 2 6" xfId="9734" xr:uid="{CC777CFB-D830-42E9-AF03-99FDFB52DF41}"/>
    <cellStyle name="Note 2 3 2 6 2" xfId="6887" xr:uid="{2C682368-A798-4109-81B9-88D1363173EB}"/>
    <cellStyle name="Note 2 3 2 6 2 2" xfId="35369" xr:uid="{B85F3193-550D-456B-9C56-6355E830A184}"/>
    <cellStyle name="Note 2 3 2 6 2 3" xfId="22228" xr:uid="{0F22DA4B-0778-4E07-BD38-029F4E376213}"/>
    <cellStyle name="Note 2 3 2 6 3" xfId="8533" xr:uid="{E9887330-A259-43CB-A138-8302475F7F77}"/>
    <cellStyle name="Note 2 3 2 6 3 2" xfId="36431" xr:uid="{BC1F2312-6BAC-47B8-950A-28665471DBDE}"/>
    <cellStyle name="Note 2 3 2 6 3 3" xfId="23865" xr:uid="{8503842E-20FF-4293-B0C1-6571B7A78A10}"/>
    <cellStyle name="Note 2 3 2 6 4" xfId="37632" xr:uid="{B7BFA36B-88BD-411C-B6CD-E95D78893288}"/>
    <cellStyle name="Note 2 3 2 6 5" xfId="25066" xr:uid="{FB44E40E-E5B3-4F6C-9CDD-64FC6289F615}"/>
    <cellStyle name="Note 2 3 2 7" xfId="6642" xr:uid="{F613FEF0-C39C-4CD8-9A1F-17A5AAD1C2C3}"/>
    <cellStyle name="Note 2 3 2 7 2" xfId="35125" xr:uid="{4ABB705F-E1AB-45FB-B337-6FCC06480794}"/>
    <cellStyle name="Note 2 3 2 7 3" xfId="21983" xr:uid="{B085FC79-B12F-4F55-9FB5-F5BE4AAB6B7A}"/>
    <cellStyle name="Note 2 3 2 8" xfId="5937" xr:uid="{39AF27AB-893B-48D1-85EE-857EEA06BE9F}"/>
    <cellStyle name="Note 2 3 2 8 2" xfId="34827" xr:uid="{DD897C8D-BF43-481B-9F46-F555FFB27968}"/>
    <cellStyle name="Note 2 3 2 8 3" xfId="21278" xr:uid="{5E844E51-94BF-4E1C-B2E0-FBB96FF11D01}"/>
    <cellStyle name="Note 2 3 2 9" xfId="12614" xr:uid="{F9F73196-48E9-422F-9629-4434EC444C44}"/>
    <cellStyle name="Note 2 3 2 9 2" xfId="40488" xr:uid="{89468FF1-3810-4828-998F-F414E79CB0F5}"/>
    <cellStyle name="Note 2 3 2 9 3" xfId="27944" xr:uid="{B3605E19-04B9-462B-B0B7-BCA74DCEAA9C}"/>
    <cellStyle name="Note 2 3 3" xfId="3803" xr:uid="{92A58245-8C18-4FCC-83CE-A22085393623}"/>
    <cellStyle name="Note 2 3 3 10" xfId="18350" xr:uid="{31D1A48D-E302-4831-AC18-F262FAF21E9C}"/>
    <cellStyle name="Note 2 3 3 10 2" xfId="44218" xr:uid="{AED41C77-1043-423E-80D5-A3DFE64C01DB}"/>
    <cellStyle name="Note 2 3 3 10 3" xfId="33648" xr:uid="{F652BF4A-3B63-4C9A-8A89-A67F0BBDABC8}"/>
    <cellStyle name="Note 2 3 3 11" xfId="34144" xr:uid="{B93EFC9F-E2D6-4F48-AFCE-B0D9FB5F154A}"/>
    <cellStyle name="Note 2 3 3 12" xfId="19628" xr:uid="{A90C5C80-9945-4F10-BAAF-ABF3B7819E43}"/>
    <cellStyle name="Note 2 3 3 2" xfId="7996" xr:uid="{0A67FCC7-DECD-4EDC-9954-2F1F405D62BB}"/>
    <cellStyle name="Note 2 3 3 2 10" xfId="35900" xr:uid="{FC19FF9E-EA69-4DA3-86A1-8AB8C3192412}"/>
    <cellStyle name="Note 2 3 3 2 11" xfId="23334" xr:uid="{67C827F3-41DE-430B-9497-27A1B37722B0}"/>
    <cellStyle name="Note 2 3 3 2 2" xfId="9158" xr:uid="{FE760A45-28AE-4196-B6ED-357910CE41AC}"/>
    <cellStyle name="Note 2 3 3 2 2 2" xfId="11743" xr:uid="{0D5E84F5-7E65-45FB-9E30-59906F823061}"/>
    <cellStyle name="Note 2 3 3 2 2 2 2" xfId="39617" xr:uid="{D9E4FF4C-E276-4E4A-9683-053DFF53BBC5}"/>
    <cellStyle name="Note 2 3 3 2 2 2 3" xfId="27073" xr:uid="{BDF8E26E-67B3-45AD-9669-2F44156A64CA}"/>
    <cellStyle name="Note 2 3 3 2 2 3" xfId="13360" xr:uid="{BE7C0C6C-A12B-49CE-8458-1AB9C801ABBC}"/>
    <cellStyle name="Note 2 3 3 2 2 3 2" xfId="41234" xr:uid="{1E54434D-25D6-47D6-A586-881FB33BC566}"/>
    <cellStyle name="Note 2 3 3 2 2 3 3" xfId="28690" xr:uid="{D57F0A50-ECE5-4CE4-9CF4-F33F65526E20}"/>
    <cellStyle name="Note 2 3 3 2 2 4" xfId="14807" xr:uid="{63F0CC87-2BDB-4FE2-961B-67281B33ED16}"/>
    <cellStyle name="Note 2 3 3 2 2 4 2" xfId="42681" xr:uid="{5A513FD5-1E50-4BDD-B231-E1A10CD06B99}"/>
    <cellStyle name="Note 2 3 3 2 2 4 3" xfId="30137" xr:uid="{FC737B21-03A9-464E-900E-18420F933291}"/>
    <cellStyle name="Note 2 3 3 2 2 5" xfId="37056" xr:uid="{B12E25BE-4CBD-44E2-8EB1-F6DB015C654F}"/>
    <cellStyle name="Note 2 3 3 2 2 6" xfId="24490" xr:uid="{FA02136E-6E74-453C-9C8C-8A2F7278C823}"/>
    <cellStyle name="Note 2 3 3 2 3" xfId="11045" xr:uid="{7730EF05-7591-4951-92D6-CEF438FA91A3}"/>
    <cellStyle name="Note 2 3 3 2 3 2" xfId="12663" xr:uid="{41C47DDD-941F-4486-B3FD-4AE649F90AD1}"/>
    <cellStyle name="Note 2 3 3 2 3 2 2" xfId="40537" xr:uid="{D0B5AE40-A16F-47CB-A582-9A05BD65DD99}"/>
    <cellStyle name="Note 2 3 3 2 3 2 3" xfId="27993" xr:uid="{45F8484E-C1DE-4ADB-A411-2105FB21B744}"/>
    <cellStyle name="Note 2 3 3 2 3 3" xfId="14110" xr:uid="{A9B2F47E-254E-436D-9E06-CCDF66F537C6}"/>
    <cellStyle name="Note 2 3 3 2 3 3 2" xfId="41984" xr:uid="{BBB5F836-57BA-413E-822C-ABE21A74E644}"/>
    <cellStyle name="Note 2 3 3 2 3 3 3" xfId="29440" xr:uid="{04C5ACCC-BCF8-4903-A54F-827122E3B57F}"/>
    <cellStyle name="Note 2 3 3 2 3 4" xfId="38920" xr:uid="{2E6D43CF-7BAA-4376-96C6-593EB688C8A5}"/>
    <cellStyle name="Note 2 3 3 2 3 5" xfId="26375" xr:uid="{72780C63-8131-4989-BF3B-7ED3DBB10B1C}"/>
    <cellStyle name="Note 2 3 3 2 4" xfId="9761" xr:uid="{ED108E79-B48C-4855-B4A0-5DB3EADA9843}"/>
    <cellStyle name="Note 2 3 3 2 4 2" xfId="37659" xr:uid="{1E449009-B38B-4250-97B7-526447E4F859}"/>
    <cellStyle name="Note 2 3 3 2 4 3" xfId="25093" xr:uid="{B156FAF7-0C56-4B0A-AEE9-7BD6497F0401}"/>
    <cellStyle name="Note 2 3 3 2 5" xfId="5604" xr:uid="{15F13955-E127-41E3-97F0-865275FE7DA0}"/>
    <cellStyle name="Note 2 3 3 2 5 2" xfId="34714" xr:uid="{3864A786-939A-403C-A313-C8B4A859497E}"/>
    <cellStyle name="Note 2 3 3 2 5 3" xfId="20948" xr:uid="{E24D7E84-4EA1-49E4-998E-97427A98703A}"/>
    <cellStyle name="Note 2 3 3 2 6" xfId="8526" xr:uid="{61D20DF3-9768-4DC2-9DBE-C6BC616CBBFD}"/>
    <cellStyle name="Note 2 3 3 2 6 2" xfId="36424" xr:uid="{42209FB1-3144-4434-8CB5-340D8417B3B0}"/>
    <cellStyle name="Note 2 3 3 2 6 3" xfId="23858" xr:uid="{FB4902BE-6DA3-4AF8-9BA4-7C01269BB3E7}"/>
    <cellStyle name="Note 2 3 3 2 7" xfId="17543" xr:uid="{DCE3A68B-CAAD-4574-A8F3-FD76FD34F335}"/>
    <cellStyle name="Note 2 3 3 2 7 2" xfId="43725" xr:uid="{5D007114-CF05-44E9-B42E-D23CCD2D831A}"/>
    <cellStyle name="Note 2 3 3 2 7 3" xfId="32841" xr:uid="{165CEAFE-ED4D-4E81-80FB-11798C5B88D4}"/>
    <cellStyle name="Note 2 3 3 2 8" xfId="18368" xr:uid="{EE108150-93C4-4BEA-84E5-42A9E21FA1C6}"/>
    <cellStyle name="Note 2 3 3 2 8 2" xfId="44236" xr:uid="{AB9871AC-7A63-44A9-94AC-2B7C3C355150}"/>
    <cellStyle name="Note 2 3 3 2 8 3" xfId="33666" xr:uid="{BDA495D3-A0DA-44AF-B733-175FE5D8C3CA}"/>
    <cellStyle name="Note 2 3 3 2 9" xfId="16332" xr:uid="{E903DF4B-FD86-4E00-A254-3513CC8414FA}"/>
    <cellStyle name="Note 2 3 3 2 9 2" xfId="43506" xr:uid="{D86B3B0B-B034-4C38-BAF3-CED688B4164F}"/>
    <cellStyle name="Note 2 3 3 2 9 3" xfId="31636" xr:uid="{AF675E4E-F568-427C-9C4B-56B251107CA2}"/>
    <cellStyle name="Note 2 3 3 3" xfId="6960" xr:uid="{830ED0C8-CC78-4EA5-9A86-312247E5F2AC}"/>
    <cellStyle name="Note 2 3 3 3 2" xfId="10622" xr:uid="{D8C5283E-8082-4058-B3FB-815D9D6D5EE2}"/>
    <cellStyle name="Note 2 3 3 3 2 2" xfId="38505" xr:uid="{4C714649-108A-48A7-A43A-7F5AC281584E}"/>
    <cellStyle name="Note 2 3 3 3 2 3" xfId="25952" xr:uid="{7C16BA65-DB24-4F15-ACFC-D6A39D2FF26B}"/>
    <cellStyle name="Note 2 3 3 3 3" xfId="12277" xr:uid="{34D46239-9856-4DEB-AED5-75B7A5263566}"/>
    <cellStyle name="Note 2 3 3 3 3 2" xfId="40151" xr:uid="{1269D711-9DFF-4874-A246-409BD0E0247D}"/>
    <cellStyle name="Note 2 3 3 3 3 3" xfId="27607" xr:uid="{B1AFE32A-A2DB-4429-991F-11608098F151}"/>
    <cellStyle name="Note 2 3 3 3 4" xfId="13873" xr:uid="{0EAD308D-1D67-4276-94F9-7E539430EA1F}"/>
    <cellStyle name="Note 2 3 3 3 4 2" xfId="41747" xr:uid="{E4120550-700E-4D5F-A3C9-8828417FBD05}"/>
    <cellStyle name="Note 2 3 3 3 4 3" xfId="29203" xr:uid="{7C77BEAD-4A1B-40C0-9ABF-750A7896A129}"/>
    <cellStyle name="Note 2 3 3 3 5" xfId="35442" xr:uid="{24F286D5-2312-449C-A7B4-726678397F9C}"/>
    <cellStyle name="Note 2 3 3 3 6" xfId="22301" xr:uid="{A1DD09E7-16AA-4F9C-85F0-4C3D9F1939EE}"/>
    <cellStyle name="Note 2 3 3 4" xfId="8545" xr:uid="{60A2F340-54F7-4EF0-934E-B67259C293FD}"/>
    <cellStyle name="Note 2 3 3 4 2" xfId="11509" xr:uid="{76EB4798-2BB7-464E-A5A5-C13D0277C88A}"/>
    <cellStyle name="Note 2 3 3 4 2 2" xfId="39383" xr:uid="{F6AB8E2F-6520-442B-B960-8476E48B143D}"/>
    <cellStyle name="Note 2 3 3 4 2 3" xfId="26839" xr:uid="{804CB87D-D524-4ABC-8853-CB9F369461AA}"/>
    <cellStyle name="Note 2 3 3 4 3" xfId="13126" xr:uid="{5DA41784-DDA8-49CB-8DF7-EBBA85168010}"/>
    <cellStyle name="Note 2 3 3 4 3 2" xfId="41000" xr:uid="{B2DAF865-C8E2-4605-B2DA-F08576769EF7}"/>
    <cellStyle name="Note 2 3 3 4 3 3" xfId="28456" xr:uid="{8A29ECC1-65CF-47F1-A28A-0B8DEAEAAC5E}"/>
    <cellStyle name="Note 2 3 3 4 4" xfId="14573" xr:uid="{FB035BFC-93F6-4631-BCB8-493A66962D23}"/>
    <cellStyle name="Note 2 3 3 4 4 2" xfId="42447" xr:uid="{E7FDC87C-8648-44F6-8FCE-8E4DE1F7CC59}"/>
    <cellStyle name="Note 2 3 3 4 4 3" xfId="29903" xr:uid="{74ABB5CE-9CE4-4D13-BFAC-C2ED239919E8}"/>
    <cellStyle name="Note 2 3 3 4 5" xfId="36443" xr:uid="{EDBE6D2A-B773-4311-B3A4-76418F8FFAAD}"/>
    <cellStyle name="Note 2 3 3 4 6" xfId="23877" xr:uid="{A3D90B56-64C8-4D8D-A9C2-D2624EF728F5}"/>
    <cellStyle name="Note 2 3 3 5" xfId="5523" xr:uid="{318100CD-0E54-4986-AAEB-7EAF227A96DA}"/>
    <cellStyle name="Note 2 3 3 5 2" xfId="34633" xr:uid="{776E0A81-A848-4526-9E60-147F8970F90C}"/>
    <cellStyle name="Note 2 3 3 5 3" xfId="20867" xr:uid="{E53EB088-38E1-4A51-A2DB-21E66C8478BC}"/>
    <cellStyle name="Note 2 3 3 6" xfId="10569" xr:uid="{9E6B2CDD-39E5-42E9-A68A-FF68AF8CD417}"/>
    <cellStyle name="Note 2 3 3 6 2" xfId="38452" xr:uid="{B6C23206-CE51-4703-ACF0-D50654439CEB}"/>
    <cellStyle name="Note 2 3 3 6 3" xfId="25899" xr:uid="{7D2B0D20-4FC1-4BDE-8F5B-B16B3232DBB3}"/>
    <cellStyle name="Note 2 3 3 7" xfId="12223" xr:uid="{0CC19218-AFDC-42E3-8768-50F3E0773855}"/>
    <cellStyle name="Note 2 3 3 7 2" xfId="40097" xr:uid="{B28F22D2-7D15-4C73-ACB6-B8A18D09C1AB}"/>
    <cellStyle name="Note 2 3 3 7 3" xfId="27553" xr:uid="{89D54918-A088-4989-80CF-4B255EB68A8C}"/>
    <cellStyle name="Note 2 3 3 8" xfId="16273" xr:uid="{AA658837-5084-4221-B3B9-656646C41D97}"/>
    <cellStyle name="Note 2 3 3 8 2" xfId="43453" xr:uid="{9BE004B1-2603-450E-99CF-C4874842A8EE}"/>
    <cellStyle name="Note 2 3 3 8 3" xfId="31583" xr:uid="{41A193E1-B342-41EF-A00E-F003A1BF3588}"/>
    <cellStyle name="Note 2 3 3 9" xfId="18107" xr:uid="{E7E0D1B5-6BEB-41F6-94A6-B9648EA71C19}"/>
    <cellStyle name="Note 2 3 3 9 2" xfId="43975" xr:uid="{6D1590EB-0F01-4AD0-93E4-D0583F3C9BC8}"/>
    <cellStyle name="Note 2 3 3 9 3" xfId="33405" xr:uid="{F79F5684-7480-483D-9310-AF75ABCCB88C}"/>
    <cellStyle name="Note 2 3 4" xfId="4643" xr:uid="{7A5C1E27-324B-4715-95C5-7DA73F08C0FD}"/>
    <cellStyle name="Note 2 3 4 10" xfId="16651" xr:uid="{CC52B62A-3648-48E0-855A-5B7F9FA6523F}"/>
    <cellStyle name="Note 2 3 4 10 2" xfId="43708" xr:uid="{4A40C83D-E301-4575-B913-834ED2E340BF}"/>
    <cellStyle name="Note 2 3 4 10 3" xfId="31953" xr:uid="{9964D380-0493-4C56-954D-D5AAF3710376}"/>
    <cellStyle name="Note 2 3 4 11" xfId="18328" xr:uid="{BCA06D64-B1F3-4B75-A304-EF1DE41C52FB}"/>
    <cellStyle name="Note 2 3 4 11 2" xfId="44196" xr:uid="{426F56E8-339F-4B7D-98A8-4BC3CAF66061}"/>
    <cellStyle name="Note 2 3 4 11 3" xfId="33626" xr:uid="{3F50673E-8CB5-4451-8B10-A627D9AF1D20}"/>
    <cellStyle name="Note 2 3 4 12" xfId="15448" xr:uid="{12D4F877-8A94-4009-A355-EC7626647468}"/>
    <cellStyle name="Note 2 3 4 12 2" xfId="43243" xr:uid="{9A7B3705-E52A-495F-AADD-78E8514EAD40}"/>
    <cellStyle name="Note 2 3 4 12 3" xfId="30777" xr:uid="{4504B768-31C8-484F-B77E-A366A729A530}"/>
    <cellStyle name="Note 2 3 4 13" xfId="34361" xr:uid="{A07C53D9-113A-4904-B2D2-F296E0A7535D}"/>
    <cellStyle name="Note 2 3 4 14" xfId="20036" xr:uid="{D3DE2907-1FF6-45EE-BB55-2BF385195287}"/>
    <cellStyle name="Note 2 3 4 2" xfId="8441" xr:uid="{7714EC8A-A02F-41AE-A808-05544B043E08}"/>
    <cellStyle name="Note 2 3 4 2 10" xfId="36339" xr:uid="{32E3357C-96E0-4B6D-9EA1-967C9D04572B}"/>
    <cellStyle name="Note 2 3 4 2 11" xfId="23773" xr:uid="{C7E174F4-9AC6-4F46-84C8-44177E1DE052}"/>
    <cellStyle name="Note 2 3 4 2 2" xfId="9598" xr:uid="{296E5505-5FFE-40E7-B00A-41C1F59226CA}"/>
    <cellStyle name="Note 2 3 4 2 2 2" xfId="12181" xr:uid="{81EEF6B4-4EE7-40F2-A316-7AFF1F84BB71}"/>
    <cellStyle name="Note 2 3 4 2 2 2 2" xfId="40055" xr:uid="{B8460AF1-E108-4DC8-A706-8C5D66D8AAFE}"/>
    <cellStyle name="Note 2 3 4 2 2 2 3" xfId="27511" xr:uid="{EBC88F30-778C-4890-8B61-991D5C212302}"/>
    <cellStyle name="Note 2 3 4 2 2 3" xfId="13798" xr:uid="{029FA265-894B-4E9E-9E91-7A3F0AF987C4}"/>
    <cellStyle name="Note 2 3 4 2 2 3 2" xfId="41672" xr:uid="{4C149193-9757-418D-9D13-68711E6C55AC}"/>
    <cellStyle name="Note 2 3 4 2 2 3 3" xfId="29128" xr:uid="{70A3474D-19C5-4985-9E0C-2DFC37D69A06}"/>
    <cellStyle name="Note 2 3 4 2 2 4" xfId="15245" xr:uid="{8878D146-1C4E-4114-B95F-259B409179C8}"/>
    <cellStyle name="Note 2 3 4 2 2 4 2" xfId="43119" xr:uid="{C46888D8-75CB-409D-BD50-BA2EBB33D616}"/>
    <cellStyle name="Note 2 3 4 2 2 4 3" xfId="30575" xr:uid="{DD3E46D2-A343-4185-86F2-7B0DAAD0522A}"/>
    <cellStyle name="Note 2 3 4 2 2 5" xfId="37496" xr:uid="{B660CE98-8532-4D7E-B195-9DCF8BB838A2}"/>
    <cellStyle name="Note 2 3 4 2 2 6" xfId="24930" xr:uid="{ADA242AB-027C-4F0A-85A3-B4109E2310AE}"/>
    <cellStyle name="Note 2 3 4 2 3" xfId="11484" xr:uid="{18261628-FB5F-4078-B336-DE13BDF28366}"/>
    <cellStyle name="Note 2 3 4 2 3 2" xfId="13101" xr:uid="{9FDF2C36-12CC-426F-9D59-18E9025C50D7}"/>
    <cellStyle name="Note 2 3 4 2 3 2 2" xfId="40975" xr:uid="{5A7AD10B-3BB5-445A-AB72-64C783FD0E2D}"/>
    <cellStyle name="Note 2 3 4 2 3 2 3" xfId="28431" xr:uid="{9FFE7FFC-C7E4-4794-BABF-A5EF16B3C37F}"/>
    <cellStyle name="Note 2 3 4 2 3 3" xfId="14548" xr:uid="{C59F86F2-5AB1-4441-AF32-637F2E560ADF}"/>
    <cellStyle name="Note 2 3 4 2 3 3 2" xfId="42422" xr:uid="{EDFA41FA-533C-4A23-951C-A1408E67BC12}"/>
    <cellStyle name="Note 2 3 4 2 3 3 3" xfId="29878" xr:uid="{8E5D2D6D-E0FB-4E16-B4CE-C9A897BE5F80}"/>
    <cellStyle name="Note 2 3 4 2 3 4" xfId="39358" xr:uid="{E39EB59B-A8EF-4075-93A8-71CF772E22ED}"/>
    <cellStyle name="Note 2 3 4 2 3 5" xfId="26814" xr:uid="{8A3CCB3B-98B1-4ACF-A91A-C367457D8F47}"/>
    <cellStyle name="Note 2 3 4 2 4" xfId="10349" xr:uid="{F52E9721-7390-4C97-BAC1-9930D81E5E99}"/>
    <cellStyle name="Note 2 3 4 2 4 2" xfId="38244" xr:uid="{1A37DACA-C8E6-4909-842A-70B0A30211B3}"/>
    <cellStyle name="Note 2 3 4 2 4 3" xfId="25679" xr:uid="{50B6A778-E9A1-4648-9705-21C410074501}"/>
    <cellStyle name="Note 2 3 4 2 5" xfId="9638" xr:uid="{6041C4B7-6349-4138-AEC2-7F4B125DEE3D}"/>
    <cellStyle name="Note 2 3 4 2 5 2" xfId="37536" xr:uid="{FD0A2465-7DAC-481E-B672-358B22F32AAC}"/>
    <cellStyle name="Note 2 3 4 2 5 3" xfId="24970" xr:uid="{D02969FE-5F1E-4AA8-8D10-50D05FC26D6F}"/>
    <cellStyle name="Note 2 3 4 2 6" xfId="12630" xr:uid="{080573A3-32E9-4D71-BC14-D5B713F1B60D}"/>
    <cellStyle name="Note 2 3 4 2 6 2" xfId="40504" xr:uid="{188847EC-48EF-494D-9F96-58F6A752837D}"/>
    <cellStyle name="Note 2 3 4 2 6 3" xfId="27960" xr:uid="{BCDDFC7F-0CAF-4ED8-89F7-D1888488DCAD}"/>
    <cellStyle name="Note 2 3 4 2 7" xfId="17866" xr:uid="{F94E1AE2-5C17-4739-BCD9-104837A3CF84}"/>
    <cellStyle name="Note 2 3 4 2 7 2" xfId="43933" xr:uid="{B98D61F2-13DB-40F0-B4E1-1263DB39F97E}"/>
    <cellStyle name="Note 2 3 4 2 7 3" xfId="33164" xr:uid="{ACAC61EE-066D-4308-B54A-7EE11BDF0125}"/>
    <cellStyle name="Note 2 3 4 2 8" xfId="18576" xr:uid="{DD7F7568-86A9-463B-B5F5-3420EBEBB339}"/>
    <cellStyle name="Note 2 3 4 2 8 2" xfId="44444" xr:uid="{113E49BF-65E7-48DC-8135-9F68FFEB05AF}"/>
    <cellStyle name="Note 2 3 4 2 8 3" xfId="33874" xr:uid="{0115D360-CA40-4B04-ACAB-F43258D1B4E1}"/>
    <cellStyle name="Note 2 3 4 2 9" xfId="18780" xr:uid="{CC9E55D7-FCD9-4AE6-819F-D16AA52C4AF9}"/>
    <cellStyle name="Note 2 3 4 2 9 2" xfId="44648" xr:uid="{7E492570-A9AB-4026-8828-505D840B9D5F}"/>
    <cellStyle name="Note 2 3 4 2 9 3" xfId="34078" xr:uid="{0585157D-36AD-4668-8932-7C31A813F151}"/>
    <cellStyle name="Note 2 3 4 3" xfId="8079" xr:uid="{2A5B9397-B6BA-4732-B9B6-0BF62AB822C4}"/>
    <cellStyle name="Note 2 3 4 3 2" xfId="9239" xr:uid="{EA605F9F-9594-4DF9-8973-BF18B7D8E7D4}"/>
    <cellStyle name="Note 2 3 4 3 2 2" xfId="11822" xr:uid="{7CEF2F4A-4682-4429-96C3-3952A2457307}"/>
    <cellStyle name="Note 2 3 4 3 2 2 2" xfId="39696" xr:uid="{F82C4762-23ED-474D-B5EA-3424894A587C}"/>
    <cellStyle name="Note 2 3 4 3 2 2 3" xfId="27152" xr:uid="{A7B46E17-CA56-44BB-ABD6-25B40021B79C}"/>
    <cellStyle name="Note 2 3 4 3 2 3" xfId="13439" xr:uid="{2A24DB80-CE19-451C-86D7-4C6267BC13C2}"/>
    <cellStyle name="Note 2 3 4 3 2 3 2" xfId="41313" xr:uid="{4601020E-6A42-4B63-A8BE-DC4B34E60D32}"/>
    <cellStyle name="Note 2 3 4 3 2 3 3" xfId="28769" xr:uid="{82FBAD92-E1D8-44F8-AAD9-32673C99D001}"/>
    <cellStyle name="Note 2 3 4 3 2 4" xfId="14886" xr:uid="{CB083C2D-99D2-45F9-A1D4-036546183648}"/>
    <cellStyle name="Note 2 3 4 3 2 4 2" xfId="42760" xr:uid="{1E0D38F4-FA5F-4C83-9FF0-1A7090253EBC}"/>
    <cellStyle name="Note 2 3 4 3 2 4 3" xfId="30216" xr:uid="{7B01D981-FCDD-498D-91B3-D1169CE8F125}"/>
    <cellStyle name="Note 2 3 4 3 2 5" xfId="37137" xr:uid="{4986A53C-8117-4F6A-9DF2-725F3F70A9F2}"/>
    <cellStyle name="Note 2 3 4 3 2 6" xfId="24571" xr:uid="{F211A521-4F8C-4ABC-B141-ED98832C8468}"/>
    <cellStyle name="Note 2 3 4 3 3" xfId="11125" xr:uid="{9F54DB07-AA2B-4CD5-B45B-4DE562C6E995}"/>
    <cellStyle name="Note 2 3 4 3 3 2" xfId="12742" xr:uid="{35F1934C-5853-4721-882C-A0F5E351F5DD}"/>
    <cellStyle name="Note 2 3 4 3 3 2 2" xfId="40616" xr:uid="{5938F29D-B104-4003-AAC1-24BEBB845F1F}"/>
    <cellStyle name="Note 2 3 4 3 3 2 3" xfId="28072" xr:uid="{88759D26-3DED-491D-AC82-0851BAC7ED93}"/>
    <cellStyle name="Note 2 3 4 3 3 3" xfId="14189" xr:uid="{72E074C2-20C5-4E0F-80DE-29444A5810FC}"/>
    <cellStyle name="Note 2 3 4 3 3 3 2" xfId="42063" xr:uid="{3AD437E7-C0FB-4857-9827-0158D7757E89}"/>
    <cellStyle name="Note 2 3 4 3 3 3 3" xfId="29519" xr:uid="{0CAAF133-6055-43D2-9C3F-F3286D392F11}"/>
    <cellStyle name="Note 2 3 4 3 3 4" xfId="38999" xr:uid="{30897B72-5D06-40EE-98CF-2C0DEE12FEF5}"/>
    <cellStyle name="Note 2 3 4 3 3 5" xfId="26455" xr:uid="{8B02715B-CA7E-402F-AE81-01C0D5EDA32D}"/>
    <cellStyle name="Note 2 3 4 3 4" xfId="9878" xr:uid="{B7F5E888-DEF6-44A8-A1BC-5B89166C216C}"/>
    <cellStyle name="Note 2 3 4 3 4 2" xfId="37775" xr:uid="{009B0E26-89A8-462E-9496-D425664ED5DE}"/>
    <cellStyle name="Note 2 3 4 3 4 3" xfId="25209" xr:uid="{D2323B4B-8743-4D86-92A0-A34633FC22EE}"/>
    <cellStyle name="Note 2 3 4 3 5" xfId="8612" xr:uid="{9F28BB2F-B972-4ABD-908A-E5B0098B4F95}"/>
    <cellStyle name="Note 2 3 4 3 5 2" xfId="36510" xr:uid="{6136A10F-5EC8-422B-BA81-EC35F77E188E}"/>
    <cellStyle name="Note 2 3 4 3 5 3" xfId="23944" xr:uid="{EF850704-CAD9-4A4E-8873-39A76C9D1CCD}"/>
    <cellStyle name="Note 2 3 4 3 6" xfId="5224" xr:uid="{3C1B4FBB-734C-49D9-A336-5617FD9FCF4A}"/>
    <cellStyle name="Note 2 3 4 3 6 2" xfId="34403" xr:uid="{C1531573-0BFA-4A0F-9C1D-AEBF8990E31C}"/>
    <cellStyle name="Note 2 3 4 3 6 3" xfId="20568" xr:uid="{B473368F-02F2-4C61-B646-3FDFC270E189}"/>
    <cellStyle name="Note 2 3 4 3 7" xfId="35980" xr:uid="{78FB73B4-F83D-4508-88DD-3CD7DE171DB8}"/>
    <cellStyle name="Note 2 3 4 3 8" xfId="23414" xr:uid="{E05C23E7-83CC-4DC1-9270-EC543BD2F79D}"/>
    <cellStyle name="Note 2 3 4 4" xfId="7499" xr:uid="{5C0AED5D-AE7C-4B0E-A9B7-D3E2A42ACE01}"/>
    <cellStyle name="Note 2 3 4 4 2" xfId="10874" xr:uid="{7FB8F768-C698-44A8-B66A-AC9B5D22A1A0}"/>
    <cellStyle name="Note 2 3 4 4 2 2" xfId="38757" xr:uid="{D306A137-5386-4DA5-8414-B56878BD9FC8}"/>
    <cellStyle name="Note 2 3 4 4 2 3" xfId="26204" xr:uid="{014B8272-72DF-4913-B35E-1106B3DF4ADF}"/>
    <cellStyle name="Note 2 3 4 4 3" xfId="12521" xr:uid="{33540021-C561-4B7B-8992-94BC36CB2A12}"/>
    <cellStyle name="Note 2 3 4 4 3 2" xfId="40395" xr:uid="{D7AB81D3-CE2F-467E-9D40-8AA40B282F7F}"/>
    <cellStyle name="Note 2 3 4 4 3 3" xfId="27851" xr:uid="{77D12C6D-53C0-40CE-8A5F-E9FAE0BCABFF}"/>
    <cellStyle name="Note 2 3 4 4 4" xfId="14092" xr:uid="{F1665D43-A5AF-44AD-BD93-616A251C575B}"/>
    <cellStyle name="Note 2 3 4 4 4 2" xfId="41966" xr:uid="{3BAFC46B-62F9-4F35-A990-0094476D99D4}"/>
    <cellStyle name="Note 2 3 4 4 4 3" xfId="29422" xr:uid="{42894B0E-882E-41C5-BD04-AC55E3140AC8}"/>
    <cellStyle name="Note 2 3 4 4 5" xfId="35865" xr:uid="{22B820DA-D715-4D13-992F-D0F62B6F4909}"/>
    <cellStyle name="Note 2 3 4 4 6" xfId="22840" xr:uid="{1673BB40-ED44-4CF3-9E36-8D1045FFE9AC}"/>
    <cellStyle name="Note 2 3 4 5" xfId="8987" xr:uid="{FE4DA0D9-57B0-4466-9498-048BB916E8D0}"/>
    <cellStyle name="Note 2 3 4 5 2" xfId="11726" xr:uid="{417FBED3-D8F6-4939-9544-F23478D87880}"/>
    <cellStyle name="Note 2 3 4 5 2 2" xfId="39600" xr:uid="{C3B3BF6F-D36A-4670-B4D3-1871C6B0E78A}"/>
    <cellStyle name="Note 2 3 4 5 2 3" xfId="27056" xr:uid="{2E4C6748-5938-4E67-AFFD-07982AF7BC4D}"/>
    <cellStyle name="Note 2 3 4 5 3" xfId="13343" xr:uid="{B44B5EAA-91B3-450C-ABAE-A93FC16E6D48}"/>
    <cellStyle name="Note 2 3 4 5 3 2" xfId="41217" xr:uid="{84418757-CB3C-4DFC-AF7A-E8EFE8974D98}"/>
    <cellStyle name="Note 2 3 4 5 3 3" xfId="28673" xr:uid="{87388D39-2760-4934-8E1D-8115D24F3678}"/>
    <cellStyle name="Note 2 3 4 5 4" xfId="14790" xr:uid="{B411B708-6F9E-4E18-8735-EC8571D57ED4}"/>
    <cellStyle name="Note 2 3 4 5 4 2" xfId="42664" xr:uid="{987D1DD5-1BF0-49B6-A6D3-40F8F54CD22B}"/>
    <cellStyle name="Note 2 3 4 5 4 3" xfId="30120" xr:uid="{E1EAD7E5-591E-4949-8F2D-1972CDB23A83}"/>
    <cellStyle name="Note 2 3 4 5 5" xfId="36885" xr:uid="{C0D2F679-2998-46E8-95DF-D7443EE09817}"/>
    <cellStyle name="Note 2 3 4 5 6" xfId="24319" xr:uid="{0742192F-8178-41D6-B12F-D5EE3A647FB3}"/>
    <cellStyle name="Note 2 3 4 6" xfId="9841" xr:uid="{A207BB2D-8C7C-4D3E-92C5-2C7F78BE025B}"/>
    <cellStyle name="Note 2 3 4 6 2" xfId="5622" xr:uid="{2EA5A71B-184A-4C7C-A984-FC95346FDA3E}"/>
    <cellStyle name="Note 2 3 4 6 2 2" xfId="34732" xr:uid="{91E2E385-BB3B-41F1-9C7D-985919907A80}"/>
    <cellStyle name="Note 2 3 4 6 2 3" xfId="20966" xr:uid="{61665EE0-9AA1-406F-901A-D5CC412BC8FE}"/>
    <cellStyle name="Note 2 3 4 6 3" xfId="6993" xr:uid="{AAE8AC53-424B-4C23-AFE3-215498ECF27F}"/>
    <cellStyle name="Note 2 3 4 6 3 2" xfId="35475" xr:uid="{4E4A7E44-DE5F-4E04-833D-73852316E7D7}"/>
    <cellStyle name="Note 2 3 4 6 3 3" xfId="22334" xr:uid="{DCC3E78A-912C-4FB3-8486-4984EA2F01D0}"/>
    <cellStyle name="Note 2 3 4 6 4" xfId="37738" xr:uid="{342BEC0F-FEF9-4A8A-BCC0-E24883456135}"/>
    <cellStyle name="Note 2 3 4 6 5" xfId="25172" xr:uid="{612265FF-0A5E-43DF-851C-3F8773C81A60}"/>
    <cellStyle name="Note 2 3 4 7" xfId="5583" xr:uid="{377E53CF-AE6B-443C-A600-20C112A1C100}"/>
    <cellStyle name="Note 2 3 4 7 2" xfId="34693" xr:uid="{C99F2FB0-97E5-446E-8994-53490A1E5013}"/>
    <cellStyle name="Note 2 3 4 7 3" xfId="20927" xr:uid="{70AE192B-245A-4BEC-BE4E-D4D82ACA8A48}"/>
    <cellStyle name="Note 2 3 4 8" xfId="6054" xr:uid="{B376F71C-6687-4B18-8528-D460EA504269}"/>
    <cellStyle name="Note 2 3 4 8 2" xfId="34944" xr:uid="{48CF0873-A836-4464-A25C-DAB403220F5F}"/>
    <cellStyle name="Note 2 3 4 8 3" xfId="21395" xr:uid="{7BCDD8AF-16ED-46F4-840F-C136A27EAFF0}"/>
    <cellStyle name="Note 2 3 4 9" xfId="9659" xr:uid="{F7E1CBEF-D68C-49E7-BBE6-17EAC955C8F8}"/>
    <cellStyle name="Note 2 3 4 9 2" xfId="37557" xr:uid="{FE36458A-F95F-4611-985A-D8D4C08C8174}"/>
    <cellStyle name="Note 2 3 4 9 3" xfId="24991" xr:uid="{E733FC66-3FDE-4AC4-B027-EAE3B0AA7F0C}"/>
    <cellStyle name="Note 2 3 5" xfId="18908" xr:uid="{9E689C91-2F85-41F9-A660-50FB763C80AE}"/>
    <cellStyle name="Note 2 4" xfId="3804" xr:uid="{08DFA7B8-AF3E-4122-B421-16EEE4C9063A}"/>
    <cellStyle name="Note 2 4 2" xfId="4436" xr:uid="{89EE1658-72B2-46F2-AE22-4ACDAC8105DB}"/>
    <cellStyle name="Note 2 4 2 10" xfId="16449" xr:uid="{892BAFD1-87B7-4B58-A80D-D3F4EF9D801E}"/>
    <cellStyle name="Note 2 4 2 10 2" xfId="43586" xr:uid="{3E1963CE-BFBE-4783-A096-8EA89CE44F30}"/>
    <cellStyle name="Note 2 4 2 10 3" xfId="31751" xr:uid="{A2A7F496-E212-44F8-8606-0897996E1040}"/>
    <cellStyle name="Note 2 4 2 11" xfId="18204" xr:uid="{0F92786F-974A-4EC4-BB66-117E9399D2AC}"/>
    <cellStyle name="Note 2 4 2 11 2" xfId="44072" xr:uid="{5B9AF46C-69A7-492E-B673-C34399410CDA}"/>
    <cellStyle name="Note 2 4 2 11 3" xfId="33502" xr:uid="{6697A125-2044-4FC8-BE4A-CEB7F0582F1D}"/>
    <cellStyle name="Note 2 4 2 12" xfId="16368" xr:uid="{8DBA939C-4C39-4FA0-96A3-C607068B762C}"/>
    <cellStyle name="Note 2 4 2 12 2" xfId="43512" xr:uid="{AD86FCF8-5A0A-4849-B403-DDD661F6339B}"/>
    <cellStyle name="Note 2 4 2 12 3" xfId="31670" xr:uid="{3E769509-82CF-4A2E-B4E4-4B218540B543}"/>
    <cellStyle name="Note 2 4 2 13" xfId="34239" xr:uid="{CE671044-0DFD-42FD-A695-F0F451D4A774}"/>
    <cellStyle name="Note 2 4 2 14" xfId="19834" xr:uid="{7D5425CB-CDCA-455F-A3FA-D0D507BB091F}"/>
    <cellStyle name="Note 2 4 2 2" xfId="8314" xr:uid="{37F203D0-582B-4662-AE69-C9CA4F40F784}"/>
    <cellStyle name="Note 2 4 2 2 10" xfId="36212" xr:uid="{3B06EE12-C857-458C-8689-D91213E75C7C}"/>
    <cellStyle name="Note 2 4 2 2 11" xfId="23646" xr:uid="{53374C54-4B4D-476D-8ED1-D61B2F3A915A}"/>
    <cellStyle name="Note 2 4 2 2 2" xfId="9471" xr:uid="{894670E7-1C87-4A0D-BAD2-9F7E729CFA5A}"/>
    <cellStyle name="Note 2 4 2 2 2 2" xfId="12054" xr:uid="{E9EFDC7D-C027-46F8-A5FC-C7A2FF93E89C}"/>
    <cellStyle name="Note 2 4 2 2 2 2 2" xfId="39928" xr:uid="{F9D4C0E0-BCB1-4472-BB4A-CECAC10EFB60}"/>
    <cellStyle name="Note 2 4 2 2 2 2 3" xfId="27384" xr:uid="{423B4221-DADC-40D6-B74B-E77FDCD55CF2}"/>
    <cellStyle name="Note 2 4 2 2 2 3" xfId="13671" xr:uid="{B41E56F7-07A1-43E2-9D65-5A683F423B05}"/>
    <cellStyle name="Note 2 4 2 2 2 3 2" xfId="41545" xr:uid="{679E7397-E090-42A9-B7DC-53BE623B34C6}"/>
    <cellStyle name="Note 2 4 2 2 2 3 3" xfId="29001" xr:uid="{8C9E997E-0667-4DC1-9A0F-A25E23D3535B}"/>
    <cellStyle name="Note 2 4 2 2 2 4" xfId="15118" xr:uid="{7121FC5D-383D-46DE-9E51-EE7CCCAA84FD}"/>
    <cellStyle name="Note 2 4 2 2 2 4 2" xfId="42992" xr:uid="{DFF483E4-1C6E-4E18-BACE-12B9759740C2}"/>
    <cellStyle name="Note 2 4 2 2 2 4 3" xfId="30448" xr:uid="{AFEC7C5A-EDC8-417A-8535-9636D1E69F95}"/>
    <cellStyle name="Note 2 4 2 2 2 5" xfId="37369" xr:uid="{E53DAE65-16A4-45AF-9C4E-BF6C2990693A}"/>
    <cellStyle name="Note 2 4 2 2 2 6" xfId="24803" xr:uid="{EB5DCDA7-EF0A-4AA2-B973-A83CF7F0CB55}"/>
    <cellStyle name="Note 2 4 2 2 3" xfId="11357" xr:uid="{5A960D27-F095-4D47-B843-7780905DEE09}"/>
    <cellStyle name="Note 2 4 2 2 3 2" xfId="12974" xr:uid="{14E6CBF6-2955-41F9-8967-0B631452416C}"/>
    <cellStyle name="Note 2 4 2 2 3 2 2" xfId="40848" xr:uid="{ED8EB061-E1FB-4037-BDF4-C0E820DBB308}"/>
    <cellStyle name="Note 2 4 2 2 3 2 3" xfId="28304" xr:uid="{A5BFEB28-4B3C-4D84-AC65-6A267E5E3B10}"/>
    <cellStyle name="Note 2 4 2 2 3 3" xfId="14421" xr:uid="{AFF52C43-4C10-4CA5-B94D-6DB7001FCB13}"/>
    <cellStyle name="Note 2 4 2 2 3 3 2" xfId="42295" xr:uid="{C2F096C0-8D6D-4E4B-BEF0-16E06C1AD012}"/>
    <cellStyle name="Note 2 4 2 2 3 3 3" xfId="29751" xr:uid="{82056734-0AE2-4FAA-BBF7-19F9D6677787}"/>
    <cellStyle name="Note 2 4 2 2 3 4" xfId="39231" xr:uid="{6566E4E0-0B43-4EBD-A150-BB0EB639AFC3}"/>
    <cellStyle name="Note 2 4 2 2 3 5" xfId="26687" xr:uid="{31815601-41E3-487E-AFD8-C07C9AF49C78}"/>
    <cellStyle name="Note 2 4 2 2 4" xfId="10220" xr:uid="{B6F63927-63D0-4E9F-90E0-927C92CB8084}"/>
    <cellStyle name="Note 2 4 2 2 4 2" xfId="38115" xr:uid="{39607AF3-5AEE-4010-B3F7-F997EA70390A}"/>
    <cellStyle name="Note 2 4 2 2 4 3" xfId="25550" xr:uid="{7CD81E18-7F48-49F6-9931-29DEF64D8D54}"/>
    <cellStyle name="Note 2 4 2 2 5" xfId="5410" xr:uid="{56E9EBBA-13E7-4AAA-A392-7F70F8944E97}"/>
    <cellStyle name="Note 2 4 2 2 5 2" xfId="34537" xr:uid="{AFA532BD-0216-40D4-AD7F-F0CA04D8326F}"/>
    <cellStyle name="Note 2 4 2 2 5 3" xfId="20754" xr:uid="{0CCD691D-3F3B-4034-8BB5-4E45F4B29E9C}"/>
    <cellStyle name="Note 2 4 2 2 6" xfId="12594" xr:uid="{D84A83EA-3573-4DF6-A42A-EA702BC3BE7C}"/>
    <cellStyle name="Note 2 4 2 2 6 2" xfId="40468" xr:uid="{6C801E00-3EF4-4D8E-B44B-C2BC6BCD599D}"/>
    <cellStyle name="Note 2 4 2 2 6 3" xfId="27924" xr:uid="{F0E6E7E1-A083-49C7-8DB4-945D7F3D3213}"/>
    <cellStyle name="Note 2 4 2 2 7" xfId="17664" xr:uid="{B1EEE960-2D4C-4A3A-A545-9AE800AFB974}"/>
    <cellStyle name="Note 2 4 2 2 7 2" xfId="43811" xr:uid="{5F1BD1D8-8133-4642-B66F-8BFAA7E5D9DD}"/>
    <cellStyle name="Note 2 4 2 2 7 3" xfId="32962" xr:uid="{06DCB4EF-9792-400F-8BE9-1F7D87E55AE2}"/>
    <cellStyle name="Note 2 4 2 2 8" xfId="18454" xr:uid="{8F0682F8-7807-45DE-B087-A1BB9226F4FA}"/>
    <cellStyle name="Note 2 4 2 2 8 2" xfId="44322" xr:uid="{7B300BCD-149D-4050-AAD3-65B0F531AAE7}"/>
    <cellStyle name="Note 2 4 2 2 8 3" xfId="33752" xr:uid="{80E88DE9-05AC-4C53-9774-A2C01CA6E452}"/>
    <cellStyle name="Note 2 4 2 2 9" xfId="18658" xr:uid="{ED07561E-8FB8-43B6-9B01-46B231F94FC3}"/>
    <cellStyle name="Note 2 4 2 2 9 2" xfId="44526" xr:uid="{2879929C-C871-401D-90FD-DB424CB70AC4}"/>
    <cellStyle name="Note 2 4 2 2 9 3" xfId="33956" xr:uid="{DF210CBE-0971-488C-A01A-7ADFC9AD9CDD}"/>
    <cellStyle name="Note 2 4 2 3" xfId="8178" xr:uid="{0BA0D329-FABA-4BDB-98FF-CB48EB784876}"/>
    <cellStyle name="Note 2 4 2 3 2" xfId="9338" xr:uid="{9CF50FC3-1B1B-4C47-97A7-F16B14EBB9D0}"/>
    <cellStyle name="Note 2 4 2 3 2 2" xfId="11921" xr:uid="{DEB3E96D-D458-4138-A3AA-46F5673AA886}"/>
    <cellStyle name="Note 2 4 2 3 2 2 2" xfId="39795" xr:uid="{182E6141-E6DE-4D11-A7BD-3F615F3CDE64}"/>
    <cellStyle name="Note 2 4 2 3 2 2 3" xfId="27251" xr:uid="{C0834364-EC0A-43D1-A6D5-7CCE79F01DBC}"/>
    <cellStyle name="Note 2 4 2 3 2 3" xfId="13538" xr:uid="{BBE74A37-8666-4FCA-BEA8-4880C5F2A001}"/>
    <cellStyle name="Note 2 4 2 3 2 3 2" xfId="41412" xr:uid="{B8C8046A-2727-4B02-9A61-3D24F715D29B}"/>
    <cellStyle name="Note 2 4 2 3 2 3 3" xfId="28868" xr:uid="{824B45AD-AB91-4425-944C-F73320A3955B}"/>
    <cellStyle name="Note 2 4 2 3 2 4" xfId="14985" xr:uid="{A233BCFC-CC3A-4F12-8AA9-35FD87E4A3F4}"/>
    <cellStyle name="Note 2 4 2 3 2 4 2" xfId="42859" xr:uid="{863176C8-6465-4E35-A389-8B91B619612A}"/>
    <cellStyle name="Note 2 4 2 3 2 4 3" xfId="30315" xr:uid="{8DC63BC3-15F5-4422-A0DD-105B803B285D}"/>
    <cellStyle name="Note 2 4 2 3 2 5" xfId="37236" xr:uid="{B3DB8984-0B2B-4EFF-8331-FB56DF863B70}"/>
    <cellStyle name="Note 2 4 2 3 2 6" xfId="24670" xr:uid="{04067FCC-C425-4308-B51A-DDB8F9DC0A0F}"/>
    <cellStyle name="Note 2 4 2 3 3" xfId="11224" xr:uid="{6EC77E68-3101-4D68-9239-4023B93225AF}"/>
    <cellStyle name="Note 2 4 2 3 3 2" xfId="12841" xr:uid="{6B17D3BF-C0EB-4E69-96E9-F9D202B34F56}"/>
    <cellStyle name="Note 2 4 2 3 3 2 2" xfId="40715" xr:uid="{4D1996F0-5FA0-465E-9449-526198F4A052}"/>
    <cellStyle name="Note 2 4 2 3 3 2 3" xfId="28171" xr:uid="{2A2E1318-17B6-434C-B351-ECD50AA98F6B}"/>
    <cellStyle name="Note 2 4 2 3 3 3" xfId="14288" xr:uid="{C9B2A1BB-C161-44B3-B4DF-9B2F81A14DAD}"/>
    <cellStyle name="Note 2 4 2 3 3 3 2" xfId="42162" xr:uid="{10AEC5F4-A10A-4D79-88C6-52714ECF2DD3}"/>
    <cellStyle name="Note 2 4 2 3 3 3 3" xfId="29618" xr:uid="{EEAA1EAC-A1C1-4966-B934-E99937980CF7}"/>
    <cellStyle name="Note 2 4 2 3 3 4" xfId="39098" xr:uid="{3201B150-FDD8-4D84-B83A-36F0A80FF4EC}"/>
    <cellStyle name="Note 2 4 2 3 3 5" xfId="26554" xr:uid="{129465D3-32FA-4EA8-B9C6-C267D08C3A0B}"/>
    <cellStyle name="Note 2 4 2 3 4" xfId="9985" xr:uid="{FE271A33-1F21-4BF0-B2B4-80FDA10D041D}"/>
    <cellStyle name="Note 2 4 2 3 4 2" xfId="37882" xr:uid="{97436241-D963-4A4C-8903-A648D09D75A7}"/>
    <cellStyle name="Note 2 4 2 3 4 3" xfId="25316" xr:uid="{1ABB0487-D8DB-4175-8CF5-AA9887DF98E3}"/>
    <cellStyle name="Note 2 4 2 3 5" xfId="8669" xr:uid="{8B1736C1-A4FC-411A-AE8D-D07080BD9B5E}"/>
    <cellStyle name="Note 2 4 2 3 5 2" xfId="36567" xr:uid="{5844FD9F-D4A7-4043-9CA1-F2796BCB8744}"/>
    <cellStyle name="Note 2 4 2 3 5 3" xfId="24001" xr:uid="{7FB03871-4494-4EC2-B97B-4FCA37080191}"/>
    <cellStyle name="Note 2 4 2 3 6" xfId="8734" xr:uid="{5E24FA1A-F022-45AD-A1F2-BC4BF9964B00}"/>
    <cellStyle name="Note 2 4 2 3 6 2" xfId="36632" xr:uid="{EE16CF3D-7070-4FFE-8E28-24AB78FAA161}"/>
    <cellStyle name="Note 2 4 2 3 6 3" xfId="24066" xr:uid="{B636C257-33BD-473E-8BFA-0E70C0A7F335}"/>
    <cellStyle name="Note 2 4 2 3 7" xfId="36079" xr:uid="{0AE153D7-40F1-447B-9BBB-B4CA402373AD}"/>
    <cellStyle name="Note 2 4 2 3 8" xfId="23513" xr:uid="{9694133C-B203-4EBA-A13E-CDAAE4117007}"/>
    <cellStyle name="Note 2 4 2 4" xfId="7295" xr:uid="{5C0266F0-9112-46A5-88A5-98633876307A}"/>
    <cellStyle name="Note 2 4 2 4 2" xfId="10719" xr:uid="{4E502F7F-96F8-4834-9EE0-4BB9BB2CD9C6}"/>
    <cellStyle name="Note 2 4 2 4 2 2" xfId="38602" xr:uid="{27DFAF3E-522F-47F0-BB96-4ED54108BDF4}"/>
    <cellStyle name="Note 2 4 2 4 2 3" xfId="26049" xr:uid="{3FD78BF0-16F2-4760-B964-011267123FB3}"/>
    <cellStyle name="Note 2 4 2 4 3" xfId="12374" xr:uid="{1E60F504-5C44-4B66-82A9-6F29B1552C0F}"/>
    <cellStyle name="Note 2 4 2 4 3 2" xfId="40248" xr:uid="{0E3EF00D-1E6F-4C45-86FB-2B489400218D}"/>
    <cellStyle name="Note 2 4 2 4 3 3" xfId="27704" xr:uid="{138F4951-F5D4-4519-8138-49E2EC66AD35}"/>
    <cellStyle name="Note 2 4 2 4 4" xfId="13970" xr:uid="{2C4AA096-D318-4FEF-905D-5C8B1ECEF318}"/>
    <cellStyle name="Note 2 4 2 4 4 2" xfId="41844" xr:uid="{146C248B-7366-443B-A369-92E3F709A3B2}"/>
    <cellStyle name="Note 2 4 2 4 4 3" xfId="29300" xr:uid="{0645890F-473C-4039-A3BF-53114EB831AE}"/>
    <cellStyle name="Note 2 4 2 4 5" xfId="35741" xr:uid="{2F5A7232-D9C2-4CC0-8D3A-C252A9E1DACC}"/>
    <cellStyle name="Note 2 4 2 4 6" xfId="22636" xr:uid="{E4A340E3-782F-4239-8F12-289B38C6AEEF}"/>
    <cellStyle name="Note 2 4 2 5" xfId="8837" xr:uid="{D00A4954-F30D-434A-AD2D-15FEBA235689}"/>
    <cellStyle name="Note 2 4 2 5 2" xfId="11604" xr:uid="{95B20623-8717-499B-8E44-D9BAEDB5905E}"/>
    <cellStyle name="Note 2 4 2 5 2 2" xfId="39478" xr:uid="{9B004B3B-B2A6-48D2-9E47-C91429ADDB71}"/>
    <cellStyle name="Note 2 4 2 5 2 3" xfId="26934" xr:uid="{5A6878B4-21B4-4ADE-96E9-B7EA98AB5FA2}"/>
    <cellStyle name="Note 2 4 2 5 3" xfId="13221" xr:uid="{5B5F71E8-83FA-4155-9933-106588235A07}"/>
    <cellStyle name="Note 2 4 2 5 3 2" xfId="41095" xr:uid="{CAC78452-E203-4B3A-AE12-615C55966858}"/>
    <cellStyle name="Note 2 4 2 5 3 3" xfId="28551" xr:uid="{7FA7BCD5-40B8-4EB5-9D93-0B5E6AFA460C}"/>
    <cellStyle name="Note 2 4 2 5 4" xfId="14668" xr:uid="{66AB05C5-55E5-4F56-9882-29E208912B95}"/>
    <cellStyle name="Note 2 4 2 5 4 2" xfId="42542" xr:uid="{0EA83A56-24C8-4C65-A4DC-E438302D11B1}"/>
    <cellStyle name="Note 2 4 2 5 4 3" xfId="29998" xr:uid="{16083059-6B30-4373-86C8-47902853805E}"/>
    <cellStyle name="Note 2 4 2 5 5" xfId="36735" xr:uid="{71051CA5-2FD5-413A-8D54-8CCB5433E17E}"/>
    <cellStyle name="Note 2 4 2 5 6" xfId="24169" xr:uid="{EA791C89-780C-49C7-A948-9929009FBB22}"/>
    <cellStyle name="Note 2 4 2 6" xfId="9855" xr:uid="{8C4365B7-32D4-427B-B834-A78D6C46E0BF}"/>
    <cellStyle name="Note 2 4 2 6 2" xfId="8952" xr:uid="{4B545669-4B3C-42E0-BEC0-9E11E838CF70}"/>
    <cellStyle name="Note 2 4 2 6 2 2" xfId="36850" xr:uid="{439E3A7C-873C-43EA-8568-8062A7813116}"/>
    <cellStyle name="Note 2 4 2 6 2 3" xfId="24284" xr:uid="{54E532C6-EDF2-41CC-B1CF-AC55040CFEDA}"/>
    <cellStyle name="Note 2 4 2 6 3" xfId="7002" xr:uid="{EB83D17E-29C1-4E71-A691-88FE5EAEDDCB}"/>
    <cellStyle name="Note 2 4 2 6 3 2" xfId="35484" xr:uid="{9F919187-CACC-41B3-9B89-4056489C0C8B}"/>
    <cellStyle name="Note 2 4 2 6 3 3" xfId="22343" xr:uid="{FC25665E-CAAE-4402-8125-0C68156A0867}"/>
    <cellStyle name="Note 2 4 2 6 4" xfId="37752" xr:uid="{CBCA730B-BD77-4359-B496-19F360ED8BAF}"/>
    <cellStyle name="Note 2 4 2 6 5" xfId="25186" xr:uid="{A030A5A2-8F4E-44CB-A1DB-0F6EB7600290}"/>
    <cellStyle name="Note 2 4 2 7" xfId="6643" xr:uid="{E654102D-6DAE-438F-BF03-B4019F4B6EF6}"/>
    <cellStyle name="Note 2 4 2 7 2" xfId="35126" xr:uid="{7409DE57-DB4D-4400-8412-0117D6A3A507}"/>
    <cellStyle name="Note 2 4 2 7 3" xfId="21984" xr:uid="{83C14435-AFC7-46D1-A175-3D8F9838DE9C}"/>
    <cellStyle name="Note 2 4 2 8" xfId="10500" xr:uid="{80B6F6E3-1785-4FA7-971E-683201A34DBB}"/>
    <cellStyle name="Note 2 4 2 8 2" xfId="38383" xr:uid="{28A4519E-65A1-4560-9676-AA6AE3F04804}"/>
    <cellStyle name="Note 2 4 2 8 3" xfId="25830" xr:uid="{847D2FAB-3A62-4A87-A951-78FCD99E4EBA}"/>
    <cellStyle name="Note 2 4 2 9" xfId="6918" xr:uid="{1B29A835-E477-47C0-B977-D692AB68FA76}"/>
    <cellStyle name="Note 2 4 2 9 2" xfId="35400" xr:uid="{1A8C5750-2DFF-43D1-BF1B-91B1E782C166}"/>
    <cellStyle name="Note 2 4 2 9 3" xfId="22259" xr:uid="{4E2B0F44-D7B0-470E-824A-2DD16DDF854E}"/>
    <cellStyle name="Note 2 4 3" xfId="19629" xr:uid="{5CF1453E-2C39-4429-9EDD-8E4FD77889F6}"/>
    <cellStyle name="Note 2 4 4" xfId="45241" xr:uid="{FA959573-377D-4D4B-ADEB-3A2EFFADFDC8}"/>
    <cellStyle name="Note 2 5" xfId="3805" xr:uid="{293D2C8D-38B1-468A-992D-70C5B462C552}"/>
    <cellStyle name="Note 2 5 2" xfId="4437" xr:uid="{0821DA67-2C19-453D-B4E7-7DB66094C384}"/>
    <cellStyle name="Note 2 5 2 10" xfId="16450" xr:uid="{BCFC43DD-F945-4815-9418-D9AF0F200E1B}"/>
    <cellStyle name="Note 2 5 2 10 2" xfId="43587" xr:uid="{FD870226-86A7-4AA7-BD1A-8F0CBCF11841}"/>
    <cellStyle name="Note 2 5 2 10 3" xfId="31752" xr:uid="{3419375E-96E2-485E-9B91-8B8339C7EC5D}"/>
    <cellStyle name="Note 2 5 2 11" xfId="18205" xr:uid="{5ECD1C5F-CB36-41F1-9C7E-F6B83D659BC8}"/>
    <cellStyle name="Note 2 5 2 11 2" xfId="44073" xr:uid="{DEFB193D-D4DD-4897-9EFB-5D2C9B3AE61D}"/>
    <cellStyle name="Note 2 5 2 11 3" xfId="33503" xr:uid="{63D87228-9353-4FAF-A831-0733E4ABE823}"/>
    <cellStyle name="Note 2 5 2 12" xfId="15404" xr:uid="{B04EA1D6-38B0-4B5E-A9F1-A712815D06A0}"/>
    <cellStyle name="Note 2 5 2 12 2" xfId="43200" xr:uid="{26C61A60-BA0C-4BB8-B9EB-05041013DCFD}"/>
    <cellStyle name="Note 2 5 2 12 3" xfId="30733" xr:uid="{B3BB2A37-FA10-42A5-9902-E8351CEF9B2E}"/>
    <cellStyle name="Note 2 5 2 13" xfId="34240" xr:uid="{36250EEB-3B28-40B2-8219-93F19E0A2A1A}"/>
    <cellStyle name="Note 2 5 2 14" xfId="19835" xr:uid="{BBD14B13-2FA6-4113-A9AE-1842A428A812}"/>
    <cellStyle name="Note 2 5 2 2" xfId="8315" xr:uid="{5C157841-12A9-4120-AECF-0B191414D1D6}"/>
    <cellStyle name="Note 2 5 2 2 10" xfId="36213" xr:uid="{28762261-5E78-48EF-99A8-B6754797A597}"/>
    <cellStyle name="Note 2 5 2 2 11" xfId="23647" xr:uid="{7B265A0E-C778-4F17-A532-EC151CE7B19B}"/>
    <cellStyle name="Note 2 5 2 2 2" xfId="9472" xr:uid="{89246AC2-FDE3-4AAB-9E0F-92D64A402989}"/>
    <cellStyle name="Note 2 5 2 2 2 2" xfId="12055" xr:uid="{2E9B80AB-200A-4BE3-88F6-D0E0AEF68806}"/>
    <cellStyle name="Note 2 5 2 2 2 2 2" xfId="39929" xr:uid="{D49E74DB-2782-4F15-BF9B-7BDF37C001F4}"/>
    <cellStyle name="Note 2 5 2 2 2 2 3" xfId="27385" xr:uid="{14539B48-77DA-4757-8D8D-D14B87CA4E8E}"/>
    <cellStyle name="Note 2 5 2 2 2 3" xfId="13672" xr:uid="{A2E7C83C-7CF0-42FF-A606-113F622E6BBF}"/>
    <cellStyle name="Note 2 5 2 2 2 3 2" xfId="41546" xr:uid="{42DF53FC-A9A7-4E7A-8AF0-A7A94623A56F}"/>
    <cellStyle name="Note 2 5 2 2 2 3 3" xfId="29002" xr:uid="{23E1B75A-443D-47C2-A38E-6974DC7A614D}"/>
    <cellStyle name="Note 2 5 2 2 2 4" xfId="15119" xr:uid="{F6204BDE-49B6-4D94-B63C-51DE01074C88}"/>
    <cellStyle name="Note 2 5 2 2 2 4 2" xfId="42993" xr:uid="{3AD6AF49-D867-4B9E-8398-A90294F1D9A1}"/>
    <cellStyle name="Note 2 5 2 2 2 4 3" xfId="30449" xr:uid="{C03B17D8-6E41-41E0-978E-0C3DCA8FDFDB}"/>
    <cellStyle name="Note 2 5 2 2 2 5" xfId="37370" xr:uid="{C22A5435-92DC-4C84-9DFB-627A2E056124}"/>
    <cellStyle name="Note 2 5 2 2 2 6" xfId="24804" xr:uid="{9070539E-55CF-4966-948A-F90E10B91B61}"/>
    <cellStyle name="Note 2 5 2 2 3" xfId="11358" xr:uid="{05E88418-5A5A-4ED5-8A11-F761C486235D}"/>
    <cellStyle name="Note 2 5 2 2 3 2" xfId="12975" xr:uid="{D0FCBA48-86F5-4279-A912-2775B80261EE}"/>
    <cellStyle name="Note 2 5 2 2 3 2 2" xfId="40849" xr:uid="{15CE5589-F1B7-4972-9071-A5A2B8632736}"/>
    <cellStyle name="Note 2 5 2 2 3 2 3" xfId="28305" xr:uid="{26B69F56-25C4-43C5-8898-F1EC1B88692E}"/>
    <cellStyle name="Note 2 5 2 2 3 3" xfId="14422" xr:uid="{4BBFDBA9-7C4C-446E-9823-DC8FB34BF5B2}"/>
    <cellStyle name="Note 2 5 2 2 3 3 2" xfId="42296" xr:uid="{BC83D8EF-B327-4AC1-BA34-3D4E2C3BED00}"/>
    <cellStyle name="Note 2 5 2 2 3 3 3" xfId="29752" xr:uid="{E1D118BA-B454-4292-8DA5-2A039B541058}"/>
    <cellStyle name="Note 2 5 2 2 3 4" xfId="39232" xr:uid="{CF55942C-8694-41D3-873B-AD45489522E5}"/>
    <cellStyle name="Note 2 5 2 2 3 5" xfId="26688" xr:uid="{E0F82B1C-E987-4D5F-8708-7B6A16EEEC71}"/>
    <cellStyle name="Note 2 5 2 2 4" xfId="10221" xr:uid="{3A1FB375-900B-4A48-9914-E39A24674B79}"/>
    <cellStyle name="Note 2 5 2 2 4 2" xfId="38116" xr:uid="{BA18CB11-8AD3-4440-B2B9-629380EA5A9B}"/>
    <cellStyle name="Note 2 5 2 2 4 3" xfId="25551" xr:uid="{38BD3A95-6F18-445F-AB9F-5849676B2B81}"/>
    <cellStyle name="Note 2 5 2 2 5" xfId="8953" xr:uid="{090534A2-AD9D-4DB4-A179-AAC21B7B143B}"/>
    <cellStyle name="Note 2 5 2 2 5 2" xfId="36851" xr:uid="{83343C18-617F-42E2-9608-C32C1D65F9AC}"/>
    <cellStyle name="Note 2 5 2 2 5 3" xfId="24285" xr:uid="{27F1CCC8-5499-4C55-BBF8-5375E3586FE3}"/>
    <cellStyle name="Note 2 5 2 2 6" xfId="6042" xr:uid="{1E2D324B-A4F2-47F7-B8F5-CC04D7EEA8E5}"/>
    <cellStyle name="Note 2 5 2 2 6 2" xfId="34932" xr:uid="{36FDA832-BDDB-48E5-9C24-D9B91B49F8B8}"/>
    <cellStyle name="Note 2 5 2 2 6 3" xfId="21383" xr:uid="{58FD4485-A4A4-46FC-ABB1-853C47D3C166}"/>
    <cellStyle name="Note 2 5 2 2 7" xfId="17665" xr:uid="{E5CF7216-54B3-4736-9711-A3DDD79F9444}"/>
    <cellStyle name="Note 2 5 2 2 7 2" xfId="43812" xr:uid="{9B1CFC89-3456-437C-9730-6E397467C763}"/>
    <cellStyle name="Note 2 5 2 2 7 3" xfId="32963" xr:uid="{1B6F16F9-C1F8-4CFB-B091-D92EB2E5C923}"/>
    <cellStyle name="Note 2 5 2 2 8" xfId="18455" xr:uid="{B547DBFF-1478-4625-87FE-F8BA309773CA}"/>
    <cellStyle name="Note 2 5 2 2 8 2" xfId="44323" xr:uid="{4E8094EC-1DDB-4E21-930C-EFB9E9316B29}"/>
    <cellStyle name="Note 2 5 2 2 8 3" xfId="33753" xr:uid="{7520BEE5-5A7F-42B5-84A3-7ECE9BB8B668}"/>
    <cellStyle name="Note 2 5 2 2 9" xfId="18659" xr:uid="{AC8B0075-E550-4C4B-9599-47978AC00DD9}"/>
    <cellStyle name="Note 2 5 2 2 9 2" xfId="44527" xr:uid="{70F22634-6CC9-4AAF-9253-15A65966A3A6}"/>
    <cellStyle name="Note 2 5 2 2 9 3" xfId="33957" xr:uid="{66C0B396-5A7C-4481-905C-32F61C481A49}"/>
    <cellStyle name="Note 2 5 2 3" xfId="8177" xr:uid="{033D0035-C8BF-4E4B-9CDA-FE25F46E43DA}"/>
    <cellStyle name="Note 2 5 2 3 2" xfId="9337" xr:uid="{9EAF2452-46F8-47ED-A482-5D60FDB78FF1}"/>
    <cellStyle name="Note 2 5 2 3 2 2" xfId="11920" xr:uid="{6FF7A9A7-A5B5-487C-B643-FF208D14CE5A}"/>
    <cellStyle name="Note 2 5 2 3 2 2 2" xfId="39794" xr:uid="{A45FD24B-290A-42C2-A81F-6BD7D7BB12A2}"/>
    <cellStyle name="Note 2 5 2 3 2 2 3" xfId="27250" xr:uid="{68F47B7C-9A11-4EAD-865B-76ED2F8302B1}"/>
    <cellStyle name="Note 2 5 2 3 2 3" xfId="13537" xr:uid="{7B374995-B861-4C35-8E03-5576D5F60FB3}"/>
    <cellStyle name="Note 2 5 2 3 2 3 2" xfId="41411" xr:uid="{CBB7D789-4D82-4C4E-AAED-DC6BE90D1E84}"/>
    <cellStyle name="Note 2 5 2 3 2 3 3" xfId="28867" xr:uid="{7BD6610F-682D-407C-969E-EFE9056E2DE7}"/>
    <cellStyle name="Note 2 5 2 3 2 4" xfId="14984" xr:uid="{66B8BD07-0500-463D-9D5F-C2B25A7C1387}"/>
    <cellStyle name="Note 2 5 2 3 2 4 2" xfId="42858" xr:uid="{B4241139-AE7E-446F-AB7A-141A25A28B2B}"/>
    <cellStyle name="Note 2 5 2 3 2 4 3" xfId="30314" xr:uid="{1E3732AE-B12D-44AC-B591-F7CA964D5B7A}"/>
    <cellStyle name="Note 2 5 2 3 2 5" xfId="37235" xr:uid="{C486745B-73EA-4280-AFF7-8C089F8DC97E}"/>
    <cellStyle name="Note 2 5 2 3 2 6" xfId="24669" xr:uid="{7957E92E-A269-4A30-B36F-8DC2B9B815FC}"/>
    <cellStyle name="Note 2 5 2 3 3" xfId="11223" xr:uid="{1A3B63BA-F8AF-44B9-A8C9-8677C901153E}"/>
    <cellStyle name="Note 2 5 2 3 3 2" xfId="12840" xr:uid="{6B8FD1F4-DA5F-437B-BF4F-46451C0A437C}"/>
    <cellStyle name="Note 2 5 2 3 3 2 2" xfId="40714" xr:uid="{885F6D3F-583E-41DD-8189-150E4EFAC308}"/>
    <cellStyle name="Note 2 5 2 3 3 2 3" xfId="28170" xr:uid="{5B600896-0666-45A3-93CE-0BE82691C1EB}"/>
    <cellStyle name="Note 2 5 2 3 3 3" xfId="14287" xr:uid="{69C0F28A-5731-47A2-AB67-AAE465F31967}"/>
    <cellStyle name="Note 2 5 2 3 3 3 2" xfId="42161" xr:uid="{B2345E0C-9846-4F26-A9EA-BC550ABDC2C0}"/>
    <cellStyle name="Note 2 5 2 3 3 3 3" xfId="29617" xr:uid="{22DE8FF9-2685-4217-9178-634010B9A81C}"/>
    <cellStyle name="Note 2 5 2 3 3 4" xfId="39097" xr:uid="{B4495075-8533-48DA-B063-8B4394A70F35}"/>
    <cellStyle name="Note 2 5 2 3 3 5" xfId="26553" xr:uid="{FD6138FF-EA83-4CB6-8E56-98D37B328ECA}"/>
    <cellStyle name="Note 2 5 2 3 4" xfId="9984" xr:uid="{2D538C7F-DBBD-4CD4-94E2-AF4B6409D4F2}"/>
    <cellStyle name="Note 2 5 2 3 4 2" xfId="37881" xr:uid="{7AD68C24-8266-464A-97CB-34CAAF9EA56F}"/>
    <cellStyle name="Note 2 5 2 3 4 3" xfId="25315" xr:uid="{9ECF1D1E-3139-4DA3-9E71-498E3BA2AAB2}"/>
    <cellStyle name="Note 2 5 2 3 5" xfId="8666" xr:uid="{74433194-BDE0-4F7C-9B9C-4F17D2DA10ED}"/>
    <cellStyle name="Note 2 5 2 3 5 2" xfId="36564" xr:uid="{96DF0CD2-5D69-4CAF-8A03-423D1674A4E9}"/>
    <cellStyle name="Note 2 5 2 3 5 3" xfId="23998" xr:uid="{C1924450-8D76-4935-893D-FE3AC4C6A792}"/>
    <cellStyle name="Note 2 5 2 3 6" xfId="9672" xr:uid="{74A9EA7E-ADF3-4D72-A737-58D961DCE8B7}"/>
    <cellStyle name="Note 2 5 2 3 6 2" xfId="37570" xr:uid="{C7A36366-9E54-4306-9D34-4E334723BB13}"/>
    <cellStyle name="Note 2 5 2 3 6 3" xfId="25004" xr:uid="{39FD18AB-4D0E-4E07-9521-439E871C3BE9}"/>
    <cellStyle name="Note 2 5 2 3 7" xfId="36078" xr:uid="{AE589265-ABDF-437D-8298-817B7B5C352D}"/>
    <cellStyle name="Note 2 5 2 3 8" xfId="23512" xr:uid="{12CCDB13-099E-488A-BE71-D26D067168F3}"/>
    <cellStyle name="Note 2 5 2 4" xfId="7296" xr:uid="{28B4CC78-D337-46FE-B60A-8207C661DE65}"/>
    <cellStyle name="Note 2 5 2 4 2" xfId="10720" xr:uid="{3C347C55-CD86-4DFE-AC82-676A9CEDDA9B}"/>
    <cellStyle name="Note 2 5 2 4 2 2" xfId="38603" xr:uid="{C9A2C9A8-6E8E-4F33-9D0B-246CE3F845DB}"/>
    <cellStyle name="Note 2 5 2 4 2 3" xfId="26050" xr:uid="{AF0C00B5-FDD7-4FED-AB2A-C71014813768}"/>
    <cellStyle name="Note 2 5 2 4 3" xfId="12375" xr:uid="{3555BAA6-2F78-457B-9523-85AAF866D95B}"/>
    <cellStyle name="Note 2 5 2 4 3 2" xfId="40249" xr:uid="{60BDC0A7-85CF-43AB-8D76-F4A4D56ED28A}"/>
    <cellStyle name="Note 2 5 2 4 3 3" xfId="27705" xr:uid="{51E34491-DCDD-4648-9C6C-A50E8EAE3D30}"/>
    <cellStyle name="Note 2 5 2 4 4" xfId="13971" xr:uid="{83B3D0E3-B959-44CB-B711-C695C779FD4B}"/>
    <cellStyle name="Note 2 5 2 4 4 2" xfId="41845" xr:uid="{51B88942-9953-45DE-AD15-32105ADEF5C3}"/>
    <cellStyle name="Note 2 5 2 4 4 3" xfId="29301" xr:uid="{2A72E9BA-89B1-471C-B5CB-09DBE9D1B136}"/>
    <cellStyle name="Note 2 5 2 4 5" xfId="35742" xr:uid="{20D683F0-FB76-415F-B603-26C012B061BE}"/>
    <cellStyle name="Note 2 5 2 4 6" xfId="22637" xr:uid="{EE5CD41B-C23B-4110-8507-2CCC4AEE641D}"/>
    <cellStyle name="Note 2 5 2 5" xfId="8838" xr:uid="{56E50799-C035-4A53-B003-D15C6AB92C07}"/>
    <cellStyle name="Note 2 5 2 5 2" xfId="11605" xr:uid="{6C6BE862-ED13-4434-BFBD-641C21D4BF4B}"/>
    <cellStyle name="Note 2 5 2 5 2 2" xfId="39479" xr:uid="{C387CCB4-0148-427B-A322-E1330FB6B89F}"/>
    <cellStyle name="Note 2 5 2 5 2 3" xfId="26935" xr:uid="{36B597B8-1ED5-43EC-9C20-699B3946F6D5}"/>
    <cellStyle name="Note 2 5 2 5 3" xfId="13222" xr:uid="{10A5B7F0-21AF-42F0-B48B-B7A8EBC74557}"/>
    <cellStyle name="Note 2 5 2 5 3 2" xfId="41096" xr:uid="{A8656E24-4A28-46C8-A578-080E14146637}"/>
    <cellStyle name="Note 2 5 2 5 3 3" xfId="28552" xr:uid="{F2ED898D-9388-41DA-B17C-745CADAAE135}"/>
    <cellStyle name="Note 2 5 2 5 4" xfId="14669" xr:uid="{9E0A43FD-BB43-45F9-9C9E-C2007B5860E0}"/>
    <cellStyle name="Note 2 5 2 5 4 2" xfId="42543" xr:uid="{77C46698-7CFD-495E-99F7-B09BF8293BB6}"/>
    <cellStyle name="Note 2 5 2 5 4 3" xfId="29999" xr:uid="{CB43E013-AF7F-404B-98BC-1708A0915B40}"/>
    <cellStyle name="Note 2 5 2 5 5" xfId="36736" xr:uid="{6A44B4B7-9CCF-44A9-9C62-2576EBAA0079}"/>
    <cellStyle name="Note 2 5 2 5 6" xfId="24170" xr:uid="{DA1E873E-6507-4349-8339-FCDA073EC232}"/>
    <cellStyle name="Note 2 5 2 6" xfId="10362" xr:uid="{A9683C36-11FF-45AF-B18A-B624CE0CBF48}"/>
    <cellStyle name="Note 2 5 2 6 2" xfId="7221" xr:uid="{35BEB223-ADEE-4AD6-B0EF-DF8CCAA44C7F}"/>
    <cellStyle name="Note 2 5 2 6 2 2" xfId="35674" xr:uid="{EC55A212-68D8-4071-8759-89E8F8DC6342}"/>
    <cellStyle name="Note 2 5 2 6 2 3" xfId="22562" xr:uid="{78D6753C-73D6-4019-A5CC-70D344FBE484}"/>
    <cellStyle name="Note 2 5 2 6 3" xfId="8579" xr:uid="{193A16C7-B6D7-4552-A359-3F6B10D151AD}"/>
    <cellStyle name="Note 2 5 2 6 3 2" xfId="36477" xr:uid="{F31AB72D-2A46-4DE4-A801-D8F883944783}"/>
    <cellStyle name="Note 2 5 2 6 3 3" xfId="23911" xr:uid="{20B3F408-6F9B-4143-A0CC-A45C1C96F65C}"/>
    <cellStyle name="Note 2 5 2 6 4" xfId="38257" xr:uid="{1B80F278-3DCF-4C10-8646-2DE8A544997D}"/>
    <cellStyle name="Note 2 5 2 6 5" xfId="25692" xr:uid="{056BFF42-7854-473E-9BFF-ED2F5409D65C}"/>
    <cellStyle name="Note 2 5 2 7" xfId="7053" xr:uid="{AEFEB639-CDA4-4D07-99F7-B94D452CE6ED}"/>
    <cellStyle name="Note 2 5 2 7 2" xfId="35535" xr:uid="{9AB0C5A0-1DB5-43FC-9DEB-78010DC5C29A}"/>
    <cellStyle name="Note 2 5 2 7 3" xfId="22394" xr:uid="{C260F354-1157-41D1-8CB3-29B12959947F}"/>
    <cellStyle name="Note 2 5 2 8" xfId="10988" xr:uid="{FC3DF382-5A26-4550-99D3-B0FA5DED0999}"/>
    <cellStyle name="Note 2 5 2 8 2" xfId="38864" xr:uid="{AA6666DD-8D74-4BA6-B8D6-BDA4F96C6164}"/>
    <cellStyle name="Note 2 5 2 8 3" xfId="26318" xr:uid="{235727E5-645A-4774-8ACE-AAADC0447332}"/>
    <cellStyle name="Note 2 5 2 9" xfId="12538" xr:uid="{3E1892FE-F65F-45A5-B67A-A1CD25A72618}"/>
    <cellStyle name="Note 2 5 2 9 2" xfId="40412" xr:uid="{EEDA7473-3750-4761-8AE8-97B84EB84007}"/>
    <cellStyle name="Note 2 5 2 9 3" xfId="27868" xr:uid="{95EDC0D3-DCA1-4967-95B5-D2BACDCA9530}"/>
    <cellStyle name="Note 2 5 3" xfId="19630" xr:uid="{41FAE9C1-9AF8-4666-8D8E-AC3FC4C0915C}"/>
    <cellStyle name="Note 2 6" xfId="3806" xr:uid="{95F05005-117A-46CC-A5FF-BE29369BDC01}"/>
    <cellStyle name="Note 2 6 2" xfId="4438" xr:uid="{6C3CDC88-C393-4AE3-A8DB-3267632E9AB9}"/>
    <cellStyle name="Note 2 6 2 10" xfId="16451" xr:uid="{A9409C38-9B24-48EE-8AE5-84358956F001}"/>
    <cellStyle name="Note 2 6 2 10 2" xfId="43588" xr:uid="{C68FEFC0-A35A-4B51-9C7C-A7FFA92159B2}"/>
    <cellStyle name="Note 2 6 2 10 3" xfId="31753" xr:uid="{7CCFDC8D-BDFD-48C8-B9EF-7278F9070D8A}"/>
    <cellStyle name="Note 2 6 2 11" xfId="18206" xr:uid="{DF385265-DA00-467A-8963-6788AFFB2CE1}"/>
    <cellStyle name="Note 2 6 2 11 2" xfId="44074" xr:uid="{59413E3C-1BEC-43A1-8732-673EBE91DFCD}"/>
    <cellStyle name="Note 2 6 2 11 3" xfId="33504" xr:uid="{726976D6-4046-4923-A1BE-275A3DBDAF3B}"/>
    <cellStyle name="Note 2 6 2 12" xfId="16137" xr:uid="{B8E8435C-8C93-47B0-BEA4-8B71EAEDB749}"/>
    <cellStyle name="Note 2 6 2 12 2" xfId="43337" xr:uid="{CDB2F6A9-9D32-4D64-8889-86C51A680749}"/>
    <cellStyle name="Note 2 6 2 12 3" xfId="31466" xr:uid="{9D2ECCFB-0707-475E-B371-8886AD11F771}"/>
    <cellStyle name="Note 2 6 2 13" xfId="34241" xr:uid="{47FCD5EC-35F7-4DE2-A023-9E7677998FD2}"/>
    <cellStyle name="Note 2 6 2 14" xfId="19836" xr:uid="{A8828FEC-A3E8-4642-9EBA-0659127DADF8}"/>
    <cellStyle name="Note 2 6 2 2" xfId="8316" xr:uid="{B5DD4F8A-0702-4A56-97D2-E68BD6DFEBBF}"/>
    <cellStyle name="Note 2 6 2 2 10" xfId="36214" xr:uid="{EE5E3B76-9F92-4870-B715-8660A6BFF91A}"/>
    <cellStyle name="Note 2 6 2 2 11" xfId="23648" xr:uid="{BD6809F8-3489-459C-975E-7B774E4C980C}"/>
    <cellStyle name="Note 2 6 2 2 2" xfId="9473" xr:uid="{77738F51-322C-42CD-B9BE-05E73BF0D517}"/>
    <cellStyle name="Note 2 6 2 2 2 2" xfId="12056" xr:uid="{A47B5654-2753-446A-8A83-BE86ADC88E0F}"/>
    <cellStyle name="Note 2 6 2 2 2 2 2" xfId="39930" xr:uid="{866F6EC8-F1A7-4AAE-89B4-B8FAC526F011}"/>
    <cellStyle name="Note 2 6 2 2 2 2 3" xfId="27386" xr:uid="{DBDF27D4-CBA6-4E39-935B-7D3F087577CC}"/>
    <cellStyle name="Note 2 6 2 2 2 3" xfId="13673" xr:uid="{71988738-CC2A-4B94-AFF4-4C218AF10FCF}"/>
    <cellStyle name="Note 2 6 2 2 2 3 2" xfId="41547" xr:uid="{5DCA544D-E401-4682-8B72-F2C40806CACC}"/>
    <cellStyle name="Note 2 6 2 2 2 3 3" xfId="29003" xr:uid="{B30ED3A5-2D21-4A55-BC2A-791AB67CDA7B}"/>
    <cellStyle name="Note 2 6 2 2 2 4" xfId="15120" xr:uid="{BDC166EA-074D-4DB2-8F5A-C41802088C2D}"/>
    <cellStyle name="Note 2 6 2 2 2 4 2" xfId="42994" xr:uid="{8A6D1554-CE1B-41EB-AF07-BA53ACF45BBD}"/>
    <cellStyle name="Note 2 6 2 2 2 4 3" xfId="30450" xr:uid="{E307C9AC-0A52-4E10-BDC1-1A868EC8E45A}"/>
    <cellStyle name="Note 2 6 2 2 2 5" xfId="37371" xr:uid="{B4AC45B3-049D-40F6-8ABF-1F8994D649F4}"/>
    <cellStyle name="Note 2 6 2 2 2 6" xfId="24805" xr:uid="{8F9E00C1-5863-4E90-84F0-CF9C72217D41}"/>
    <cellStyle name="Note 2 6 2 2 3" xfId="11359" xr:uid="{94D779B8-D17E-4691-9318-8B2FBDCF094A}"/>
    <cellStyle name="Note 2 6 2 2 3 2" xfId="12976" xr:uid="{7C01C2D7-07E1-482E-B2B0-898F97BBDF80}"/>
    <cellStyle name="Note 2 6 2 2 3 2 2" xfId="40850" xr:uid="{15A8E139-3F41-447A-899A-A7597D7D7AA0}"/>
    <cellStyle name="Note 2 6 2 2 3 2 3" xfId="28306" xr:uid="{EA45A012-9355-4DF9-92FF-3C34DC2A48FA}"/>
    <cellStyle name="Note 2 6 2 2 3 3" xfId="14423" xr:uid="{F1DD8472-4853-4E9C-978B-22C245136AE5}"/>
    <cellStyle name="Note 2 6 2 2 3 3 2" xfId="42297" xr:uid="{C12456DD-7EFD-4F8A-96C8-095D74CF5DC4}"/>
    <cellStyle name="Note 2 6 2 2 3 3 3" xfId="29753" xr:uid="{F032087E-2C36-4F8D-95C7-E77C1DE74470}"/>
    <cellStyle name="Note 2 6 2 2 3 4" xfId="39233" xr:uid="{31C9B865-69F1-4925-8EFD-3618BDB85846}"/>
    <cellStyle name="Note 2 6 2 2 3 5" xfId="26689" xr:uid="{6322E5B4-CE69-47FA-9880-681FDDE20600}"/>
    <cellStyle name="Note 2 6 2 2 4" xfId="10222" xr:uid="{9E1F9854-C597-4786-91FF-EA6BC72EA119}"/>
    <cellStyle name="Note 2 6 2 2 4 2" xfId="38117" xr:uid="{EC3CCE86-8A49-4158-A5C1-B07824021894}"/>
    <cellStyle name="Note 2 6 2 2 4 3" xfId="25552" xr:uid="{36F7C07D-1014-4990-B8AB-939F3418C5D8}"/>
    <cellStyle name="Note 2 6 2 2 5" xfId="5419" xr:uid="{12587254-C0F8-4577-A712-81EFE2BCB5A0}"/>
    <cellStyle name="Note 2 6 2 2 5 2" xfId="34546" xr:uid="{0CCD549E-199B-40E5-BD20-ECD70413354B}"/>
    <cellStyle name="Note 2 6 2 2 5 3" xfId="20763" xr:uid="{95A4E6EA-A0F6-4F6D-9967-C4E9695D080A}"/>
    <cellStyle name="Note 2 6 2 2 6" xfId="12501" xr:uid="{19616944-1402-4510-B422-BC3914F217B4}"/>
    <cellStyle name="Note 2 6 2 2 6 2" xfId="40375" xr:uid="{8F8D819F-3F60-4C31-BC32-5A77A945F591}"/>
    <cellStyle name="Note 2 6 2 2 6 3" xfId="27831" xr:uid="{297C9EE9-DBD8-4073-B500-EFE43CBF31D9}"/>
    <cellStyle name="Note 2 6 2 2 7" xfId="17666" xr:uid="{97B58837-3B31-44E2-AD33-F53144ECA018}"/>
    <cellStyle name="Note 2 6 2 2 7 2" xfId="43813" xr:uid="{FD7FC2BA-FBF9-4807-9DE3-C247450C7A26}"/>
    <cellStyle name="Note 2 6 2 2 7 3" xfId="32964" xr:uid="{DD509E6B-B838-4889-967C-08637F08F57B}"/>
    <cellStyle name="Note 2 6 2 2 8" xfId="18456" xr:uid="{2D506D68-99A1-41DF-B8FA-39DBAB7D5550}"/>
    <cellStyle name="Note 2 6 2 2 8 2" xfId="44324" xr:uid="{B926BFDD-F9BE-47F3-8C75-5466321B4A3E}"/>
    <cellStyle name="Note 2 6 2 2 8 3" xfId="33754" xr:uid="{717089C4-732F-4CF3-A165-F771DF41384F}"/>
    <cellStyle name="Note 2 6 2 2 9" xfId="18660" xr:uid="{E6B06ED5-700C-419E-8AC0-20C339EAB528}"/>
    <cellStyle name="Note 2 6 2 2 9 2" xfId="44528" xr:uid="{F12CFCAD-A3E5-4280-9389-32329099CF59}"/>
    <cellStyle name="Note 2 6 2 2 9 3" xfId="33958" xr:uid="{8BEF51AD-C535-452D-B0AA-3A7302DA7E86}"/>
    <cellStyle name="Note 2 6 2 3" xfId="8176" xr:uid="{04248681-8B05-4356-AE96-A67D01B3AA5D}"/>
    <cellStyle name="Note 2 6 2 3 2" xfId="9336" xr:uid="{5A78C1FC-A0B8-44FD-B5F0-F2C7E4F71EF7}"/>
    <cellStyle name="Note 2 6 2 3 2 2" xfId="11919" xr:uid="{03AB79D8-E322-4211-ADE3-3F55978035A1}"/>
    <cellStyle name="Note 2 6 2 3 2 2 2" xfId="39793" xr:uid="{318AB592-C221-4CF5-8AF0-033C4C629077}"/>
    <cellStyle name="Note 2 6 2 3 2 2 3" xfId="27249" xr:uid="{6C440484-4AB8-47C0-82A5-547F87CBAA0D}"/>
    <cellStyle name="Note 2 6 2 3 2 3" xfId="13536" xr:uid="{C4DF6280-F4A3-470A-9B75-E8D4468772D3}"/>
    <cellStyle name="Note 2 6 2 3 2 3 2" xfId="41410" xr:uid="{5620A564-2DB4-44CA-99F9-37366B59306F}"/>
    <cellStyle name="Note 2 6 2 3 2 3 3" xfId="28866" xr:uid="{23A1B005-7687-495D-992F-A2782C6DAD3C}"/>
    <cellStyle name="Note 2 6 2 3 2 4" xfId="14983" xr:uid="{7DE40A83-2176-4154-96BF-57E057A281E8}"/>
    <cellStyle name="Note 2 6 2 3 2 4 2" xfId="42857" xr:uid="{D885172C-4659-401C-BF6B-B31766D0ABC0}"/>
    <cellStyle name="Note 2 6 2 3 2 4 3" xfId="30313" xr:uid="{59A68DCA-AEC8-4F32-93CC-9B9F98F0F9B9}"/>
    <cellStyle name="Note 2 6 2 3 2 5" xfId="37234" xr:uid="{04F371A3-E6B6-430D-ADEE-2928F0A8EDF2}"/>
    <cellStyle name="Note 2 6 2 3 2 6" xfId="24668" xr:uid="{36A43E04-3BA1-459C-8F02-CA796CF1306B}"/>
    <cellStyle name="Note 2 6 2 3 3" xfId="11222" xr:uid="{F7A0267F-9D7C-4CE9-8437-E85AC34521CA}"/>
    <cellStyle name="Note 2 6 2 3 3 2" xfId="12839" xr:uid="{E7C56A7D-C02E-4234-ACB6-6B3D31A3CB3B}"/>
    <cellStyle name="Note 2 6 2 3 3 2 2" xfId="40713" xr:uid="{4974F166-57ED-4E64-AE35-3A8698A81A13}"/>
    <cellStyle name="Note 2 6 2 3 3 2 3" xfId="28169" xr:uid="{488F5B2F-F9E3-4222-90AD-CF93B0C1F492}"/>
    <cellStyle name="Note 2 6 2 3 3 3" xfId="14286" xr:uid="{4D73B299-51BB-42EA-929C-92DD54079987}"/>
    <cellStyle name="Note 2 6 2 3 3 3 2" xfId="42160" xr:uid="{5CEF878A-AA89-4D64-A2C6-7CFEB2CF8C3A}"/>
    <cellStyle name="Note 2 6 2 3 3 3 3" xfId="29616" xr:uid="{1C9B3949-4364-422E-995A-EF77437F0EB4}"/>
    <cellStyle name="Note 2 6 2 3 3 4" xfId="39096" xr:uid="{9496104D-7CA1-48D1-8626-7014D3C136E2}"/>
    <cellStyle name="Note 2 6 2 3 3 5" xfId="26552" xr:uid="{516B7C6F-774F-4B01-BFDA-E685CD2DBAC8}"/>
    <cellStyle name="Note 2 6 2 3 4" xfId="9983" xr:uid="{E039720D-4DE1-4D13-8EAF-4E0C6E46BA3E}"/>
    <cellStyle name="Note 2 6 2 3 4 2" xfId="37880" xr:uid="{CF1B58FB-4984-45D7-9F97-18A0DD81C22A}"/>
    <cellStyle name="Note 2 6 2 3 4 3" xfId="25314" xr:uid="{0927B904-464A-495E-90A6-B10998A504A8}"/>
    <cellStyle name="Note 2 6 2 3 5" xfId="8667" xr:uid="{3224DD95-A359-4BDF-A229-C6EB4AE7303E}"/>
    <cellStyle name="Note 2 6 2 3 5 2" xfId="36565" xr:uid="{FD396878-F931-412B-B9F0-ED61FBB598DE}"/>
    <cellStyle name="Note 2 6 2 3 5 3" xfId="23999" xr:uid="{E66CCEA0-51A1-4600-869F-64CEC387D1F1}"/>
    <cellStyle name="Note 2 6 2 3 6" xfId="12508" xr:uid="{BB556035-1789-49D9-8B19-FFCA9272AF3F}"/>
    <cellStyle name="Note 2 6 2 3 6 2" xfId="40382" xr:uid="{1B83ACB7-7503-4091-9C16-DE66605AEE5F}"/>
    <cellStyle name="Note 2 6 2 3 6 3" xfId="27838" xr:uid="{9233B397-162F-4037-A570-E299371DE446}"/>
    <cellStyle name="Note 2 6 2 3 7" xfId="36077" xr:uid="{B205509D-D825-4B44-A0F7-612595E6324D}"/>
    <cellStyle name="Note 2 6 2 3 8" xfId="23511" xr:uid="{F7F02525-9984-4C08-BEA1-DFD6BCB2E3E8}"/>
    <cellStyle name="Note 2 6 2 4" xfId="7297" xr:uid="{B8DA42A0-4DAD-4778-AA92-A389A2B2D8E6}"/>
    <cellStyle name="Note 2 6 2 4 2" xfId="10721" xr:uid="{8B6D58AA-41A6-49E5-9BCA-95ABA27761BC}"/>
    <cellStyle name="Note 2 6 2 4 2 2" xfId="38604" xr:uid="{C986AC9B-0BE2-4DE6-9AA3-0A59ADA49E5A}"/>
    <cellStyle name="Note 2 6 2 4 2 3" xfId="26051" xr:uid="{81AB858A-BA40-4B03-8073-B04A285D737B}"/>
    <cellStyle name="Note 2 6 2 4 3" xfId="12376" xr:uid="{8EB2EB64-35CF-414E-B59D-D3FE6052D9C1}"/>
    <cellStyle name="Note 2 6 2 4 3 2" xfId="40250" xr:uid="{038AB880-456E-4AC0-A7C1-316B66418798}"/>
    <cellStyle name="Note 2 6 2 4 3 3" xfId="27706" xr:uid="{2EF0ADFB-E61D-4175-B8F7-397183E8E811}"/>
    <cellStyle name="Note 2 6 2 4 4" xfId="13972" xr:uid="{FFED175D-6ACB-48B7-94E1-AF90B50A15BF}"/>
    <cellStyle name="Note 2 6 2 4 4 2" xfId="41846" xr:uid="{7DBF5230-5FFB-4892-9F7A-76DACDB79A58}"/>
    <cellStyle name="Note 2 6 2 4 4 3" xfId="29302" xr:uid="{21C24A14-6D5C-4B75-A87F-4921B4DB61C4}"/>
    <cellStyle name="Note 2 6 2 4 5" xfId="35743" xr:uid="{83F66CE0-193D-48E2-8E0E-D5240151CEBE}"/>
    <cellStyle name="Note 2 6 2 4 6" xfId="22638" xr:uid="{C988CE3F-7B32-44C4-929E-141D9276F85A}"/>
    <cellStyle name="Note 2 6 2 5" xfId="8839" xr:uid="{98DF5515-6E09-4A03-A3EA-2F1A9E571D83}"/>
    <cellStyle name="Note 2 6 2 5 2" xfId="11606" xr:uid="{FBEB80B2-5330-476C-A2E9-DF2803562D9F}"/>
    <cellStyle name="Note 2 6 2 5 2 2" xfId="39480" xr:uid="{F4EB0944-9AAB-4F0D-BC04-D353A1DD8B10}"/>
    <cellStyle name="Note 2 6 2 5 2 3" xfId="26936" xr:uid="{4F6A0CA4-C407-4288-88B3-F49A9C44DCD5}"/>
    <cellStyle name="Note 2 6 2 5 3" xfId="13223" xr:uid="{B740B117-DF19-4177-A337-F01E2C8431FE}"/>
    <cellStyle name="Note 2 6 2 5 3 2" xfId="41097" xr:uid="{4AB7C3AC-C565-4704-B800-843513E9DA5F}"/>
    <cellStyle name="Note 2 6 2 5 3 3" xfId="28553" xr:uid="{EBFFE84F-050D-4D95-A4CC-15434A3A7F47}"/>
    <cellStyle name="Note 2 6 2 5 4" xfId="14670" xr:uid="{50C5E951-B2BA-4ABC-86AF-FC46E821F603}"/>
    <cellStyle name="Note 2 6 2 5 4 2" xfId="42544" xr:uid="{E450CCB2-E393-4BA8-A379-E15A77E6F371}"/>
    <cellStyle name="Note 2 6 2 5 4 3" xfId="30000" xr:uid="{9BA20CA9-9C4F-42A7-976A-7DD8F60C7EBD}"/>
    <cellStyle name="Note 2 6 2 5 5" xfId="36737" xr:uid="{8DDB70B5-4A44-412B-8065-BE6F1005314B}"/>
    <cellStyle name="Note 2 6 2 5 6" xfId="24171" xr:uid="{CBC4B06F-07A5-4B86-990E-F016EDDF790B}"/>
    <cellStyle name="Note 2 6 2 6" xfId="10358" xr:uid="{CF710410-518B-49BA-9E49-EE8C4BAF3853}"/>
    <cellStyle name="Note 2 6 2 6 2" xfId="7212" xr:uid="{AB381DA0-385C-4B35-8B8B-7CDECA734614}"/>
    <cellStyle name="Note 2 6 2 6 2 2" xfId="35665" xr:uid="{44952E39-B368-44DF-80AC-C34978E753C5}"/>
    <cellStyle name="Note 2 6 2 6 2 3" xfId="22553" xr:uid="{B040E19C-8026-482B-A492-1C966751E3BA}"/>
    <cellStyle name="Note 2 6 2 6 3" xfId="12497" xr:uid="{72CA6B1E-D2CD-4B3E-A7D4-F4B837B7E164}"/>
    <cellStyle name="Note 2 6 2 6 3 2" xfId="40371" xr:uid="{1B530C5E-FB44-4563-AB91-FDA5043106B1}"/>
    <cellStyle name="Note 2 6 2 6 3 3" xfId="27827" xr:uid="{49068C5F-B103-4FC3-A2F4-3E3ECAD4C85C}"/>
    <cellStyle name="Note 2 6 2 6 4" xfId="38253" xr:uid="{BFC12469-5800-42BD-9CE3-7B528926065B}"/>
    <cellStyle name="Note 2 6 2 6 5" xfId="25688" xr:uid="{1559B70F-DB2F-4701-B2B1-14A104B35BDD}"/>
    <cellStyle name="Note 2 6 2 7" xfId="6630" xr:uid="{080E0042-40D8-42D0-997D-9FEC93BAF192}"/>
    <cellStyle name="Note 2 6 2 7 2" xfId="35113" xr:uid="{03496A75-6304-45B9-8B8B-C1DE51C1918F}"/>
    <cellStyle name="Note 2 6 2 7 3" xfId="21971" xr:uid="{926C9E96-9793-40CD-B1FE-63D433FCA4BF}"/>
    <cellStyle name="Note 2 6 2 8" xfId="9664" xr:uid="{6EAB71B4-6A4B-4880-8D36-DBF0202FDF50}"/>
    <cellStyle name="Note 2 6 2 8 2" xfId="37562" xr:uid="{C5287D16-B9B7-4260-9539-7F06687A4E68}"/>
    <cellStyle name="Note 2 6 2 8 3" xfId="24996" xr:uid="{DC72CC4D-B579-43BB-9C14-08AC38B0ADF4}"/>
    <cellStyle name="Note 2 6 2 9" xfId="6757" xr:uid="{24AC6573-5912-4172-9040-A22A1EEB5924}"/>
    <cellStyle name="Note 2 6 2 9 2" xfId="35240" xr:uid="{E31BAF9D-1B58-4D4B-87E5-D5CCDBE367A7}"/>
    <cellStyle name="Note 2 6 2 9 3" xfId="22098" xr:uid="{E877E7A0-894D-4AFE-9E52-6D44DD98D2BD}"/>
    <cellStyle name="Note 2 6 3" xfId="19631" xr:uid="{D1025415-CB69-43F8-9AA0-283F8764E125}"/>
    <cellStyle name="Note 2 7" xfId="3801" xr:uid="{EF277A15-9AC8-4FDD-9C68-3A3D5ECC2CA2}"/>
    <cellStyle name="Note 2 8" xfId="4641" xr:uid="{65BDC30C-BEE5-490C-A5A6-6209562D3029}"/>
    <cellStyle name="Note 2 8 10" xfId="16649" xr:uid="{BDBF48B0-0F37-4152-AB5B-F26223FA9EDD}"/>
    <cellStyle name="Note 2 8 10 2" xfId="43706" xr:uid="{C4FA2FD0-B94D-454B-BB80-B05E691134DB}"/>
    <cellStyle name="Note 2 8 10 3" xfId="31951" xr:uid="{0FD3FF24-2085-4E61-BBF7-5806243CB1CC}"/>
    <cellStyle name="Note 2 8 11" xfId="18326" xr:uid="{1931B7E9-E092-4E37-BBE6-C8EDE9F086D0}"/>
    <cellStyle name="Note 2 8 11 2" xfId="44194" xr:uid="{B39CCE79-ACCF-4F65-98A2-67EF7396CB37}"/>
    <cellStyle name="Note 2 8 11 3" xfId="33624" xr:uid="{3C1B6F83-427C-4FE6-B348-EF58F67C7E17}"/>
    <cellStyle name="Note 2 8 12" xfId="15446" xr:uid="{80E3BD1F-7343-4B16-B669-212DEB2D7E6E}"/>
    <cellStyle name="Note 2 8 12 2" xfId="43241" xr:uid="{DDA509E2-087C-4493-BA3D-40BC849FCA04}"/>
    <cellStyle name="Note 2 8 12 3" xfId="30775" xr:uid="{2182DAEE-2BE8-4CC9-8B12-CD57B326C780}"/>
    <cellStyle name="Note 2 8 13" xfId="34359" xr:uid="{75EC8F1C-CF86-4B1E-8D4B-10FDA756FA4B}"/>
    <cellStyle name="Note 2 8 14" xfId="20034" xr:uid="{981CF4BD-022D-4B40-81FD-D526781D52C0}"/>
    <cellStyle name="Note 2 8 2" xfId="8439" xr:uid="{5F81B923-AAA0-48A6-9CB3-B24CD889F06C}"/>
    <cellStyle name="Note 2 8 2 10" xfId="36337" xr:uid="{F00B45A4-5E99-4FD5-8FD1-92DCDBF5AD6D}"/>
    <cellStyle name="Note 2 8 2 11" xfId="23771" xr:uid="{A615DA51-16AE-43D8-B36F-86EB7CD790DA}"/>
    <cellStyle name="Note 2 8 2 2" xfId="9596" xr:uid="{9A9424C9-753E-4DAA-ABAA-0C1E097242AB}"/>
    <cellStyle name="Note 2 8 2 2 2" xfId="12179" xr:uid="{C23DE2B3-8C34-4684-B06A-181F49D352E3}"/>
    <cellStyle name="Note 2 8 2 2 2 2" xfId="40053" xr:uid="{B0F3D331-ED44-4EFA-BECF-1E2A984887D3}"/>
    <cellStyle name="Note 2 8 2 2 2 3" xfId="27509" xr:uid="{9A8A743B-B745-4F8E-877D-DB8EB5BF8D11}"/>
    <cellStyle name="Note 2 8 2 2 3" xfId="13796" xr:uid="{4CE2DC2B-0918-494A-B2F5-29B2C4A91714}"/>
    <cellStyle name="Note 2 8 2 2 3 2" xfId="41670" xr:uid="{EA8B2B9E-2548-46EA-B454-1AB5443D654B}"/>
    <cellStyle name="Note 2 8 2 2 3 3" xfId="29126" xr:uid="{5A6789CB-2BF4-43E9-8B3E-C2A47D15F55F}"/>
    <cellStyle name="Note 2 8 2 2 4" xfId="15243" xr:uid="{68FA6CD1-FDF0-4053-84A1-43EDAD8B81BF}"/>
    <cellStyle name="Note 2 8 2 2 4 2" xfId="43117" xr:uid="{56A4AB0E-28B0-41BF-891A-94A0070F6D97}"/>
    <cellStyle name="Note 2 8 2 2 4 3" xfId="30573" xr:uid="{B9A04739-25B9-4867-A6DE-D797D004CEF0}"/>
    <cellStyle name="Note 2 8 2 2 5" xfId="37494" xr:uid="{4EE35FAE-5895-4D4E-B000-AE89A7AFA18F}"/>
    <cellStyle name="Note 2 8 2 2 6" xfId="24928" xr:uid="{67A9262E-488A-4896-A59B-DEFB431EE096}"/>
    <cellStyle name="Note 2 8 2 3" xfId="11482" xr:uid="{9E2AB784-339B-45F1-9380-6CFA33083D13}"/>
    <cellStyle name="Note 2 8 2 3 2" xfId="13099" xr:uid="{1A470185-CFC9-4EF5-8DBF-DBC93B44A036}"/>
    <cellStyle name="Note 2 8 2 3 2 2" xfId="40973" xr:uid="{4DDB2482-8635-447E-8041-955467D0817B}"/>
    <cellStyle name="Note 2 8 2 3 2 3" xfId="28429" xr:uid="{68F4CC72-D43B-4894-9D8C-A64473F977AE}"/>
    <cellStyle name="Note 2 8 2 3 3" xfId="14546" xr:uid="{88FC485A-8225-413D-A6D3-3CD2A4F8B3BC}"/>
    <cellStyle name="Note 2 8 2 3 3 2" xfId="42420" xr:uid="{BC0BC23A-727F-4CF2-8D4A-181356FD1CB5}"/>
    <cellStyle name="Note 2 8 2 3 3 3" xfId="29876" xr:uid="{CB7EB66F-81A8-4515-8A34-F3829F464C85}"/>
    <cellStyle name="Note 2 8 2 3 4" xfId="39356" xr:uid="{02C636B1-CB84-49C6-A8FE-1D67D374EE7D}"/>
    <cellStyle name="Note 2 8 2 3 5" xfId="26812" xr:uid="{EBA784D6-7751-4083-BE9B-0BC97CEAE728}"/>
    <cellStyle name="Note 2 8 2 4" xfId="10347" xr:uid="{13E82E3D-AFF0-4CC1-8FF4-36845FA6C0A6}"/>
    <cellStyle name="Note 2 8 2 4 2" xfId="38242" xr:uid="{A5642754-66F7-4EE5-9981-9493291284C0}"/>
    <cellStyle name="Note 2 8 2 4 3" xfId="25677" xr:uid="{18BF6E58-26DC-4BA2-9A68-C3B0D83896CB}"/>
    <cellStyle name="Note 2 8 2 5" xfId="10418" xr:uid="{8960FDB6-6B3F-44CE-BDCB-07E38B4F2747}"/>
    <cellStyle name="Note 2 8 2 5 2" xfId="38308" xr:uid="{27341E20-87AB-47A4-9D85-2F7B72E0447F}"/>
    <cellStyle name="Note 2 8 2 5 3" xfId="25748" xr:uid="{3FF26E94-1D7A-43BE-B763-AF72664ED85B}"/>
    <cellStyle name="Note 2 8 2 6" xfId="6943" xr:uid="{8CF553F1-20FA-455B-8337-84584487F7B7}"/>
    <cellStyle name="Note 2 8 2 6 2" xfId="35425" xr:uid="{B7B22E2F-D827-48B0-A469-BCBAE7B87F43}"/>
    <cellStyle name="Note 2 8 2 6 3" xfId="22284" xr:uid="{E6EDD1DE-F5AB-4217-B3F6-9427BAB3EC7C}"/>
    <cellStyle name="Note 2 8 2 7" xfId="17864" xr:uid="{36927F1F-2607-4D80-B4EE-F49D3329EAEC}"/>
    <cellStyle name="Note 2 8 2 7 2" xfId="43931" xr:uid="{FAF93A2B-FA53-4CAF-BC10-572B2BDA9D4C}"/>
    <cellStyle name="Note 2 8 2 7 3" xfId="33162" xr:uid="{7AF9EF85-E15A-415E-A76A-63EE090E7763}"/>
    <cellStyle name="Note 2 8 2 8" xfId="18574" xr:uid="{E00877A9-F994-448C-B615-CE729F711636}"/>
    <cellStyle name="Note 2 8 2 8 2" xfId="44442" xr:uid="{233E6C6A-2A15-4FEE-BD19-C1B6B3445905}"/>
    <cellStyle name="Note 2 8 2 8 3" xfId="33872" xr:uid="{971FAAD5-94AA-4947-B27F-056C19AAE2E5}"/>
    <cellStyle name="Note 2 8 2 9" xfId="18778" xr:uid="{DAFECB1B-E315-416B-A65A-0275D07EA277}"/>
    <cellStyle name="Note 2 8 2 9 2" xfId="44646" xr:uid="{DC074143-AC44-4F36-AC28-E5D3BBF2325B}"/>
    <cellStyle name="Note 2 8 2 9 3" xfId="34076" xr:uid="{88BC9568-5C09-4875-8908-C901F490BCE8}"/>
    <cellStyle name="Note 2 8 3" xfId="8081" xr:uid="{BFAC2A9A-0329-4575-9B94-DDB7C821A53F}"/>
    <cellStyle name="Note 2 8 3 2" xfId="9241" xr:uid="{AD27BC7B-0804-44E4-BAE4-33D8334CFEC5}"/>
    <cellStyle name="Note 2 8 3 2 2" xfId="11824" xr:uid="{CBC764DE-1FD6-45D7-A0A1-57075A76985D}"/>
    <cellStyle name="Note 2 8 3 2 2 2" xfId="39698" xr:uid="{A9BC9096-214C-4878-8DB1-D82954603AEA}"/>
    <cellStyle name="Note 2 8 3 2 2 3" xfId="27154" xr:uid="{DA5FEB06-E7DC-4746-9187-04425A2F1FF6}"/>
    <cellStyle name="Note 2 8 3 2 3" xfId="13441" xr:uid="{7466889D-6574-43C4-806A-2D188D15E179}"/>
    <cellStyle name="Note 2 8 3 2 3 2" xfId="41315" xr:uid="{02CB3CF0-F0BE-494B-BDE8-C4479AA1C52B}"/>
    <cellStyle name="Note 2 8 3 2 3 3" xfId="28771" xr:uid="{3BFA4B0A-2FF5-47A7-B8DC-27BA91A876A5}"/>
    <cellStyle name="Note 2 8 3 2 4" xfId="14888" xr:uid="{D8D78AF8-A362-4505-ACE7-912759158A87}"/>
    <cellStyle name="Note 2 8 3 2 4 2" xfId="42762" xr:uid="{FEC6583D-4C5F-4786-A4FE-8F666DF4D1CF}"/>
    <cellStyle name="Note 2 8 3 2 4 3" xfId="30218" xr:uid="{6755D53C-8070-4944-B2D7-CB82539C37F8}"/>
    <cellStyle name="Note 2 8 3 2 5" xfId="37139" xr:uid="{B0FA5451-6C54-4B60-A7B2-CAE0D91879A4}"/>
    <cellStyle name="Note 2 8 3 2 6" xfId="24573" xr:uid="{DF4120A2-53F5-47AF-B812-4491E370570B}"/>
    <cellStyle name="Note 2 8 3 3" xfId="11127" xr:uid="{4C5DB97A-0E95-4D5B-9D07-C1130611A58E}"/>
    <cellStyle name="Note 2 8 3 3 2" xfId="12744" xr:uid="{22AB7768-C1AA-4DE1-8DA7-EB14710D2724}"/>
    <cellStyle name="Note 2 8 3 3 2 2" xfId="40618" xr:uid="{71512DF9-FEE3-4BFC-9607-47FFD071D5C4}"/>
    <cellStyle name="Note 2 8 3 3 2 3" xfId="28074" xr:uid="{80B1556F-7350-46D6-BD16-B4FF985A0E88}"/>
    <cellStyle name="Note 2 8 3 3 3" xfId="14191" xr:uid="{DD2FB4FE-B3F8-49CA-85C0-C1FADACF7ECE}"/>
    <cellStyle name="Note 2 8 3 3 3 2" xfId="42065" xr:uid="{557A1D4F-61DD-49A1-89D0-1FCF360268B1}"/>
    <cellStyle name="Note 2 8 3 3 3 3" xfId="29521" xr:uid="{1DA0A53C-BD72-4FD8-8AD4-9AC45D7DC782}"/>
    <cellStyle name="Note 2 8 3 3 4" xfId="39001" xr:uid="{09F16E36-02FF-4653-8169-07E783B95FF6}"/>
    <cellStyle name="Note 2 8 3 3 5" xfId="26457" xr:uid="{495EF1B8-56E7-4350-B18F-CE4EFAC179A3}"/>
    <cellStyle name="Note 2 8 3 4" xfId="9880" xr:uid="{34FFB7BA-E6A8-48DE-B9DE-BB20A33A7A5D}"/>
    <cellStyle name="Note 2 8 3 4 2" xfId="37777" xr:uid="{744712D1-EFE4-4197-A0B5-D98C1649B6EB}"/>
    <cellStyle name="Note 2 8 3 4 3" xfId="25211" xr:uid="{958E5563-3315-4315-B0E8-C782652DF580}"/>
    <cellStyle name="Note 2 8 3 5" xfId="8614" xr:uid="{4BE3B23D-BEFD-4639-B2B0-B85654DEA67E}"/>
    <cellStyle name="Note 2 8 3 5 2" xfId="36512" xr:uid="{F0644C4B-14C4-4F60-A8CE-779665018115}"/>
    <cellStyle name="Note 2 8 3 5 3" xfId="23946" xr:uid="{DDC88D66-536B-47A0-A7AA-DB3430A91CC8}"/>
    <cellStyle name="Note 2 8 3 6" xfId="8508" xr:uid="{4405DFC2-B2F3-4EC1-9854-F3665AA6030D}"/>
    <cellStyle name="Note 2 8 3 6 2" xfId="36406" xr:uid="{ED7055ED-BEF7-4D29-802F-E25C366F9F9A}"/>
    <cellStyle name="Note 2 8 3 6 3" xfId="23840" xr:uid="{56B496C9-3E0A-4D91-B596-5A1A621010E6}"/>
    <cellStyle name="Note 2 8 3 7" xfId="35982" xr:uid="{EFA2A171-4483-4806-851D-9D420E2B6C1F}"/>
    <cellStyle name="Note 2 8 3 8" xfId="23416" xr:uid="{E860DF20-809B-4B50-8E1F-05C34EFF0FD1}"/>
    <cellStyle name="Note 2 8 4" xfId="7497" xr:uid="{9EC9A8D1-45E4-42B9-BF85-48F868BD24E9}"/>
    <cellStyle name="Note 2 8 4 2" xfId="10872" xr:uid="{6235A195-7C80-4F47-AF5A-F617CE540298}"/>
    <cellStyle name="Note 2 8 4 2 2" xfId="38755" xr:uid="{8C321DF7-E554-4034-AEEE-39EEC2570756}"/>
    <cellStyle name="Note 2 8 4 2 3" xfId="26202" xr:uid="{12EA8CEC-B035-4BDA-A6F0-5E5657794D45}"/>
    <cellStyle name="Note 2 8 4 3" xfId="12519" xr:uid="{7E28702A-7D75-4AA4-A37D-DEF5421DDD8D}"/>
    <cellStyle name="Note 2 8 4 3 2" xfId="40393" xr:uid="{06A316FE-ABE5-4A09-A0B9-A880913D3C55}"/>
    <cellStyle name="Note 2 8 4 3 3" xfId="27849" xr:uid="{6ADBEE7B-18E5-4E1D-AE4D-02A4484CB424}"/>
    <cellStyle name="Note 2 8 4 4" xfId="14090" xr:uid="{4A7982C7-3FE2-4AA7-BF00-CA14835F3C5A}"/>
    <cellStyle name="Note 2 8 4 4 2" xfId="41964" xr:uid="{F0973924-8FE1-43DA-8A36-6DCD95D81B73}"/>
    <cellStyle name="Note 2 8 4 4 3" xfId="29420" xr:uid="{12FB411B-90C7-4C84-A7C7-7B4FFF2755EC}"/>
    <cellStyle name="Note 2 8 4 5" xfId="35863" xr:uid="{E06E7638-3EC1-45BF-8A60-D72706D5505D}"/>
    <cellStyle name="Note 2 8 4 6" xfId="22838" xr:uid="{1438286C-042F-4B9F-BDFC-E874C6263EFD}"/>
    <cellStyle name="Note 2 8 5" xfId="8985" xr:uid="{EF5B9FC7-A618-4262-8371-34C9D6B4E0DA}"/>
    <cellStyle name="Note 2 8 5 2" xfId="11724" xr:uid="{548530B9-6AC3-4C62-B619-B2B7F68F0707}"/>
    <cellStyle name="Note 2 8 5 2 2" xfId="39598" xr:uid="{81A14D27-62BA-4538-969D-FCE17D4DEE53}"/>
    <cellStyle name="Note 2 8 5 2 3" xfId="27054" xr:uid="{0761E008-3763-4B4E-BCAC-D6ED417BC19A}"/>
    <cellStyle name="Note 2 8 5 3" xfId="13341" xr:uid="{61FEB41D-BA16-4210-81F4-CCBCB4F1A0D6}"/>
    <cellStyle name="Note 2 8 5 3 2" xfId="41215" xr:uid="{492D75F3-789F-47B6-BEFF-A18BF05D4905}"/>
    <cellStyle name="Note 2 8 5 3 3" xfId="28671" xr:uid="{FD441AB1-1737-4341-AA19-719B47C2CFA8}"/>
    <cellStyle name="Note 2 8 5 4" xfId="14788" xr:uid="{20438011-28F6-438E-8050-8A7457EB61C0}"/>
    <cellStyle name="Note 2 8 5 4 2" xfId="42662" xr:uid="{93F8A15F-14B9-4BB3-A9BC-D0634725E707}"/>
    <cellStyle name="Note 2 8 5 4 3" xfId="30118" xr:uid="{987C9032-765E-4E4B-99D5-94642A644AD3}"/>
    <cellStyle name="Note 2 8 5 5" xfId="36883" xr:uid="{B4A9D8E0-5C5E-4D39-BA7C-DD31D3E150BB}"/>
    <cellStyle name="Note 2 8 5 6" xfId="24317" xr:uid="{D170F005-BE7A-4F0B-80AD-16912C2F1124}"/>
    <cellStyle name="Note 2 8 6" xfId="10380" xr:uid="{B66EF1AE-24FD-40C6-A824-71116CB82540}"/>
    <cellStyle name="Note 2 8 6 2" xfId="5656" xr:uid="{A9FAFAA5-6460-49B3-900C-349C171FD27C}"/>
    <cellStyle name="Note 2 8 6 2 2" xfId="34763" xr:uid="{79B476E8-61A8-4B1C-9863-D27D4DEB5986}"/>
    <cellStyle name="Note 2 8 6 2 3" xfId="21000" xr:uid="{712A3ECE-788F-4A51-AB88-DF70F9E1FBB3}"/>
    <cellStyle name="Note 2 8 6 3" xfId="5951" xr:uid="{B17951E6-14C3-4C80-9449-5B9F7929ECA3}"/>
    <cellStyle name="Note 2 8 6 3 2" xfId="34841" xr:uid="{647CC1E6-7D4E-4BEB-8B33-1DC7215C1E8C}"/>
    <cellStyle name="Note 2 8 6 3 3" xfId="21292" xr:uid="{F304B8F4-FBC7-4022-AAD5-CD31D08A1913}"/>
    <cellStyle name="Note 2 8 6 4" xfId="38275" xr:uid="{68490E47-F2D4-4B4F-88ED-37F804EF8723}"/>
    <cellStyle name="Note 2 8 6 5" xfId="25710" xr:uid="{B80CE206-E90B-42AE-BDDE-626879CA313A}"/>
    <cellStyle name="Note 2 8 7" xfId="7111" xr:uid="{E8094778-7B5D-4B06-8A18-5E4D97350ED2}"/>
    <cellStyle name="Note 2 8 7 2" xfId="35593" xr:uid="{63DF76F2-D238-4970-B8DD-D31CAFF2E5A0}"/>
    <cellStyle name="Note 2 8 7 3" xfId="22452" xr:uid="{97C8E6B0-DDB4-417F-99E4-5064E817A35A}"/>
    <cellStyle name="Note 2 8 8" xfId="6941" xr:uid="{672CB0F1-770B-4E1A-BDC8-94B87FAA79ED}"/>
    <cellStyle name="Note 2 8 8 2" xfId="35423" xr:uid="{51B9A59C-FB53-4939-A661-641AF7F35A31}"/>
    <cellStyle name="Note 2 8 8 3" xfId="22282" xr:uid="{387695A6-70DA-46B3-81CC-40878A01774F}"/>
    <cellStyle name="Note 2 8 9" xfId="9022" xr:uid="{043C334F-61C0-486F-BC13-6B8FD5C9A42B}"/>
    <cellStyle name="Note 2 8 9 2" xfId="36920" xr:uid="{6D619B01-FD06-481A-8E1E-463436981AAD}"/>
    <cellStyle name="Note 2 8 9 3" xfId="24354" xr:uid="{9F0538C5-D3D9-4762-8ACF-CDEE238E4729}"/>
    <cellStyle name="Note 2 9" xfId="18906" xr:uid="{88E2B5D5-A009-4B50-A256-92CD1B37A373}"/>
    <cellStyle name="Note 3" xfId="1162" xr:uid="{75715E2E-858E-4742-BD33-E531CD14B7B7}"/>
    <cellStyle name="Note 3 2" xfId="1163" xr:uid="{C13D17E2-FB7C-4F0F-ADB4-E0E4C7BF0639}"/>
    <cellStyle name="Note 3 2 2" xfId="4439" xr:uid="{787F4B12-80D7-4892-ABA2-D109AEC9AA09}"/>
    <cellStyle name="Note 3 2 2 10" xfId="16452" xr:uid="{575BB568-204B-4A99-B29D-A1C0C76C4EE6}"/>
    <cellStyle name="Note 3 2 2 10 2" xfId="43589" xr:uid="{3DE805C5-345D-44D9-8C0B-FF32BDB9CFA7}"/>
    <cellStyle name="Note 3 2 2 10 3" xfId="31754" xr:uid="{9732E4F7-30A4-4847-BB4B-10DCEA1DA1A9}"/>
    <cellStyle name="Note 3 2 2 11" xfId="18207" xr:uid="{49CC78E5-A967-4142-A794-8760CB1055F5}"/>
    <cellStyle name="Note 3 2 2 11 2" xfId="44075" xr:uid="{42AD6490-B2DD-4407-8940-39645CCEBF66}"/>
    <cellStyle name="Note 3 2 2 11 3" xfId="33505" xr:uid="{38D3C358-3953-4A75-822B-E26C7760F1D5}"/>
    <cellStyle name="Note 3 2 2 12" xfId="15405" xr:uid="{7F9DC6AC-2462-4D6D-88AF-65287216E756}"/>
    <cellStyle name="Note 3 2 2 12 2" xfId="43201" xr:uid="{B0A2657A-95AC-46CD-931B-90FBF6B61454}"/>
    <cellStyle name="Note 3 2 2 12 3" xfId="30734" xr:uid="{074F5095-2B5F-467C-BD21-B9C984C64678}"/>
    <cellStyle name="Note 3 2 2 13" xfId="34242" xr:uid="{C70239FE-6D77-40B6-8B1D-AF4B51FD40D6}"/>
    <cellStyle name="Note 3 2 2 14" xfId="19837" xr:uid="{27BA5C27-4CE8-4AB1-9AAB-03C45B3037F8}"/>
    <cellStyle name="Note 3 2 2 2" xfId="8317" xr:uid="{E040EE6D-0D1E-479F-88A4-75E3C3CDEEAC}"/>
    <cellStyle name="Note 3 2 2 2 10" xfId="36215" xr:uid="{96BCA0EA-3E1C-43AF-9C20-29A1D3054E61}"/>
    <cellStyle name="Note 3 2 2 2 11" xfId="23649" xr:uid="{A3F24351-C0B1-4CFC-B6C5-DF9539E0C420}"/>
    <cellStyle name="Note 3 2 2 2 2" xfId="9474" xr:uid="{C0101FF8-B61C-459C-9FAC-9AA41F003540}"/>
    <cellStyle name="Note 3 2 2 2 2 2" xfId="12057" xr:uid="{541F20D3-AF4F-44C2-94D9-3D82E4FEE3E0}"/>
    <cellStyle name="Note 3 2 2 2 2 2 2" xfId="39931" xr:uid="{2D1620B4-5008-4336-B2D8-C4B6F2128963}"/>
    <cellStyle name="Note 3 2 2 2 2 2 3" xfId="27387" xr:uid="{5F25A91F-B2D5-4233-839A-7A859511424A}"/>
    <cellStyle name="Note 3 2 2 2 2 3" xfId="13674" xr:uid="{F7BBA900-3852-483D-92C6-A70115E7E8AE}"/>
    <cellStyle name="Note 3 2 2 2 2 3 2" xfId="41548" xr:uid="{230AD56E-976F-4719-A725-6776120EA9A2}"/>
    <cellStyle name="Note 3 2 2 2 2 3 3" xfId="29004" xr:uid="{A56988DF-F095-4900-BBCE-4BE185DCFDF7}"/>
    <cellStyle name="Note 3 2 2 2 2 4" xfId="15121" xr:uid="{937DB502-BAEA-4A07-8873-B9F869390F2A}"/>
    <cellStyle name="Note 3 2 2 2 2 4 2" xfId="42995" xr:uid="{CB0682F2-3ED9-4F0C-B3A6-CE0B24E4D683}"/>
    <cellStyle name="Note 3 2 2 2 2 4 3" xfId="30451" xr:uid="{6D8E5240-E9AD-4BAD-8FAB-16498310D3CA}"/>
    <cellStyle name="Note 3 2 2 2 2 5" xfId="37372" xr:uid="{2BEBAF33-AF0B-40FD-82B2-A9D64212A0BD}"/>
    <cellStyle name="Note 3 2 2 2 2 6" xfId="24806" xr:uid="{987D7CC4-CD0A-49AD-9FF4-774E515051F0}"/>
    <cellStyle name="Note 3 2 2 2 3" xfId="11360" xr:uid="{0CD68765-8BE5-47C9-8624-4A1409C6D006}"/>
    <cellStyle name="Note 3 2 2 2 3 2" xfId="12977" xr:uid="{720202E4-64E4-47FC-A727-75A88E762C59}"/>
    <cellStyle name="Note 3 2 2 2 3 2 2" xfId="40851" xr:uid="{ADAD6470-CA83-463D-A57D-5124D787419F}"/>
    <cellStyle name="Note 3 2 2 2 3 2 3" xfId="28307" xr:uid="{1B56D7C7-EB49-4CF2-B4F9-ACE686728542}"/>
    <cellStyle name="Note 3 2 2 2 3 3" xfId="14424" xr:uid="{8BE7559B-DD16-4DA4-8370-0F29C6FF5960}"/>
    <cellStyle name="Note 3 2 2 2 3 3 2" xfId="42298" xr:uid="{2C8CED1A-58FD-4870-8B35-B3342E38BC57}"/>
    <cellStyle name="Note 3 2 2 2 3 3 3" xfId="29754" xr:uid="{5FF06292-B219-4496-836B-0E221BBACEF6}"/>
    <cellStyle name="Note 3 2 2 2 3 4" xfId="39234" xr:uid="{3BDFC539-4E78-4AB1-B481-E26C4DA0A4D1}"/>
    <cellStyle name="Note 3 2 2 2 3 5" xfId="26690" xr:uid="{A079078E-71D1-4BF2-98D5-224825D4CE3E}"/>
    <cellStyle name="Note 3 2 2 2 4" xfId="10223" xr:uid="{5A9C660A-0D6A-486E-8E12-92264B8C418E}"/>
    <cellStyle name="Note 3 2 2 2 4 2" xfId="38118" xr:uid="{EA7E5655-510C-4314-91B2-89FC78E38C80}"/>
    <cellStyle name="Note 3 2 2 2 4 3" xfId="25553" xr:uid="{99A7D07B-E311-4899-90CD-B4D26A477EFC}"/>
    <cellStyle name="Note 3 2 2 2 5" xfId="5409" xr:uid="{53314202-43C5-4A01-9A85-53B6B2184661}"/>
    <cellStyle name="Note 3 2 2 2 5 2" xfId="34536" xr:uid="{A5083F1C-FF75-4E93-BEC6-C0A64D4CFA26}"/>
    <cellStyle name="Note 3 2 2 2 5 3" xfId="20753" xr:uid="{D42EB4D0-4876-4905-BDF1-DDCA358DA1E6}"/>
    <cellStyle name="Note 3 2 2 2 6" xfId="9623" xr:uid="{4D17801E-A7C9-4D44-8062-72AF124A895C}"/>
    <cellStyle name="Note 3 2 2 2 6 2" xfId="37521" xr:uid="{92628259-544D-4CE5-B94A-4885B9C2C3B0}"/>
    <cellStyle name="Note 3 2 2 2 6 3" xfId="24955" xr:uid="{4DFF3BC9-4E67-4205-A6B6-7788F52536FD}"/>
    <cellStyle name="Note 3 2 2 2 7" xfId="17667" xr:uid="{CC179CF3-7C81-4B44-86DF-49914C2E8C17}"/>
    <cellStyle name="Note 3 2 2 2 7 2" xfId="43814" xr:uid="{A3DF28A0-01C8-4216-8F35-CB9F8EE30FE5}"/>
    <cellStyle name="Note 3 2 2 2 7 3" xfId="32965" xr:uid="{B12BF92B-AF7C-4522-8E72-22093DEF350B}"/>
    <cellStyle name="Note 3 2 2 2 8" xfId="18457" xr:uid="{72AEE276-0438-4241-A0CE-B019F12F09C0}"/>
    <cellStyle name="Note 3 2 2 2 8 2" xfId="44325" xr:uid="{16B82053-8E83-4E34-9E8E-B23BAC54043F}"/>
    <cellStyle name="Note 3 2 2 2 8 3" xfId="33755" xr:uid="{D078030A-0A35-406F-92FB-9FCA91DB9E96}"/>
    <cellStyle name="Note 3 2 2 2 9" xfId="18661" xr:uid="{72E4B127-49DB-4059-B318-B70BCF3DA28C}"/>
    <cellStyle name="Note 3 2 2 2 9 2" xfId="44529" xr:uid="{5A6801A9-D042-4C45-8640-D5E2D14815D2}"/>
    <cellStyle name="Note 3 2 2 2 9 3" xfId="33959" xr:uid="{F1A63FE7-25A9-4C04-BC57-8F90DCDC67C3}"/>
    <cellStyle name="Note 3 2 2 3" xfId="8175" xr:uid="{351367FF-88E2-41CA-8298-F23A98A0B80F}"/>
    <cellStyle name="Note 3 2 2 3 2" xfId="9335" xr:uid="{8009593C-7AB2-4F03-BE5C-9EC95E2177D9}"/>
    <cellStyle name="Note 3 2 2 3 2 2" xfId="11918" xr:uid="{A58EBA37-377A-4672-A0E1-B1A88D9832AE}"/>
    <cellStyle name="Note 3 2 2 3 2 2 2" xfId="39792" xr:uid="{4EE3BFC6-A371-47F3-863C-37660E0CE698}"/>
    <cellStyle name="Note 3 2 2 3 2 2 3" xfId="27248" xr:uid="{E64049F8-10A6-4254-8EC0-8213E8887068}"/>
    <cellStyle name="Note 3 2 2 3 2 3" xfId="13535" xr:uid="{BD34FDE2-927F-4D5B-8D8C-8082622FB409}"/>
    <cellStyle name="Note 3 2 2 3 2 3 2" xfId="41409" xr:uid="{13E866EE-3D65-4709-AC48-8A8F17F7028E}"/>
    <cellStyle name="Note 3 2 2 3 2 3 3" xfId="28865" xr:uid="{102150D5-A2B4-4A5F-B8F4-AAF0AABE2A24}"/>
    <cellStyle name="Note 3 2 2 3 2 4" xfId="14982" xr:uid="{34F05087-025D-4779-80FC-5D46D78D1A61}"/>
    <cellStyle name="Note 3 2 2 3 2 4 2" xfId="42856" xr:uid="{66E71191-5E6A-4592-AB4C-72DE9F11A601}"/>
    <cellStyle name="Note 3 2 2 3 2 4 3" xfId="30312" xr:uid="{D5CCB428-F87D-4EC1-843D-968F39D35D46}"/>
    <cellStyle name="Note 3 2 2 3 2 5" xfId="37233" xr:uid="{36D92FDA-7976-47E2-9621-9532A3FBDADD}"/>
    <cellStyle name="Note 3 2 2 3 2 6" xfId="24667" xr:uid="{E77EF004-7497-4C42-BF61-8DE62D8DD64D}"/>
    <cellStyle name="Note 3 2 2 3 3" xfId="11221" xr:uid="{CF528BC4-4D76-4EA5-B619-A5677ED0D4C5}"/>
    <cellStyle name="Note 3 2 2 3 3 2" xfId="12838" xr:uid="{B51E06D7-A263-4394-9F12-57E219C21006}"/>
    <cellStyle name="Note 3 2 2 3 3 2 2" xfId="40712" xr:uid="{A90F42AD-1245-453C-A517-2333B3C1EAAC}"/>
    <cellStyle name="Note 3 2 2 3 3 2 3" xfId="28168" xr:uid="{FA493895-660C-4592-94AF-0CA39EE2759E}"/>
    <cellStyle name="Note 3 2 2 3 3 3" xfId="14285" xr:uid="{27FD328B-FA76-4B3D-9350-E46C9EAFA6E6}"/>
    <cellStyle name="Note 3 2 2 3 3 3 2" xfId="42159" xr:uid="{423E6A74-1F8B-4164-9E91-88B22B9857DE}"/>
    <cellStyle name="Note 3 2 2 3 3 3 3" xfId="29615" xr:uid="{AEC06FF1-D83A-41D0-8E70-882F1449C996}"/>
    <cellStyle name="Note 3 2 2 3 3 4" xfId="39095" xr:uid="{A4A6CF50-35BF-4B5E-B356-551A53F25C7C}"/>
    <cellStyle name="Note 3 2 2 3 3 5" xfId="26551" xr:uid="{6342531B-91D1-4F1D-9139-75CACBBD20FA}"/>
    <cellStyle name="Note 3 2 2 3 4" xfId="9982" xr:uid="{6DE38236-8DA4-4717-A54A-CFEE93608F55}"/>
    <cellStyle name="Note 3 2 2 3 4 2" xfId="37879" xr:uid="{7EA3F5AD-4EC9-4672-9601-8E4C1BE60E9B}"/>
    <cellStyle name="Note 3 2 2 3 4 3" xfId="25313" xr:uid="{093AC3E5-7EE2-49C4-9447-80EB458646D6}"/>
    <cellStyle name="Note 3 2 2 3 5" xfId="5962" xr:uid="{EB5997A3-7674-48F7-8590-78D7B06F5130}"/>
    <cellStyle name="Note 3 2 2 3 5 2" xfId="34852" xr:uid="{D790A91D-C08A-41F2-91F6-991143E33E18}"/>
    <cellStyle name="Note 3 2 2 3 5 3" xfId="21303" xr:uid="{6F7508CB-7F0F-485F-993F-E4ED55B3B9E0}"/>
    <cellStyle name="Note 3 2 2 3 6" xfId="8568" xr:uid="{CDD4B154-67F0-4227-9533-69DFE3E0D328}"/>
    <cellStyle name="Note 3 2 2 3 6 2" xfId="36466" xr:uid="{F9CFDFC8-AA54-4809-B7C9-91D2EDF47D8B}"/>
    <cellStyle name="Note 3 2 2 3 6 3" xfId="23900" xr:uid="{210C6996-6ADE-4FED-B38B-2542995C7FB7}"/>
    <cellStyle name="Note 3 2 2 3 7" xfId="36076" xr:uid="{14C37274-BB86-47AA-B1FF-C168E4E03742}"/>
    <cellStyle name="Note 3 2 2 3 8" xfId="23510" xr:uid="{046870B1-1F0B-4A54-86EA-20C79CDB91E2}"/>
    <cellStyle name="Note 3 2 2 4" xfId="7298" xr:uid="{94CF9D5E-87A0-4EC5-AD4F-099AC4AC5123}"/>
    <cellStyle name="Note 3 2 2 4 2" xfId="10722" xr:uid="{AA294049-194B-48C1-B775-29F66F19D604}"/>
    <cellStyle name="Note 3 2 2 4 2 2" xfId="38605" xr:uid="{8113BF52-DFD3-4ED3-90A4-56153288845D}"/>
    <cellStyle name="Note 3 2 2 4 2 3" xfId="26052" xr:uid="{FB7C9EA9-CD81-424A-9658-39CBAC7078EE}"/>
    <cellStyle name="Note 3 2 2 4 3" xfId="12377" xr:uid="{0BE2CFB9-61DD-494D-A30B-82064A871692}"/>
    <cellStyle name="Note 3 2 2 4 3 2" xfId="40251" xr:uid="{0605AF56-0B32-49E5-8747-4A92F0CF42C6}"/>
    <cellStyle name="Note 3 2 2 4 3 3" xfId="27707" xr:uid="{795D6B29-F394-4402-9CFB-C6DDB442C9B0}"/>
    <cellStyle name="Note 3 2 2 4 4" xfId="13973" xr:uid="{C6CA9D78-65D7-4EBF-971A-3E07963F9C00}"/>
    <cellStyle name="Note 3 2 2 4 4 2" xfId="41847" xr:uid="{A4AAB563-F34D-4312-9D3F-F079846D518D}"/>
    <cellStyle name="Note 3 2 2 4 4 3" xfId="29303" xr:uid="{D9B3C2D0-C0BE-4BA3-9983-BE08FEA40422}"/>
    <cellStyle name="Note 3 2 2 4 5" xfId="35744" xr:uid="{E088676C-3645-491D-8F4D-E80DDDB066AE}"/>
    <cellStyle name="Note 3 2 2 4 6" xfId="22639" xr:uid="{A21D9544-D977-4621-BA0D-91D2626E7887}"/>
    <cellStyle name="Note 3 2 2 5" xfId="8840" xr:uid="{7787AB85-220D-4814-928C-51CDD0A55F51}"/>
    <cellStyle name="Note 3 2 2 5 2" xfId="11607" xr:uid="{9D37A2CF-2532-4B6E-9CE5-447841971597}"/>
    <cellStyle name="Note 3 2 2 5 2 2" xfId="39481" xr:uid="{3251FF07-5532-40E2-A428-4BB41D5FDC4B}"/>
    <cellStyle name="Note 3 2 2 5 2 3" xfId="26937" xr:uid="{63280BA6-8D6E-4C5E-8A85-D2CCA26BC820}"/>
    <cellStyle name="Note 3 2 2 5 3" xfId="13224" xr:uid="{955C661C-9772-4DE6-AA78-F4A27A3632B7}"/>
    <cellStyle name="Note 3 2 2 5 3 2" xfId="41098" xr:uid="{29FCDC39-F5FA-4BBC-B669-461CC9DCFB65}"/>
    <cellStyle name="Note 3 2 2 5 3 3" xfId="28554" xr:uid="{2FD0414F-1F54-4198-8F8E-2F185BA2320D}"/>
    <cellStyle name="Note 3 2 2 5 4" xfId="14671" xr:uid="{189ECD56-821C-42FD-B55D-21A57F886A6E}"/>
    <cellStyle name="Note 3 2 2 5 4 2" xfId="42545" xr:uid="{6C8E664F-14C1-4564-962D-F13C18FFCD79}"/>
    <cellStyle name="Note 3 2 2 5 4 3" xfId="30001" xr:uid="{35B8229C-7CFC-4E05-9476-60E15B6E10F1}"/>
    <cellStyle name="Note 3 2 2 5 5" xfId="36738" xr:uid="{3C7FE994-6E06-4949-A974-703AD93C718B}"/>
    <cellStyle name="Note 3 2 2 5 6" xfId="24172" xr:uid="{4DA2CB57-3572-493D-97B9-1E4ACC903B46}"/>
    <cellStyle name="Note 3 2 2 6" xfId="9853" xr:uid="{12B2F235-EF6F-43EB-BFB7-32D7D810DB36}"/>
    <cellStyle name="Note 3 2 2 6 2" xfId="6026" xr:uid="{5A679E24-F475-448B-9149-CAE7DA7E2ECF}"/>
    <cellStyle name="Note 3 2 2 6 2 2" xfId="34916" xr:uid="{241E6B3D-B8E4-451F-9B97-20A6C740F788}"/>
    <cellStyle name="Note 3 2 2 6 2 3" xfId="21367" xr:uid="{22A5C843-69DB-4A6F-8362-C0C63EAA41BF}"/>
    <cellStyle name="Note 3 2 2 6 3" xfId="9034" xr:uid="{22238C4F-358B-4AFC-9852-8DAFD0471FC5}"/>
    <cellStyle name="Note 3 2 2 6 3 2" xfId="36932" xr:uid="{AB0D1092-2B68-49AF-92EE-8199464A28D3}"/>
    <cellStyle name="Note 3 2 2 6 3 3" xfId="24366" xr:uid="{899B5EEC-0F6A-4AE3-82C0-38078D73FCA3}"/>
    <cellStyle name="Note 3 2 2 6 4" xfId="37750" xr:uid="{387FB538-CAE7-47FB-B634-F25820E2FBE9}"/>
    <cellStyle name="Note 3 2 2 6 5" xfId="25184" xr:uid="{C7D46CBA-08DA-462B-B9D9-673CCAEFDB21}"/>
    <cellStyle name="Note 3 2 2 7" xfId="6644" xr:uid="{9018620B-8623-4D2E-B008-AEF1BC44E9DF}"/>
    <cellStyle name="Note 3 2 2 7 2" xfId="35127" xr:uid="{23F31E3C-E224-405B-9458-26EEA76C02E9}"/>
    <cellStyle name="Note 3 2 2 7 3" xfId="21985" xr:uid="{0AD92C55-3CD3-4F9A-9A51-80E33FD25BA2}"/>
    <cellStyle name="Note 3 2 2 8" xfId="10888" xr:uid="{1BCCAC3A-4BE5-4215-8C10-842250F96624}"/>
    <cellStyle name="Note 3 2 2 8 2" xfId="38771" xr:uid="{C1130092-235E-4FAD-9977-62783A2D35C5}"/>
    <cellStyle name="Note 3 2 2 8 3" xfId="26218" xr:uid="{26C4DEAE-C75D-423D-AD49-1016A90DB644}"/>
    <cellStyle name="Note 3 2 2 9" xfId="8996" xr:uid="{D4A46DD6-04A4-4D40-8C98-4119BFF77A82}"/>
    <cellStyle name="Note 3 2 2 9 2" xfId="36894" xr:uid="{3018A99B-4219-441E-801A-6F899BB94302}"/>
    <cellStyle name="Note 3 2 2 9 3" xfId="24328" xr:uid="{0CF112C0-BD55-4851-94CB-A15AB2C2BA27}"/>
    <cellStyle name="Note 3 2 3" xfId="4645" xr:uid="{88A92B90-C657-4FE1-8CF0-89D1B7E5256E}"/>
    <cellStyle name="Note 3 2 3 10" xfId="16653" xr:uid="{F559F424-E8C2-4717-868F-EFBF96970791}"/>
    <cellStyle name="Note 3 2 3 10 2" xfId="43710" xr:uid="{3BC48A0B-6654-42CA-B6CF-222C7A7F4D49}"/>
    <cellStyle name="Note 3 2 3 10 3" xfId="31955" xr:uid="{6E712E03-1176-4453-8159-0CDBFAE14AD2}"/>
    <cellStyle name="Note 3 2 3 11" xfId="18330" xr:uid="{C00853B5-2CD5-48E5-AC42-AAFEB94D7B87}"/>
    <cellStyle name="Note 3 2 3 11 2" xfId="44198" xr:uid="{3ED78F51-A1D2-4471-ACFC-84DC1DA6684B}"/>
    <cellStyle name="Note 3 2 3 11 3" xfId="33628" xr:uid="{3F382053-86A1-49CA-8041-9FBEFF338350}"/>
    <cellStyle name="Note 3 2 3 12" xfId="15320" xr:uid="{26A7ECD1-EDF1-42DC-80F0-96C67AD18015}"/>
    <cellStyle name="Note 3 2 3 12 2" xfId="43167" xr:uid="{DBFA692D-DC2D-471E-A7E7-C55A13C265BE}"/>
    <cellStyle name="Note 3 2 3 12 3" xfId="30649" xr:uid="{CE3D3D42-9183-4152-A657-DBF2B21D396D}"/>
    <cellStyle name="Note 3 2 3 13" xfId="34363" xr:uid="{E2BE6BCC-EF0D-48CB-AAC6-2F212F269919}"/>
    <cellStyle name="Note 3 2 3 14" xfId="20038" xr:uid="{5C47059C-184C-4BF5-BCC2-D1D6112128FA}"/>
    <cellStyle name="Note 3 2 3 2" xfId="8443" xr:uid="{89F9F6DF-B20B-44C2-B707-28C4C52984C2}"/>
    <cellStyle name="Note 3 2 3 2 10" xfId="36341" xr:uid="{B3BC2781-CFA5-45EF-8BAA-20CE5B89A998}"/>
    <cellStyle name="Note 3 2 3 2 11" xfId="23775" xr:uid="{E36872F4-9691-4823-8DC6-F86D96B702BD}"/>
    <cellStyle name="Note 3 2 3 2 2" xfId="9600" xr:uid="{16D3371C-0B71-4D3F-BA18-2A5B54518E28}"/>
    <cellStyle name="Note 3 2 3 2 2 2" xfId="12183" xr:uid="{AE2D724E-CDDF-4C47-B62C-700B3A920FC9}"/>
    <cellStyle name="Note 3 2 3 2 2 2 2" xfId="40057" xr:uid="{30A9E025-8B30-4246-915D-22E3C5180955}"/>
    <cellStyle name="Note 3 2 3 2 2 2 3" xfId="27513" xr:uid="{67410012-EB89-4B2E-8629-676827B0F7B7}"/>
    <cellStyle name="Note 3 2 3 2 2 3" xfId="13800" xr:uid="{87E60884-2531-488B-A448-EC88961B8097}"/>
    <cellStyle name="Note 3 2 3 2 2 3 2" xfId="41674" xr:uid="{0BE07671-B1DD-48A7-B707-6907F1323638}"/>
    <cellStyle name="Note 3 2 3 2 2 3 3" xfId="29130" xr:uid="{DBE3D5A9-7F5B-430A-80E9-BF7401427BB8}"/>
    <cellStyle name="Note 3 2 3 2 2 4" xfId="15247" xr:uid="{2EA2545B-4275-4B75-96E6-EC0CD105FB8F}"/>
    <cellStyle name="Note 3 2 3 2 2 4 2" xfId="43121" xr:uid="{9B82826C-8B2E-4F8A-AFF1-D79CD4D8D4D4}"/>
    <cellStyle name="Note 3 2 3 2 2 4 3" xfId="30577" xr:uid="{00D56476-94ED-44AA-A2F9-7B5C2249769C}"/>
    <cellStyle name="Note 3 2 3 2 2 5" xfId="37498" xr:uid="{2A429BB7-D6D6-4B64-B87F-A842264875BC}"/>
    <cellStyle name="Note 3 2 3 2 2 6" xfId="24932" xr:uid="{D841F6EC-AD7F-41D6-893E-C241B7F70E3A}"/>
    <cellStyle name="Note 3 2 3 2 3" xfId="11486" xr:uid="{C3F57AF8-F187-4B9B-AA39-B31CEB56FDEA}"/>
    <cellStyle name="Note 3 2 3 2 3 2" xfId="13103" xr:uid="{477FBD23-FBD7-45B4-927D-8E6D6B99052E}"/>
    <cellStyle name="Note 3 2 3 2 3 2 2" xfId="40977" xr:uid="{6B0DA50B-5AFE-4652-B70C-07F074BCE58A}"/>
    <cellStyle name="Note 3 2 3 2 3 2 3" xfId="28433" xr:uid="{8EC35CE9-3FAB-4B49-858C-F21312F599CD}"/>
    <cellStyle name="Note 3 2 3 2 3 3" xfId="14550" xr:uid="{A5F6C3A7-8CB1-423D-B658-34A87E567346}"/>
    <cellStyle name="Note 3 2 3 2 3 3 2" xfId="42424" xr:uid="{70AC2594-6C45-48B0-B14B-28683707A0A1}"/>
    <cellStyle name="Note 3 2 3 2 3 3 3" xfId="29880" xr:uid="{8FC73D57-2F17-48A3-895C-1718DAB29D58}"/>
    <cellStyle name="Note 3 2 3 2 3 4" xfId="39360" xr:uid="{0A458F0E-9D93-4976-A543-616A832384CB}"/>
    <cellStyle name="Note 3 2 3 2 3 5" xfId="26816" xr:uid="{84C98320-A4F9-4CF2-BCB9-37E891906A7A}"/>
    <cellStyle name="Note 3 2 3 2 4" xfId="10351" xr:uid="{6967EA8E-67AD-4BA2-AE6F-7F20C0CCA6BF}"/>
    <cellStyle name="Note 3 2 3 2 4 2" xfId="38246" xr:uid="{01FE6BED-A20B-4448-BB6A-96AB6B1AF3E3}"/>
    <cellStyle name="Note 3 2 3 2 4 3" xfId="25681" xr:uid="{D429267B-541B-4ED9-A880-3FD8D8D4CCD2}"/>
    <cellStyle name="Note 3 2 3 2 5" xfId="7088" xr:uid="{938CCB8F-38E6-4A5B-AFB4-3EDAC5067739}"/>
    <cellStyle name="Note 3 2 3 2 5 2" xfId="35570" xr:uid="{FADC5E16-096B-4802-9317-0088D9D040B6}"/>
    <cellStyle name="Note 3 2 3 2 5 3" xfId="22429" xr:uid="{609A90CA-ECB0-4F24-AF0D-7BD2403439E8}"/>
    <cellStyle name="Note 3 2 3 2 6" xfId="12554" xr:uid="{D07220C9-5EA0-4FB4-8737-83EEC79D2A64}"/>
    <cellStyle name="Note 3 2 3 2 6 2" xfId="40428" xr:uid="{00174CC3-3E0A-49D8-91CF-32203E7CB44E}"/>
    <cellStyle name="Note 3 2 3 2 6 3" xfId="27884" xr:uid="{DBB27A5D-7057-44DA-9889-26923A085AA1}"/>
    <cellStyle name="Note 3 2 3 2 7" xfId="17868" xr:uid="{5E420137-8BB1-4410-A8EA-87BB18516054}"/>
    <cellStyle name="Note 3 2 3 2 7 2" xfId="43935" xr:uid="{BB15EAC4-2309-4140-B3C8-CAAC0F85501D}"/>
    <cellStyle name="Note 3 2 3 2 7 3" xfId="33166" xr:uid="{3BFCD88E-7E3C-4C62-8BAB-9EFB3503ED41}"/>
    <cellStyle name="Note 3 2 3 2 8" xfId="18578" xr:uid="{D78AAEDF-7E91-444A-87B0-E83BB31C2BC6}"/>
    <cellStyle name="Note 3 2 3 2 8 2" xfId="44446" xr:uid="{FCF808AA-EB5A-4829-B6C1-8504EFDFC424}"/>
    <cellStyle name="Note 3 2 3 2 8 3" xfId="33876" xr:uid="{40107524-ECED-44EE-A8B1-E9826F94CD8D}"/>
    <cellStyle name="Note 3 2 3 2 9" xfId="18782" xr:uid="{34664610-2AA3-4833-938A-F47E42509813}"/>
    <cellStyle name="Note 3 2 3 2 9 2" xfId="44650" xr:uid="{5170A680-BE8F-4F38-B31E-87CF93D3062C}"/>
    <cellStyle name="Note 3 2 3 2 9 3" xfId="34080" xr:uid="{17B335A8-148A-4D6A-AE52-DFE884D819E9}"/>
    <cellStyle name="Note 3 2 3 3" xfId="8077" xr:uid="{BA85C535-721C-4DD2-93AA-B6C6845D396D}"/>
    <cellStyle name="Note 3 2 3 3 2" xfId="9237" xr:uid="{0FB06137-26FE-4DE2-94B9-C9DEE0C1EBC9}"/>
    <cellStyle name="Note 3 2 3 3 2 2" xfId="11820" xr:uid="{32F44B55-8558-475C-BD45-6F2413B02070}"/>
    <cellStyle name="Note 3 2 3 3 2 2 2" xfId="39694" xr:uid="{3B2DD256-9E6F-4E91-8CB5-096C7B245615}"/>
    <cellStyle name="Note 3 2 3 3 2 2 3" xfId="27150" xr:uid="{2EB07DB1-D9F3-4785-9426-4619B5B54F26}"/>
    <cellStyle name="Note 3 2 3 3 2 3" xfId="13437" xr:uid="{951B80D2-411B-47F6-BC05-2C681549D52D}"/>
    <cellStyle name="Note 3 2 3 3 2 3 2" xfId="41311" xr:uid="{EEC7BA45-1EE1-408D-AE0B-66AB539CD9BB}"/>
    <cellStyle name="Note 3 2 3 3 2 3 3" xfId="28767" xr:uid="{575EC9FD-2115-4CF5-B3BA-F1EB57EB69AF}"/>
    <cellStyle name="Note 3 2 3 3 2 4" xfId="14884" xr:uid="{B7E223F8-3E5B-42FB-9265-4519D23A65C7}"/>
    <cellStyle name="Note 3 2 3 3 2 4 2" xfId="42758" xr:uid="{10AD8AFC-D228-40DE-A065-E9E4452F93CE}"/>
    <cellStyle name="Note 3 2 3 3 2 4 3" xfId="30214" xr:uid="{10ED9082-B105-41A8-AF0A-ECC3DCA2784F}"/>
    <cellStyle name="Note 3 2 3 3 2 5" xfId="37135" xr:uid="{8087B5A1-1AD2-4825-B3EB-00435EA0964C}"/>
    <cellStyle name="Note 3 2 3 3 2 6" xfId="24569" xr:uid="{B8D9758D-C77D-4848-A311-DBE372AAF68D}"/>
    <cellStyle name="Note 3 2 3 3 3" xfId="11123" xr:uid="{C77B3367-0D31-449E-900A-739FAE53FF42}"/>
    <cellStyle name="Note 3 2 3 3 3 2" xfId="12740" xr:uid="{641DDE19-3096-44C0-B869-CD54BF6DA8FD}"/>
    <cellStyle name="Note 3 2 3 3 3 2 2" xfId="40614" xr:uid="{FDE9F61B-97C8-4B66-B969-E54080825C12}"/>
    <cellStyle name="Note 3 2 3 3 3 2 3" xfId="28070" xr:uid="{D043A95E-7E69-49BF-A81A-DAF504BDD4F8}"/>
    <cellStyle name="Note 3 2 3 3 3 3" xfId="14187" xr:uid="{67928F47-2859-4313-A8DE-D67200881E42}"/>
    <cellStyle name="Note 3 2 3 3 3 3 2" xfId="42061" xr:uid="{CD3EBC72-3673-4025-98CF-231448A2BB6B}"/>
    <cellStyle name="Note 3 2 3 3 3 3 3" xfId="29517" xr:uid="{78DFF74D-63C1-4B93-B7D4-FCE4E8A718E8}"/>
    <cellStyle name="Note 3 2 3 3 3 4" xfId="38997" xr:uid="{A399098C-DF48-4E54-B994-2FFBC9DB9AF9}"/>
    <cellStyle name="Note 3 2 3 3 3 5" xfId="26453" xr:uid="{1282064C-C674-4E9D-AAF3-AE4355DDA213}"/>
    <cellStyle name="Note 3 2 3 3 4" xfId="9876" xr:uid="{52DA1CCE-6CFE-41A0-B163-5C6FA3FDE598}"/>
    <cellStyle name="Note 3 2 3 3 4 2" xfId="37773" xr:uid="{3F50FC58-6BB9-4C28-BE7F-BE312A3C6965}"/>
    <cellStyle name="Note 3 2 3 3 4 3" xfId="25207" xr:uid="{6F22B295-68D5-4737-8AD9-A52FA43452F4}"/>
    <cellStyle name="Note 3 2 3 3 5" xfId="5968" xr:uid="{5536B8AF-7996-4810-83D7-A2BFC2E8CBE2}"/>
    <cellStyle name="Note 3 2 3 3 5 2" xfId="34858" xr:uid="{00FFAE53-2836-467C-AC11-01E9BB865A6A}"/>
    <cellStyle name="Note 3 2 3 3 5 3" xfId="21309" xr:uid="{9E646EB7-CBA8-4405-9DAA-DE2046DFAEC3}"/>
    <cellStyle name="Note 3 2 3 3 6" xfId="7010" xr:uid="{C1737BAA-FFC9-4EB0-82D4-7B7E9B5C41B0}"/>
    <cellStyle name="Note 3 2 3 3 6 2" xfId="35492" xr:uid="{A6F30649-8670-4B9F-80BF-0FAC54E8BA5D}"/>
    <cellStyle name="Note 3 2 3 3 6 3" xfId="22351" xr:uid="{A32B11D0-3EE4-4698-A20A-B51C23D139F6}"/>
    <cellStyle name="Note 3 2 3 3 7" xfId="35978" xr:uid="{54D0C752-A444-4B2C-8182-00E47C51ACF6}"/>
    <cellStyle name="Note 3 2 3 3 8" xfId="23412" xr:uid="{D3299C04-9F98-45EC-8E5A-6A7546F235A4}"/>
    <cellStyle name="Note 3 2 3 4" xfId="7501" xr:uid="{19D8EAB9-4A31-48C9-B32D-2E59B93C5C09}"/>
    <cellStyle name="Note 3 2 3 4 2" xfId="10876" xr:uid="{529DF104-2910-4E09-98FA-293E63FFEA23}"/>
    <cellStyle name="Note 3 2 3 4 2 2" xfId="38759" xr:uid="{BCED7598-BE66-455A-9A4A-41A25BABF476}"/>
    <cellStyle name="Note 3 2 3 4 2 3" xfId="26206" xr:uid="{C6F87642-C576-4A9E-B437-E3F8BB8C1A10}"/>
    <cellStyle name="Note 3 2 3 4 3" xfId="12523" xr:uid="{5A60200D-EE44-4DED-8362-12D1BDDBABC5}"/>
    <cellStyle name="Note 3 2 3 4 3 2" xfId="40397" xr:uid="{91E2CC4C-7ABF-431E-A2D6-8A408D3CF42F}"/>
    <cellStyle name="Note 3 2 3 4 3 3" xfId="27853" xr:uid="{399CA144-20B0-4848-8EFC-0A0296884D9B}"/>
    <cellStyle name="Note 3 2 3 4 4" xfId="14094" xr:uid="{10650E4E-34BE-44F6-9BB0-07919DAB6966}"/>
    <cellStyle name="Note 3 2 3 4 4 2" xfId="41968" xr:uid="{4C0B6EEC-0B20-4B73-84F4-F8E660971933}"/>
    <cellStyle name="Note 3 2 3 4 4 3" xfId="29424" xr:uid="{C67B7D32-7599-463F-B533-0767950DEC10}"/>
    <cellStyle name="Note 3 2 3 4 5" xfId="35867" xr:uid="{A7E056D4-D3EB-4647-B1FA-C56F7809C39F}"/>
    <cellStyle name="Note 3 2 3 4 6" xfId="22842" xr:uid="{12449944-241D-434F-9037-EF9B87B49E6D}"/>
    <cellStyle name="Note 3 2 3 5" xfId="8989" xr:uid="{EEAC3504-524F-4702-B993-317696DF82BE}"/>
    <cellStyle name="Note 3 2 3 5 2" xfId="11728" xr:uid="{58A618ED-38C0-4D64-B669-18BA082F8222}"/>
    <cellStyle name="Note 3 2 3 5 2 2" xfId="39602" xr:uid="{DAE64FD8-3D72-4091-B99F-8AB7BD540500}"/>
    <cellStyle name="Note 3 2 3 5 2 3" xfId="27058" xr:uid="{BE150DBC-D11F-46AE-939F-A174E81BAEF5}"/>
    <cellStyle name="Note 3 2 3 5 3" xfId="13345" xr:uid="{19C14EBE-45BE-4178-957D-C7D52B68DEDF}"/>
    <cellStyle name="Note 3 2 3 5 3 2" xfId="41219" xr:uid="{5299EF56-A34A-448E-BD37-8B1C0B52ACD8}"/>
    <cellStyle name="Note 3 2 3 5 3 3" xfId="28675" xr:uid="{9B05460B-6A70-4A37-B9FA-55EBA57D981F}"/>
    <cellStyle name="Note 3 2 3 5 4" xfId="14792" xr:uid="{D4ECE0F4-E239-4FAB-97C5-E4A9FF9EB126}"/>
    <cellStyle name="Note 3 2 3 5 4 2" xfId="42666" xr:uid="{4D9E1797-048C-42D7-B846-68E122CC1153}"/>
    <cellStyle name="Note 3 2 3 5 4 3" xfId="30122" xr:uid="{43C64611-C36F-469C-85D8-E4D04D665C31}"/>
    <cellStyle name="Note 3 2 3 5 5" xfId="36887" xr:uid="{202A6278-E4C2-436F-AD75-9C05AE8F5017}"/>
    <cellStyle name="Note 3 2 3 5 6" xfId="24321" xr:uid="{94469D0B-61AE-4B68-8F00-00B64C4FE74D}"/>
    <cellStyle name="Note 3 2 3 6" xfId="9843" xr:uid="{905170A5-B685-44D0-B25D-DD33B1CDF9A9}"/>
    <cellStyle name="Note 3 2 3 6 2" xfId="6030" xr:uid="{2A6A408A-B0A2-42B7-9E85-F01525FDF2E0}"/>
    <cellStyle name="Note 3 2 3 6 2 2" xfId="34920" xr:uid="{021E889C-6D8F-4E0B-8920-9BE4843303B8}"/>
    <cellStyle name="Note 3 2 3 6 2 3" xfId="21371" xr:uid="{6F913728-0868-4027-A991-82D9DF329F5F}"/>
    <cellStyle name="Note 3 2 3 6 3" xfId="5702" xr:uid="{40F42FB0-9C50-4E1F-B7EE-5AFE15B306C1}"/>
    <cellStyle name="Note 3 2 3 6 3 2" xfId="34790" xr:uid="{FDF5EF9E-E799-4708-921F-2DB9FBF29763}"/>
    <cellStyle name="Note 3 2 3 6 3 3" xfId="21045" xr:uid="{9D01D4FE-F41B-424B-A49C-80AE5AD91B1F}"/>
    <cellStyle name="Note 3 2 3 6 4" xfId="37740" xr:uid="{C276B814-F4D4-42D5-80E0-367196C68894}"/>
    <cellStyle name="Note 3 2 3 6 5" xfId="25174" xr:uid="{6AE506DC-F170-4017-9BC8-1AA3C9608FDD}"/>
    <cellStyle name="Note 3 2 3 7" xfId="5697" xr:uid="{BE87BD53-AEF0-4121-B957-0A5F47CC5062}"/>
    <cellStyle name="Note 3 2 3 7 2" xfId="34787" xr:uid="{6AFA5312-D25C-45E3-BD9C-C172A526B3E4}"/>
    <cellStyle name="Note 3 2 3 7 3" xfId="21040" xr:uid="{42EE718F-9B92-4684-BCB1-ADDD587B391C}"/>
    <cellStyle name="Note 3 2 3 8" xfId="11004" xr:uid="{D56AC3EE-4B88-4450-AA3A-3B7FA26C455F}"/>
    <cellStyle name="Note 3 2 3 8 2" xfId="38880" xr:uid="{242630F6-5D4D-453A-9F46-F8F6193663BB}"/>
    <cellStyle name="Note 3 2 3 8 3" xfId="26334" xr:uid="{C93CACC6-4B31-4008-A0F2-79EBBF05D092}"/>
    <cellStyle name="Note 3 2 3 9" xfId="10509" xr:uid="{6EC8277A-6A12-4C66-B065-FF2727286E9E}"/>
    <cellStyle name="Note 3 2 3 9 2" xfId="38392" xr:uid="{04FE879E-D2FA-4538-BD41-AEBDF10E696D}"/>
    <cellStyle name="Note 3 2 3 9 3" xfId="25839" xr:uid="{30EA5C6B-1B1B-4DF3-BF43-2DE4C5E70173}"/>
    <cellStyle name="Note 3 2 4" xfId="18910" xr:uid="{0AD7CEE5-3285-479D-9E74-6D4CF83EB26D}"/>
    <cellStyle name="Note 3 3" xfId="1164" xr:uid="{8486D52A-5B8C-478D-A135-7225B4C1E97E}"/>
    <cellStyle name="Note 3 3 2" xfId="4646" xr:uid="{4045567D-566A-4FC2-AFF9-8A0FB797D73B}"/>
    <cellStyle name="Note 3 3 2 10" xfId="16654" xr:uid="{A274B89F-3149-4E16-A84C-97B856245CF7}"/>
    <cellStyle name="Note 3 3 2 10 2" xfId="43711" xr:uid="{CCB1FEFE-789C-4A97-85C6-89BB7935B2CF}"/>
    <cellStyle name="Note 3 3 2 10 3" xfId="31956" xr:uid="{487DB46B-6597-48AC-9BDF-9E650F008254}"/>
    <cellStyle name="Note 3 3 2 11" xfId="18331" xr:uid="{954E7A25-CE76-4E98-B317-6C84B3EA4AFE}"/>
    <cellStyle name="Note 3 3 2 11 2" xfId="44199" xr:uid="{52B7912C-EB89-45A3-B20D-4B12A97C73A0}"/>
    <cellStyle name="Note 3 3 2 11 3" xfId="33629" xr:uid="{7092D8E2-858C-4492-8BFF-39165427461B}"/>
    <cellStyle name="Note 3 3 2 12" xfId="15270" xr:uid="{52C1FF71-87FF-4AFA-B83F-666AD2CD9FBC}"/>
    <cellStyle name="Note 3 3 2 12 2" xfId="43144" xr:uid="{A4C2EDF7-D1F0-4F89-8E30-C162D171368C}"/>
    <cellStyle name="Note 3 3 2 12 3" xfId="30600" xr:uid="{1EF19C9C-A49E-47CF-808F-E2CDE94401A8}"/>
    <cellStyle name="Note 3 3 2 13" xfId="34364" xr:uid="{D3507470-84BD-42A3-BABC-53E6EDB5E3EE}"/>
    <cellStyle name="Note 3 3 2 14" xfId="20039" xr:uid="{FB7F56CE-E498-49B0-8BB0-E3BBAF214709}"/>
    <cellStyle name="Note 3 3 2 2" xfId="8444" xr:uid="{B9E704A7-D1AC-455F-A922-0CBB58453266}"/>
    <cellStyle name="Note 3 3 2 2 10" xfId="36342" xr:uid="{78A18DB4-51AF-4F8C-89F4-33C0F877CB0D}"/>
    <cellStyle name="Note 3 3 2 2 11" xfId="23776" xr:uid="{413233C9-B464-4E84-B125-89A738894035}"/>
    <cellStyle name="Note 3 3 2 2 2" xfId="9601" xr:uid="{EAC671F0-27EF-44FC-B990-CA762FE41DE5}"/>
    <cellStyle name="Note 3 3 2 2 2 2" xfId="12184" xr:uid="{0DCE6564-17F9-4D9C-89BD-2B62C2499A6B}"/>
    <cellStyle name="Note 3 3 2 2 2 2 2" xfId="40058" xr:uid="{D3FA4F64-64D2-4E26-80A9-EB17D1AB1252}"/>
    <cellStyle name="Note 3 3 2 2 2 2 3" xfId="27514" xr:uid="{4CB8698F-8F39-4C06-B998-9E82E16600C1}"/>
    <cellStyle name="Note 3 3 2 2 2 3" xfId="13801" xr:uid="{DF466068-1A82-4BCE-9083-E7F8A97A3EF3}"/>
    <cellStyle name="Note 3 3 2 2 2 3 2" xfId="41675" xr:uid="{84DD4D00-64BD-42D6-A8D6-8DC46D598431}"/>
    <cellStyle name="Note 3 3 2 2 2 3 3" xfId="29131" xr:uid="{309EA0D4-28B5-4403-BC73-37A33F840EEE}"/>
    <cellStyle name="Note 3 3 2 2 2 4" xfId="15248" xr:uid="{E624F200-6293-4807-B7AB-9B68FACC7CB9}"/>
    <cellStyle name="Note 3 3 2 2 2 4 2" xfId="43122" xr:uid="{814A902C-2B16-452E-A827-3CCBFCB8C89F}"/>
    <cellStyle name="Note 3 3 2 2 2 4 3" xfId="30578" xr:uid="{212D75F1-ADEB-43EE-A366-6A5A65C162A5}"/>
    <cellStyle name="Note 3 3 2 2 2 5" xfId="37499" xr:uid="{E4265D97-F959-468C-B6D5-FE6DB9F86D8C}"/>
    <cellStyle name="Note 3 3 2 2 2 6" xfId="24933" xr:uid="{7D33338F-3EB9-47FB-93A1-929BC46C5DAC}"/>
    <cellStyle name="Note 3 3 2 2 3" xfId="11487" xr:uid="{59B5DF3B-3576-4C40-9B18-BA6AAE803FF5}"/>
    <cellStyle name="Note 3 3 2 2 3 2" xfId="13104" xr:uid="{8B8267E9-9012-4E6A-97BA-3893A4E02F94}"/>
    <cellStyle name="Note 3 3 2 2 3 2 2" xfId="40978" xr:uid="{16FD0934-5E55-4EFA-B2AA-289AEAA08499}"/>
    <cellStyle name="Note 3 3 2 2 3 2 3" xfId="28434" xr:uid="{C8E091FF-A2A8-476F-AC9E-616AEB9F3C48}"/>
    <cellStyle name="Note 3 3 2 2 3 3" xfId="14551" xr:uid="{ACE87370-0339-4231-BE66-B1392E4DC767}"/>
    <cellStyle name="Note 3 3 2 2 3 3 2" xfId="42425" xr:uid="{F7A5BAD0-F766-4005-8406-6C5038397606}"/>
    <cellStyle name="Note 3 3 2 2 3 3 3" xfId="29881" xr:uid="{4F56AB2B-9E03-407E-9730-3321017C5718}"/>
    <cellStyle name="Note 3 3 2 2 3 4" xfId="39361" xr:uid="{2E10465F-DF9A-4065-8CD4-30F75A59D48A}"/>
    <cellStyle name="Note 3 3 2 2 3 5" xfId="26817" xr:uid="{48580A44-3A50-4166-ADDE-8160078D06A6}"/>
    <cellStyle name="Note 3 3 2 2 4" xfId="10352" xr:uid="{A1809461-7CF2-41CD-AF4D-C9FD29497874}"/>
    <cellStyle name="Note 3 3 2 2 4 2" xfId="38247" xr:uid="{D4D7177D-26D9-4FDF-90EA-62A2AD5D2945}"/>
    <cellStyle name="Note 3 3 2 2 4 3" xfId="25682" xr:uid="{D92A9786-FE9C-478A-9712-6A2C65C5E6A4}"/>
    <cellStyle name="Note 3 3 2 2 5" xfId="10522" xr:uid="{46E3AFD4-DDA5-4654-8112-3D9B2AD30227}"/>
    <cellStyle name="Note 3 3 2 2 5 2" xfId="38405" xr:uid="{46CDBD3A-6FFD-4CE6-8530-1BEB7FA28708}"/>
    <cellStyle name="Note 3 3 2 2 5 3" xfId="25852" xr:uid="{9533A184-BF10-4881-AC94-9E9749798C45}"/>
    <cellStyle name="Note 3 3 2 2 6" xfId="5285" xr:uid="{C9B7B4CC-3F9B-4FC7-AB51-37DDAE42BC6B}"/>
    <cellStyle name="Note 3 3 2 2 6 2" xfId="34447" xr:uid="{4881C42D-6E7D-4E6A-A2A9-78D45372B45D}"/>
    <cellStyle name="Note 3 3 2 2 6 3" xfId="20629" xr:uid="{E80F4892-AC75-4523-86AB-A34A81FAB052}"/>
    <cellStyle name="Note 3 3 2 2 7" xfId="17869" xr:uid="{0030E45A-E396-4C3D-82E6-74EE09ECC0F7}"/>
    <cellStyle name="Note 3 3 2 2 7 2" xfId="43936" xr:uid="{886DA628-4DE1-464B-AE1E-89605A9C0624}"/>
    <cellStyle name="Note 3 3 2 2 7 3" xfId="33167" xr:uid="{2B73A7B7-9A8E-404A-9059-C950AA53068A}"/>
    <cellStyle name="Note 3 3 2 2 8" xfId="18579" xr:uid="{D59EA4F3-744B-479F-8217-BEFF3D6077B1}"/>
    <cellStyle name="Note 3 3 2 2 8 2" xfId="44447" xr:uid="{1112BCC8-55A7-4B72-854C-845590B3E25D}"/>
    <cellStyle name="Note 3 3 2 2 8 3" xfId="33877" xr:uid="{984E7A6A-8F83-4FB8-93B1-C9068C17B36B}"/>
    <cellStyle name="Note 3 3 2 2 9" xfId="18783" xr:uid="{0957F4CC-F3B1-4DE1-8F13-AFB479A52FC3}"/>
    <cellStyle name="Note 3 3 2 2 9 2" xfId="44651" xr:uid="{7FA341B5-398F-4E21-87E5-169D1AD5E52A}"/>
    <cellStyle name="Note 3 3 2 2 9 3" xfId="34081" xr:uid="{7F40182C-5D46-4626-849F-87AA0C41CF2E}"/>
    <cellStyle name="Note 3 3 2 3" xfId="8076" xr:uid="{1FE29B7B-6003-4D62-853B-7DC190DF1DF0}"/>
    <cellStyle name="Note 3 3 2 3 2" xfId="9236" xr:uid="{2F6A6564-467A-496E-8244-E8EF809B33AC}"/>
    <cellStyle name="Note 3 3 2 3 2 2" xfId="11819" xr:uid="{47FE79FB-C507-4645-9DAF-7AEAF53F8B18}"/>
    <cellStyle name="Note 3 3 2 3 2 2 2" xfId="39693" xr:uid="{A085F883-7BC4-432D-8A51-161B926FF49E}"/>
    <cellStyle name="Note 3 3 2 3 2 2 3" xfId="27149" xr:uid="{CE529A2B-0C46-4261-9885-676D51B15E10}"/>
    <cellStyle name="Note 3 3 2 3 2 3" xfId="13436" xr:uid="{B9DF95C1-EFAD-4D48-A3C8-CE74DCD481E5}"/>
    <cellStyle name="Note 3 3 2 3 2 3 2" xfId="41310" xr:uid="{1C0EF168-DAE6-4998-845B-3AEEFD1CDAF4}"/>
    <cellStyle name="Note 3 3 2 3 2 3 3" xfId="28766" xr:uid="{E1289E0F-2823-44CE-82B3-B81A6E546F35}"/>
    <cellStyle name="Note 3 3 2 3 2 4" xfId="14883" xr:uid="{3B3E0380-0420-4644-955A-E41CD351F69F}"/>
    <cellStyle name="Note 3 3 2 3 2 4 2" xfId="42757" xr:uid="{15B3B48C-C2AB-4B0E-8D01-EEA11F82B9DE}"/>
    <cellStyle name="Note 3 3 2 3 2 4 3" xfId="30213" xr:uid="{5DB70A41-98E0-415B-8944-56E882B7F3A3}"/>
    <cellStyle name="Note 3 3 2 3 2 5" xfId="37134" xr:uid="{92757EA5-F3B3-4BB4-A692-592031A6A437}"/>
    <cellStyle name="Note 3 3 2 3 2 6" xfId="24568" xr:uid="{96C670A6-5E5E-4DEB-9D5C-27964A7D36DA}"/>
    <cellStyle name="Note 3 3 2 3 3" xfId="11122" xr:uid="{819D433C-ABD3-4CBF-84DF-09C2BA4BA851}"/>
    <cellStyle name="Note 3 3 2 3 3 2" xfId="12739" xr:uid="{945696D9-FE6A-4D28-A240-1559F8D551FF}"/>
    <cellStyle name="Note 3 3 2 3 3 2 2" xfId="40613" xr:uid="{0741BC77-4647-4966-8201-94FF4163BBED}"/>
    <cellStyle name="Note 3 3 2 3 3 2 3" xfId="28069" xr:uid="{B37AF1FA-3F30-486F-A8C1-B60E071E29AB}"/>
    <cellStyle name="Note 3 3 2 3 3 3" xfId="14186" xr:uid="{1CB42C33-486B-405B-BB13-48594E3707C3}"/>
    <cellStyle name="Note 3 3 2 3 3 3 2" xfId="42060" xr:uid="{0E020172-83E3-4830-9C99-6E2628459AB2}"/>
    <cellStyle name="Note 3 3 2 3 3 3 3" xfId="29516" xr:uid="{6B8ECF01-67B1-43E3-B8C2-3583D053C4C5}"/>
    <cellStyle name="Note 3 3 2 3 3 4" xfId="38996" xr:uid="{AD8CEACC-F658-4A64-B94D-280B4DA8EE2E}"/>
    <cellStyle name="Note 3 3 2 3 3 5" xfId="26452" xr:uid="{0B457437-1112-426F-88D8-1855BB2397EB}"/>
    <cellStyle name="Note 3 3 2 3 4" xfId="9875" xr:uid="{AD26A828-CD9B-434D-81AE-C78BAA25CBB8}"/>
    <cellStyle name="Note 3 3 2 3 4 2" xfId="37772" xr:uid="{88DE1853-945A-4AAB-946C-6B19376B5C34}"/>
    <cellStyle name="Note 3 3 2 3 4 3" xfId="25206" xr:uid="{F9ED4D81-51FA-481F-9A4B-F851019956C0}"/>
    <cellStyle name="Note 3 3 2 3 5" xfId="7184" xr:uid="{B1914D2C-D195-4D31-8317-D515E278A374}"/>
    <cellStyle name="Note 3 3 2 3 5 2" xfId="35638" xr:uid="{8FFDB7CB-3D3F-4F73-8CAA-B8409A815926}"/>
    <cellStyle name="Note 3 3 2 3 5 3" xfId="22525" xr:uid="{2A2F18F6-78B2-4C0B-8B8F-0DAD7B5908C7}"/>
    <cellStyle name="Note 3 3 2 3 6" xfId="5264" xr:uid="{5D080B3E-C6E4-4F0A-ADCF-6A802041C4F8}"/>
    <cellStyle name="Note 3 3 2 3 6 2" xfId="34426" xr:uid="{900EF23C-3867-4644-8C24-73804D797430}"/>
    <cellStyle name="Note 3 3 2 3 6 3" xfId="20608" xr:uid="{5FB1306A-589F-4ABC-B235-AC366BAEAE2C}"/>
    <cellStyle name="Note 3 3 2 3 7" xfId="35977" xr:uid="{1B540BD8-427A-433B-B7CF-7D8EAB821BFA}"/>
    <cellStyle name="Note 3 3 2 3 8" xfId="23411" xr:uid="{AFB1CCE3-C5F9-4121-BDA8-C19D12059475}"/>
    <cellStyle name="Note 3 3 2 4" xfId="7502" xr:uid="{D456E750-53A3-4661-96E0-0ED61D85E784}"/>
    <cellStyle name="Note 3 3 2 4 2" xfId="10877" xr:uid="{7EAB34EE-06DB-4CA6-A4FA-A269D83D8DDF}"/>
    <cellStyle name="Note 3 3 2 4 2 2" xfId="38760" xr:uid="{66164867-A8DF-4EE6-B97C-3994E5B3D414}"/>
    <cellStyle name="Note 3 3 2 4 2 3" xfId="26207" xr:uid="{F868F2CF-FCD5-411C-B0F8-9FF11F43ABBB}"/>
    <cellStyle name="Note 3 3 2 4 3" xfId="12524" xr:uid="{A1D18139-6BCF-4885-B9BB-2C825ABAF306}"/>
    <cellStyle name="Note 3 3 2 4 3 2" xfId="40398" xr:uid="{CF1A5A47-E3FA-47DA-9665-094239960487}"/>
    <cellStyle name="Note 3 3 2 4 3 3" xfId="27854" xr:uid="{06DBC869-A160-4C1F-A2A8-6A5AA18003B5}"/>
    <cellStyle name="Note 3 3 2 4 4" xfId="14095" xr:uid="{278165AF-B615-4F77-80AD-51CDC7FCAE77}"/>
    <cellStyle name="Note 3 3 2 4 4 2" xfId="41969" xr:uid="{F32A13D3-5C34-442B-8404-44DD116E80E5}"/>
    <cellStyle name="Note 3 3 2 4 4 3" xfId="29425" xr:uid="{A6C3DAB1-594D-49EF-9E44-A299D6ECFBFF}"/>
    <cellStyle name="Note 3 3 2 4 5" xfId="35868" xr:uid="{5B69CC59-A609-4826-9CE2-73D3CF259B5A}"/>
    <cellStyle name="Note 3 3 2 4 6" xfId="22843" xr:uid="{DC29D3AD-C86D-4E7E-ACF9-69B57FCBB6AB}"/>
    <cellStyle name="Note 3 3 2 5" xfId="8990" xr:uid="{94DB2C29-5A2F-4150-9C69-E857F14C408E}"/>
    <cellStyle name="Note 3 3 2 5 2" xfId="11729" xr:uid="{45E14798-D80C-4D5B-B248-3444059AABD4}"/>
    <cellStyle name="Note 3 3 2 5 2 2" xfId="39603" xr:uid="{064727C5-A3BF-45B1-933B-30E5726133BD}"/>
    <cellStyle name="Note 3 3 2 5 2 3" xfId="27059" xr:uid="{D9DE4961-0D3A-42FF-A1D3-ABC3C5401418}"/>
    <cellStyle name="Note 3 3 2 5 3" xfId="13346" xr:uid="{D9D2306F-46E4-41B3-B364-9E3E078F844E}"/>
    <cellStyle name="Note 3 3 2 5 3 2" xfId="41220" xr:uid="{80CF03E9-097C-42C5-8323-BDE3D7817A1E}"/>
    <cellStyle name="Note 3 3 2 5 3 3" xfId="28676" xr:uid="{5A35F557-9578-4677-9C83-4D02751B8C2D}"/>
    <cellStyle name="Note 3 3 2 5 4" xfId="14793" xr:uid="{1DB6FEEC-59E2-4839-B1A4-04CE4B1E6DE8}"/>
    <cellStyle name="Note 3 3 2 5 4 2" xfId="42667" xr:uid="{8172994C-D2A9-40DA-BEBC-7ADA989877F7}"/>
    <cellStyle name="Note 3 3 2 5 4 3" xfId="30123" xr:uid="{0B2B5965-90F3-403B-B01F-2E7D51A518AD}"/>
    <cellStyle name="Note 3 3 2 5 5" xfId="36888" xr:uid="{D794AC96-0F46-483C-B9E5-D64F258C612D}"/>
    <cellStyle name="Note 3 3 2 5 6" xfId="24322" xr:uid="{06EAD5C4-CE74-4B10-A544-4A5536117D0F}"/>
    <cellStyle name="Note 3 3 2 6" xfId="9768" xr:uid="{30B56BF5-77F0-4376-A621-FB8F7EFE54B0}"/>
    <cellStyle name="Note 3 3 2 6 2" xfId="8601" xr:uid="{943378FD-9298-4FCD-89A6-965DE084822A}"/>
    <cellStyle name="Note 3 3 2 6 2 2" xfId="36499" xr:uid="{996464B6-992B-499D-951C-B0DDC5189581}"/>
    <cellStyle name="Note 3 3 2 6 2 3" xfId="23933" xr:uid="{2B6C35E3-2832-48BE-B307-26E595880D74}"/>
    <cellStyle name="Note 3 3 2 6 3" xfId="9146" xr:uid="{4C43FCC2-3B33-48D4-9FDC-CD941A370BFF}"/>
    <cellStyle name="Note 3 3 2 6 3 2" xfId="37044" xr:uid="{E019E743-BA66-429E-A767-D807AB5ACFD7}"/>
    <cellStyle name="Note 3 3 2 6 3 3" xfId="24478" xr:uid="{0B408730-ACEE-4831-8219-2D324A9EF07C}"/>
    <cellStyle name="Note 3 3 2 6 4" xfId="37666" xr:uid="{31F9F467-8E20-4D81-BC05-AC34091DE57D}"/>
    <cellStyle name="Note 3 3 2 6 5" xfId="25100" xr:uid="{33E8769C-37AC-4FBE-A6CF-C5CE7E342B12}"/>
    <cellStyle name="Note 3 3 2 7" xfId="5280" xr:uid="{FE251CFC-4764-4C81-97A4-41984F45DD50}"/>
    <cellStyle name="Note 3 3 2 7 2" xfId="34442" xr:uid="{FF2375BA-6FCC-4EE6-BDE1-1D039E9F31B6}"/>
    <cellStyle name="Note 3 3 2 7 3" xfId="20624" xr:uid="{649A0B3B-AD3A-40D5-8AF0-25438EA070D9}"/>
    <cellStyle name="Note 3 3 2 8" xfId="9678" xr:uid="{246AB5E0-B67E-4C7B-8296-8402DF392765}"/>
    <cellStyle name="Note 3 3 2 8 2" xfId="37576" xr:uid="{965B8E52-714C-4217-ABCD-BA8CA7724EA8}"/>
    <cellStyle name="Note 3 3 2 8 3" xfId="25010" xr:uid="{20AB26D9-F39C-432C-92F4-6672CEADB57E}"/>
    <cellStyle name="Note 3 3 2 9" xfId="12623" xr:uid="{DE09012C-1EFD-4EAC-BF8B-4335FD296452}"/>
    <cellStyle name="Note 3 3 2 9 2" xfId="40497" xr:uid="{6D5F9536-A0A2-48F3-A79A-85E4C96D40C0}"/>
    <cellStyle name="Note 3 3 2 9 3" xfId="27953" xr:uid="{2FC280AD-3ED3-45A3-9A0F-A1C17B98FB7F}"/>
    <cellStyle name="Note 3 3 3" xfId="18911" xr:uid="{5BBB8837-D5D3-4044-92B1-F0F9CEAB00D3}"/>
    <cellStyle name="Note 3 4" xfId="3807" xr:uid="{FCF0206F-EFEE-41E1-861D-E0D66F177782}"/>
    <cellStyle name="Note 3 4 10" xfId="15383" xr:uid="{F270209A-A5F7-445C-A8E4-E2249AA30950}"/>
    <cellStyle name="Note 3 4 10 2" xfId="43179" xr:uid="{425FF10A-E2B0-4D71-9D88-8338EDFE7C95}"/>
    <cellStyle name="Note 3 4 10 3" xfId="30712" xr:uid="{029B35B4-E2A1-4F35-BD87-217EA3E5EBEE}"/>
    <cellStyle name="Note 3 4 11" xfId="34145" xr:uid="{7D9AA63C-6665-42CC-A837-9DCC69BC3226}"/>
    <cellStyle name="Note 3 4 12" xfId="19632" xr:uid="{54B547CC-41F6-4BE5-84D1-A5D45CD6C214}"/>
    <cellStyle name="Note 3 4 2" xfId="8062" xr:uid="{BEBB211D-CE22-4F58-87E8-E5030ACF2F83}"/>
    <cellStyle name="Note 3 4 2 10" xfId="35965" xr:uid="{AC020AF3-C1D1-4014-914E-628BAE866FBD}"/>
    <cellStyle name="Note 3 4 2 11" xfId="23399" xr:uid="{5C7088BF-BD33-4B44-AF7D-F94BE817E87E}"/>
    <cellStyle name="Note 3 4 2 2" xfId="9224" xr:uid="{D307CB78-B619-4A2D-BDA8-159437A48390}"/>
    <cellStyle name="Note 3 4 2 2 2" xfId="11808" xr:uid="{FA7ACC54-F3F4-4ADC-8CDD-45A4161F0DCB}"/>
    <cellStyle name="Note 3 4 2 2 2 2" xfId="39682" xr:uid="{10C70979-5214-4DFC-AD88-F21687368A13}"/>
    <cellStyle name="Note 3 4 2 2 2 3" xfId="27138" xr:uid="{C11530EB-DECD-4BDD-A1B6-24AC7D06A4F7}"/>
    <cellStyle name="Note 3 4 2 2 3" xfId="13425" xr:uid="{9F2862C8-A194-44A5-93BA-2DDBFB7DC390}"/>
    <cellStyle name="Note 3 4 2 2 3 2" xfId="41299" xr:uid="{09759233-1914-4C57-B28C-63F2B07776FE}"/>
    <cellStyle name="Note 3 4 2 2 3 3" xfId="28755" xr:uid="{207ECC10-038C-4D1A-9F9E-BDD83B42A4AE}"/>
    <cellStyle name="Note 3 4 2 2 4" xfId="14872" xr:uid="{780A46F1-2525-4A91-AB01-928A41CDE4C3}"/>
    <cellStyle name="Note 3 4 2 2 4 2" xfId="42746" xr:uid="{C8463C01-7DF6-4BD6-8EC8-894EEF5A6393}"/>
    <cellStyle name="Note 3 4 2 2 4 3" xfId="30202" xr:uid="{095A8750-DE9E-4FBE-AD69-EEACD9EB7EF2}"/>
    <cellStyle name="Note 3 4 2 2 5" xfId="37122" xr:uid="{AB673252-AEC7-479F-AE74-244DA184EA57}"/>
    <cellStyle name="Note 3 4 2 2 6" xfId="24556" xr:uid="{0A44114A-4CCA-4F87-BAC0-DAA2833F479E}"/>
    <cellStyle name="Note 3 4 2 3" xfId="11110" xr:uid="{510F9C3E-820E-41CB-85F3-6733B975F08D}"/>
    <cellStyle name="Note 3 4 2 3 2" xfId="12728" xr:uid="{EF538C7E-5FF5-431D-A738-C2E7EC1F1339}"/>
    <cellStyle name="Note 3 4 2 3 2 2" xfId="40602" xr:uid="{B7C9D92D-C460-49C8-A10E-5F73782D1415}"/>
    <cellStyle name="Note 3 4 2 3 2 3" xfId="28058" xr:uid="{09F401A9-A741-4856-934B-0B5C1CE3920F}"/>
    <cellStyle name="Note 3 4 2 3 3" xfId="14175" xr:uid="{ED13F7F0-7800-4A4A-8E10-1BC465CFE036}"/>
    <cellStyle name="Note 3 4 2 3 3 2" xfId="42049" xr:uid="{492BE343-B52E-4D5E-B209-56EDC612EDDE}"/>
    <cellStyle name="Note 3 4 2 3 3 3" xfId="29505" xr:uid="{CE8F358E-0C81-459A-BB27-5815B1BAB970}"/>
    <cellStyle name="Note 3 4 2 3 4" xfId="38985" xr:uid="{BBF7373E-DAF1-4D6A-AA6C-79AC3C95DC02}"/>
    <cellStyle name="Note 3 4 2 3 5" xfId="26440" xr:uid="{78C071B3-CB34-47D4-AAD0-EBEA21269FBE}"/>
    <cellStyle name="Note 3 4 2 4" xfId="9839" xr:uid="{E8D5F2A5-E2DD-4C27-953A-94E8918489F1}"/>
    <cellStyle name="Note 3 4 2 4 2" xfId="37736" xr:uid="{A61B3CBD-8307-4624-B5CC-4146EBC0A1F9}"/>
    <cellStyle name="Note 3 4 2 4 3" xfId="25170" xr:uid="{FF3FE8D5-BCC7-46AF-926E-667EC3AC5777}"/>
    <cellStyle name="Note 3 4 2 5" xfId="5457" xr:uid="{C99B3BE7-F46B-4CD2-A49D-569140B3C3CF}"/>
    <cellStyle name="Note 3 4 2 5 2" xfId="34580" xr:uid="{BACBB28E-E684-4701-90A9-309D234FB3F8}"/>
    <cellStyle name="Note 3 4 2 5 3" xfId="20801" xr:uid="{537AE973-B20C-4C9A-95FC-FF7CA8C28A7C}"/>
    <cellStyle name="Note 3 4 2 6" xfId="6337" xr:uid="{ED63BD07-B9A0-4110-A1B6-CC77C94E52F8}"/>
    <cellStyle name="Note 3 4 2 6 2" xfId="34996" xr:uid="{4F18EF39-047F-41BB-AB50-08DE51107C24}"/>
    <cellStyle name="Note 3 4 2 6 3" xfId="21678" xr:uid="{C25FB848-6276-4739-9B6F-A4AE52E7C4E7}"/>
    <cellStyle name="Note 3 4 2 7" xfId="17544" xr:uid="{61CAB16E-E3E1-4E67-97DE-411CBDDCC376}"/>
    <cellStyle name="Note 3 4 2 7 2" xfId="43726" xr:uid="{E7036C24-DB1D-4991-90DA-DEB09FBCE3BA}"/>
    <cellStyle name="Note 3 4 2 7 3" xfId="32842" xr:uid="{47659213-BA25-4E5F-8D5B-05F0BE10267F}"/>
    <cellStyle name="Note 3 4 2 8" xfId="18369" xr:uid="{FF05A65D-81F7-4F1E-AB74-1D150D688544}"/>
    <cellStyle name="Note 3 4 2 8 2" xfId="44237" xr:uid="{B7E93720-17A1-456E-BD64-4973B0EF1EB3}"/>
    <cellStyle name="Note 3 4 2 8 3" xfId="33667" xr:uid="{B9D43775-6023-496B-B566-8171A0B1B36D}"/>
    <cellStyle name="Note 3 4 2 9" xfId="16331" xr:uid="{8174A6F5-88EB-4B39-B38B-A2B871475131}"/>
    <cellStyle name="Note 3 4 2 9 2" xfId="43505" xr:uid="{64BFD167-D085-4951-8609-37ECE89283BB}"/>
    <cellStyle name="Note 3 4 2 9 3" xfId="31635" xr:uid="{85FBE9EF-CBB5-43B8-9CA7-DF6FF474FEC2}"/>
    <cellStyle name="Note 3 4 3" xfId="6961" xr:uid="{6A898E7E-AB40-4153-9783-13D0A9CA6DBD}"/>
    <cellStyle name="Note 3 4 3 2" xfId="10623" xr:uid="{B30E47B8-D167-4054-A731-BFD6087BBCF3}"/>
    <cellStyle name="Note 3 4 3 2 2" xfId="38506" xr:uid="{42B58D4C-67D2-4219-B13B-72DCBBEC5F9F}"/>
    <cellStyle name="Note 3 4 3 2 3" xfId="25953" xr:uid="{5AA2F118-6414-4755-9CD2-E031CD7837ED}"/>
    <cellStyle name="Note 3 4 3 3" xfId="12278" xr:uid="{4E23C806-BE4C-43AD-BB6F-F602822CA377}"/>
    <cellStyle name="Note 3 4 3 3 2" xfId="40152" xr:uid="{A591B5A7-88DE-4960-9C21-4EACB99EBC0A}"/>
    <cellStyle name="Note 3 4 3 3 3" xfId="27608" xr:uid="{9236DA26-A248-4BAE-BB9E-898095A6C966}"/>
    <cellStyle name="Note 3 4 3 4" xfId="13874" xr:uid="{7701B755-E154-4584-86EF-BAC357131F43}"/>
    <cellStyle name="Note 3 4 3 4 2" xfId="41748" xr:uid="{91B02729-9C7C-4E81-B6BA-6527CDAF6ABD}"/>
    <cellStyle name="Note 3 4 3 4 3" xfId="29204" xr:uid="{3C8E0708-2909-41B3-BCFE-B02A254953CA}"/>
    <cellStyle name="Note 3 4 3 5" xfId="35443" xr:uid="{92823E8B-D59D-409B-94EB-C7842ECED83C}"/>
    <cellStyle name="Note 3 4 3 6" xfId="22302" xr:uid="{8AF9003C-DC0D-45E2-97E9-A51A61C084C5}"/>
    <cellStyle name="Note 3 4 4" xfId="8546" xr:uid="{B480CAB1-BB4D-4187-AD16-53A892B0E555}"/>
    <cellStyle name="Note 3 4 4 2" xfId="11510" xr:uid="{C91AA476-41D8-4C38-A237-5957D1EDA355}"/>
    <cellStyle name="Note 3 4 4 2 2" xfId="39384" xr:uid="{DB4C4C30-39E6-403E-A7C3-11EA368ACFE8}"/>
    <cellStyle name="Note 3 4 4 2 3" xfId="26840" xr:uid="{0561807B-24C0-40DF-AB7F-0E7FF4BECE70}"/>
    <cellStyle name="Note 3 4 4 3" xfId="13127" xr:uid="{AF402FC1-7B04-4305-B224-7CF8E35AB006}"/>
    <cellStyle name="Note 3 4 4 3 2" xfId="41001" xr:uid="{631E5C3C-D258-43F4-AC47-31296BBDA33B}"/>
    <cellStyle name="Note 3 4 4 3 3" xfId="28457" xr:uid="{4302B37C-84C6-4C27-871B-EBE673206020}"/>
    <cellStyle name="Note 3 4 4 4" xfId="14574" xr:uid="{8676177F-BFD1-4886-9E71-1FABECE3F2C5}"/>
    <cellStyle name="Note 3 4 4 4 2" xfId="42448" xr:uid="{D6151334-5AE5-418D-9DB5-2F4C99DA0141}"/>
    <cellStyle name="Note 3 4 4 4 3" xfId="29904" xr:uid="{F48FC9D9-792B-4EF0-B2AF-39FC6D1396A5}"/>
    <cellStyle name="Note 3 4 4 5" xfId="36444" xr:uid="{81F6D553-4D61-4BBC-B134-974BDF086A89}"/>
    <cellStyle name="Note 3 4 4 6" xfId="23878" xr:uid="{536AAA14-19C1-4EDD-990F-5DD874F9341E}"/>
    <cellStyle name="Note 3 4 5" xfId="6573" xr:uid="{D164A559-9604-42A3-94DC-C31C4AB09B11}"/>
    <cellStyle name="Note 3 4 5 2" xfId="35056" xr:uid="{8B70E6D6-4355-4DBE-B314-D7199CF3C60A}"/>
    <cellStyle name="Note 3 4 5 3" xfId="21914" xr:uid="{4EB78CBC-8F85-469D-AAC9-331214880749}"/>
    <cellStyle name="Note 3 4 6" xfId="5300" xr:uid="{429BC3A8-673F-4AA4-A786-E5B948D684C0}"/>
    <cellStyle name="Note 3 4 6 2" xfId="34460" xr:uid="{0B27B61A-EE16-4E7C-856D-465F867229C3}"/>
    <cellStyle name="Note 3 4 6 3" xfId="20644" xr:uid="{EBEF63B7-345A-411B-887D-4870C67EE120}"/>
    <cellStyle name="Note 3 4 7" xfId="12221" xr:uid="{0BA415D9-5E0F-42F5-84DC-F6178F0F2266}"/>
    <cellStyle name="Note 3 4 7 2" xfId="40095" xr:uid="{A0AEE332-02DA-4506-8B9B-F0040DA8A055}"/>
    <cellStyle name="Note 3 4 7 3" xfId="27551" xr:uid="{BFDB44D8-D3D6-49BF-8353-8391D0930200}"/>
    <cellStyle name="Note 3 4 8" xfId="16274" xr:uid="{83F7EB5E-AFB3-4D87-98A0-46A85B15AD01}"/>
    <cellStyle name="Note 3 4 8 2" xfId="43454" xr:uid="{5C724BA4-C52B-44C2-AB1A-9BF17707C065}"/>
    <cellStyle name="Note 3 4 8 3" xfId="31584" xr:uid="{9B4FB401-3F69-4FEC-B19D-A79FCBEC6A6C}"/>
    <cellStyle name="Note 3 4 9" xfId="18108" xr:uid="{B951BF1B-BF03-47DA-8074-4C61310BD278}"/>
    <cellStyle name="Note 3 4 9 2" xfId="43976" xr:uid="{C3916E2E-D125-4719-AC1A-664AFE357797}"/>
    <cellStyle name="Note 3 4 9 3" xfId="33406" xr:uid="{74997F82-9E7E-40F0-951F-B19CFC43CDD5}"/>
    <cellStyle name="Note 3 5" xfId="4644" xr:uid="{0AE7EEEF-6F3A-4A36-BD78-ACEECBB226F9}"/>
    <cellStyle name="Note 3 5 10" xfId="16652" xr:uid="{FDC35C9F-187D-45F9-8842-2B283A41037F}"/>
    <cellStyle name="Note 3 5 10 2" xfId="43709" xr:uid="{28CC1A22-0395-4F01-9504-0CAA364D673F}"/>
    <cellStyle name="Note 3 5 10 3" xfId="31954" xr:uid="{74C46178-9377-4DF0-9133-43C77C84562D}"/>
    <cellStyle name="Note 3 5 11" xfId="18329" xr:uid="{96EE30C9-0F2F-4CE8-B2AB-BEFE3C788185}"/>
    <cellStyle name="Note 3 5 11 2" xfId="44197" xr:uid="{6D5703BE-8E0B-404A-AD25-1501F0E700E3}"/>
    <cellStyle name="Note 3 5 11 3" xfId="33627" xr:uid="{87A8EE68-2D1B-41CB-A585-A22538577CDA}"/>
    <cellStyle name="Note 3 5 12" xfId="15319" xr:uid="{9BB4DC6A-C349-4626-B0FB-868D6AD28121}"/>
    <cellStyle name="Note 3 5 12 2" xfId="43166" xr:uid="{043B2704-658C-47AD-9374-1C72581D111C}"/>
    <cellStyle name="Note 3 5 12 3" xfId="30648" xr:uid="{A9E841E8-BA9D-4B26-B94D-4639FEC98B85}"/>
    <cellStyle name="Note 3 5 13" xfId="34362" xr:uid="{9BCD1916-65B6-4853-85C3-F8CEA4D1B7B1}"/>
    <cellStyle name="Note 3 5 14" xfId="20037" xr:uid="{6F1298D4-93DB-4775-8BA4-F2B9859ED18F}"/>
    <cellStyle name="Note 3 5 2" xfId="8442" xr:uid="{9594F913-DCF0-4696-BBD4-C2A274883BED}"/>
    <cellStyle name="Note 3 5 2 10" xfId="36340" xr:uid="{1C2077F2-7EFE-4791-B7F4-940FE0892D03}"/>
    <cellStyle name="Note 3 5 2 11" xfId="23774" xr:uid="{DA4C27CD-261A-42E3-9B16-7DCB411BF5AB}"/>
    <cellStyle name="Note 3 5 2 2" xfId="9599" xr:uid="{4CA1EF52-DB8C-447E-A84B-388F97334C22}"/>
    <cellStyle name="Note 3 5 2 2 2" xfId="12182" xr:uid="{27AC7479-2718-46FE-BFE9-E456BA0A18BB}"/>
    <cellStyle name="Note 3 5 2 2 2 2" xfId="40056" xr:uid="{391B5847-6A66-41A4-977D-34C9B4EE7BD9}"/>
    <cellStyle name="Note 3 5 2 2 2 3" xfId="27512" xr:uid="{D3720A0C-089C-4D20-A1D9-5AC2E1860341}"/>
    <cellStyle name="Note 3 5 2 2 3" xfId="13799" xr:uid="{1CC86F8D-52BC-40A2-AC30-7E6258D981EC}"/>
    <cellStyle name="Note 3 5 2 2 3 2" xfId="41673" xr:uid="{4A9A9B7A-FDD1-4315-A51A-DB50809DB6D5}"/>
    <cellStyle name="Note 3 5 2 2 3 3" xfId="29129" xr:uid="{DE9F7530-3620-4B3B-A65B-483F8CB679EC}"/>
    <cellStyle name="Note 3 5 2 2 4" xfId="15246" xr:uid="{AD0FD480-648D-4E85-925D-7C1737D5DF6A}"/>
    <cellStyle name="Note 3 5 2 2 4 2" xfId="43120" xr:uid="{40679AD3-32F0-4E37-B073-04C12E0AA931}"/>
    <cellStyle name="Note 3 5 2 2 4 3" xfId="30576" xr:uid="{2DCF61DC-E4DA-46FB-8BC1-B65B380EA4A3}"/>
    <cellStyle name="Note 3 5 2 2 5" xfId="37497" xr:uid="{D4A99A9A-9E46-471E-BB17-BE05AE7DA616}"/>
    <cellStyle name="Note 3 5 2 2 6" xfId="24931" xr:uid="{8A5BE6D6-FB00-4BD4-8DB3-F231131FC357}"/>
    <cellStyle name="Note 3 5 2 3" xfId="11485" xr:uid="{F2766934-DE9F-4CE6-BB40-754E6633C3B7}"/>
    <cellStyle name="Note 3 5 2 3 2" xfId="13102" xr:uid="{EF64529A-5B83-4728-B3FE-9E4456079958}"/>
    <cellStyle name="Note 3 5 2 3 2 2" xfId="40976" xr:uid="{31F3C5B0-B9A1-4EE1-940B-6BA5F6D73147}"/>
    <cellStyle name="Note 3 5 2 3 2 3" xfId="28432" xr:uid="{AA6A75BD-6C6C-4F89-ACD6-8A29B3AD3922}"/>
    <cellStyle name="Note 3 5 2 3 3" xfId="14549" xr:uid="{0A5236C8-EFAB-4D06-A311-F704C4BA0C5F}"/>
    <cellStyle name="Note 3 5 2 3 3 2" xfId="42423" xr:uid="{AF03AB23-29E1-465F-AA5A-87140A493D21}"/>
    <cellStyle name="Note 3 5 2 3 3 3" xfId="29879" xr:uid="{87A5ED40-4759-4997-8945-3C4CED8EB14D}"/>
    <cellStyle name="Note 3 5 2 3 4" xfId="39359" xr:uid="{BC3715EF-DE4B-4578-B319-B1FF9065BF29}"/>
    <cellStyle name="Note 3 5 2 3 5" xfId="26815" xr:uid="{3C8FE497-A0AE-461B-95BA-75CC8FE20FD9}"/>
    <cellStyle name="Note 3 5 2 4" xfId="10350" xr:uid="{B13A221C-A885-42F4-93C7-314541078936}"/>
    <cellStyle name="Note 3 5 2 4 2" xfId="38245" xr:uid="{57800EEA-C437-4667-8CE8-F9B282DD7157}"/>
    <cellStyle name="Note 3 5 2 4 3" xfId="25680" xr:uid="{B464DA23-CD12-47AF-8759-DA4864768803}"/>
    <cellStyle name="Note 3 5 2 5" xfId="10846" xr:uid="{88A603C2-7552-4D27-AFFC-964FDF175C57}"/>
    <cellStyle name="Note 3 5 2 5 2" xfId="38729" xr:uid="{7774BC9F-01B2-4A19-A710-8C52A6BD54F5}"/>
    <cellStyle name="Note 3 5 2 5 3" xfId="26176" xr:uid="{73F7F107-876A-4CC1-9635-375491B186D7}"/>
    <cellStyle name="Note 3 5 2 6" xfId="8580" xr:uid="{A7F1D4E9-19C6-4CC2-B769-61906A3DB8CC}"/>
    <cellStyle name="Note 3 5 2 6 2" xfId="36478" xr:uid="{44080CF9-4B64-472E-8963-4E41882CBB53}"/>
    <cellStyle name="Note 3 5 2 6 3" xfId="23912" xr:uid="{A63F42BC-F16C-4110-A479-291AAC29BF87}"/>
    <cellStyle name="Note 3 5 2 7" xfId="17867" xr:uid="{67BC065A-FB66-4B03-AAB3-99EA7067A3DE}"/>
    <cellStyle name="Note 3 5 2 7 2" xfId="43934" xr:uid="{EA3249E2-2889-434A-BC7F-3FD35FB083EB}"/>
    <cellStyle name="Note 3 5 2 7 3" xfId="33165" xr:uid="{51856174-1749-477C-86BB-0DE39BAD0A58}"/>
    <cellStyle name="Note 3 5 2 8" xfId="18577" xr:uid="{B473AE5A-67A0-40A3-B22D-77B5CFCE96CC}"/>
    <cellStyle name="Note 3 5 2 8 2" xfId="44445" xr:uid="{E22233C6-18D7-4E78-A75F-C3B0537D391A}"/>
    <cellStyle name="Note 3 5 2 8 3" xfId="33875" xr:uid="{C19C80A9-A3DB-4053-9F5C-6748775AB9CB}"/>
    <cellStyle name="Note 3 5 2 9" xfId="18781" xr:uid="{410985FE-6053-4440-A08C-2B21A28EEB2A}"/>
    <cellStyle name="Note 3 5 2 9 2" xfId="44649" xr:uid="{EF8B95FA-4E4F-4062-A8CC-8A2DAB40FF40}"/>
    <cellStyle name="Note 3 5 2 9 3" xfId="34079" xr:uid="{DD1E479F-8676-4E4B-B1CE-35D12179F122}"/>
    <cellStyle name="Note 3 5 3" xfId="8078" xr:uid="{0F7F1AFD-9FAD-4A97-A3D4-3B67BA5C5917}"/>
    <cellStyle name="Note 3 5 3 2" xfId="9238" xr:uid="{1ACAB65E-6FF0-4984-BC27-48D7EFCCFDCA}"/>
    <cellStyle name="Note 3 5 3 2 2" xfId="11821" xr:uid="{4AD05A49-8428-4F95-8C83-95919FA0E53C}"/>
    <cellStyle name="Note 3 5 3 2 2 2" xfId="39695" xr:uid="{34EE8CD2-4300-40DF-BEBA-853DF13FF464}"/>
    <cellStyle name="Note 3 5 3 2 2 3" xfId="27151" xr:uid="{984E9026-D052-484C-982B-3EDF36D6898D}"/>
    <cellStyle name="Note 3 5 3 2 3" xfId="13438" xr:uid="{DCAAEEBF-9F67-4F2A-9649-DA2341CA69B7}"/>
    <cellStyle name="Note 3 5 3 2 3 2" xfId="41312" xr:uid="{BB2617C8-20E4-4C38-A493-D52F4F183504}"/>
    <cellStyle name="Note 3 5 3 2 3 3" xfId="28768" xr:uid="{7D607B9D-DE2B-4044-A2C4-05949D67F477}"/>
    <cellStyle name="Note 3 5 3 2 4" xfId="14885" xr:uid="{3DBAC3B7-B71B-4D7A-9601-E6697B841090}"/>
    <cellStyle name="Note 3 5 3 2 4 2" xfId="42759" xr:uid="{C820C223-EF8C-4E45-ABEA-17F99E417177}"/>
    <cellStyle name="Note 3 5 3 2 4 3" xfId="30215" xr:uid="{D9F48621-0F0D-4DB7-9A16-DB4A8369A5FE}"/>
    <cellStyle name="Note 3 5 3 2 5" xfId="37136" xr:uid="{565FC879-336B-4537-BC8D-B6436079BD84}"/>
    <cellStyle name="Note 3 5 3 2 6" xfId="24570" xr:uid="{84F65937-D38B-4DD6-850C-737EA3D98688}"/>
    <cellStyle name="Note 3 5 3 3" xfId="11124" xr:uid="{31C4F1A6-6662-4948-88F9-60EED6DAECEA}"/>
    <cellStyle name="Note 3 5 3 3 2" xfId="12741" xr:uid="{B355447D-38FA-467F-AC76-7769C2FF1B93}"/>
    <cellStyle name="Note 3 5 3 3 2 2" xfId="40615" xr:uid="{2BCD83C7-2254-4DD8-9D58-8FE52599BBA9}"/>
    <cellStyle name="Note 3 5 3 3 2 3" xfId="28071" xr:uid="{B5F96879-8E41-4BA6-BB9C-15EE5EBC4A82}"/>
    <cellStyle name="Note 3 5 3 3 3" xfId="14188" xr:uid="{DA47B66A-62AD-4218-9A81-A90DAD71EB05}"/>
    <cellStyle name="Note 3 5 3 3 3 2" xfId="42062" xr:uid="{E8CF7A3B-31C6-495B-84A2-9DFF9276204A}"/>
    <cellStyle name="Note 3 5 3 3 3 3" xfId="29518" xr:uid="{25C6D18A-5E24-4A92-8110-75091E472F24}"/>
    <cellStyle name="Note 3 5 3 3 4" xfId="38998" xr:uid="{18BC5349-E83D-44BA-B270-336BFCCD64A7}"/>
    <cellStyle name="Note 3 5 3 3 5" xfId="26454" xr:uid="{9FAB7FEC-179A-4D0F-BE52-6BF69A8E1A08}"/>
    <cellStyle name="Note 3 5 3 4" xfId="9877" xr:uid="{7879A1B3-6559-4D05-B937-E4565613AA2B}"/>
    <cellStyle name="Note 3 5 3 4 2" xfId="37774" xr:uid="{C5E3187B-FC0F-4289-A0CF-F6EB324895CB}"/>
    <cellStyle name="Note 3 5 3 4 3" xfId="25208" xr:uid="{6678A54F-64F1-45D4-8644-590D24C78853}"/>
    <cellStyle name="Note 3 5 3 5" xfId="8611" xr:uid="{83722B38-DA6C-4916-BBB4-878235F56903}"/>
    <cellStyle name="Note 3 5 3 5 2" xfId="36509" xr:uid="{81FD9344-5AD2-4918-8180-8824547465E7}"/>
    <cellStyle name="Note 3 5 3 5 3" xfId="23943" xr:uid="{FACB127B-D3B8-45DC-872F-B8A2EF526544}"/>
    <cellStyle name="Note 3 5 3 6" xfId="5979" xr:uid="{5C7F5CF0-6796-460C-A24F-9B656B6459C4}"/>
    <cellStyle name="Note 3 5 3 6 2" xfId="34869" xr:uid="{22425A6F-ED63-4EEE-BB7A-9771FA3876B5}"/>
    <cellStyle name="Note 3 5 3 6 3" xfId="21320" xr:uid="{B7EE9F5D-2C21-443A-BF07-B2C9BA7914CD}"/>
    <cellStyle name="Note 3 5 3 7" xfId="35979" xr:uid="{0027BD7F-FFBD-498D-A842-5019D5CD1881}"/>
    <cellStyle name="Note 3 5 3 8" xfId="23413" xr:uid="{432E77A6-B82B-4D7D-A605-C0C6AA405985}"/>
    <cellStyle name="Note 3 5 4" xfId="7500" xr:uid="{7F6AEADF-DDB8-497C-AE4E-8C47CAD7F4E0}"/>
    <cellStyle name="Note 3 5 4 2" xfId="10875" xr:uid="{21F977B5-1A2A-48F9-BF08-52026EB32BB0}"/>
    <cellStyle name="Note 3 5 4 2 2" xfId="38758" xr:uid="{C9E7B32C-E6F1-4D38-8B9F-66F335D70F0A}"/>
    <cellStyle name="Note 3 5 4 2 3" xfId="26205" xr:uid="{F46821BF-09B7-4D28-9BC1-6F737786D371}"/>
    <cellStyle name="Note 3 5 4 3" xfId="12522" xr:uid="{D99ACB0D-097D-4BFB-9810-1E04DA4A36BE}"/>
    <cellStyle name="Note 3 5 4 3 2" xfId="40396" xr:uid="{FA0AC200-EB65-4D37-B541-EF281ABE4784}"/>
    <cellStyle name="Note 3 5 4 3 3" xfId="27852" xr:uid="{5E8CBCA9-BAAC-48B2-885A-17697A4B74F9}"/>
    <cellStyle name="Note 3 5 4 4" xfId="14093" xr:uid="{BCC391C1-B8A2-408F-ACBA-265331224B8E}"/>
    <cellStyle name="Note 3 5 4 4 2" xfId="41967" xr:uid="{9096C292-895A-4B08-9A48-52AA1561D896}"/>
    <cellStyle name="Note 3 5 4 4 3" xfId="29423" xr:uid="{4A75084D-92C5-4857-A5EA-1D43028BDCE3}"/>
    <cellStyle name="Note 3 5 4 5" xfId="35866" xr:uid="{C589C14E-463B-4C7D-82B6-DD15E8398085}"/>
    <cellStyle name="Note 3 5 4 6" xfId="22841" xr:uid="{46DD1112-3C1E-40F4-9C1B-20A59F864CA5}"/>
    <cellStyle name="Note 3 5 5" xfId="8988" xr:uid="{10AD3C11-BDCF-48DB-9B71-08BE3CE089F4}"/>
    <cellStyle name="Note 3 5 5 2" xfId="11727" xr:uid="{DBB7EF83-5D43-4367-A92C-4DAB95A90FE9}"/>
    <cellStyle name="Note 3 5 5 2 2" xfId="39601" xr:uid="{5D44E2F2-0566-443F-8DC6-A9BE8E1CA2EE}"/>
    <cellStyle name="Note 3 5 5 2 3" xfId="27057" xr:uid="{F7CFAD1C-8F4F-415A-B18E-D2DE994FF1A8}"/>
    <cellStyle name="Note 3 5 5 3" xfId="13344" xr:uid="{7C70C147-01BE-4838-AFFC-0784DB1E8CCE}"/>
    <cellStyle name="Note 3 5 5 3 2" xfId="41218" xr:uid="{1702B538-FE6E-488B-9859-1B234772E712}"/>
    <cellStyle name="Note 3 5 5 3 3" xfId="28674" xr:uid="{C611C00C-B508-40F3-AFD7-4AE1A3EEE74D}"/>
    <cellStyle name="Note 3 5 5 4" xfId="14791" xr:uid="{C4C22FFE-6D35-4535-8EC8-847120F4E911}"/>
    <cellStyle name="Note 3 5 5 4 2" xfId="42665" xr:uid="{0A8BDCD6-0846-4F59-917F-2B367857510F}"/>
    <cellStyle name="Note 3 5 5 4 3" xfId="30121" xr:uid="{56C6C60C-63D4-487A-9C19-5052EBB9BAE0}"/>
    <cellStyle name="Note 3 5 5 5" xfId="36886" xr:uid="{72249AF2-AF14-49F5-8EB0-7F875A45772A}"/>
    <cellStyle name="Note 3 5 5 6" xfId="24320" xr:uid="{AD47DD2C-DE37-492B-98EC-D301D80F1973}"/>
    <cellStyle name="Note 3 5 6" xfId="9842" xr:uid="{004BD87D-549C-4848-897E-7E2F13F1E2FC}"/>
    <cellStyle name="Note 3 5 6 2" xfId="6028" xr:uid="{0B25E645-EAAB-45BE-B83A-923FEF2EF752}"/>
    <cellStyle name="Note 3 5 6 2 2" xfId="34918" xr:uid="{89A9FC15-55E9-4BC7-B0B2-8EADF10064FE}"/>
    <cellStyle name="Note 3 5 6 2 3" xfId="21369" xr:uid="{B31B615D-0622-43F3-8037-3986198C53E3}"/>
    <cellStyle name="Note 3 5 6 3" xfId="6992" xr:uid="{47E4C792-17AA-4E18-81F7-120E1EFCEAE4}"/>
    <cellStyle name="Note 3 5 6 3 2" xfId="35474" xr:uid="{E89BCDD9-CBF5-4501-86E5-E90B783875C0}"/>
    <cellStyle name="Note 3 5 6 3 3" xfId="22333" xr:uid="{D3DB930E-0C2C-4525-A640-5100BE77B9E9}"/>
    <cellStyle name="Note 3 5 6 4" xfId="37739" xr:uid="{4031A166-9F97-4182-965A-1F337B4D307F}"/>
    <cellStyle name="Note 3 5 6 5" xfId="25173" xr:uid="{B8DD84A3-9171-42F2-8751-34CF00C783E3}"/>
    <cellStyle name="Note 3 5 7" xfId="7113" xr:uid="{D0B01734-CF76-4091-AB6E-318EAD27C140}"/>
    <cellStyle name="Note 3 5 7 2" xfId="35595" xr:uid="{539EEFF2-AAEB-4E11-B416-A5C49EA4058C}"/>
    <cellStyle name="Note 3 5 7 3" xfId="22454" xr:uid="{B99B98C9-1246-4CC7-8CF5-AB3658F81FB0}"/>
    <cellStyle name="Note 3 5 8" xfId="10512" xr:uid="{A28FE153-5E5A-4FBD-8BBA-A2D9DEAB298B}"/>
    <cellStyle name="Note 3 5 8 2" xfId="38395" xr:uid="{6797BE86-AC48-453C-A528-DBB9E4BA4D78}"/>
    <cellStyle name="Note 3 5 8 3" xfId="25842" xr:uid="{2EF8A811-3676-4DB6-AD61-694FEA412AB9}"/>
    <cellStyle name="Note 3 5 9" xfId="6084" xr:uid="{72F12207-B154-4FD8-A246-7970755979EA}"/>
    <cellStyle name="Note 3 5 9 2" xfId="34960" xr:uid="{C61F98BC-11C4-4C90-A93A-D0A20C55B783}"/>
    <cellStyle name="Note 3 5 9 3" xfId="21425" xr:uid="{25D780B5-8216-46F0-93E4-CA3ADF66F8FF}"/>
    <cellStyle name="Note 3 6" xfId="18909" xr:uid="{BC545399-E97C-4134-BDA3-EB7A7477C30D}"/>
    <cellStyle name="Note 4" xfId="1165" xr:uid="{D57231B8-A2E3-4A85-A6AB-F9AAABD4487E}"/>
    <cellStyle name="Note 4 2" xfId="4440" xr:uid="{3A7DA63A-CB71-43FD-8050-62FD1CBE85A7}"/>
    <cellStyle name="Note 4 2 10" xfId="16453" xr:uid="{AA6FFE30-9A25-4C2A-BD1D-4F2527B8401C}"/>
    <cellStyle name="Note 4 2 10 2" xfId="43590" xr:uid="{080C3C3E-88C2-4CC2-901E-E1FBCF40C61D}"/>
    <cellStyle name="Note 4 2 10 3" xfId="31755" xr:uid="{2439F795-6969-42A8-9359-705741D06CFE}"/>
    <cellStyle name="Note 4 2 11" xfId="18208" xr:uid="{8E37C525-C464-4DFA-A8CD-97E566C56B29}"/>
    <cellStyle name="Note 4 2 11 2" xfId="44076" xr:uid="{B804B432-6B04-4C38-A5EA-8ADD72B3FEC9}"/>
    <cellStyle name="Note 4 2 11 3" xfId="33506" xr:uid="{6E72E6CB-0DAD-442A-9AB3-679469FFF7B3}"/>
    <cellStyle name="Note 4 2 12" xfId="15309" xr:uid="{1DD82340-2A18-4306-9AD7-A2DCF34E7572}"/>
    <cellStyle name="Note 4 2 12 2" xfId="43156" xr:uid="{CAEDAA23-7EF1-4124-B84E-9E7DD40A3C31}"/>
    <cellStyle name="Note 4 2 12 3" xfId="30638" xr:uid="{390A371F-0932-4C98-B790-80C17ED1F28C}"/>
    <cellStyle name="Note 4 2 13" xfId="34243" xr:uid="{F9F85AE5-70E9-4635-AC7B-98DF3A7312FF}"/>
    <cellStyle name="Note 4 2 14" xfId="19838" xr:uid="{0A4ED446-DDD1-4E49-9F6B-EC33D1472915}"/>
    <cellStyle name="Note 4 2 2" xfId="8318" xr:uid="{ECF055EE-E5B7-4E12-8024-6358B6BBB35E}"/>
    <cellStyle name="Note 4 2 2 10" xfId="36216" xr:uid="{B1C23EF5-D62D-4D79-A813-7572112E81CA}"/>
    <cellStyle name="Note 4 2 2 11" xfId="23650" xr:uid="{09419590-98BD-4842-971F-20D792876204}"/>
    <cellStyle name="Note 4 2 2 2" xfId="9475" xr:uid="{62120F36-5375-4FFD-B5DA-65242EBAE786}"/>
    <cellStyle name="Note 4 2 2 2 2" xfId="12058" xr:uid="{39EF760D-54B6-4DA0-84CC-331697A3E2E9}"/>
    <cellStyle name="Note 4 2 2 2 2 2" xfId="39932" xr:uid="{77450732-8318-4164-93EA-86A931477A1E}"/>
    <cellStyle name="Note 4 2 2 2 2 3" xfId="27388" xr:uid="{7DF23582-0081-403C-AA21-7EE708AB282D}"/>
    <cellStyle name="Note 4 2 2 2 3" xfId="13675" xr:uid="{06C29A52-CEDC-4701-9BF0-2F2E20C3A623}"/>
    <cellStyle name="Note 4 2 2 2 3 2" xfId="41549" xr:uid="{E0D066EB-AF5D-4F52-A27D-AF617E380757}"/>
    <cellStyle name="Note 4 2 2 2 3 3" xfId="29005" xr:uid="{68DC4E12-2F48-48B9-9C80-F3471F7A4CD6}"/>
    <cellStyle name="Note 4 2 2 2 4" xfId="15122" xr:uid="{51309A2A-BEE7-4D41-8CCB-9881FB696CF1}"/>
    <cellStyle name="Note 4 2 2 2 4 2" xfId="42996" xr:uid="{62BD4992-36B1-4967-8280-189E845993F0}"/>
    <cellStyle name="Note 4 2 2 2 4 3" xfId="30452" xr:uid="{04930F13-94A0-4626-B084-09D078B24D5E}"/>
    <cellStyle name="Note 4 2 2 2 5" xfId="37373" xr:uid="{08B6BD1B-0E96-4A9E-A268-D08510AFA426}"/>
    <cellStyle name="Note 4 2 2 2 6" xfId="24807" xr:uid="{58CFDCCF-5A2C-400B-854A-0C743492B1E6}"/>
    <cellStyle name="Note 4 2 2 3" xfId="11361" xr:uid="{9EB4F312-C287-4503-83F3-D23609BD9854}"/>
    <cellStyle name="Note 4 2 2 3 2" xfId="12978" xr:uid="{42F45CAB-B498-482C-94AE-6BA6CDBC93BC}"/>
    <cellStyle name="Note 4 2 2 3 2 2" xfId="40852" xr:uid="{27801EE9-E28E-49B3-A53E-4AD7E10BD665}"/>
    <cellStyle name="Note 4 2 2 3 2 3" xfId="28308" xr:uid="{276C1853-4057-4966-B81D-2E722D936914}"/>
    <cellStyle name="Note 4 2 2 3 3" xfId="14425" xr:uid="{F439B177-CB5D-4175-BE25-C6439B055865}"/>
    <cellStyle name="Note 4 2 2 3 3 2" xfId="42299" xr:uid="{684F62AB-A36D-4866-96DD-BC5959ED2E15}"/>
    <cellStyle name="Note 4 2 2 3 3 3" xfId="29755" xr:uid="{73260D4D-0912-40DF-934C-438011E98B22}"/>
    <cellStyle name="Note 4 2 2 3 4" xfId="39235" xr:uid="{FB5D1436-C10D-4E96-BFCA-61EC79A25467}"/>
    <cellStyle name="Note 4 2 2 3 5" xfId="26691" xr:uid="{0CBF9F28-E51D-4BD5-B486-5CAA174F2487}"/>
    <cellStyle name="Note 4 2 2 4" xfId="10224" xr:uid="{7374D565-FD0F-40BB-8BEB-4C5C3A4F8D41}"/>
    <cellStyle name="Note 4 2 2 4 2" xfId="38119" xr:uid="{C03CF29B-B571-432C-A583-51B3166DA20A}"/>
    <cellStyle name="Note 4 2 2 4 3" xfId="25554" xr:uid="{05BD1E30-9628-45ED-BE4B-7FA9358CF7EA}"/>
    <cellStyle name="Note 4 2 2 5" xfId="5617" xr:uid="{DD501E50-9E55-47EF-97BA-2A55E1567FC5}"/>
    <cellStyle name="Note 4 2 2 5 2" xfId="34727" xr:uid="{0B18C96D-FC78-4C5A-A39F-BE51A15B115C}"/>
    <cellStyle name="Note 4 2 2 5 3" xfId="20961" xr:uid="{B59EDDEE-8A08-4EB7-AA85-A83A0666A6C1}"/>
    <cellStyle name="Note 4 2 2 6" xfId="8732" xr:uid="{93BB376A-9188-4DBE-839D-6C6D627F21DA}"/>
    <cellStyle name="Note 4 2 2 6 2" xfId="36630" xr:uid="{BB4358E5-9A1F-4BAC-98DE-B7D48A035BEE}"/>
    <cellStyle name="Note 4 2 2 6 3" xfId="24064" xr:uid="{918BDA5B-1BE1-4635-8A43-5954E6FF1071}"/>
    <cellStyle name="Note 4 2 2 7" xfId="17668" xr:uid="{94E443A2-C3BF-49C3-B9EC-1325FB20F610}"/>
    <cellStyle name="Note 4 2 2 7 2" xfId="43815" xr:uid="{C6CEEB80-B10C-4918-80CD-C04C2A95DF5A}"/>
    <cellStyle name="Note 4 2 2 7 3" xfId="32966" xr:uid="{65296BDB-DD54-4F31-8C35-A059CB28A0C1}"/>
    <cellStyle name="Note 4 2 2 8" xfId="18458" xr:uid="{72156C9B-987B-407D-A06D-C1235F465C26}"/>
    <cellStyle name="Note 4 2 2 8 2" xfId="44326" xr:uid="{C9792F2F-AD8A-482F-9972-78C1B4B5031A}"/>
    <cellStyle name="Note 4 2 2 8 3" xfId="33756" xr:uid="{D819EDAA-B94C-439C-9E4B-60CB7712E670}"/>
    <cellStyle name="Note 4 2 2 9" xfId="18662" xr:uid="{5F8A096C-0571-40FD-BE31-E062588AB250}"/>
    <cellStyle name="Note 4 2 2 9 2" xfId="44530" xr:uid="{20A41D63-9ABE-4F7E-9DE7-A2EDD611596A}"/>
    <cellStyle name="Note 4 2 2 9 3" xfId="33960" xr:uid="{AEDF40DC-466E-4DA1-BD1F-05F1B2C3419D}"/>
    <cellStyle name="Note 4 2 3" xfId="8174" xr:uid="{FB0FBC72-9BAA-4699-83CC-56A28667936A}"/>
    <cellStyle name="Note 4 2 3 2" xfId="9334" xr:uid="{39708665-41AF-4D25-94B6-96E6125B18F3}"/>
    <cellStyle name="Note 4 2 3 2 2" xfId="11917" xr:uid="{B56D10A9-9E1D-4908-A92B-A5CAD62BF76B}"/>
    <cellStyle name="Note 4 2 3 2 2 2" xfId="39791" xr:uid="{09B3149B-00E6-4521-991A-CC3DFDB9FE60}"/>
    <cellStyle name="Note 4 2 3 2 2 3" xfId="27247" xr:uid="{CAEC647D-D58C-440F-B02A-BD0E9476F196}"/>
    <cellStyle name="Note 4 2 3 2 3" xfId="13534" xr:uid="{20BBA87B-5020-4000-A502-E9F2A5E602BB}"/>
    <cellStyle name="Note 4 2 3 2 3 2" xfId="41408" xr:uid="{4AC1B8B0-BC29-4D74-9811-ED8976ACFC96}"/>
    <cellStyle name="Note 4 2 3 2 3 3" xfId="28864" xr:uid="{1FBE03A9-2794-4C3E-9F8E-7FF15A3BBBA5}"/>
    <cellStyle name="Note 4 2 3 2 4" xfId="14981" xr:uid="{BFF50F27-B00E-460E-8D83-137E0A51FAD6}"/>
    <cellStyle name="Note 4 2 3 2 4 2" xfId="42855" xr:uid="{212D16F7-F4C9-4F36-902B-8F2C2115E252}"/>
    <cellStyle name="Note 4 2 3 2 4 3" xfId="30311" xr:uid="{71E1F919-4E55-4BFC-A44D-CD8F840B2875}"/>
    <cellStyle name="Note 4 2 3 2 5" xfId="37232" xr:uid="{908ED027-6215-4974-B6E0-C61E720D6558}"/>
    <cellStyle name="Note 4 2 3 2 6" xfId="24666" xr:uid="{C5E37F3A-F41F-43ED-BCCF-748AC94AFC37}"/>
    <cellStyle name="Note 4 2 3 3" xfId="11220" xr:uid="{16C993A0-07A0-4D88-A39D-6464A70B10BE}"/>
    <cellStyle name="Note 4 2 3 3 2" xfId="12837" xr:uid="{2344A882-7B41-4E5F-88B9-24330C7AE47C}"/>
    <cellStyle name="Note 4 2 3 3 2 2" xfId="40711" xr:uid="{2D894886-F1D3-45C1-9D61-911056EEC390}"/>
    <cellStyle name="Note 4 2 3 3 2 3" xfId="28167" xr:uid="{7448F9AC-385B-4060-A271-4C86B6631045}"/>
    <cellStyle name="Note 4 2 3 3 3" xfId="14284" xr:uid="{254FCC9C-BB75-4A65-9E3A-4E2343D829BE}"/>
    <cellStyle name="Note 4 2 3 3 3 2" xfId="42158" xr:uid="{592D41D0-190F-4934-B910-A5C18EA16ADB}"/>
    <cellStyle name="Note 4 2 3 3 3 3" xfId="29614" xr:uid="{AF9098AF-B9FC-4766-8840-7588FFC10B1D}"/>
    <cellStyle name="Note 4 2 3 3 4" xfId="39094" xr:uid="{CD1AD4C7-F4B6-4200-B091-EF845496318E}"/>
    <cellStyle name="Note 4 2 3 3 5" xfId="26550" xr:uid="{93C49502-A2D1-4EC1-AC6F-D6D80E62F24C}"/>
    <cellStyle name="Note 4 2 3 4" xfId="9981" xr:uid="{ABE8F52C-03DC-4F2F-AA44-ECCC66C37B8E}"/>
    <cellStyle name="Note 4 2 3 4 2" xfId="37878" xr:uid="{E1D3A7E4-4970-431C-B95A-A3347EC30C29}"/>
    <cellStyle name="Note 4 2 3 4 3" xfId="25312" xr:uid="{E7A705C6-8D72-43E3-8CD9-AA762E6EF571}"/>
    <cellStyle name="Note 4 2 3 5" xfId="9039" xr:uid="{FB96E8E9-B58C-4531-9A26-3D06DF3EE606}"/>
    <cellStyle name="Note 4 2 3 5 2" xfId="36937" xr:uid="{6725C116-83FB-40D4-87BA-D570ABC90CA7}"/>
    <cellStyle name="Note 4 2 3 5 3" xfId="24371" xr:uid="{D57FC9AE-1197-49B5-B26C-82457EE7A907}"/>
    <cellStyle name="Note 4 2 3 6" xfId="12601" xr:uid="{B6218294-F8C7-4BB0-9B37-8DC9EB2AFCE3}"/>
    <cellStyle name="Note 4 2 3 6 2" xfId="40475" xr:uid="{CF96A460-9D13-46B7-B4EB-289482BD71A5}"/>
    <cellStyle name="Note 4 2 3 6 3" xfId="27931" xr:uid="{2158F9DC-A5AA-41BB-BD14-163C12FC09DF}"/>
    <cellStyle name="Note 4 2 3 7" xfId="36075" xr:uid="{EB7181D4-799C-400F-9DE7-7504A310263A}"/>
    <cellStyle name="Note 4 2 3 8" xfId="23509" xr:uid="{4044870C-E636-4658-B15A-6325F286F1DC}"/>
    <cellStyle name="Note 4 2 4" xfId="7299" xr:uid="{63A5297B-24EB-46D0-9854-5A02AD8525DE}"/>
    <cellStyle name="Note 4 2 4 2" xfId="10723" xr:uid="{B06651E1-1388-4634-A779-B7DBB346F4D3}"/>
    <cellStyle name="Note 4 2 4 2 2" xfId="38606" xr:uid="{42764061-902D-4773-9AAB-30057A3134F2}"/>
    <cellStyle name="Note 4 2 4 2 3" xfId="26053" xr:uid="{7E4DC880-795A-4D1A-8E19-21D55139A2D9}"/>
    <cellStyle name="Note 4 2 4 3" xfId="12378" xr:uid="{D9B32029-6172-45CD-8151-C6DECF80CFC5}"/>
    <cellStyle name="Note 4 2 4 3 2" xfId="40252" xr:uid="{DDBB8056-B609-4865-8E47-E85982249CCB}"/>
    <cellStyle name="Note 4 2 4 3 3" xfId="27708" xr:uid="{B3DB3D6A-6025-457C-8486-EF6AD1C2A1CC}"/>
    <cellStyle name="Note 4 2 4 4" xfId="13974" xr:uid="{4BE4CF96-B031-4173-976E-58069268B813}"/>
    <cellStyle name="Note 4 2 4 4 2" xfId="41848" xr:uid="{465EEBDA-F94D-4F43-8C1C-20F97439ECF4}"/>
    <cellStyle name="Note 4 2 4 4 3" xfId="29304" xr:uid="{2E45E9A7-63DA-4712-BBCF-01927702AD0F}"/>
    <cellStyle name="Note 4 2 4 5" xfId="35745" xr:uid="{1FABD388-2757-4997-ACAC-3C68D6CDF70D}"/>
    <cellStyle name="Note 4 2 4 6" xfId="22640" xr:uid="{3DADE783-C5A7-45EA-84F6-60B149A115A2}"/>
    <cellStyle name="Note 4 2 5" xfId="8841" xr:uid="{E7A5F3AF-E554-4B42-965A-DB3DF7411835}"/>
    <cellStyle name="Note 4 2 5 2" xfId="11608" xr:uid="{D53DACE8-4D6D-411F-A7FA-A605993A0049}"/>
    <cellStyle name="Note 4 2 5 2 2" xfId="39482" xr:uid="{B4964DFC-4023-4F42-82B6-0990883D5020}"/>
    <cellStyle name="Note 4 2 5 2 3" xfId="26938" xr:uid="{F801F40D-7D0F-44B9-8E31-75531E8B2893}"/>
    <cellStyle name="Note 4 2 5 3" xfId="13225" xr:uid="{375611CF-617A-4871-9992-CCBE8D4E598A}"/>
    <cellStyle name="Note 4 2 5 3 2" xfId="41099" xr:uid="{D2DBADB6-FAAD-4168-B18E-8E83F94EBFB1}"/>
    <cellStyle name="Note 4 2 5 3 3" xfId="28555" xr:uid="{FB3F2268-490A-4A30-A340-DCC9BD34DA30}"/>
    <cellStyle name="Note 4 2 5 4" xfId="14672" xr:uid="{BA62F47D-B590-4C2E-B2AB-16E9852C3B48}"/>
    <cellStyle name="Note 4 2 5 4 2" xfId="42546" xr:uid="{ABDC274B-8BEB-43C4-8724-B5A1F63DB269}"/>
    <cellStyle name="Note 4 2 5 4 3" xfId="30002" xr:uid="{1944368C-A923-45CD-A3D8-930DB8D65816}"/>
    <cellStyle name="Note 4 2 5 5" xfId="36739" xr:uid="{A1561775-C400-4239-904A-2AA23BCEA371}"/>
    <cellStyle name="Note 4 2 5 6" xfId="24173" xr:uid="{9AD3A5F5-94CD-4FC7-8A6D-4611CECA7F02}"/>
    <cellStyle name="Note 4 2 6" xfId="9857" xr:uid="{E3358434-4B10-4F00-B34F-57DA4EE372EF}"/>
    <cellStyle name="Note 4 2 6 2" xfId="6025" xr:uid="{B1699C0C-2F0D-46D0-B38E-C18C98B96372}"/>
    <cellStyle name="Note 4 2 6 2 2" xfId="34915" xr:uid="{1AB68633-6A41-4D8B-88A4-74F85F208FF1}"/>
    <cellStyle name="Note 4 2 6 2 3" xfId="21366" xr:uid="{71145EAC-1E21-4C92-8F09-45785E08FF13}"/>
    <cellStyle name="Note 4 2 6 3" xfId="6675" xr:uid="{8E5D742A-92EE-42E8-9E81-822B604BDB24}"/>
    <cellStyle name="Note 4 2 6 3 2" xfId="35158" xr:uid="{08BD36B5-A3F2-425A-9F5D-CF19C02834E0}"/>
    <cellStyle name="Note 4 2 6 3 3" xfId="22016" xr:uid="{B42B09EE-3BF9-4E70-88A8-3C5148D5B791}"/>
    <cellStyle name="Note 4 2 6 4" xfId="37754" xr:uid="{16A37548-0432-4A8E-BB67-4248B0738AE5}"/>
    <cellStyle name="Note 4 2 6 5" xfId="25188" xr:uid="{BDC3C7BF-1647-4B76-8A60-93660191A939}"/>
    <cellStyle name="Note 4 2 7" xfId="6645" xr:uid="{DF91ED51-5E24-47AD-A55F-EBB8D9E420F7}"/>
    <cellStyle name="Note 4 2 7 2" xfId="35128" xr:uid="{5A3EE6C8-A28F-4C59-862B-FD53C4FB75FD}"/>
    <cellStyle name="Note 4 2 7 3" xfId="21986" xr:uid="{41D2F2C0-1C4A-4744-A548-9278A7A06844}"/>
    <cellStyle name="Note 4 2 8" xfId="7520" xr:uid="{BAFB823F-875B-4ECD-9F87-C76887BDDEFA}"/>
    <cellStyle name="Note 4 2 8 2" xfId="35874" xr:uid="{922A1343-B3BF-4B51-99FA-A7415DA5836F}"/>
    <cellStyle name="Note 4 2 8 3" xfId="22861" xr:uid="{0617D832-8D6A-4158-9F74-814A36EF0285}"/>
    <cellStyle name="Note 4 2 9" xfId="9681" xr:uid="{34EC6806-17A5-47CA-8277-B4F3B2292E7D}"/>
    <cellStyle name="Note 4 2 9 2" xfId="37579" xr:uid="{F20C6E94-E746-404A-8CE3-6021CCF9F4CD}"/>
    <cellStyle name="Note 4 2 9 3" xfId="25013" xr:uid="{F131903F-E8A3-4405-AD29-C4A810317C9C}"/>
    <cellStyle name="Note 4 3" xfId="3808" xr:uid="{4D43B92D-2EE5-40E3-98AA-1321252F9CE0}"/>
    <cellStyle name="Note 4 3 10" xfId="18354" xr:uid="{B728923D-F514-49FC-9439-E8FBBD96F3E2}"/>
    <cellStyle name="Note 4 3 10 2" xfId="44222" xr:uid="{129D4AFA-844D-4322-BA4A-85B7D34A6975}"/>
    <cellStyle name="Note 4 3 10 3" xfId="33652" xr:uid="{57DD59A2-70C4-49E6-B53A-AF7C60CADEDC}"/>
    <cellStyle name="Note 4 3 11" xfId="34146" xr:uid="{59808C32-A37E-4A0C-8F7E-E646A55B54A4}"/>
    <cellStyle name="Note 4 3 12" xfId="19633" xr:uid="{DB3E803D-3703-409D-A231-F1F5048AE893}"/>
    <cellStyle name="Note 4 3 2" xfId="7995" xr:uid="{BBC2F799-652E-4527-B1EF-38F664263FCA}"/>
    <cellStyle name="Note 4 3 2 10" xfId="35899" xr:uid="{CE2CB3BB-7FD1-4008-BC0C-47FA46EC955A}"/>
    <cellStyle name="Note 4 3 2 11" xfId="23333" xr:uid="{F980EADC-4A08-419A-9BF0-764F20A87998}"/>
    <cellStyle name="Note 4 3 2 2" xfId="9157" xr:uid="{A73B7F16-610B-419D-A0AF-C88ABB3DBCCD}"/>
    <cellStyle name="Note 4 3 2 2 2" xfId="11742" xr:uid="{CEECADE1-70C6-446F-B450-A36367872990}"/>
    <cellStyle name="Note 4 3 2 2 2 2" xfId="39616" xr:uid="{024CA27A-5CDE-4D2D-8EAD-0D86479AA1D9}"/>
    <cellStyle name="Note 4 3 2 2 2 3" xfId="27072" xr:uid="{6E569136-E9A9-49B2-A6E5-C451368C170C}"/>
    <cellStyle name="Note 4 3 2 2 3" xfId="13359" xr:uid="{FCF12D3E-F704-469F-B423-EC357DB28F47}"/>
    <cellStyle name="Note 4 3 2 2 3 2" xfId="41233" xr:uid="{B4C2828A-7DB7-4BFD-B79B-6652A3B7D38E}"/>
    <cellStyle name="Note 4 3 2 2 3 3" xfId="28689" xr:uid="{ACC4AADB-69B0-4EB3-A1F3-FB20D2A5FA3E}"/>
    <cellStyle name="Note 4 3 2 2 4" xfId="14806" xr:uid="{F52F31DC-9309-4F32-A4BF-AC33A619DBDA}"/>
    <cellStyle name="Note 4 3 2 2 4 2" xfId="42680" xr:uid="{9CBF3A3F-330A-4DFC-8D57-19D96F8131A6}"/>
    <cellStyle name="Note 4 3 2 2 4 3" xfId="30136" xr:uid="{6D82172E-BF64-4941-9ACB-07B93E117C24}"/>
    <cellStyle name="Note 4 3 2 2 5" xfId="37055" xr:uid="{AC50E387-E19F-49C2-BDF5-039906703ABE}"/>
    <cellStyle name="Note 4 3 2 2 6" xfId="24489" xr:uid="{CEAA3BD6-856E-4C2B-9135-D11F78098EEB}"/>
    <cellStyle name="Note 4 3 2 3" xfId="11044" xr:uid="{A2286353-74C4-43FF-9E42-F31CA14B5DFF}"/>
    <cellStyle name="Note 4 3 2 3 2" xfId="12662" xr:uid="{7E509BC4-B66E-4824-BE9D-24A06B92402B}"/>
    <cellStyle name="Note 4 3 2 3 2 2" xfId="40536" xr:uid="{2FD295CA-301E-40B5-AF32-D41EBACD2FD8}"/>
    <cellStyle name="Note 4 3 2 3 2 3" xfId="27992" xr:uid="{D25C28E6-ACE2-4090-A516-A852DAAFCF2D}"/>
    <cellStyle name="Note 4 3 2 3 3" xfId="14109" xr:uid="{3B7837E7-4304-4B60-A3F9-91C957BF3680}"/>
    <cellStyle name="Note 4 3 2 3 3 2" xfId="41983" xr:uid="{AC88B784-C5C9-4ED5-B733-C36FCD65E4C9}"/>
    <cellStyle name="Note 4 3 2 3 3 3" xfId="29439" xr:uid="{A260B798-E05A-4869-96FB-E2E73F55AB09}"/>
    <cellStyle name="Note 4 3 2 3 4" xfId="38919" xr:uid="{0439A889-DDFB-4E1E-A617-C2F5960A6294}"/>
    <cellStyle name="Note 4 3 2 3 5" xfId="26374" xr:uid="{4A9612AA-C67C-4CE0-B87D-6CA2DB5900BC}"/>
    <cellStyle name="Note 4 3 2 4" xfId="9760" xr:uid="{ADFA5E20-67FB-4FC8-A966-52EA910DE67C}"/>
    <cellStyle name="Note 4 3 2 4 2" xfId="37658" xr:uid="{C1750693-2184-4C12-869A-1606C03EC87A}"/>
    <cellStyle name="Note 4 3 2 4 3" xfId="25092" xr:uid="{176AC833-8D6F-499D-8484-AE91F9243B43}"/>
    <cellStyle name="Note 4 3 2 5" xfId="8598" xr:uid="{BF48F0F6-8134-4288-BDC7-C6FEAE32A371}"/>
    <cellStyle name="Note 4 3 2 5 2" xfId="36496" xr:uid="{6DF863C7-893F-47C0-856A-56CA691CB853}"/>
    <cellStyle name="Note 4 3 2 5 3" xfId="23930" xr:uid="{A387CA02-8491-4761-95F1-2CEDC0128F26}"/>
    <cellStyle name="Note 4 3 2 6" xfId="8527" xr:uid="{14EE7537-1AC1-4D65-A6A7-58A743203D6D}"/>
    <cellStyle name="Note 4 3 2 6 2" xfId="36425" xr:uid="{B3D6BF99-F894-430B-9E40-1C71C341AF3C}"/>
    <cellStyle name="Note 4 3 2 6 3" xfId="23859" xr:uid="{C65C6D02-D551-43E6-9C8B-2D38A39FE103}"/>
    <cellStyle name="Note 4 3 2 7" xfId="17545" xr:uid="{B53C1DAF-6A85-471F-AFE2-059F6C59A90D}"/>
    <cellStyle name="Note 4 3 2 7 2" xfId="43727" xr:uid="{BA308FDB-37E0-416D-9108-1F92DF396F15}"/>
    <cellStyle name="Note 4 3 2 7 3" xfId="32843" xr:uid="{8F0F8278-FD34-447C-A957-F8B06EB347C2}"/>
    <cellStyle name="Note 4 3 2 8" xfId="18370" xr:uid="{8F962977-DDE1-4529-BB39-0B34F4EFC65E}"/>
    <cellStyle name="Note 4 3 2 8 2" xfId="44238" xr:uid="{3BD1618D-D68E-4E3F-B67D-3CC179A9ACEA}"/>
    <cellStyle name="Note 4 3 2 8 3" xfId="33668" xr:uid="{FB07877F-1790-4358-B621-2F14AB00EEEA}"/>
    <cellStyle name="Note 4 3 2 9" xfId="15489" xr:uid="{86AE88E6-89A6-431E-82C2-F23237EC72E8}"/>
    <cellStyle name="Note 4 3 2 9 2" xfId="43284" xr:uid="{C1104002-8B74-4DB8-9B27-09DC2F6F9B06}"/>
    <cellStyle name="Note 4 3 2 9 3" xfId="30818" xr:uid="{57509330-BFE0-4381-A493-440193D95B5E}"/>
    <cellStyle name="Note 4 3 3" xfId="6962" xr:uid="{05A1EA86-E8D0-4D9B-A332-7733EB8B0D6C}"/>
    <cellStyle name="Note 4 3 3 2" xfId="10624" xr:uid="{5128037A-0E0A-41FC-8564-27F22B155642}"/>
    <cellStyle name="Note 4 3 3 2 2" xfId="38507" xr:uid="{AC2F7152-FA87-4434-A59D-07B3684AE14E}"/>
    <cellStyle name="Note 4 3 3 2 3" xfId="25954" xr:uid="{87ED667C-6A68-4D97-AFB1-EEDE2875DDA3}"/>
    <cellStyle name="Note 4 3 3 3" xfId="12279" xr:uid="{BBEED2C2-0567-49B4-A1DE-2DBE10015420}"/>
    <cellStyle name="Note 4 3 3 3 2" xfId="40153" xr:uid="{622D449B-BFF9-4DC5-A52D-331151F13ABB}"/>
    <cellStyle name="Note 4 3 3 3 3" xfId="27609" xr:uid="{8752104F-1714-44FA-A197-B28429BA79A7}"/>
    <cellStyle name="Note 4 3 3 4" xfId="13875" xr:uid="{78DC7C25-3014-451A-980C-6871788FCD2F}"/>
    <cellStyle name="Note 4 3 3 4 2" xfId="41749" xr:uid="{72E30DAF-B389-4DE4-9097-E3E3381BE5AD}"/>
    <cellStyle name="Note 4 3 3 4 3" xfId="29205" xr:uid="{A48D1E83-3B4A-4FB7-B5BC-1B1E8B39E304}"/>
    <cellStyle name="Note 4 3 3 5" xfId="35444" xr:uid="{9619FAA3-4A96-49D6-8C88-E37D12B315D3}"/>
    <cellStyle name="Note 4 3 3 6" xfId="22303" xr:uid="{C847A895-7DEB-4F1B-B6F9-6D3CF14EE889}"/>
    <cellStyle name="Note 4 3 4" xfId="8547" xr:uid="{3DB213C1-B02F-49F0-884E-80968665E060}"/>
    <cellStyle name="Note 4 3 4 2" xfId="11511" xr:uid="{1CBEF19D-17CC-41C3-B57A-7B2959E8ED30}"/>
    <cellStyle name="Note 4 3 4 2 2" xfId="39385" xr:uid="{8F85C380-97BF-4269-AAF1-3D37DC6AC3A5}"/>
    <cellStyle name="Note 4 3 4 2 3" xfId="26841" xr:uid="{F20BDD20-FEFA-4E2D-B6F6-5CFDD56CEBD0}"/>
    <cellStyle name="Note 4 3 4 3" xfId="13128" xr:uid="{5E35343F-D44F-4FFF-8FC5-9DF0E4A6EEB5}"/>
    <cellStyle name="Note 4 3 4 3 2" xfId="41002" xr:uid="{0868F8A4-EFC3-4BA4-9731-9734E5A4FAAE}"/>
    <cellStyle name="Note 4 3 4 3 3" xfId="28458" xr:uid="{178C8B55-442B-413C-97BE-DFAEF3F98885}"/>
    <cellStyle name="Note 4 3 4 4" xfId="14575" xr:uid="{497FE34B-F139-476F-BA26-38471C51F17B}"/>
    <cellStyle name="Note 4 3 4 4 2" xfId="42449" xr:uid="{C3A00434-8A2A-45AC-A57A-67B1930B66A4}"/>
    <cellStyle name="Note 4 3 4 4 3" xfId="29905" xr:uid="{28753B96-B945-49E1-B277-6D56F9FCF6E2}"/>
    <cellStyle name="Note 4 3 4 5" xfId="36445" xr:uid="{6E6A10BA-2FFD-42B0-B773-4A61BD796D1A}"/>
    <cellStyle name="Note 4 3 4 6" xfId="23879" xr:uid="{F8C91C52-9F91-455B-A695-7954DF6278AC}"/>
    <cellStyle name="Note 4 3 5" xfId="6574" xr:uid="{4698299C-8D8D-400A-A364-DDBE3B6D37D4}"/>
    <cellStyle name="Note 4 3 5 2" xfId="35057" xr:uid="{1B80F980-BB62-46C6-AB14-7ABA12DD3421}"/>
    <cellStyle name="Note 4 3 5 3" xfId="21915" xr:uid="{A528AFB6-3D9C-4D4F-984D-A34B72FBD667}"/>
    <cellStyle name="Note 4 3 6" xfId="5489" xr:uid="{6E03963D-1239-48F4-99ED-63F57245D38A}"/>
    <cellStyle name="Note 4 3 6 2" xfId="34612" xr:uid="{DF4E6309-BB4C-4B68-9A86-792514468E42}"/>
    <cellStyle name="Note 4 3 6 3" xfId="20833" xr:uid="{4CC8B483-9418-4DF8-8E2A-DEA397907B4B}"/>
    <cellStyle name="Note 4 3 7" xfId="12222" xr:uid="{B9576BD1-AAC7-4892-845B-60B24EE830CE}"/>
    <cellStyle name="Note 4 3 7 2" xfId="40096" xr:uid="{40D0E894-A86D-45CF-931D-DEB3B6594E5E}"/>
    <cellStyle name="Note 4 3 7 3" xfId="27552" xr:uid="{6947F803-D35F-49A9-86FD-6EB61A97FDD7}"/>
    <cellStyle name="Note 4 3 8" xfId="16275" xr:uid="{33A4369F-D1BE-4A3C-A29E-8A733662C887}"/>
    <cellStyle name="Note 4 3 8 2" xfId="43455" xr:uid="{2024A3A2-2A62-430F-9BDC-0F37065BC486}"/>
    <cellStyle name="Note 4 3 8 3" xfId="31585" xr:uid="{A98AB4E0-7E47-42F8-B5B3-57A124D30D19}"/>
    <cellStyle name="Note 4 3 9" xfId="18109" xr:uid="{34D212C0-B162-4603-8C2B-17C80C31CFFF}"/>
    <cellStyle name="Note 4 3 9 2" xfId="43977" xr:uid="{E75DAD4F-9C89-471E-B8D2-71CFFF616B6E}"/>
    <cellStyle name="Note 4 3 9 3" xfId="33407" xr:uid="{408C4D0E-FAC3-488D-A8B6-39F9A569A0B5}"/>
    <cellStyle name="Note 4 4" xfId="4647" xr:uid="{41A78E73-E454-4FE3-9190-E2E0567D240D}"/>
    <cellStyle name="Note 4 4 10" xfId="16655" xr:uid="{65245FA0-F037-4C2A-B2CB-CB2F53C82464}"/>
    <cellStyle name="Note 4 4 10 2" xfId="43712" xr:uid="{5D1E975F-5A62-48DE-8EA6-4636D328219C}"/>
    <cellStyle name="Note 4 4 10 3" xfId="31957" xr:uid="{2FCD90B2-DC43-4051-A5D8-4C616B0DC443}"/>
    <cellStyle name="Note 4 4 11" xfId="18332" xr:uid="{2364FEE5-656B-4583-A9F4-21E1277EC89A}"/>
    <cellStyle name="Note 4 4 11 2" xfId="44200" xr:uid="{D468CD50-B2ED-4679-A894-238F1CECDD18}"/>
    <cellStyle name="Note 4 4 11 3" xfId="33630" xr:uid="{C6062CDB-5F6E-48CB-AE3A-E8F0FB3B856D}"/>
    <cellStyle name="Note 4 4 12" xfId="15449" xr:uid="{FFA8D86E-4373-4F97-ADE6-9DA4026B21C3}"/>
    <cellStyle name="Note 4 4 12 2" xfId="43244" xr:uid="{D9891E02-ECED-4221-A951-D46BBE64671E}"/>
    <cellStyle name="Note 4 4 12 3" xfId="30778" xr:uid="{95B091AC-6EF5-4FA2-B4F8-96BBF7F0845A}"/>
    <cellStyle name="Note 4 4 13" xfId="34365" xr:uid="{74E3678A-BF61-4D5C-9E81-8C37019C4DE2}"/>
    <cellStyle name="Note 4 4 14" xfId="20040" xr:uid="{28E55F99-F2DA-4BD7-9388-6508072461A1}"/>
    <cellStyle name="Note 4 4 2" xfId="8445" xr:uid="{D5CE8463-AAB1-484C-83E0-D3658FD4473F}"/>
    <cellStyle name="Note 4 4 2 10" xfId="36343" xr:uid="{14C8170C-793C-4F42-91A4-68A59E8DB4DD}"/>
    <cellStyle name="Note 4 4 2 11" xfId="23777" xr:uid="{CBD0E761-11C2-43E2-950A-13ADD537A3DB}"/>
    <cellStyle name="Note 4 4 2 2" xfId="9602" xr:uid="{229AFFD1-904E-4071-9D7C-698B96A4339F}"/>
    <cellStyle name="Note 4 4 2 2 2" xfId="12185" xr:uid="{37260513-B39E-4430-AC15-A3D49634679F}"/>
    <cellStyle name="Note 4 4 2 2 2 2" xfId="40059" xr:uid="{52D19733-BE63-47F2-A32F-D55BEFA6F194}"/>
    <cellStyle name="Note 4 4 2 2 2 3" xfId="27515" xr:uid="{0C34ECDF-D504-471D-BD0F-924AB8D3292E}"/>
    <cellStyle name="Note 4 4 2 2 3" xfId="13802" xr:uid="{97F35A26-DA8A-41EE-8ABC-997E5AEFC81D}"/>
    <cellStyle name="Note 4 4 2 2 3 2" xfId="41676" xr:uid="{B127470A-DE1F-40B1-864F-D6007A51F9C7}"/>
    <cellStyle name="Note 4 4 2 2 3 3" xfId="29132" xr:uid="{39DEF0FE-A8FD-4006-8D22-4103D7469A38}"/>
    <cellStyle name="Note 4 4 2 2 4" xfId="15249" xr:uid="{57737BFC-E852-4F43-85A9-449BA2A2734D}"/>
    <cellStyle name="Note 4 4 2 2 4 2" xfId="43123" xr:uid="{AD8D281F-5D10-49FA-8AF7-2C874EE5F668}"/>
    <cellStyle name="Note 4 4 2 2 4 3" xfId="30579" xr:uid="{29F06C55-B9D0-40AC-B483-F8DC907F9576}"/>
    <cellStyle name="Note 4 4 2 2 5" xfId="37500" xr:uid="{AA28B4C6-BEE6-4B26-B634-EC11750070C6}"/>
    <cellStyle name="Note 4 4 2 2 6" xfId="24934" xr:uid="{BA353DCE-D2B7-4AEF-95E3-2FC4A440B9DA}"/>
    <cellStyle name="Note 4 4 2 3" xfId="11488" xr:uid="{EA602D76-2206-4B31-92B8-EB4ED1E6FF8F}"/>
    <cellStyle name="Note 4 4 2 3 2" xfId="13105" xr:uid="{ABF7C59F-C9C0-49D7-A23E-C305D9A8FA17}"/>
    <cellStyle name="Note 4 4 2 3 2 2" xfId="40979" xr:uid="{67828096-57FE-4400-858B-F4A6F14CED23}"/>
    <cellStyle name="Note 4 4 2 3 2 3" xfId="28435" xr:uid="{3DFE38DC-59C3-4F25-AEEF-86D50297E9C1}"/>
    <cellStyle name="Note 4 4 2 3 3" xfId="14552" xr:uid="{DD1E2D73-995C-4A62-8579-4D0BD68C9429}"/>
    <cellStyle name="Note 4 4 2 3 3 2" xfId="42426" xr:uid="{91B2F687-9CA2-4743-9365-A79BF0DFC980}"/>
    <cellStyle name="Note 4 4 2 3 3 3" xfId="29882" xr:uid="{F47686FE-14DD-4A03-8A67-8DBFE244C257}"/>
    <cellStyle name="Note 4 4 2 3 4" xfId="39362" xr:uid="{38C89347-7E89-4F4B-AFA2-9DDB7A600903}"/>
    <cellStyle name="Note 4 4 2 3 5" xfId="26818" xr:uid="{D8D05A42-DB3A-4B39-AF2B-74B1EB43C3E6}"/>
    <cellStyle name="Note 4 4 2 4" xfId="10353" xr:uid="{D3CA353A-8C70-4E43-921A-D8A0F9876A06}"/>
    <cellStyle name="Note 4 4 2 4 2" xfId="38248" xr:uid="{7AE1B696-BD85-4D53-BD2F-2636C9274A21}"/>
    <cellStyle name="Note 4 4 2 4 3" xfId="25683" xr:uid="{D2D4458E-80B0-41A2-A3B4-EAF2A1171C20}"/>
    <cellStyle name="Note 4 4 2 5" xfId="11009" xr:uid="{B8D87733-BB68-4B5A-831A-E5B4F53CFE7B}"/>
    <cellStyle name="Note 4 4 2 5 2" xfId="38885" xr:uid="{4868914E-C228-4C5B-8D13-61DD36D1591E}"/>
    <cellStyle name="Note 4 4 2 5 3" xfId="26339" xr:uid="{7872F231-D74F-4365-AF08-F57F3BFB20E4}"/>
    <cellStyle name="Note 4 4 2 6" xfId="9114" xr:uid="{D01A3C91-6847-4D5D-A248-7D63B5BB94CA}"/>
    <cellStyle name="Note 4 4 2 6 2" xfId="37012" xr:uid="{569ED6F5-7E0D-4706-B201-E2A56CFB9839}"/>
    <cellStyle name="Note 4 4 2 6 3" xfId="24446" xr:uid="{57CCABE5-72E2-499C-ACE1-976726709BE2}"/>
    <cellStyle name="Note 4 4 2 7" xfId="17870" xr:uid="{00DB643B-2752-4C0E-B3D3-705D672FA5E5}"/>
    <cellStyle name="Note 4 4 2 7 2" xfId="43937" xr:uid="{CCAAC6C5-ADA8-4459-B8F2-C6958D4F31BD}"/>
    <cellStyle name="Note 4 4 2 7 3" xfId="33168" xr:uid="{B471EA15-3AF4-4EB4-A7E9-F044C59962C3}"/>
    <cellStyle name="Note 4 4 2 8" xfId="18580" xr:uid="{EB8D4EE5-5197-456E-89B3-396C92A75E06}"/>
    <cellStyle name="Note 4 4 2 8 2" xfId="44448" xr:uid="{486D6ADC-2A93-4E57-8EF1-7B5C2FADF8CD}"/>
    <cellStyle name="Note 4 4 2 8 3" xfId="33878" xr:uid="{02E52F40-56B0-4215-BC76-FCB75A117C5C}"/>
    <cellStyle name="Note 4 4 2 9" xfId="18784" xr:uid="{6EA6B0F4-9290-4F6F-8EBB-341375364FE0}"/>
    <cellStyle name="Note 4 4 2 9 2" xfId="44652" xr:uid="{42D6E9DD-C669-4200-98A9-EED68CD483B4}"/>
    <cellStyle name="Note 4 4 2 9 3" xfId="34082" xr:uid="{D3A46E16-87BE-419B-BDDF-E77E2A890F0E}"/>
    <cellStyle name="Note 4 4 3" xfId="8075" xr:uid="{84E3B8C8-4C5E-405E-884E-1C0A9C2C61EF}"/>
    <cellStyle name="Note 4 4 3 2" xfId="9235" xr:uid="{2EB64B10-0B7C-4E86-8F9E-4496E252FE11}"/>
    <cellStyle name="Note 4 4 3 2 2" xfId="11818" xr:uid="{C16F0089-8B1B-4309-9E04-5B37BD62FA74}"/>
    <cellStyle name="Note 4 4 3 2 2 2" xfId="39692" xr:uid="{7F0E9E27-DC90-4C98-B22C-8A3C2764F9E4}"/>
    <cellStyle name="Note 4 4 3 2 2 3" xfId="27148" xr:uid="{67CFD6EE-3CB2-46FC-BB87-8D5FB3CE1CDE}"/>
    <cellStyle name="Note 4 4 3 2 3" xfId="13435" xr:uid="{71DB81C6-314E-4A82-A638-02500CF4A97A}"/>
    <cellStyle name="Note 4 4 3 2 3 2" xfId="41309" xr:uid="{852FF10E-D53A-4A74-BB14-B8B6A1A7AB6B}"/>
    <cellStyle name="Note 4 4 3 2 3 3" xfId="28765" xr:uid="{3EDDC9D8-C06E-4CE8-8FC7-2A495F5D1C95}"/>
    <cellStyle name="Note 4 4 3 2 4" xfId="14882" xr:uid="{8E3140E3-239D-4CBA-9E2D-76BB513581E8}"/>
    <cellStyle name="Note 4 4 3 2 4 2" xfId="42756" xr:uid="{FDFFC823-47E5-4D39-935C-DB63E4842925}"/>
    <cellStyle name="Note 4 4 3 2 4 3" xfId="30212" xr:uid="{0EAEE1AF-3E0F-4836-98BE-3D936688F5C9}"/>
    <cellStyle name="Note 4 4 3 2 5" xfId="37133" xr:uid="{B8599509-C449-4410-A08D-1E03E676085B}"/>
    <cellStyle name="Note 4 4 3 2 6" xfId="24567" xr:uid="{95302263-6DD5-405C-9D3E-787658AA2DF3}"/>
    <cellStyle name="Note 4 4 3 3" xfId="11121" xr:uid="{EF786B52-D03C-4356-AE46-0C68F79D0F07}"/>
    <cellStyle name="Note 4 4 3 3 2" xfId="12738" xr:uid="{0EE712CD-E03A-4C63-BEC2-2668A9309116}"/>
    <cellStyle name="Note 4 4 3 3 2 2" xfId="40612" xr:uid="{69F0BA38-DC47-4C30-A764-37C32A0E77C4}"/>
    <cellStyle name="Note 4 4 3 3 2 3" xfId="28068" xr:uid="{F12B11E6-84E4-45A5-921E-5D1A57665199}"/>
    <cellStyle name="Note 4 4 3 3 3" xfId="14185" xr:uid="{1CC638D9-BB31-4818-A0DE-6F49D1C7A536}"/>
    <cellStyle name="Note 4 4 3 3 3 2" xfId="42059" xr:uid="{AFD7FFFA-642F-4B26-AE2B-AC37B0F28AB6}"/>
    <cellStyle name="Note 4 4 3 3 3 3" xfId="29515" xr:uid="{9CE93A25-50F2-4515-BD44-31B904B2A402}"/>
    <cellStyle name="Note 4 4 3 3 4" xfId="38995" xr:uid="{8390ED5C-E493-42A7-A65E-5251C499AD75}"/>
    <cellStyle name="Note 4 4 3 3 5" xfId="26451" xr:uid="{B6FB60DE-6AC0-4EC9-9254-168B4A1D70B4}"/>
    <cellStyle name="Note 4 4 3 4" xfId="9874" xr:uid="{3B5A96C8-10E3-4A51-B2BA-0D564280AB4F}"/>
    <cellStyle name="Note 4 4 3 4 2" xfId="37771" xr:uid="{C52D3BDA-006F-430B-AFB3-BD8E9A17684D}"/>
    <cellStyle name="Note 4 4 3 4 3" xfId="25205" xr:uid="{C94A1904-0C1E-4B8F-999B-0A3CC392D81D}"/>
    <cellStyle name="Note 4 4 3 5" xfId="10930" xr:uid="{D2F59086-3527-40F4-BB10-E8DA3DBA7036}"/>
    <cellStyle name="Note 4 4 3 5 2" xfId="38813" xr:uid="{131E41E3-A7A7-4810-9F8C-77DD7B7F8186}"/>
    <cellStyle name="Note 4 4 3 5 3" xfId="26260" xr:uid="{3951B614-0BA3-4D5C-952E-944154886D17}"/>
    <cellStyle name="Note 4 4 3 6" xfId="6748" xr:uid="{DD79ED31-154E-4EA8-83A3-14AD6E585C54}"/>
    <cellStyle name="Note 4 4 3 6 2" xfId="35231" xr:uid="{8BE93848-BCE6-4E61-8E06-4053C496ABC8}"/>
    <cellStyle name="Note 4 4 3 6 3" xfId="22089" xr:uid="{FD60B457-E0E0-40B1-8837-7C1C59C438A9}"/>
    <cellStyle name="Note 4 4 3 7" xfId="35976" xr:uid="{EF27DE9F-7095-436A-AA2E-F8C27DB24C5B}"/>
    <cellStyle name="Note 4 4 3 8" xfId="23410" xr:uid="{E6036709-A0BB-49BB-864C-A3A89275E6C9}"/>
    <cellStyle name="Note 4 4 4" xfId="7503" xr:uid="{78406C51-64D6-417B-9ABA-02B5F20C4921}"/>
    <cellStyle name="Note 4 4 4 2" xfId="10878" xr:uid="{F26141D0-3EEE-4D9D-873A-8F57B890BEFC}"/>
    <cellStyle name="Note 4 4 4 2 2" xfId="38761" xr:uid="{96EC89AC-1113-44C3-8A08-37B985205432}"/>
    <cellStyle name="Note 4 4 4 2 3" xfId="26208" xr:uid="{68F95BAE-88B2-4B36-9476-04F9AA5AF73D}"/>
    <cellStyle name="Note 4 4 4 3" xfId="12525" xr:uid="{6ACEB53E-573C-45EB-AE43-1A7CDDC7343B}"/>
    <cellStyle name="Note 4 4 4 3 2" xfId="40399" xr:uid="{D475451C-5BB2-4E35-AB31-0296333B5AA2}"/>
    <cellStyle name="Note 4 4 4 3 3" xfId="27855" xr:uid="{38224F58-C20C-4362-94B5-FB4422BD3321}"/>
    <cellStyle name="Note 4 4 4 4" xfId="14096" xr:uid="{A7664AFA-AC4F-46A4-A71C-38D67FE3DE37}"/>
    <cellStyle name="Note 4 4 4 4 2" xfId="41970" xr:uid="{864F841D-B97C-462A-83F5-AF2CB89C712A}"/>
    <cellStyle name="Note 4 4 4 4 3" xfId="29426" xr:uid="{74155484-36D2-4831-A7B1-4F68B0382ABE}"/>
    <cellStyle name="Note 4 4 4 5" xfId="35869" xr:uid="{FFB7C3F6-509D-4FEE-A829-B65BFFB62AF7}"/>
    <cellStyle name="Note 4 4 4 6" xfId="22844" xr:uid="{C0E83106-9903-4D83-BE9C-85DB54217054}"/>
    <cellStyle name="Note 4 4 5" xfId="8991" xr:uid="{26FB1917-00E3-429B-A2CA-37651F09E5A2}"/>
    <cellStyle name="Note 4 4 5 2" xfId="11730" xr:uid="{CC8BBEDE-D3E7-4FE1-AA1C-84FFAEF86C47}"/>
    <cellStyle name="Note 4 4 5 2 2" xfId="39604" xr:uid="{881FF2F8-47A7-42C0-A21A-02FBC123F220}"/>
    <cellStyle name="Note 4 4 5 2 3" xfId="27060" xr:uid="{DB5F2097-6924-44A0-930C-61502CEC53B1}"/>
    <cellStyle name="Note 4 4 5 3" xfId="13347" xr:uid="{2FDF51DB-4A9C-4041-8C1C-E26E6A41564B}"/>
    <cellStyle name="Note 4 4 5 3 2" xfId="41221" xr:uid="{3406091F-6A30-49DD-9F6D-B7EBB7909492}"/>
    <cellStyle name="Note 4 4 5 3 3" xfId="28677" xr:uid="{EE35A40A-CD99-4A41-9272-7B7ED969B883}"/>
    <cellStyle name="Note 4 4 5 4" xfId="14794" xr:uid="{B4D7E647-E0E7-4A7F-AB5D-9A82A4B26F8F}"/>
    <cellStyle name="Note 4 4 5 4 2" xfId="42668" xr:uid="{E8B057D4-41E7-4AA5-80C7-6525F3044CCA}"/>
    <cellStyle name="Note 4 4 5 4 3" xfId="30124" xr:uid="{D6646A9A-706E-4EB9-97F3-F1C9C6D28DF5}"/>
    <cellStyle name="Note 4 4 5 5" xfId="36889" xr:uid="{B0D576AA-2881-47C5-B7D6-69CDD0F07511}"/>
    <cellStyle name="Note 4 4 5 6" xfId="24323" xr:uid="{F74858A9-9824-4A35-B1B1-13E954B65FB6}"/>
    <cellStyle name="Note 4 4 6" xfId="10149" xr:uid="{BF1B7EC3-DEF0-4260-81F2-6743088F5859}"/>
    <cellStyle name="Note 4 4 6 2" xfId="5587" xr:uid="{E0116320-BDE5-4335-9E76-0754F27C4A8A}"/>
    <cellStyle name="Note 4 4 6 2 2" xfId="34697" xr:uid="{DAAE5E96-2ED7-48BF-BB67-6A6C2E085E7B}"/>
    <cellStyle name="Note 4 4 6 2 3" xfId="20931" xr:uid="{1660AAE9-072D-47D2-9144-F0561E76E54B}"/>
    <cellStyle name="Note 4 4 6 3" xfId="9024" xr:uid="{C2436BCC-584F-4EFD-BFD9-E1E839FB262F}"/>
    <cellStyle name="Note 4 4 6 3 2" xfId="36922" xr:uid="{22092B71-FEB6-4316-8591-41C749760850}"/>
    <cellStyle name="Note 4 4 6 3 3" xfId="24356" xr:uid="{60EDB8BC-11E1-4C9C-B1D4-1CC7B3B0D5D0}"/>
    <cellStyle name="Note 4 4 6 4" xfId="38045" xr:uid="{C0066745-2644-4FF5-A55C-9EC5A68F7621}"/>
    <cellStyle name="Note 4 4 6 5" xfId="25480" xr:uid="{A27244E2-5FD7-4CB0-9580-7FB0860D3BB3}"/>
    <cellStyle name="Note 4 4 7" xfId="7115" xr:uid="{A6F4BFB3-F19C-4941-89D6-13985C2CF9A2}"/>
    <cellStyle name="Note 4 4 7 2" xfId="35597" xr:uid="{BD083CBF-CECA-4429-BDE3-8E97788C7511}"/>
    <cellStyle name="Note 4 4 7 3" xfId="22456" xr:uid="{697A258E-E8F2-489C-9ED1-443C416A42D7}"/>
    <cellStyle name="Note 4 4 8" xfId="10904" xr:uid="{AFCF3C23-0731-494F-B3A4-1B337166F402}"/>
    <cellStyle name="Note 4 4 8 2" xfId="38787" xr:uid="{B9F4F19A-E017-4CBA-A0A6-F6FABB5D88FE}"/>
    <cellStyle name="Note 4 4 8 3" xfId="26234" xr:uid="{E51231AF-A5AA-449E-A824-05AA20781BB0}"/>
    <cellStyle name="Note 4 4 9" xfId="6809" xr:uid="{5EFAA5DD-AED1-429B-A321-936D7AF6B0B2}"/>
    <cellStyle name="Note 4 4 9 2" xfId="35291" xr:uid="{DE3C0716-3F44-4D54-963E-C4F7EB3B840D}"/>
    <cellStyle name="Note 4 4 9 3" xfId="22150" xr:uid="{DAC0FEEF-1C98-47EE-BD2E-43F0A7F697C0}"/>
    <cellStyle name="Note 4 5" xfId="18912" xr:uid="{344F232F-B336-456C-932F-1DD22838A980}"/>
    <cellStyle name="Note heading" xfId="3809" xr:uid="{D7277EED-2352-448F-A7A9-9C00BB4B5EDA}"/>
    <cellStyle name="nplode" xfId="3810" xr:uid="{D6456FC5-521D-4339-A5DD-01639974E712}"/>
    <cellStyle name="nplode 2" xfId="3811" xr:uid="{652F3F8D-C419-466C-A266-1E87997CBF32}"/>
    <cellStyle name="Œ…‹æØ‚è [0.00]_4m stock" xfId="1166" xr:uid="{CB251FE7-925B-4E22-88D0-28EF6DBD3342}"/>
    <cellStyle name="Œ…‹æØ‚è_4m stock" xfId="1167" xr:uid="{0B4267A0-6706-4B79-82B7-14BD715BF29D}"/>
    <cellStyle name="oft Excel]_x000d__x000a_Comment=The open=/f lines load custom functions into the Paste Function list._x000d__x000a_Maximized=3_x000d__x000a_Basics=1_x000d__x000a_A" xfId="390" xr:uid="{88EA4F69-38BC-4D1A-BE9D-F2C51404CA4D}"/>
    <cellStyle name="Output 2" xfId="1168" xr:uid="{C122CFDD-71B7-433A-BDBD-D7EADA38663C}"/>
    <cellStyle name="Output 2 10" xfId="5545" xr:uid="{510B934C-7D7D-4457-80B6-E1E48D85CB24}"/>
    <cellStyle name="Output 2 10 2" xfId="10443" xr:uid="{DB4523A6-16A3-4C16-BC23-3D0D50CF5401}"/>
    <cellStyle name="Output 2 10 2 2" xfId="38333" xr:uid="{1A022B89-044B-4DEF-A86C-71902551578A}"/>
    <cellStyle name="Output 2 10 2 3" xfId="25773" xr:uid="{8B31EA21-F64B-4954-BB4A-C541D6D5FCC3}"/>
    <cellStyle name="Output 2 10 3" xfId="9683" xr:uid="{D164DDA8-CA56-4E03-BE23-D2BBE06F2204}"/>
    <cellStyle name="Output 2 10 3 2" xfId="37581" xr:uid="{11D65F1B-5CDE-4757-AEFE-297953869B11}"/>
    <cellStyle name="Output 2 10 3 3" xfId="25015" xr:uid="{939880B6-052B-4C12-A3EB-ABD72AC75336}"/>
    <cellStyle name="Output 2 10 4" xfId="9056" xr:uid="{4D886F84-694B-47DA-AB73-08EB5AC018A2}"/>
    <cellStyle name="Output 2 10 4 2" xfId="36954" xr:uid="{55C37826-C888-4A06-BCF6-0096AFBB2365}"/>
    <cellStyle name="Output 2 10 4 3" xfId="24388" xr:uid="{B3C12003-6492-4874-939A-5E7A6E885845}"/>
    <cellStyle name="Output 2 10 5" xfId="34655" xr:uid="{1EF695E2-F27B-41E3-9AC8-E45E3013090E}"/>
    <cellStyle name="Output 2 10 6" xfId="20889" xr:uid="{F78D4AE3-EB84-4CCC-8FB8-FB1296A05241}"/>
    <cellStyle name="Output 2 11" xfId="6897" xr:uid="{1F28AAFD-9673-4A84-ACE9-15E64C4E6A12}"/>
    <cellStyle name="Output 2 11 2" xfId="10617" xr:uid="{59A1162A-49C4-44C2-B05E-B2AA43D389A5}"/>
    <cellStyle name="Output 2 11 2 2" xfId="38500" xr:uid="{F075FADC-A599-4C35-B7E4-39FEC5E9D59D}"/>
    <cellStyle name="Output 2 11 2 3" xfId="25947" xr:uid="{C2A42755-0C95-4D1B-BD7E-82674552B7F9}"/>
    <cellStyle name="Output 2 11 3" xfId="12272" xr:uid="{F2EC4340-B563-4428-8AE6-0CE943409731}"/>
    <cellStyle name="Output 2 11 3 2" xfId="40146" xr:uid="{56B35D4B-5697-438B-8D25-283825786D1D}"/>
    <cellStyle name="Output 2 11 3 3" xfId="27602" xr:uid="{B516CD69-7E79-424D-AB1A-9E235DEF3E90}"/>
    <cellStyle name="Output 2 11 4" xfId="13868" xr:uid="{B2B66440-9FCD-42DE-AF4D-F53F02F2353C}"/>
    <cellStyle name="Output 2 11 4 2" xfId="41742" xr:uid="{4948BFA2-DA95-403F-B835-65C5B1D91790}"/>
    <cellStyle name="Output 2 11 4 3" xfId="29198" xr:uid="{AC2E3E13-6160-4B11-83D0-19BF1ABAB59C}"/>
    <cellStyle name="Output 2 11 5" xfId="35379" xr:uid="{FB5F9064-7D10-4749-A968-2CFBFE76F2D6}"/>
    <cellStyle name="Output 2 11 6" xfId="22238" xr:uid="{47BA01D8-A923-4D33-BD4E-D8D02732CA33}"/>
    <cellStyle name="Output 2 12" xfId="8541" xr:uid="{86954DA8-84D4-4732-BE2E-6741053299F6}"/>
    <cellStyle name="Output 2 12 2" xfId="36439" xr:uid="{2162AF2E-8F7F-4E55-88F2-48352FEF0F56}"/>
    <cellStyle name="Output 2 12 3" xfId="23873" xr:uid="{A4BE4D95-CAA8-4BB6-B4E8-F15AF6F9FE3B}"/>
    <cellStyle name="Output 2 13" xfId="15450" xr:uid="{D19415D7-C26C-44BF-87F6-43AE55773D69}"/>
    <cellStyle name="Output 2 13 2" xfId="43245" xr:uid="{021D7518-6420-456D-9E90-94CAE128CF61}"/>
    <cellStyle name="Output 2 13 3" xfId="30779" xr:uid="{8C2DB880-A3F9-4225-8268-155639E7A13E}"/>
    <cellStyle name="Output 2 14" xfId="16270" xr:uid="{5EF2ABF8-5004-4D58-B33F-30795B4114C5}"/>
    <cellStyle name="Output 2 14 2" xfId="43450" xr:uid="{F5102B7B-0CC8-42E3-B3B1-985F6C8FF2B5}"/>
    <cellStyle name="Output 2 14 3" xfId="31580" xr:uid="{6A9E1007-114F-45B9-AA75-8F27AE8AF41D}"/>
    <cellStyle name="Output 2 15" xfId="18106" xr:uid="{E3026E86-11C3-4CFF-97FE-32BE638DD178}"/>
    <cellStyle name="Output 2 15 2" xfId="43974" xr:uid="{42F0B35A-C80C-482A-950A-0AC42DA708FF}"/>
    <cellStyle name="Output 2 15 3" xfId="33404" xr:uid="{5AD30BB0-0872-41A2-8433-79AB9D06AA9E}"/>
    <cellStyle name="Output 2 16" xfId="34097" xr:uid="{E955CD84-5C7B-47DB-B27E-B472489A1845}"/>
    <cellStyle name="Output 2 17" xfId="18913" xr:uid="{E709318E-32C8-413E-9887-2E29EC2E8E5E}"/>
    <cellStyle name="Output 2 18" xfId="45084" xr:uid="{DCCAB140-BAF6-41AD-AB1E-054F0B90495D}"/>
    <cellStyle name="Output 2 2" xfId="3813" xr:uid="{F4A00BDB-F73A-403A-8240-FFD7D20D3718}"/>
    <cellStyle name="Output 2 2 2" xfId="4442" xr:uid="{4D09F8CD-AA77-4AB5-8998-FE13F7209A07}"/>
    <cellStyle name="Output 2 2 2 10" xfId="16455" xr:uid="{E8406BCF-577E-4AD6-8129-7343197D7687}"/>
    <cellStyle name="Output 2 2 2 10 2" xfId="43592" xr:uid="{9DF714F3-C9EF-4369-8659-FD10D6E32170}"/>
    <cellStyle name="Output 2 2 2 10 3" xfId="31757" xr:uid="{3355EC25-07E6-4EE4-9CFF-D7FEA9D7EED3}"/>
    <cellStyle name="Output 2 2 2 11" xfId="18210" xr:uid="{EDFB06AD-3716-4BD2-97B2-88A3276BA1F8}"/>
    <cellStyle name="Output 2 2 2 11 2" xfId="44078" xr:uid="{B5EEABE8-3F05-4198-AF56-A4CDE7A194E0}"/>
    <cellStyle name="Output 2 2 2 11 3" xfId="33508" xr:uid="{9E9F68F6-5F03-4DA5-B3FD-F7A09B3C960E}"/>
    <cellStyle name="Output 2 2 2 12" xfId="15407" xr:uid="{F86EEF17-71D4-4B3C-BF12-0C4259DB9916}"/>
    <cellStyle name="Output 2 2 2 12 2" xfId="43203" xr:uid="{E5ABEB8E-69DD-476A-B499-AE5AD222887F}"/>
    <cellStyle name="Output 2 2 2 12 3" xfId="30736" xr:uid="{3EECF256-7AE3-4486-B809-FD6D47234BA2}"/>
    <cellStyle name="Output 2 2 2 13" xfId="34245" xr:uid="{A915FAA1-BEF3-413A-8F26-D03C694F82CB}"/>
    <cellStyle name="Output 2 2 2 14" xfId="19840" xr:uid="{90B4F41D-9040-42C6-8A3A-340186F88951}"/>
    <cellStyle name="Output 2 2 2 2" xfId="8320" xr:uid="{25904C8B-6CD5-4AFF-BD8F-E3D03A6E4663}"/>
    <cellStyle name="Output 2 2 2 2 10" xfId="36218" xr:uid="{BCB4FCFE-C0C8-4931-85F7-DA5F2E62FE5F}"/>
    <cellStyle name="Output 2 2 2 2 11" xfId="23652" xr:uid="{B42F8A29-E358-4021-9E77-95939E0D97B8}"/>
    <cellStyle name="Output 2 2 2 2 2" xfId="9477" xr:uid="{C10ABE70-02DB-4B63-BC33-452B16531E93}"/>
    <cellStyle name="Output 2 2 2 2 2 2" xfId="12060" xr:uid="{2B11F1E7-CF00-4BE3-AF0D-9D44E10062DA}"/>
    <cellStyle name="Output 2 2 2 2 2 2 2" xfId="39934" xr:uid="{5F9889F9-4344-475F-A3FA-B6057ADC220B}"/>
    <cellStyle name="Output 2 2 2 2 2 2 3" xfId="27390" xr:uid="{E0392474-B1EC-4E22-A6A1-92B83C32A67B}"/>
    <cellStyle name="Output 2 2 2 2 2 3" xfId="13677" xr:uid="{0EA2B6D4-D592-4F95-A835-7CCBCC2A172E}"/>
    <cellStyle name="Output 2 2 2 2 2 3 2" xfId="41551" xr:uid="{20B2F4DC-A558-42F6-A599-F019F98969F0}"/>
    <cellStyle name="Output 2 2 2 2 2 3 3" xfId="29007" xr:uid="{4B10BCAE-1310-46EF-BC1B-3ABC1EC09C2F}"/>
    <cellStyle name="Output 2 2 2 2 2 4" xfId="15124" xr:uid="{9F8374BD-19AE-46E4-BAF3-17E972D6D289}"/>
    <cellStyle name="Output 2 2 2 2 2 4 2" xfId="42998" xr:uid="{87F2494E-B501-4D22-BC6C-7CAE22372AA4}"/>
    <cellStyle name="Output 2 2 2 2 2 4 3" xfId="30454" xr:uid="{C1B3AF15-0D14-46A7-B1BA-F18C5A5410DA}"/>
    <cellStyle name="Output 2 2 2 2 2 5" xfId="37375" xr:uid="{D1392ECD-B1E0-4290-805C-0BDC7A0B0484}"/>
    <cellStyle name="Output 2 2 2 2 2 6" xfId="24809" xr:uid="{1259C98E-7242-45B6-9384-F834E71D3BD8}"/>
    <cellStyle name="Output 2 2 2 2 3" xfId="11363" xr:uid="{1B346CBD-87E2-4647-A5B0-6CD898DBE734}"/>
    <cellStyle name="Output 2 2 2 2 3 2" xfId="12980" xr:uid="{66086E98-F6B4-470C-B4B3-4F90970888C1}"/>
    <cellStyle name="Output 2 2 2 2 3 2 2" xfId="40854" xr:uid="{A3E85842-AA9F-4C9B-9A4C-1CE2EEFBA9FC}"/>
    <cellStyle name="Output 2 2 2 2 3 2 3" xfId="28310" xr:uid="{5A56ECD0-5D6C-4971-A170-D9DDEE480A8E}"/>
    <cellStyle name="Output 2 2 2 2 3 3" xfId="14427" xr:uid="{82D6ED21-C5A2-488F-AEF3-6E2C183DBB32}"/>
    <cellStyle name="Output 2 2 2 2 3 3 2" xfId="42301" xr:uid="{EEFB2C69-784C-48E7-AF37-A71777673F73}"/>
    <cellStyle name="Output 2 2 2 2 3 3 3" xfId="29757" xr:uid="{68F73F78-D87C-4AE4-B100-AA92DE4F26EA}"/>
    <cellStyle name="Output 2 2 2 2 3 4" xfId="39237" xr:uid="{A3F1C684-2CA1-4183-891A-9735A523E637}"/>
    <cellStyle name="Output 2 2 2 2 3 5" xfId="26693" xr:uid="{0F4F3B9D-DF78-446D-9A81-32E6BEF359EA}"/>
    <cellStyle name="Output 2 2 2 2 4" xfId="10226" xr:uid="{031F242D-FAC1-429B-BFDE-16C4A21BE7C7}"/>
    <cellStyle name="Output 2 2 2 2 4 2" xfId="38121" xr:uid="{67EC8595-6E2C-4944-AE0C-EFD687D57850}"/>
    <cellStyle name="Output 2 2 2 2 4 3" xfId="25556" xr:uid="{DD6498FD-B952-4673-9A2C-93997BB4C318}"/>
    <cellStyle name="Output 2 2 2 2 5" xfId="5406" xr:uid="{EC667DD2-5F70-463F-8446-32F5095FEC16}"/>
    <cellStyle name="Output 2 2 2 2 5 2" xfId="34533" xr:uid="{8BCE1F67-EB43-4CA2-939C-96F7982188BE}"/>
    <cellStyle name="Output 2 2 2 2 5 3" xfId="20750" xr:uid="{BB878B35-9CF1-401D-B44F-B15DC82D9064}"/>
    <cellStyle name="Output 2 2 2 2 6" xfId="8578" xr:uid="{7EEFF799-C934-4535-87C8-9C5B8AE97169}"/>
    <cellStyle name="Output 2 2 2 2 6 2" xfId="36476" xr:uid="{27BBCB93-3A74-4C90-A879-198CCEB7A63D}"/>
    <cellStyle name="Output 2 2 2 2 6 3" xfId="23910" xr:uid="{D39BC9A6-6EB4-4310-80D6-E81A28A04523}"/>
    <cellStyle name="Output 2 2 2 2 7" xfId="17670" xr:uid="{542C9A46-5BE7-4FEA-AA4C-6312547D687F}"/>
    <cellStyle name="Output 2 2 2 2 7 2" xfId="43817" xr:uid="{47B042F8-D604-47BE-8689-004C57E6A090}"/>
    <cellStyle name="Output 2 2 2 2 7 3" xfId="32968" xr:uid="{E5D65BD0-B6ED-4418-8907-EEF494FDCF21}"/>
    <cellStyle name="Output 2 2 2 2 8" xfId="18460" xr:uid="{FDBAC4C2-7CBF-4748-8131-1131B664B01A}"/>
    <cellStyle name="Output 2 2 2 2 8 2" xfId="44328" xr:uid="{C1C60E5C-3185-4E94-AF67-BEA0FA7C83E4}"/>
    <cellStyle name="Output 2 2 2 2 8 3" xfId="33758" xr:uid="{84053C90-7AC5-49CB-B7CA-B7A4FF1A77F8}"/>
    <cellStyle name="Output 2 2 2 2 9" xfId="18664" xr:uid="{50FAB6DA-C087-4D66-84F8-9D96ACCD3510}"/>
    <cellStyle name="Output 2 2 2 2 9 2" xfId="44532" xr:uid="{58E3A890-08D0-41A7-87C2-E894903A43AB}"/>
    <cellStyle name="Output 2 2 2 2 9 3" xfId="33962" xr:uid="{FFEAD053-8705-4716-92D0-D266B8BD1949}"/>
    <cellStyle name="Output 2 2 2 3" xfId="8172" xr:uid="{4C40E5FF-27CF-4B5A-961C-A2464EA095EA}"/>
    <cellStyle name="Output 2 2 2 3 2" xfId="9332" xr:uid="{6DE62AA6-F12B-4808-B298-B57E54726852}"/>
    <cellStyle name="Output 2 2 2 3 2 2" xfId="11915" xr:uid="{2C0B13AD-13AB-4FE0-9CA9-A9FF98F94D75}"/>
    <cellStyle name="Output 2 2 2 3 2 2 2" xfId="39789" xr:uid="{73A8F08A-AA02-4F67-8135-E953EF2825DB}"/>
    <cellStyle name="Output 2 2 2 3 2 2 3" xfId="27245" xr:uid="{7C9F766D-CDC9-4503-BF25-F844B833BCF7}"/>
    <cellStyle name="Output 2 2 2 3 2 3" xfId="13532" xr:uid="{89077B3D-6BFD-44BD-8EB6-D584A3D9521D}"/>
    <cellStyle name="Output 2 2 2 3 2 3 2" xfId="41406" xr:uid="{9B4FE132-F851-4D9B-B24F-4E109350520A}"/>
    <cellStyle name="Output 2 2 2 3 2 3 3" xfId="28862" xr:uid="{866EF930-7C60-4F20-A806-FDA7519AF7A9}"/>
    <cellStyle name="Output 2 2 2 3 2 4" xfId="14979" xr:uid="{6464B8CA-42D2-47FF-B5C0-8B78061793EA}"/>
    <cellStyle name="Output 2 2 2 3 2 4 2" xfId="42853" xr:uid="{97ED3916-7F86-42ED-94BF-37F6928E49A7}"/>
    <cellStyle name="Output 2 2 2 3 2 4 3" xfId="30309" xr:uid="{625AC5E5-68C8-4A3C-8684-E3914CD1E7A0}"/>
    <cellStyle name="Output 2 2 2 3 2 5" xfId="37230" xr:uid="{5BFB3244-C037-4501-8817-F51366562D30}"/>
    <cellStyle name="Output 2 2 2 3 2 6" xfId="24664" xr:uid="{23B2FD97-EE37-4F4E-B93A-B58CF268F6F3}"/>
    <cellStyle name="Output 2 2 2 3 3" xfId="11218" xr:uid="{50FAF863-7BD9-41A7-9C01-E24FD064BCA6}"/>
    <cellStyle name="Output 2 2 2 3 3 2" xfId="12835" xr:uid="{00A7BBFF-FAA6-4DF1-9EA5-3276C5806792}"/>
    <cellStyle name="Output 2 2 2 3 3 2 2" xfId="40709" xr:uid="{622F9B63-5117-447C-83D4-03E2D452864E}"/>
    <cellStyle name="Output 2 2 2 3 3 2 3" xfId="28165" xr:uid="{DC83BF9E-52DD-4400-8752-6DA0CE60A4AD}"/>
    <cellStyle name="Output 2 2 2 3 3 3" xfId="14282" xr:uid="{1AB337D1-F7E4-4C7F-8F12-21578891160F}"/>
    <cellStyle name="Output 2 2 2 3 3 3 2" xfId="42156" xr:uid="{BC89599A-E853-4D92-A881-D29C1A735754}"/>
    <cellStyle name="Output 2 2 2 3 3 3 3" xfId="29612" xr:uid="{DEA2DB47-E2F6-4EBE-9C7E-70D21C64CEFA}"/>
    <cellStyle name="Output 2 2 2 3 3 4" xfId="39092" xr:uid="{12C07089-69A3-4315-BD88-E434207B2034}"/>
    <cellStyle name="Output 2 2 2 3 3 5" xfId="26548" xr:uid="{21D4ED0B-C038-42DC-94A5-DA08CD62171D}"/>
    <cellStyle name="Output 2 2 2 3 4" xfId="9979" xr:uid="{7051EFA8-D599-4444-A689-7DED13708E55}"/>
    <cellStyle name="Output 2 2 2 3 4 2" xfId="37876" xr:uid="{9E131749-67EB-4FF6-811C-8726CC9B1D32}"/>
    <cellStyle name="Output 2 2 2 3 4 3" xfId="25310" xr:uid="{CC9C7F74-22C5-428F-B34C-FB7C95C7F227}"/>
    <cellStyle name="Output 2 2 2 3 5" xfId="9699" xr:uid="{1BDD3C7E-93F6-4708-99B1-EC2E63B055AC}"/>
    <cellStyle name="Output 2 2 2 3 5 2" xfId="37597" xr:uid="{505449BA-708B-4A88-AC8F-7D1072F21873}"/>
    <cellStyle name="Output 2 2 2 3 5 3" xfId="25031" xr:uid="{136F2AC9-49DF-431D-B230-7C4562213182}"/>
    <cellStyle name="Output 2 2 2 3 6" xfId="5273" xr:uid="{38A5BF78-7169-4C6A-949C-5B2839252495}"/>
    <cellStyle name="Output 2 2 2 3 6 2" xfId="34435" xr:uid="{BDF184A1-5B35-4B57-9B5B-1F912DB05AE6}"/>
    <cellStyle name="Output 2 2 2 3 6 3" xfId="20617" xr:uid="{760ABF2B-31F8-488A-ACEC-2A5D2F07E5C2}"/>
    <cellStyle name="Output 2 2 2 3 7" xfId="36073" xr:uid="{7B5BAE94-6CBC-46A8-B9AC-1FF46A98BF28}"/>
    <cellStyle name="Output 2 2 2 3 8" xfId="23507" xr:uid="{9D88ACFA-3B30-4CA7-B7FD-99213C0EC3F2}"/>
    <cellStyle name="Output 2 2 2 4" xfId="7301" xr:uid="{CDA06DC0-324D-47D9-A429-A1F095D74240}"/>
    <cellStyle name="Output 2 2 2 4 2" xfId="10725" xr:uid="{DD96E84A-41F3-41E6-A1E7-EFC4CB16D88C}"/>
    <cellStyle name="Output 2 2 2 4 2 2" xfId="38608" xr:uid="{7F724BBC-9571-443A-B42A-F6FC4F9665FB}"/>
    <cellStyle name="Output 2 2 2 4 2 3" xfId="26055" xr:uid="{5598CB38-604D-46EB-869D-3EACB46CBD7C}"/>
    <cellStyle name="Output 2 2 2 4 3" xfId="12380" xr:uid="{2393BB4F-9839-4E36-8EDF-B08E89CCE4B4}"/>
    <cellStyle name="Output 2 2 2 4 3 2" xfId="40254" xr:uid="{7AC387D3-FE08-43BF-83F8-5D9266C18F23}"/>
    <cellStyle name="Output 2 2 2 4 3 3" xfId="27710" xr:uid="{DF919FCE-A4EE-4DD7-94B3-37BC7A62A238}"/>
    <cellStyle name="Output 2 2 2 4 4" xfId="13976" xr:uid="{026E0E46-3B6D-4A91-AA5E-8A23B812300E}"/>
    <cellStyle name="Output 2 2 2 4 4 2" xfId="41850" xr:uid="{3B2FC950-49CE-4F16-B928-425AEB7166F9}"/>
    <cellStyle name="Output 2 2 2 4 4 3" xfId="29306" xr:uid="{FD8B680F-3C0C-4EBD-813C-0920AA8E4950}"/>
    <cellStyle name="Output 2 2 2 4 5" xfId="35747" xr:uid="{4E6F8979-0801-47EF-AAF8-5DE9323B0A4A}"/>
    <cellStyle name="Output 2 2 2 4 6" xfId="22642" xr:uid="{E4BC797C-2368-469D-97CC-2E93A13DA5AE}"/>
    <cellStyle name="Output 2 2 2 5" xfId="8843" xr:uid="{369C1B60-8BFD-4ACA-9D5F-F9378102BB1B}"/>
    <cellStyle name="Output 2 2 2 5 2" xfId="11610" xr:uid="{6C560442-69BD-4657-938D-AB83EEA16527}"/>
    <cellStyle name="Output 2 2 2 5 2 2" xfId="39484" xr:uid="{471A5278-1626-4FF6-841A-EAF72148445E}"/>
    <cellStyle name="Output 2 2 2 5 2 3" xfId="26940" xr:uid="{58DF13BA-2C8F-476A-A6D8-C4C386421FD3}"/>
    <cellStyle name="Output 2 2 2 5 3" xfId="13227" xr:uid="{7F7762FD-34D9-4D6F-95BD-7D7AC43201BA}"/>
    <cellStyle name="Output 2 2 2 5 3 2" xfId="41101" xr:uid="{441EA81F-30B7-49DC-B688-B8683BB30342}"/>
    <cellStyle name="Output 2 2 2 5 3 3" xfId="28557" xr:uid="{89F2ED40-5798-44F2-ACEF-2BBA6151C6BA}"/>
    <cellStyle name="Output 2 2 2 5 4" xfId="14674" xr:uid="{406C1FA5-0659-4A85-9603-C825C7E95031}"/>
    <cellStyle name="Output 2 2 2 5 4 2" xfId="42548" xr:uid="{7627547A-E44D-4B2C-8CB1-A49ED426F014}"/>
    <cellStyle name="Output 2 2 2 5 4 3" xfId="30004" xr:uid="{21A66F41-35B6-460D-854D-2C880414A236}"/>
    <cellStyle name="Output 2 2 2 5 5" xfId="36741" xr:uid="{9AEF9567-B1B8-4EB3-8118-2094F7A08818}"/>
    <cellStyle name="Output 2 2 2 5 6" xfId="24175" xr:uid="{1B56C731-0396-4C0D-A222-C0058D917293}"/>
    <cellStyle name="Output 2 2 2 6" xfId="9725" xr:uid="{C0C22B06-1337-4BF1-90EA-C903602A7A6B}"/>
    <cellStyle name="Output 2 2 2 6 2" xfId="5463" xr:uid="{8BD2C3B9-E4AF-48F3-BA06-B9C1803CF5CD}"/>
    <cellStyle name="Output 2 2 2 6 2 2" xfId="34586" xr:uid="{B993E904-476F-4225-A878-8B193C8F6944}"/>
    <cellStyle name="Output 2 2 2 6 2 3" xfId="20807" xr:uid="{C400DAAA-0094-40CB-91CE-0804F44A8C57}"/>
    <cellStyle name="Output 2 2 2 6 3" xfId="5638" xr:uid="{F775E611-C969-4910-ACB9-A5BCF985991A}"/>
    <cellStyle name="Output 2 2 2 6 3 2" xfId="34745" xr:uid="{5F4124CC-7D24-469B-BF70-3FDA9BDEECD1}"/>
    <cellStyle name="Output 2 2 2 6 3 3" xfId="20982" xr:uid="{E67DBE79-55E1-4DE0-9027-BD5F0B659B09}"/>
    <cellStyle name="Output 2 2 2 6 4" xfId="37623" xr:uid="{23A0D085-F24F-4952-826B-E6E1AD5A60C9}"/>
    <cellStyle name="Output 2 2 2 6 5" xfId="25057" xr:uid="{8C3DA989-A019-494D-9B18-1037283F744E}"/>
    <cellStyle name="Output 2 2 2 7" xfId="5549" xr:uid="{E1697036-13A4-4B8A-BBD3-C67E2A943458}"/>
    <cellStyle name="Output 2 2 2 7 2" xfId="34659" xr:uid="{75AEA675-1C54-4215-B356-5391109A0F24}"/>
    <cellStyle name="Output 2 2 2 7 3" xfId="20893" xr:uid="{A25785A0-B55F-42A0-B46A-7284ACAC5954}"/>
    <cellStyle name="Output 2 2 2 8" xfId="11035" xr:uid="{B77C5148-CB7E-4DCC-B740-B4FCA26AD083}"/>
    <cellStyle name="Output 2 2 2 8 2" xfId="38911" xr:uid="{B2E1E311-78AA-47CA-923C-4E433442D876}"/>
    <cellStyle name="Output 2 2 2 8 3" xfId="26365" xr:uid="{AD36A30A-1F42-4BAF-8665-FDB60D807767}"/>
    <cellStyle name="Output 2 2 2 9" xfId="6920" xr:uid="{3273D904-74CA-4572-8C19-7F330214B0FA}"/>
    <cellStyle name="Output 2 2 2 9 2" xfId="35402" xr:uid="{2F715BE1-B537-47C2-890B-54ABF7E241F8}"/>
    <cellStyle name="Output 2 2 2 9 3" xfId="22261" xr:uid="{54EB39D1-9DC4-4D27-9104-A8B7E15AFF96}"/>
    <cellStyle name="Output 2 2 3" xfId="19635" xr:uid="{F34276FF-9C72-4B19-85AC-195632B34F50}"/>
    <cellStyle name="Output 2 2 4" xfId="45242" xr:uid="{F9DB3784-DFE6-4746-B66F-BBFE646634B9}"/>
    <cellStyle name="Output 2 3" xfId="3814" xr:uid="{223AA791-8BD7-4FA2-97E3-E128436CDB48}"/>
    <cellStyle name="Output 2 3 2" xfId="4443" xr:uid="{A0722AA0-648B-45D1-9999-23FE231F5F23}"/>
    <cellStyle name="Output 2 3 2 10" xfId="16456" xr:uid="{28EDC550-3A0E-47F4-9088-6E6F1F5F71E4}"/>
    <cellStyle name="Output 2 3 2 10 2" xfId="43593" xr:uid="{7BEA74CB-CDD9-49C3-A6D0-A72DF4745ACA}"/>
    <cellStyle name="Output 2 3 2 10 3" xfId="31758" xr:uid="{D67FA6AE-AAED-4F71-BC6B-A546F1C6CD35}"/>
    <cellStyle name="Output 2 3 2 11" xfId="18211" xr:uid="{E2C1BC87-D731-4B5F-B6A9-965F6B17EEEE}"/>
    <cellStyle name="Output 2 3 2 11 2" xfId="44079" xr:uid="{823F348F-41F8-4AA9-AA8B-91FBD3DAD1BF}"/>
    <cellStyle name="Output 2 3 2 11 3" xfId="33509" xr:uid="{5FE1E016-C6EB-4209-B8E5-DF9EE1A2FA6F}"/>
    <cellStyle name="Output 2 3 2 12" xfId="15408" xr:uid="{42E49B19-B777-45FB-B9E3-0467DFBB9285}"/>
    <cellStyle name="Output 2 3 2 12 2" xfId="43204" xr:uid="{10057DD1-BBA2-49C2-9810-2CB1260585DD}"/>
    <cellStyle name="Output 2 3 2 12 3" xfId="30737" xr:uid="{902AAC96-06CF-4DE8-BA35-09F6E49C07AC}"/>
    <cellStyle name="Output 2 3 2 13" xfId="34246" xr:uid="{C0A97060-E53A-4DCE-BF0D-0DB0F00DFDE9}"/>
    <cellStyle name="Output 2 3 2 14" xfId="19841" xr:uid="{B5F00F82-1E71-4ACB-BA62-006185B60D72}"/>
    <cellStyle name="Output 2 3 2 2" xfId="8321" xr:uid="{BD937517-B104-4433-97B5-BB45828DE088}"/>
    <cellStyle name="Output 2 3 2 2 10" xfId="36219" xr:uid="{BBD7AD54-8248-43E7-934B-89C026EE7AC8}"/>
    <cellStyle name="Output 2 3 2 2 11" xfId="23653" xr:uid="{D6522FC3-8814-4EF0-86BF-03EB7874B37F}"/>
    <cellStyle name="Output 2 3 2 2 2" xfId="9478" xr:uid="{F16BF0E2-38B3-45D0-A3BB-2D364FC7116F}"/>
    <cellStyle name="Output 2 3 2 2 2 2" xfId="12061" xr:uid="{0E286FD3-2E87-437C-B15A-8926A76EA175}"/>
    <cellStyle name="Output 2 3 2 2 2 2 2" xfId="39935" xr:uid="{81CDDCCD-7C41-4937-9A85-B7C9759C0323}"/>
    <cellStyle name="Output 2 3 2 2 2 2 3" xfId="27391" xr:uid="{46761BA6-BB0F-4FB0-B55D-3FE312A5B798}"/>
    <cellStyle name="Output 2 3 2 2 2 3" xfId="13678" xr:uid="{8B031748-B067-480C-94F3-069C1C21715A}"/>
    <cellStyle name="Output 2 3 2 2 2 3 2" xfId="41552" xr:uid="{D2EE51A5-77F9-47E3-B185-8C1AF0CCE1F6}"/>
    <cellStyle name="Output 2 3 2 2 2 3 3" xfId="29008" xr:uid="{87CC7DE4-35E4-4E5F-930C-CFA109F25884}"/>
    <cellStyle name="Output 2 3 2 2 2 4" xfId="15125" xr:uid="{8EB7EB70-6382-49A2-82CA-AE0CF48E4D41}"/>
    <cellStyle name="Output 2 3 2 2 2 4 2" xfId="42999" xr:uid="{57CAC7D7-9E3F-499E-90F7-D685F665FC11}"/>
    <cellStyle name="Output 2 3 2 2 2 4 3" xfId="30455" xr:uid="{DDF9DBAE-753C-479D-A4A2-68F0C9522731}"/>
    <cellStyle name="Output 2 3 2 2 2 5" xfId="37376" xr:uid="{7934C33C-821A-4B9C-B506-7992F081CB7F}"/>
    <cellStyle name="Output 2 3 2 2 2 6" xfId="24810" xr:uid="{CA602307-3A68-449B-ACAD-7E67B4E42521}"/>
    <cellStyle name="Output 2 3 2 2 3" xfId="11364" xr:uid="{C05C5F5A-3510-494B-800E-CC3F3C2B78A9}"/>
    <cellStyle name="Output 2 3 2 2 3 2" xfId="12981" xr:uid="{E9B57367-1131-4B23-8030-5CA88A67F4FD}"/>
    <cellStyle name="Output 2 3 2 2 3 2 2" xfId="40855" xr:uid="{30E2809B-993D-4F93-86F6-840B9FD87202}"/>
    <cellStyle name="Output 2 3 2 2 3 2 3" xfId="28311" xr:uid="{B97B62E7-E661-4179-861B-9E5C1FCB3227}"/>
    <cellStyle name="Output 2 3 2 2 3 3" xfId="14428" xr:uid="{72F11A34-CB0C-45B2-A67E-CFE0A2BBBE47}"/>
    <cellStyle name="Output 2 3 2 2 3 3 2" xfId="42302" xr:uid="{335B9642-79FA-4EC2-99AB-FA486A797454}"/>
    <cellStyle name="Output 2 3 2 2 3 3 3" xfId="29758" xr:uid="{C34AF84C-BD4D-4AEE-92B8-C9C194B80441}"/>
    <cellStyle name="Output 2 3 2 2 3 4" xfId="39238" xr:uid="{F0949F3E-D4FA-4B85-BD42-E6FFE7B89156}"/>
    <cellStyle name="Output 2 3 2 2 3 5" xfId="26694" xr:uid="{006E080F-4259-4058-973F-7475D6099699}"/>
    <cellStyle name="Output 2 3 2 2 4" xfId="10227" xr:uid="{A3F2EC47-1143-4167-9461-1D3D4834702C}"/>
    <cellStyle name="Output 2 3 2 2 4 2" xfId="38122" xr:uid="{B428D0E4-D909-4D3E-92F8-EF0C77E7447A}"/>
    <cellStyle name="Output 2 3 2 2 4 3" xfId="25557" xr:uid="{AEED01BC-5F21-4CBE-91FB-FAD7A65FB980}"/>
    <cellStyle name="Output 2 3 2 2 5" xfId="5405" xr:uid="{A62EA1CB-EBDE-4317-8C76-8A1E57A3D146}"/>
    <cellStyle name="Output 2 3 2 2 5 2" xfId="34532" xr:uid="{ECACEEF9-ECC6-427C-AE3D-802E982EE51C}"/>
    <cellStyle name="Output 2 3 2 2 5 3" xfId="20749" xr:uid="{CFF8E727-F1FC-493F-9B0D-B1D635DC4153}"/>
    <cellStyle name="Output 2 3 2 2 6" xfId="12557" xr:uid="{363F210A-1408-4CA4-9D32-82821E25DBE3}"/>
    <cellStyle name="Output 2 3 2 2 6 2" xfId="40431" xr:uid="{A6F3D54D-B5F1-474D-8857-7FF2538B83EA}"/>
    <cellStyle name="Output 2 3 2 2 6 3" xfId="27887" xr:uid="{EC7410F8-BBBF-4208-859F-1C95EBEBFD69}"/>
    <cellStyle name="Output 2 3 2 2 7" xfId="17671" xr:uid="{7C068627-B156-476A-BEFC-5FFA691D7820}"/>
    <cellStyle name="Output 2 3 2 2 7 2" xfId="43818" xr:uid="{1AE87CA5-585B-4029-BAA5-25A45EF85994}"/>
    <cellStyle name="Output 2 3 2 2 7 3" xfId="32969" xr:uid="{E0E24720-A65A-403B-B0CC-B42E80E9A407}"/>
    <cellStyle name="Output 2 3 2 2 8" xfId="18461" xr:uid="{8C60B7CB-24BF-4171-B2B9-29F9DA192A00}"/>
    <cellStyle name="Output 2 3 2 2 8 2" xfId="44329" xr:uid="{37A57FB8-6ED0-458C-A011-7DFFFFF7C8F5}"/>
    <cellStyle name="Output 2 3 2 2 8 3" xfId="33759" xr:uid="{C7A932E5-A3DD-4400-AA0F-D316A46397D8}"/>
    <cellStyle name="Output 2 3 2 2 9" xfId="18665" xr:uid="{0C28F388-E8BB-4B99-A68A-BDF54B609C99}"/>
    <cellStyle name="Output 2 3 2 2 9 2" xfId="44533" xr:uid="{57872A26-65A6-420F-ACC8-BB5C36FC685B}"/>
    <cellStyle name="Output 2 3 2 2 9 3" xfId="33963" xr:uid="{FB0AEAF3-7B7B-4AC9-A0D7-9C2F0298111E}"/>
    <cellStyle name="Output 2 3 2 3" xfId="8171" xr:uid="{7EA98E23-D4F7-439C-8D2D-03E048565DDF}"/>
    <cellStyle name="Output 2 3 2 3 2" xfId="9331" xr:uid="{82DA6E61-1743-4212-88AB-94E10251F15F}"/>
    <cellStyle name="Output 2 3 2 3 2 2" xfId="11914" xr:uid="{BF696CF2-9DE7-4DF1-AB6A-9514E16127AA}"/>
    <cellStyle name="Output 2 3 2 3 2 2 2" xfId="39788" xr:uid="{5AB8FDAB-9324-4C9D-A6D7-E600B25A535C}"/>
    <cellStyle name="Output 2 3 2 3 2 2 3" xfId="27244" xr:uid="{D3BB8725-D1D7-41DD-B7A8-A7426BF5147C}"/>
    <cellStyle name="Output 2 3 2 3 2 3" xfId="13531" xr:uid="{FCD5C6FA-F6A7-486A-BA44-9DD7AC2353D1}"/>
    <cellStyle name="Output 2 3 2 3 2 3 2" xfId="41405" xr:uid="{EB17D39A-6C7D-4113-80EB-A4F56E04BFE4}"/>
    <cellStyle name="Output 2 3 2 3 2 3 3" xfId="28861" xr:uid="{CE1BA8F5-F3C3-43FB-95FB-F829670D40BD}"/>
    <cellStyle name="Output 2 3 2 3 2 4" xfId="14978" xr:uid="{E99F8DE3-4832-4DA0-A670-2CE077C769FC}"/>
    <cellStyle name="Output 2 3 2 3 2 4 2" xfId="42852" xr:uid="{EB779AEE-990A-433E-A02A-11F07097BAF4}"/>
    <cellStyle name="Output 2 3 2 3 2 4 3" xfId="30308" xr:uid="{4F2476FA-0EBC-4695-8944-D6A86F167574}"/>
    <cellStyle name="Output 2 3 2 3 2 5" xfId="37229" xr:uid="{31D65B75-2BC9-4C59-BED9-1C1334253887}"/>
    <cellStyle name="Output 2 3 2 3 2 6" xfId="24663" xr:uid="{9E8AFA28-CA0E-4266-ACCD-B5954D81D237}"/>
    <cellStyle name="Output 2 3 2 3 3" xfId="11217" xr:uid="{D8FB29DF-79A9-4CE4-9C66-D07A293E1192}"/>
    <cellStyle name="Output 2 3 2 3 3 2" xfId="12834" xr:uid="{9EF17F4F-5CCA-40B3-A772-E21E0A1908E2}"/>
    <cellStyle name="Output 2 3 2 3 3 2 2" xfId="40708" xr:uid="{65D24CD9-703F-4DCF-8004-5E5B1E6454E5}"/>
    <cellStyle name="Output 2 3 2 3 3 2 3" xfId="28164" xr:uid="{2F2C0E6C-5C09-4B81-AD96-2DA3C7299FB7}"/>
    <cellStyle name="Output 2 3 2 3 3 3" xfId="14281" xr:uid="{64DB66EB-9430-41AD-B9DD-0B4FE6712746}"/>
    <cellStyle name="Output 2 3 2 3 3 3 2" xfId="42155" xr:uid="{EAF2561E-E8E8-429D-98C2-9BE9345C4DBC}"/>
    <cellStyle name="Output 2 3 2 3 3 3 3" xfId="29611" xr:uid="{D9657BC9-C7E0-4AFE-8F5C-BCCE439E16CC}"/>
    <cellStyle name="Output 2 3 2 3 3 4" xfId="39091" xr:uid="{0E9CBCF6-CF47-4FF0-A935-5D6E1FEA1748}"/>
    <cellStyle name="Output 2 3 2 3 3 5" xfId="26547" xr:uid="{A633F1D5-89FC-49C1-A8B4-2CFC42C9410A}"/>
    <cellStyle name="Output 2 3 2 3 4" xfId="9978" xr:uid="{6BB14C17-19A6-4764-B1E9-EF9FF9930097}"/>
    <cellStyle name="Output 2 3 2 3 4 2" xfId="37875" xr:uid="{24D46BEA-8E30-4D46-87D6-859058AF4277}"/>
    <cellStyle name="Output 2 3 2 3 4 3" xfId="25309" xr:uid="{571EBA33-0E32-44F7-9AD3-B9CBC563DB24}"/>
    <cellStyle name="Output 2 3 2 3 5" xfId="11021" xr:uid="{1BD92405-9FEF-44F0-A787-D99F5AC7BD8B}"/>
    <cellStyle name="Output 2 3 2 3 5 2" xfId="38897" xr:uid="{535C223F-9C3A-4491-A122-682A2587928A}"/>
    <cellStyle name="Output 2 3 2 3 5 3" xfId="26351" xr:uid="{41DE9735-11DF-463C-8AA6-5E2181B19269}"/>
    <cellStyle name="Output 2 3 2 3 6" xfId="7028" xr:uid="{75AE743E-B3AB-4FF8-9720-A5C8154B1D34}"/>
    <cellStyle name="Output 2 3 2 3 6 2" xfId="35510" xr:uid="{84AC9399-3322-426D-A65D-FEC12EB5F80E}"/>
    <cellStyle name="Output 2 3 2 3 6 3" xfId="22369" xr:uid="{46AFFB92-0062-4ABF-ACDA-17325E352A23}"/>
    <cellStyle name="Output 2 3 2 3 7" xfId="36072" xr:uid="{7CC2B107-C53C-44BF-B5FA-2DDC469ED812}"/>
    <cellStyle name="Output 2 3 2 3 8" xfId="23506" xr:uid="{FD91D41A-5415-46B8-AF58-0BA697CB6E56}"/>
    <cellStyle name="Output 2 3 2 4" xfId="7302" xr:uid="{486BA0F6-FF3B-423E-87A6-260A69E040D9}"/>
    <cellStyle name="Output 2 3 2 4 2" xfId="10726" xr:uid="{1BB3773A-092B-4C06-B6E4-5AD7DB1B67AA}"/>
    <cellStyle name="Output 2 3 2 4 2 2" xfId="38609" xr:uid="{70217481-AD91-4589-820C-8BC1B6385D9F}"/>
    <cellStyle name="Output 2 3 2 4 2 3" xfId="26056" xr:uid="{EAD88555-AF40-4FBE-AAE8-6991800C1121}"/>
    <cellStyle name="Output 2 3 2 4 3" xfId="12381" xr:uid="{E2B556AE-3E3E-4EA2-BB36-B4620CBA8C80}"/>
    <cellStyle name="Output 2 3 2 4 3 2" xfId="40255" xr:uid="{6155969E-5BB1-4378-BA4F-40334AF72125}"/>
    <cellStyle name="Output 2 3 2 4 3 3" xfId="27711" xr:uid="{16BA9E0E-7D8F-495B-8D12-41DC0B13D815}"/>
    <cellStyle name="Output 2 3 2 4 4" xfId="13977" xr:uid="{05C8992B-1C4C-4F6E-BAB1-DB2A51125C49}"/>
    <cellStyle name="Output 2 3 2 4 4 2" xfId="41851" xr:uid="{386FCC5D-9D2C-4A13-83E9-20B030CE5F7C}"/>
    <cellStyle name="Output 2 3 2 4 4 3" xfId="29307" xr:uid="{F58A4BD5-5BFD-4373-A2EC-74E6F77BD407}"/>
    <cellStyle name="Output 2 3 2 4 5" xfId="35748" xr:uid="{7944E9FA-57E8-4C6C-A6F5-983A40A1BBC0}"/>
    <cellStyle name="Output 2 3 2 4 6" xfId="22643" xr:uid="{E20E881A-D326-432C-BE76-3D588B1C91B1}"/>
    <cellStyle name="Output 2 3 2 5" xfId="8844" xr:uid="{FDC8A208-8FCB-4A33-B069-6AB2E17E9E1D}"/>
    <cellStyle name="Output 2 3 2 5 2" xfId="11611" xr:uid="{C391352F-AB0D-4127-BD1B-454935FEC4AB}"/>
    <cellStyle name="Output 2 3 2 5 2 2" xfId="39485" xr:uid="{5E542754-1C67-4BE4-B0C3-C08BCC33B192}"/>
    <cellStyle name="Output 2 3 2 5 2 3" xfId="26941" xr:uid="{B9386393-3A28-46C2-AD78-B46A7FDC0B5F}"/>
    <cellStyle name="Output 2 3 2 5 3" xfId="13228" xr:uid="{2CC706F5-1DB6-48F3-83CA-09209355A4A3}"/>
    <cellStyle name="Output 2 3 2 5 3 2" xfId="41102" xr:uid="{77BEBE1C-F090-4A1C-866D-AE5B9B050328}"/>
    <cellStyle name="Output 2 3 2 5 3 3" xfId="28558" xr:uid="{4E46F589-FA2F-4452-8C1A-80C84507F015}"/>
    <cellStyle name="Output 2 3 2 5 4" xfId="14675" xr:uid="{EF37AB1C-F5DB-4989-B8F8-85D74D171ED5}"/>
    <cellStyle name="Output 2 3 2 5 4 2" xfId="42549" xr:uid="{3B9BFFA3-2763-48F1-9FA3-7A015BC7D77C}"/>
    <cellStyle name="Output 2 3 2 5 4 3" xfId="30005" xr:uid="{3CA47356-B20D-42D1-98D6-66D656C306BB}"/>
    <cellStyle name="Output 2 3 2 5 5" xfId="36742" xr:uid="{2F4C3D19-15B9-430C-80FC-2912D7C92E94}"/>
    <cellStyle name="Output 2 3 2 5 6" xfId="24176" xr:uid="{1308F904-5067-4EC4-899E-4D86D45A3D8E}"/>
    <cellStyle name="Output 2 3 2 6" xfId="10360" xr:uid="{58A4A027-614D-45C3-9FD0-CD92B3BBF5B4}"/>
    <cellStyle name="Output 2 3 2 6 2" xfId="6770" xr:uid="{8BE8AD66-A560-487E-86A4-93970A9DEA96}"/>
    <cellStyle name="Output 2 3 2 6 2 2" xfId="35253" xr:uid="{027C66ED-FD6E-449C-859A-353AEC235D3F}"/>
    <cellStyle name="Output 2 3 2 6 2 3" xfId="22111" xr:uid="{22D60CA5-5804-4115-A683-55C0B844F617}"/>
    <cellStyle name="Output 2 3 2 6 3" xfId="5296" xr:uid="{D62A47EE-4814-4C29-BEC9-39BF5C236A4F}"/>
    <cellStyle name="Output 2 3 2 6 3 2" xfId="34456" xr:uid="{51A8D944-E37F-4026-AAC4-FBB964D934CE}"/>
    <cellStyle name="Output 2 3 2 6 3 3" xfId="20640" xr:uid="{08FC8660-E1CA-4E25-B9B0-F1F55162AEA0}"/>
    <cellStyle name="Output 2 3 2 6 4" xfId="38255" xr:uid="{DC50B1AE-3306-49D8-BA97-C7739DA75C04}"/>
    <cellStyle name="Output 2 3 2 6 5" xfId="25690" xr:uid="{8ACC48C3-ABFA-41C1-8EDC-66CBF3C018AF}"/>
    <cellStyle name="Output 2 3 2 7" xfId="5691" xr:uid="{9140FD22-1735-482C-8B78-2665CCA0C1EB}"/>
    <cellStyle name="Output 2 3 2 7 2" xfId="34784" xr:uid="{8D3F1A0B-B799-4BCE-9464-2D34A9F8A57D}"/>
    <cellStyle name="Output 2 3 2 7 3" xfId="21034" xr:uid="{C0F514F2-CAE5-4D7B-9D7F-342D1248A3D7}"/>
    <cellStyle name="Output 2 3 2 8" xfId="9714" xr:uid="{7C97F4AC-6C06-4542-9766-CA1F47D3321E}"/>
    <cellStyle name="Output 2 3 2 8 2" xfId="37612" xr:uid="{C428B0BE-5A51-4E67-846C-92A7D99F27CC}"/>
    <cellStyle name="Output 2 3 2 8 3" xfId="25046" xr:uid="{346224C9-BC76-4EF9-8717-525862D6457C}"/>
    <cellStyle name="Output 2 3 2 9" xfId="12536" xr:uid="{84830412-C1FE-4C70-8306-6E7E60618957}"/>
    <cellStyle name="Output 2 3 2 9 2" xfId="40410" xr:uid="{2531D145-2C11-4F1C-880F-ADACA732C862}"/>
    <cellStyle name="Output 2 3 2 9 3" xfId="27866" xr:uid="{969B11EF-B64D-483A-B52F-678C48635016}"/>
    <cellStyle name="Output 2 3 3" xfId="19636" xr:uid="{34E37BC4-42F0-4813-BE13-221EA935E03F}"/>
    <cellStyle name="Output 2 4" xfId="3815" xr:uid="{1A848081-2087-4D71-82EC-EFE3DE2669A4}"/>
    <cellStyle name="Output 2 4 2" xfId="4444" xr:uid="{72B9C9D4-5622-4A8C-8C58-3AFB4E573718}"/>
    <cellStyle name="Output 2 4 2 10" xfId="16457" xr:uid="{73E5D6B9-8BA6-4E7F-AE30-A9288A251640}"/>
    <cellStyle name="Output 2 4 2 10 2" xfId="43594" xr:uid="{B3FC49F3-7493-452C-B547-CDF6D33AFD6B}"/>
    <cellStyle name="Output 2 4 2 10 3" xfId="31759" xr:uid="{42857AE7-7797-4B8F-A748-C319BAE6F98C}"/>
    <cellStyle name="Output 2 4 2 11" xfId="18212" xr:uid="{FD107CF1-C9CA-4ED6-8CE0-7270D3FF13D9}"/>
    <cellStyle name="Output 2 4 2 11 2" xfId="44080" xr:uid="{6F41BB17-CC4D-4B1D-ABE1-215CC144C323}"/>
    <cellStyle name="Output 2 4 2 11 3" xfId="33510" xr:uid="{4BE8F72F-9C06-4A68-8676-F2790C7C221D}"/>
    <cellStyle name="Output 2 4 2 12" xfId="16138" xr:uid="{565AA496-68F1-4CFE-8372-4DA0A50799CC}"/>
    <cellStyle name="Output 2 4 2 12 2" xfId="43338" xr:uid="{CE636943-E30A-40B2-9582-33A7FD269123}"/>
    <cellStyle name="Output 2 4 2 12 3" xfId="31467" xr:uid="{153229BA-293E-49BC-A624-6F88AEEEAC11}"/>
    <cellStyle name="Output 2 4 2 13" xfId="34247" xr:uid="{E949383A-0D0A-431F-BD31-767E450E03FF}"/>
    <cellStyle name="Output 2 4 2 14" xfId="19842" xr:uid="{83E21B5C-4F2C-4760-8486-26CEF4CDE1D2}"/>
    <cellStyle name="Output 2 4 2 2" xfId="8322" xr:uid="{C350E971-A201-43BE-AD83-B357953BE258}"/>
    <cellStyle name="Output 2 4 2 2 10" xfId="36220" xr:uid="{27397B64-152B-4D30-AC4E-5A95C8EA3964}"/>
    <cellStyle name="Output 2 4 2 2 11" xfId="23654" xr:uid="{5B897B7A-D57C-43FF-87EB-CE8EE4C9F247}"/>
    <cellStyle name="Output 2 4 2 2 2" xfId="9479" xr:uid="{CC030542-70B5-44A6-BBDE-156FA4F789C3}"/>
    <cellStyle name="Output 2 4 2 2 2 2" xfId="12062" xr:uid="{437F325B-26BA-4D5F-BD8C-BB73A4053D28}"/>
    <cellStyle name="Output 2 4 2 2 2 2 2" xfId="39936" xr:uid="{4553B310-1A6D-4B78-8B2A-C414CEE0B027}"/>
    <cellStyle name="Output 2 4 2 2 2 2 3" xfId="27392" xr:uid="{B4044C14-F349-4EFA-8484-9F1F54140963}"/>
    <cellStyle name="Output 2 4 2 2 2 3" xfId="13679" xr:uid="{8E193555-35B1-4EAD-8823-F2CC55B471BE}"/>
    <cellStyle name="Output 2 4 2 2 2 3 2" xfId="41553" xr:uid="{5EB2E58D-E988-44F1-8037-6C22C106C486}"/>
    <cellStyle name="Output 2 4 2 2 2 3 3" xfId="29009" xr:uid="{E9C73581-46A6-4869-8423-F90372762097}"/>
    <cellStyle name="Output 2 4 2 2 2 4" xfId="15126" xr:uid="{3A08B44F-B3E9-4F84-A671-08DCC8DADA7B}"/>
    <cellStyle name="Output 2 4 2 2 2 4 2" xfId="43000" xr:uid="{5FC6ECD0-5EC3-4AB3-B6A6-3A8F51FEFD6B}"/>
    <cellStyle name="Output 2 4 2 2 2 4 3" xfId="30456" xr:uid="{5090F9B9-59CA-430E-A274-90FB66CCF979}"/>
    <cellStyle name="Output 2 4 2 2 2 5" xfId="37377" xr:uid="{B23329F5-B35F-406D-9534-51F334A40BBA}"/>
    <cellStyle name="Output 2 4 2 2 2 6" xfId="24811" xr:uid="{9AC0F1E2-7E0D-44E7-9B28-7BFDE2B95948}"/>
    <cellStyle name="Output 2 4 2 2 3" xfId="11365" xr:uid="{70AC0886-E21F-406F-A806-7F23C5567373}"/>
    <cellStyle name="Output 2 4 2 2 3 2" xfId="12982" xr:uid="{98DBB6D5-F6C2-4BC6-B4B7-34141D3153AE}"/>
    <cellStyle name="Output 2 4 2 2 3 2 2" xfId="40856" xr:uid="{E113CB48-75DB-4A08-9445-AA0103F59DD4}"/>
    <cellStyle name="Output 2 4 2 2 3 2 3" xfId="28312" xr:uid="{D690BDC6-115B-42D6-85D4-EAF32F6422F2}"/>
    <cellStyle name="Output 2 4 2 2 3 3" xfId="14429" xr:uid="{A3BE7DF4-6E25-4801-9471-D5965844AA84}"/>
    <cellStyle name="Output 2 4 2 2 3 3 2" xfId="42303" xr:uid="{12A65193-0C62-4E5F-AF84-9107D2AAC6EB}"/>
    <cellStyle name="Output 2 4 2 2 3 3 3" xfId="29759" xr:uid="{81BDB6FD-E0EB-405D-BD68-4943BF8B8C8E}"/>
    <cellStyle name="Output 2 4 2 2 3 4" xfId="39239" xr:uid="{D858CB33-5D7A-4E49-BC46-7F3D2DA6360A}"/>
    <cellStyle name="Output 2 4 2 2 3 5" xfId="26695" xr:uid="{669B66D0-B79B-455F-B85B-1D02FA134903}"/>
    <cellStyle name="Output 2 4 2 2 4" xfId="10228" xr:uid="{1935CA21-58E7-4DED-8FE4-44A9FE12C9BA}"/>
    <cellStyle name="Output 2 4 2 2 4 2" xfId="38123" xr:uid="{00B8F9A6-2685-4650-9BEC-FCA79334AAF2}"/>
    <cellStyle name="Output 2 4 2 2 4 3" xfId="25558" xr:uid="{DD20409A-0F27-4724-97C2-5E46A55D6C9D}"/>
    <cellStyle name="Output 2 4 2 2 5" xfId="5404" xr:uid="{4E94A3CB-687C-42AD-97AD-07932F2705B8}"/>
    <cellStyle name="Output 2 4 2 2 5 2" xfId="34531" xr:uid="{31B153AF-6377-401B-AC59-794E37EBAE35}"/>
    <cellStyle name="Output 2 4 2 2 5 3" xfId="20748" xr:uid="{616315B2-AFC5-4A70-9C05-DB97FBC0BF44}"/>
    <cellStyle name="Output 2 4 2 2 6" xfId="8559" xr:uid="{F9DA4135-5C0C-400F-B88D-9A5091ABC55E}"/>
    <cellStyle name="Output 2 4 2 2 6 2" xfId="36457" xr:uid="{4E65C998-A1DE-48B1-A5B0-55AE8802A0FE}"/>
    <cellStyle name="Output 2 4 2 2 6 3" xfId="23891" xr:uid="{41964713-55EB-40F3-8569-B0EEFE76BF7A}"/>
    <cellStyle name="Output 2 4 2 2 7" xfId="17672" xr:uid="{D57B56C2-7F57-4980-ABEE-80812E095A9B}"/>
    <cellStyle name="Output 2 4 2 2 7 2" xfId="43819" xr:uid="{FE59CE37-4615-4E09-A7A2-E0F87951BF57}"/>
    <cellStyle name="Output 2 4 2 2 7 3" xfId="32970" xr:uid="{FE563247-EDBD-44AF-AE0D-556E4C22DA75}"/>
    <cellStyle name="Output 2 4 2 2 8" xfId="18462" xr:uid="{B0BF3A54-FC9F-43B5-AE5A-9A7B30001D8C}"/>
    <cellStyle name="Output 2 4 2 2 8 2" xfId="44330" xr:uid="{0ECF3CFE-54CD-4A98-924D-C16D6CECEE25}"/>
    <cellStyle name="Output 2 4 2 2 8 3" xfId="33760" xr:uid="{ECB27E72-6D2F-4618-9624-7000E77227D1}"/>
    <cellStyle name="Output 2 4 2 2 9" xfId="18666" xr:uid="{4AFD5B55-B5FF-4610-A05F-0309C1F92ACC}"/>
    <cellStyle name="Output 2 4 2 2 9 2" xfId="44534" xr:uid="{DBB462A9-DEC2-4013-827E-ED45CB0415CA}"/>
    <cellStyle name="Output 2 4 2 2 9 3" xfId="33964" xr:uid="{EE069EDE-1828-486D-B703-D0BF4E376D13}"/>
    <cellStyle name="Output 2 4 2 3" xfId="8170" xr:uid="{6972BC94-C9B7-4C6C-9139-7DEBD320E2B6}"/>
    <cellStyle name="Output 2 4 2 3 2" xfId="9330" xr:uid="{8364F053-4B6F-4DAC-95A3-275629F07D61}"/>
    <cellStyle name="Output 2 4 2 3 2 2" xfId="11913" xr:uid="{2170DC73-3D00-479E-8248-851501059DE4}"/>
    <cellStyle name="Output 2 4 2 3 2 2 2" xfId="39787" xr:uid="{0355FCD5-9588-4CD9-987E-93724C1EE843}"/>
    <cellStyle name="Output 2 4 2 3 2 2 3" xfId="27243" xr:uid="{85AF5B58-9406-44AA-A523-1E981FF8D011}"/>
    <cellStyle name="Output 2 4 2 3 2 3" xfId="13530" xr:uid="{D5495B0F-78F4-4600-921D-3903647BC220}"/>
    <cellStyle name="Output 2 4 2 3 2 3 2" xfId="41404" xr:uid="{8758B15C-D67A-4BA7-8D1C-12962637F045}"/>
    <cellStyle name="Output 2 4 2 3 2 3 3" xfId="28860" xr:uid="{3A759707-662E-4532-817A-188FDC1E6D2A}"/>
    <cellStyle name="Output 2 4 2 3 2 4" xfId="14977" xr:uid="{59C71DBC-F0D6-4F67-A3CB-14A620116D4A}"/>
    <cellStyle name="Output 2 4 2 3 2 4 2" xfId="42851" xr:uid="{E19348FF-D896-412E-B094-D89B193EC97C}"/>
    <cellStyle name="Output 2 4 2 3 2 4 3" xfId="30307" xr:uid="{817F6518-E441-4ED3-B628-0BC6E87F95B7}"/>
    <cellStyle name="Output 2 4 2 3 2 5" xfId="37228" xr:uid="{0E8EA606-E1A2-4151-ABDB-C2889D1B4CDE}"/>
    <cellStyle name="Output 2 4 2 3 2 6" xfId="24662" xr:uid="{D48EC8B8-2E0E-43E4-98C5-DE092DF471B1}"/>
    <cellStyle name="Output 2 4 2 3 3" xfId="11216" xr:uid="{FCD6D315-D057-4D7C-A278-255C6903380F}"/>
    <cellStyle name="Output 2 4 2 3 3 2" xfId="12833" xr:uid="{002F11B2-A10B-4DEE-9D37-786D7348A97C}"/>
    <cellStyle name="Output 2 4 2 3 3 2 2" xfId="40707" xr:uid="{5CA38AB6-C5C8-4F50-8670-9FD55133DD2B}"/>
    <cellStyle name="Output 2 4 2 3 3 2 3" xfId="28163" xr:uid="{A0A38E72-3493-474A-AB74-4A60143D5EBE}"/>
    <cellStyle name="Output 2 4 2 3 3 3" xfId="14280" xr:uid="{6ACE8B2C-C354-43CB-B4AF-6B44BC04691B}"/>
    <cellStyle name="Output 2 4 2 3 3 3 2" xfId="42154" xr:uid="{803B6FD9-1F9F-44AF-B20F-D70AC58D5732}"/>
    <cellStyle name="Output 2 4 2 3 3 3 3" xfId="29610" xr:uid="{15AB3E8D-136D-4C00-AFBA-CED1DE45FBBC}"/>
    <cellStyle name="Output 2 4 2 3 3 4" xfId="39090" xr:uid="{9E924175-5C56-4239-A2E0-995D148D82FB}"/>
    <cellStyle name="Output 2 4 2 3 3 5" xfId="26546" xr:uid="{D1F21FC3-4BFE-4F80-959C-065A5115EB92}"/>
    <cellStyle name="Output 2 4 2 3 4" xfId="9977" xr:uid="{FEB89363-5BE5-4621-830F-B26EA38016AF}"/>
    <cellStyle name="Output 2 4 2 3 4 2" xfId="37874" xr:uid="{34D1EFDC-81D9-4EBF-A956-583A710AD01C}"/>
    <cellStyle name="Output 2 4 2 3 4 3" xfId="25308" xr:uid="{ED467CFB-4204-474C-9532-4A37A30C513A}"/>
    <cellStyle name="Output 2 4 2 3 5" xfId="10534" xr:uid="{ABE2B26B-4DC6-4940-B437-AD938486B414}"/>
    <cellStyle name="Output 2 4 2 3 5 2" xfId="38417" xr:uid="{41C173C2-E304-4AB7-880D-A76708E41C50}"/>
    <cellStyle name="Output 2 4 2 3 5 3" xfId="25864" xr:uid="{E79DEA11-BD20-4C5E-96F0-58CBE0653E8B}"/>
    <cellStyle name="Output 2 4 2 3 6" xfId="7026" xr:uid="{1F77C316-D381-47FB-9547-7EDF1EC97376}"/>
    <cellStyle name="Output 2 4 2 3 6 2" xfId="35508" xr:uid="{AEBC7098-5952-4E5A-9C41-3F61787A53F0}"/>
    <cellStyle name="Output 2 4 2 3 6 3" xfId="22367" xr:uid="{7EB16B60-A857-4C41-B80F-3AF49576C839}"/>
    <cellStyle name="Output 2 4 2 3 7" xfId="36071" xr:uid="{91A43D02-B322-4742-841B-D68EB49F1912}"/>
    <cellStyle name="Output 2 4 2 3 8" xfId="23505" xr:uid="{5F2EE56E-ED6C-402B-97E5-F38DC568B7DE}"/>
    <cellStyle name="Output 2 4 2 4" xfId="7303" xr:uid="{875575F2-A804-4F34-B91F-C576B8E565CA}"/>
    <cellStyle name="Output 2 4 2 4 2" xfId="10727" xr:uid="{BC60109B-7611-4B73-9D29-8068B3D50023}"/>
    <cellStyle name="Output 2 4 2 4 2 2" xfId="38610" xr:uid="{AB9ACEFE-5D8D-4D53-A021-9A10EC750916}"/>
    <cellStyle name="Output 2 4 2 4 2 3" xfId="26057" xr:uid="{78247541-D227-48DC-93B1-42232E1FC445}"/>
    <cellStyle name="Output 2 4 2 4 3" xfId="12382" xr:uid="{CD93E468-B98F-4FCA-9584-A9BAEF665A80}"/>
    <cellStyle name="Output 2 4 2 4 3 2" xfId="40256" xr:uid="{0A989043-3E31-442E-821D-E1D711736EA9}"/>
    <cellStyle name="Output 2 4 2 4 3 3" xfId="27712" xr:uid="{BED6CBEE-B1FA-4478-BB07-4752B5AA11FA}"/>
    <cellStyle name="Output 2 4 2 4 4" xfId="13978" xr:uid="{2D9676AA-8005-48A0-B68D-7E75B78B2611}"/>
    <cellStyle name="Output 2 4 2 4 4 2" xfId="41852" xr:uid="{DAACF20D-7B27-4E53-A0D3-C312AC6A9735}"/>
    <cellStyle name="Output 2 4 2 4 4 3" xfId="29308" xr:uid="{507FB190-170A-4E5A-9C86-4E7464E494E8}"/>
    <cellStyle name="Output 2 4 2 4 5" xfId="35749" xr:uid="{FC02EAD6-2AE9-4F19-9D94-5A036BD54304}"/>
    <cellStyle name="Output 2 4 2 4 6" xfId="22644" xr:uid="{A5315054-1073-4A1F-BBE7-6A1C29DAFD4C}"/>
    <cellStyle name="Output 2 4 2 5" xfId="8845" xr:uid="{5BC7452A-8966-414B-BF2A-CDA68AE76EFD}"/>
    <cellStyle name="Output 2 4 2 5 2" xfId="11612" xr:uid="{8650C0A1-0A14-4BD3-9646-E50020C1EBD5}"/>
    <cellStyle name="Output 2 4 2 5 2 2" xfId="39486" xr:uid="{3E869728-BCA8-4FDF-B615-24EEE27A39FE}"/>
    <cellStyle name="Output 2 4 2 5 2 3" xfId="26942" xr:uid="{33ED1E2A-73EA-48A6-B52A-5F4DDF3B69B9}"/>
    <cellStyle name="Output 2 4 2 5 3" xfId="13229" xr:uid="{654FF0F8-22FD-47B7-9233-4516E5A67E85}"/>
    <cellStyle name="Output 2 4 2 5 3 2" xfId="41103" xr:uid="{07D44BFD-27EB-4360-9724-C07B8A2E91D1}"/>
    <cellStyle name="Output 2 4 2 5 3 3" xfId="28559" xr:uid="{C7108FD1-0D09-4F98-8AB7-194334A1F909}"/>
    <cellStyle name="Output 2 4 2 5 4" xfId="14676" xr:uid="{53C39CB5-9586-4FA5-885B-A3647F1D78FB}"/>
    <cellStyle name="Output 2 4 2 5 4 2" xfId="42550" xr:uid="{1E815F91-A1CA-462C-9B75-CCD2DA4702EE}"/>
    <cellStyle name="Output 2 4 2 5 4 3" xfId="30006" xr:uid="{C0C65571-DDCF-4D09-92B1-B8CCEF01FF59}"/>
    <cellStyle name="Output 2 4 2 5 5" xfId="36743" xr:uid="{BE6F10C0-9D9B-434D-9042-EA0330C96A0B}"/>
    <cellStyle name="Output 2 4 2 5 6" xfId="24177" xr:uid="{371D9079-3411-4C96-AAC2-1A241C59EF37}"/>
    <cellStyle name="Output 2 4 2 6" xfId="9854" xr:uid="{DC2094EF-3535-4D24-A31E-A3BBCE1224F5}"/>
    <cellStyle name="Output 2 4 2 6 2" xfId="5449" xr:uid="{B5306CDA-2E6D-4AA2-B30E-3EA638810514}"/>
    <cellStyle name="Output 2 4 2 6 2 2" xfId="34572" xr:uid="{8DF715D2-05B7-4A34-861E-E7A25AA19CFC}"/>
    <cellStyle name="Output 2 4 2 6 2 3" xfId="20793" xr:uid="{711170D4-4066-456F-A8FD-14A94DCE04DB}"/>
    <cellStyle name="Output 2 4 2 6 3" xfId="5530" xr:uid="{FA507A46-9D19-4750-AA5C-AF8FADD81334}"/>
    <cellStyle name="Output 2 4 2 6 3 2" xfId="34640" xr:uid="{AD0F8F97-653B-4BB5-B52B-9126449769AC}"/>
    <cellStyle name="Output 2 4 2 6 3 3" xfId="20874" xr:uid="{002E22F5-0C71-48A9-849A-0073D8BE69DD}"/>
    <cellStyle name="Output 2 4 2 6 4" xfId="37751" xr:uid="{B83FDDD4-38FB-4FD7-96E6-FABC23B925B7}"/>
    <cellStyle name="Output 2 4 2 6 5" xfId="25185" xr:uid="{E0C980AE-55CF-4365-8183-556F84302B4F}"/>
    <cellStyle name="Output 2 4 2 7" xfId="5696" xr:uid="{0C25755C-1ADE-4436-9B09-A0ECFF58749F}"/>
    <cellStyle name="Output 2 4 2 7 2" xfId="34786" xr:uid="{07FA6A03-6281-4F4D-A949-720AB7B3A0CF}"/>
    <cellStyle name="Output 2 4 2 7 3" xfId="21039" xr:uid="{828891A0-E7C3-407C-967D-8055201C96DE}"/>
    <cellStyle name="Output 2 4 2 8" xfId="10939" xr:uid="{ABEF0907-1AF2-4731-AE9A-C166FD7587B0}"/>
    <cellStyle name="Output 2 4 2 8 2" xfId="38822" xr:uid="{CB0983BE-7DFF-462D-B991-4551AEAF5EF5}"/>
    <cellStyle name="Output 2 4 2 8 3" xfId="26269" xr:uid="{84DCECC7-E6B8-47AD-9719-401266CFB82F}"/>
    <cellStyle name="Output 2 4 2 9" xfId="8555" xr:uid="{151E8A98-C162-4364-9AB2-8397202D1032}"/>
    <cellStyle name="Output 2 4 2 9 2" xfId="36453" xr:uid="{5E0BB0C0-E1D5-47AE-B960-804231C37DF8}"/>
    <cellStyle name="Output 2 4 2 9 3" xfId="23887" xr:uid="{A9490591-31DC-4BD8-BD17-09324B5D69A9}"/>
    <cellStyle name="Output 2 4 3" xfId="19637" xr:uid="{3183F5D9-5741-4C66-8C2A-8B8731BB8B30}"/>
    <cellStyle name="Output 2 5" xfId="3816" xr:uid="{D5EF95DE-6717-4DCE-85F1-CF1CAF408411}"/>
    <cellStyle name="Output 2 5 2" xfId="4445" xr:uid="{FC2206C1-D988-4E48-A590-4945AC898442}"/>
    <cellStyle name="Output 2 5 2 10" xfId="16458" xr:uid="{E56BD95A-AFCC-4E5F-89B9-2DDA694789F2}"/>
    <cellStyle name="Output 2 5 2 10 2" xfId="43595" xr:uid="{59238026-3E54-4D1C-A3CD-7DA0FCF2BAE8}"/>
    <cellStyle name="Output 2 5 2 10 3" xfId="31760" xr:uid="{3BDB0A67-8FDF-425C-9607-C46F51B63834}"/>
    <cellStyle name="Output 2 5 2 11" xfId="18213" xr:uid="{2F027EA2-F201-42E8-848A-68D17F488BBD}"/>
    <cellStyle name="Output 2 5 2 11 2" xfId="44081" xr:uid="{527D13CA-5E83-4088-A95D-3568BBCE5FF0}"/>
    <cellStyle name="Output 2 5 2 11 3" xfId="33511" xr:uid="{26BDF726-F952-4CC9-B299-26A5F93D96F6}"/>
    <cellStyle name="Output 2 5 2 12" xfId="15310" xr:uid="{115FCDA0-9789-4246-85B9-7B4F17D78178}"/>
    <cellStyle name="Output 2 5 2 12 2" xfId="43157" xr:uid="{0C30B30F-291A-4C9E-B039-F7B6F7014973}"/>
    <cellStyle name="Output 2 5 2 12 3" xfId="30639" xr:uid="{77DB8E8C-1D8C-418B-B323-EA4C8ECF8345}"/>
    <cellStyle name="Output 2 5 2 13" xfId="34248" xr:uid="{4C58E71D-854A-455C-8F27-6716E7A2C048}"/>
    <cellStyle name="Output 2 5 2 14" xfId="19843" xr:uid="{F3A8F314-421C-4154-A2BE-5F23698D121A}"/>
    <cellStyle name="Output 2 5 2 2" xfId="8323" xr:uid="{80E5320D-3B38-408D-9311-B1AC7973DD3F}"/>
    <cellStyle name="Output 2 5 2 2 10" xfId="36221" xr:uid="{9DB66BF5-D2AD-42D8-89F3-3F1005B6FAD8}"/>
    <cellStyle name="Output 2 5 2 2 11" xfId="23655" xr:uid="{0096E614-E9F8-414D-8C7F-DB11910D0137}"/>
    <cellStyle name="Output 2 5 2 2 2" xfId="9480" xr:uid="{CB5CE26F-8DBB-4CFB-8F6B-3440458FB5E4}"/>
    <cellStyle name="Output 2 5 2 2 2 2" xfId="12063" xr:uid="{6161FB4C-5BD3-4124-89C8-89CB6DAA3C62}"/>
    <cellStyle name="Output 2 5 2 2 2 2 2" xfId="39937" xr:uid="{9D6378F8-AABB-432B-A540-570FC7A6C494}"/>
    <cellStyle name="Output 2 5 2 2 2 2 3" xfId="27393" xr:uid="{C3E5BD9E-80A9-4523-998D-02987F389ABC}"/>
    <cellStyle name="Output 2 5 2 2 2 3" xfId="13680" xr:uid="{A8476681-D159-4F2B-83AA-CE7DD7A1EFD5}"/>
    <cellStyle name="Output 2 5 2 2 2 3 2" xfId="41554" xr:uid="{1C224B20-44F5-4ADE-86BA-523D653E2715}"/>
    <cellStyle name="Output 2 5 2 2 2 3 3" xfId="29010" xr:uid="{1BD629C2-526C-42CC-A9F0-0A7DAFF28973}"/>
    <cellStyle name="Output 2 5 2 2 2 4" xfId="15127" xr:uid="{8F59A1A4-207D-46DA-BA89-3E297AAFE132}"/>
    <cellStyle name="Output 2 5 2 2 2 4 2" xfId="43001" xr:uid="{9FE5BDDF-C605-438D-9898-06F0FFC6B2F8}"/>
    <cellStyle name="Output 2 5 2 2 2 4 3" xfId="30457" xr:uid="{9DE55046-61D8-453B-862F-323EDC0D706F}"/>
    <cellStyle name="Output 2 5 2 2 2 5" xfId="37378" xr:uid="{D63F7991-4A6A-46A1-9CE9-7B6A2CC22DCF}"/>
    <cellStyle name="Output 2 5 2 2 2 6" xfId="24812" xr:uid="{AB805854-6419-4163-8E8F-18708441898D}"/>
    <cellStyle name="Output 2 5 2 2 3" xfId="11366" xr:uid="{448FA7D8-191D-4AFA-8E0F-DDBB8339881B}"/>
    <cellStyle name="Output 2 5 2 2 3 2" xfId="12983" xr:uid="{BA5FB563-4317-4837-8640-5A218F3FD1E6}"/>
    <cellStyle name="Output 2 5 2 2 3 2 2" xfId="40857" xr:uid="{DEF4A822-4682-47E0-948E-A7FE49EF7F20}"/>
    <cellStyle name="Output 2 5 2 2 3 2 3" xfId="28313" xr:uid="{280209DF-F949-4A63-988E-1837582C9757}"/>
    <cellStyle name="Output 2 5 2 2 3 3" xfId="14430" xr:uid="{B9D7D7D0-5F86-4EF9-A208-96F647DF92EE}"/>
    <cellStyle name="Output 2 5 2 2 3 3 2" xfId="42304" xr:uid="{02A72867-8F32-4BFE-80D1-102D1A83620A}"/>
    <cellStyle name="Output 2 5 2 2 3 3 3" xfId="29760" xr:uid="{AC45A1D3-EBAE-4A5C-9EFF-A10BEB921391}"/>
    <cellStyle name="Output 2 5 2 2 3 4" xfId="39240" xr:uid="{A23D9C8E-ECEC-4E63-BE8C-8A4ED41DE812}"/>
    <cellStyle name="Output 2 5 2 2 3 5" xfId="26696" xr:uid="{86FF4AF6-2F52-4D4A-863B-296F6BD8BE5C}"/>
    <cellStyle name="Output 2 5 2 2 4" xfId="10229" xr:uid="{8A62ED05-469A-4D0A-8DC9-3E16667F318E}"/>
    <cellStyle name="Output 2 5 2 2 4 2" xfId="38124" xr:uid="{3236144C-C647-430C-B49E-E063E6F8684E}"/>
    <cellStyle name="Output 2 5 2 2 4 3" xfId="25559" xr:uid="{E888CC18-7EEA-4A32-8056-9279DC316AEE}"/>
    <cellStyle name="Output 2 5 2 2 5" xfId="5408" xr:uid="{A7AB9BFB-0DB6-47DF-AA7E-E713E876BADB}"/>
    <cellStyle name="Output 2 5 2 2 5 2" xfId="34535" xr:uid="{18CB8212-DB85-4347-BE22-187D8CD21E2E}"/>
    <cellStyle name="Output 2 5 2 2 5 3" xfId="20752" xr:uid="{9CFDFB56-81D6-478C-926A-0A73CC7F79FD}"/>
    <cellStyle name="Output 2 5 2 2 6" xfId="5257" xr:uid="{CAE24D47-79B4-40A7-A1F3-D40453F59B5F}"/>
    <cellStyle name="Output 2 5 2 2 6 2" xfId="34419" xr:uid="{731F52F6-F167-4096-B719-7FD14C44F8DC}"/>
    <cellStyle name="Output 2 5 2 2 6 3" xfId="20601" xr:uid="{DD549A90-F5E3-4134-B995-C887FC7DA1AD}"/>
    <cellStyle name="Output 2 5 2 2 7" xfId="17673" xr:uid="{804D6EE5-5EE7-42AF-9DC4-B03C0A28EF92}"/>
    <cellStyle name="Output 2 5 2 2 7 2" xfId="43820" xr:uid="{7D517A9E-7451-44B6-AF49-F56A9B8E24FD}"/>
    <cellStyle name="Output 2 5 2 2 7 3" xfId="32971" xr:uid="{93B7D7BA-03EC-43B7-82DA-3E7667C23FD5}"/>
    <cellStyle name="Output 2 5 2 2 8" xfId="18463" xr:uid="{AD48E42B-1C03-4618-9F7D-76A241B4AB0E}"/>
    <cellStyle name="Output 2 5 2 2 8 2" xfId="44331" xr:uid="{34157E48-A25C-47CC-823A-9471B7ED8796}"/>
    <cellStyle name="Output 2 5 2 2 8 3" xfId="33761" xr:uid="{C6003ACB-C71C-457B-84FF-31674219B0CC}"/>
    <cellStyle name="Output 2 5 2 2 9" xfId="18667" xr:uid="{04AB2D72-59F2-4937-A6D6-E3FB4F5E5CE3}"/>
    <cellStyle name="Output 2 5 2 2 9 2" xfId="44535" xr:uid="{F9C97EAA-651E-480B-96CC-724915BA3DA6}"/>
    <cellStyle name="Output 2 5 2 2 9 3" xfId="33965" xr:uid="{7B60610B-A2AB-4D27-A537-7A700AC87B02}"/>
    <cellStyle name="Output 2 5 2 3" xfId="8169" xr:uid="{6D151361-4629-4A21-B27C-F6B996E9912B}"/>
    <cellStyle name="Output 2 5 2 3 2" xfId="9329" xr:uid="{6A18D504-CF17-4A34-9A56-B0B87DE55688}"/>
    <cellStyle name="Output 2 5 2 3 2 2" xfId="11912" xr:uid="{FB8D3604-0EFF-4D18-9F0E-B1B9FE83AA91}"/>
    <cellStyle name="Output 2 5 2 3 2 2 2" xfId="39786" xr:uid="{8E1F7822-6C7A-4B32-BCA6-0D69748D4956}"/>
    <cellStyle name="Output 2 5 2 3 2 2 3" xfId="27242" xr:uid="{C1DB8E3F-3FD9-4B15-A006-A9D6AA0E5C9B}"/>
    <cellStyle name="Output 2 5 2 3 2 3" xfId="13529" xr:uid="{AC8EAA98-F847-4E07-BE30-67B45300E0BF}"/>
    <cellStyle name="Output 2 5 2 3 2 3 2" xfId="41403" xr:uid="{25E32520-7017-42ED-9BA3-7FF7CA209216}"/>
    <cellStyle name="Output 2 5 2 3 2 3 3" xfId="28859" xr:uid="{B30D8F17-9EDF-4580-9BF1-C88321303C41}"/>
    <cellStyle name="Output 2 5 2 3 2 4" xfId="14976" xr:uid="{22AC0E56-7606-47DF-9EEB-B49DB3E2D24E}"/>
    <cellStyle name="Output 2 5 2 3 2 4 2" xfId="42850" xr:uid="{6B5272E2-8197-4EEC-9379-C989085FA408}"/>
    <cellStyle name="Output 2 5 2 3 2 4 3" xfId="30306" xr:uid="{83F70D74-3B6B-4EAC-8552-4C366CC7E218}"/>
    <cellStyle name="Output 2 5 2 3 2 5" xfId="37227" xr:uid="{23D56D67-F6DE-425F-B43B-730E7D2A55E8}"/>
    <cellStyle name="Output 2 5 2 3 2 6" xfId="24661" xr:uid="{3B7E775A-D253-4121-B3FE-41806DD265C0}"/>
    <cellStyle name="Output 2 5 2 3 3" xfId="11215" xr:uid="{A8DE4846-023C-4D12-A2B3-323978D9BDC2}"/>
    <cellStyle name="Output 2 5 2 3 3 2" xfId="12832" xr:uid="{C3EAD8C6-8318-46E5-AAB9-B00B144609E1}"/>
    <cellStyle name="Output 2 5 2 3 3 2 2" xfId="40706" xr:uid="{EFB1E6F3-4CE4-4C77-9226-3041CE30F0AA}"/>
    <cellStyle name="Output 2 5 2 3 3 2 3" xfId="28162" xr:uid="{450F8E3A-7317-4E09-B5DC-81700F9530FC}"/>
    <cellStyle name="Output 2 5 2 3 3 3" xfId="14279" xr:uid="{D2BF21E4-5611-48ED-BC1A-3EE5D7FA3D4B}"/>
    <cellStyle name="Output 2 5 2 3 3 3 2" xfId="42153" xr:uid="{EF658112-1998-4DA4-80DD-BC7440D57221}"/>
    <cellStyle name="Output 2 5 2 3 3 3 3" xfId="29609" xr:uid="{D714DC94-49FC-478A-AB50-880114076468}"/>
    <cellStyle name="Output 2 5 2 3 3 4" xfId="39089" xr:uid="{11DF8EE2-8E7F-4759-9270-E0C0C98BA82A}"/>
    <cellStyle name="Output 2 5 2 3 3 5" xfId="26545" xr:uid="{EBF41C42-1458-4727-96F1-4D68666E5282}"/>
    <cellStyle name="Output 2 5 2 3 4" xfId="9976" xr:uid="{17FB53F1-0DB3-4115-8328-750ADC95923E}"/>
    <cellStyle name="Output 2 5 2 3 4 2" xfId="37873" xr:uid="{75E05B14-2182-40C5-AEB9-FE9AAB12A6D3}"/>
    <cellStyle name="Output 2 5 2 3 4 3" xfId="25307" xr:uid="{1C59BAD7-220F-4A6D-ADD8-D5442F9AF55B}"/>
    <cellStyle name="Output 2 5 2 3 5" xfId="7095" xr:uid="{5BD49480-C0A2-4FB6-AF93-53DE936D3A36}"/>
    <cellStyle name="Output 2 5 2 3 5 2" xfId="35577" xr:uid="{464E3477-18B5-4109-8BB9-D0919AD0F113}"/>
    <cellStyle name="Output 2 5 2 3 5 3" xfId="22436" xr:uid="{407CC6A4-9180-4B21-B615-D258AB13076F}"/>
    <cellStyle name="Output 2 5 2 3 6" xfId="7025" xr:uid="{245F47DC-857F-48A9-9410-836031B1DDC4}"/>
    <cellStyle name="Output 2 5 2 3 6 2" xfId="35507" xr:uid="{10FE110A-EFC3-4A51-B3D3-3A783B59530E}"/>
    <cellStyle name="Output 2 5 2 3 6 3" xfId="22366" xr:uid="{C68C2640-EFC5-4367-B9B0-632ED29593A3}"/>
    <cellStyle name="Output 2 5 2 3 7" xfId="36070" xr:uid="{1E1DE7CA-B8F6-4B3F-B217-A9A544285A29}"/>
    <cellStyle name="Output 2 5 2 3 8" xfId="23504" xr:uid="{3907C1D6-AA56-4296-94E9-D25D6EB4E52D}"/>
    <cellStyle name="Output 2 5 2 4" xfId="7304" xr:uid="{25DAC69A-3A2A-4537-ADDA-5D0E990289C4}"/>
    <cellStyle name="Output 2 5 2 4 2" xfId="10728" xr:uid="{93EDEA36-A833-418E-BB72-219945ED6C5C}"/>
    <cellStyle name="Output 2 5 2 4 2 2" xfId="38611" xr:uid="{927D5BB5-8C58-476E-8CE5-D5F7AEB49A71}"/>
    <cellStyle name="Output 2 5 2 4 2 3" xfId="26058" xr:uid="{CD40CF12-6C8A-404C-A1AB-D5212B72C623}"/>
    <cellStyle name="Output 2 5 2 4 3" xfId="12383" xr:uid="{8623EBB9-F35B-45BC-8039-1D8BDCAAC132}"/>
    <cellStyle name="Output 2 5 2 4 3 2" xfId="40257" xr:uid="{DDBEF3E3-ED36-4688-96E4-E9566DD86D8C}"/>
    <cellStyle name="Output 2 5 2 4 3 3" xfId="27713" xr:uid="{6F5249C2-FA1C-40BF-811A-87304E5EEB17}"/>
    <cellStyle name="Output 2 5 2 4 4" xfId="13979" xr:uid="{3F3F2C85-4A86-4885-AE31-D566C1606EBC}"/>
    <cellStyle name="Output 2 5 2 4 4 2" xfId="41853" xr:uid="{B8DBD416-62FD-415C-BFE3-AFA8F923BA5D}"/>
    <cellStyle name="Output 2 5 2 4 4 3" xfId="29309" xr:uid="{CC455B9B-D93E-4145-B10D-0272203E3091}"/>
    <cellStyle name="Output 2 5 2 4 5" xfId="35750" xr:uid="{EC7894E3-BD56-4713-A0BB-4109E13F62D7}"/>
    <cellStyle name="Output 2 5 2 4 6" xfId="22645" xr:uid="{89FDFD1D-5B97-4F4F-B7EB-67D1D529310C}"/>
    <cellStyle name="Output 2 5 2 5" xfId="8846" xr:uid="{8A0503EE-E6B5-4AA8-898C-C81917A6CC36}"/>
    <cellStyle name="Output 2 5 2 5 2" xfId="11613" xr:uid="{CAFA785C-F761-4237-B42A-7478EC8F8A15}"/>
    <cellStyle name="Output 2 5 2 5 2 2" xfId="39487" xr:uid="{BACF56AB-562C-4B9B-B4FA-FA6CE4A8DF9C}"/>
    <cellStyle name="Output 2 5 2 5 2 3" xfId="26943" xr:uid="{812EDC81-421C-4CBB-8A91-9B41CF0DDE87}"/>
    <cellStyle name="Output 2 5 2 5 3" xfId="13230" xr:uid="{674A196D-DA7D-4FA9-A221-D42B2CE74EA8}"/>
    <cellStyle name="Output 2 5 2 5 3 2" xfId="41104" xr:uid="{3CC70111-521E-4CB1-859A-3A103A993595}"/>
    <cellStyle name="Output 2 5 2 5 3 3" xfId="28560" xr:uid="{0389A95F-070B-4F09-BEF4-F0549D1B5C3A}"/>
    <cellStyle name="Output 2 5 2 5 4" xfId="14677" xr:uid="{107A93DF-BC73-4AD2-A2F6-D7A82353F01B}"/>
    <cellStyle name="Output 2 5 2 5 4 2" xfId="42551" xr:uid="{B1A121D0-6DBF-4EAB-825F-5C5FB9EECCA6}"/>
    <cellStyle name="Output 2 5 2 5 4 3" xfId="30007" xr:uid="{FC07C55C-1229-484D-BC2D-256904EFA95E}"/>
    <cellStyle name="Output 2 5 2 5 5" xfId="36744" xr:uid="{0F009DD6-CE20-4943-9426-C9DA23BBA776}"/>
    <cellStyle name="Output 2 5 2 5 6" xfId="24178" xr:uid="{740F8A88-4469-49A0-BC3F-527E9D5B4AF3}"/>
    <cellStyle name="Output 2 5 2 6" xfId="10361" xr:uid="{0A0E9C74-9871-4B21-B5F5-B7FEB0FB5629}"/>
    <cellStyle name="Output 2 5 2 6 2" xfId="5376" xr:uid="{D434759F-09E6-4906-9507-A6B403B09731}"/>
    <cellStyle name="Output 2 5 2 6 2 2" xfId="34504" xr:uid="{5827F1F6-AF01-4070-93BC-CC9155E5734C}"/>
    <cellStyle name="Output 2 5 2 6 2 3" xfId="20720" xr:uid="{4F54A070-F9FC-4B70-95BC-6EB351C05321}"/>
    <cellStyle name="Output 2 5 2 6 3" xfId="12629" xr:uid="{B0862CE0-0A5D-4B58-98B8-B305569F816F}"/>
    <cellStyle name="Output 2 5 2 6 3 2" xfId="40503" xr:uid="{B98D1280-7157-4468-BDA0-AAF0E746E377}"/>
    <cellStyle name="Output 2 5 2 6 3 3" xfId="27959" xr:uid="{93D1C1C2-6571-41C0-8074-349FC51D983D}"/>
    <cellStyle name="Output 2 5 2 6 4" xfId="38256" xr:uid="{862059FB-8E65-4E4E-A0A2-46412E2586BC}"/>
    <cellStyle name="Output 2 5 2 6 5" xfId="25691" xr:uid="{60FCA4C7-F6FF-4335-BD60-62CF62838E6A}"/>
    <cellStyle name="Output 2 5 2 7" xfId="5681" xr:uid="{54E400E8-333E-4AEE-B6F9-243414A6E741}"/>
    <cellStyle name="Output 2 5 2 7 2" xfId="34781" xr:uid="{D5B7A07C-B3BF-4571-BDCB-966A6DF1F236}"/>
    <cellStyle name="Output 2 5 2 7 3" xfId="21024" xr:uid="{8ED36EEC-A2E0-4193-9FD0-3E36902345E6}"/>
    <cellStyle name="Output 2 5 2 8" xfId="6679" xr:uid="{16250F58-054B-444D-BA8F-D30CD0E14F9B}"/>
    <cellStyle name="Output 2 5 2 8 2" xfId="35162" xr:uid="{A87A3A1A-7D35-435E-9177-DFE97A22C4B9}"/>
    <cellStyle name="Output 2 5 2 8 3" xfId="22020" xr:uid="{33211C0E-38F7-407F-8EB5-8C1E010D7FFD}"/>
    <cellStyle name="Output 2 5 2 9" xfId="12212" xr:uid="{7F505F3B-352A-4E24-8EB6-2C38EC0A10E0}"/>
    <cellStyle name="Output 2 5 2 9 2" xfId="40086" xr:uid="{A1A87206-35EB-45CA-94A4-2BAC069982ED}"/>
    <cellStyle name="Output 2 5 2 9 3" xfId="27542" xr:uid="{1BD538FD-92E9-428C-836B-14EAD455ED84}"/>
    <cellStyle name="Output 2 5 3" xfId="19638" xr:uid="{12A7BF55-7CC8-44AA-A70D-069000AFBB97}"/>
    <cellStyle name="Output 2 6" xfId="3817" xr:uid="{F358987A-52D8-40D1-9A55-8FFFA4F5CF71}"/>
    <cellStyle name="Output 2 6 2" xfId="4446" xr:uid="{BCE4073E-7407-46B0-B7A5-747552B55613}"/>
    <cellStyle name="Output 2 6 2 10" xfId="16459" xr:uid="{3C3D7679-8D02-4D9C-9FE2-E5D9AC5ED4C7}"/>
    <cellStyle name="Output 2 6 2 10 2" xfId="43596" xr:uid="{719BA88B-88E1-4FA8-AF45-4E8418B7CBB8}"/>
    <cellStyle name="Output 2 6 2 10 3" xfId="31761" xr:uid="{27961D9E-EFCB-46A0-BD99-8B220DE201CF}"/>
    <cellStyle name="Output 2 6 2 11" xfId="18214" xr:uid="{D1A0E99D-0004-48C1-871F-2E64C43114FD}"/>
    <cellStyle name="Output 2 6 2 11 2" xfId="44082" xr:uid="{B1D632C9-DBE6-4BD8-9A24-D1C2B149CB84}"/>
    <cellStyle name="Output 2 6 2 11 3" xfId="33512" xr:uid="{EF75A344-8952-43B3-9F40-BBCA25FA2F5B}"/>
    <cellStyle name="Output 2 6 2 12" xfId="15311" xr:uid="{3E061574-633F-4923-8635-514400C21E74}"/>
    <cellStyle name="Output 2 6 2 12 2" xfId="43158" xr:uid="{92B1FE63-B099-4CCA-8279-A74BAF6DD294}"/>
    <cellStyle name="Output 2 6 2 12 3" xfId="30640" xr:uid="{5885E0C5-FC32-4A54-8908-10AF1B680580}"/>
    <cellStyle name="Output 2 6 2 13" xfId="34249" xr:uid="{F881A7A5-9646-40B1-8F05-5C499D66FD08}"/>
    <cellStyle name="Output 2 6 2 14" xfId="19844" xr:uid="{EF15A017-F709-415E-8D10-5E179D6D62B3}"/>
    <cellStyle name="Output 2 6 2 2" xfId="8324" xr:uid="{B0872448-2E66-4951-A74F-3DEC9987A981}"/>
    <cellStyle name="Output 2 6 2 2 10" xfId="36222" xr:uid="{6891D9C9-A3BB-46DB-935D-819FF81714D5}"/>
    <cellStyle name="Output 2 6 2 2 11" xfId="23656" xr:uid="{6F62BFE0-C1DC-4172-8412-3B10BD891955}"/>
    <cellStyle name="Output 2 6 2 2 2" xfId="9481" xr:uid="{F87BCA23-0D7C-44A5-8C59-76460D0BBA5A}"/>
    <cellStyle name="Output 2 6 2 2 2 2" xfId="12064" xr:uid="{77A1203F-898F-4EC4-8DF0-5CA250267A06}"/>
    <cellStyle name="Output 2 6 2 2 2 2 2" xfId="39938" xr:uid="{26AEF420-CCF7-4CBB-B29F-B94582FBEC35}"/>
    <cellStyle name="Output 2 6 2 2 2 2 3" xfId="27394" xr:uid="{4C76AFEB-5FF2-4089-A9D8-D66413BBD08F}"/>
    <cellStyle name="Output 2 6 2 2 2 3" xfId="13681" xr:uid="{E3C17DD2-3F7C-4F72-9599-E002C9B194D3}"/>
    <cellStyle name="Output 2 6 2 2 2 3 2" xfId="41555" xr:uid="{E3DC6C6D-9626-4494-85A7-9120EDEC4C15}"/>
    <cellStyle name="Output 2 6 2 2 2 3 3" xfId="29011" xr:uid="{76C6CA61-3D9A-45FF-B17C-E8541530F51D}"/>
    <cellStyle name="Output 2 6 2 2 2 4" xfId="15128" xr:uid="{C928FC43-A8E9-46EA-9D4A-4C1938F08034}"/>
    <cellStyle name="Output 2 6 2 2 2 4 2" xfId="43002" xr:uid="{11F7B054-3A66-458E-AD46-1187C51C930A}"/>
    <cellStyle name="Output 2 6 2 2 2 4 3" xfId="30458" xr:uid="{2B246B1A-4444-48C6-B917-570655F3A64C}"/>
    <cellStyle name="Output 2 6 2 2 2 5" xfId="37379" xr:uid="{A13B2E22-2E09-4D39-BCB2-EE40CB1C19C9}"/>
    <cellStyle name="Output 2 6 2 2 2 6" xfId="24813" xr:uid="{AA2E4E0B-7CED-4E00-949F-E6DE03352BB4}"/>
    <cellStyle name="Output 2 6 2 2 3" xfId="11367" xr:uid="{87BE8EB2-BC54-46BA-8313-43DE5666934C}"/>
    <cellStyle name="Output 2 6 2 2 3 2" xfId="12984" xr:uid="{8471BFBC-5F2D-444E-B87C-9B234D56B50D}"/>
    <cellStyle name="Output 2 6 2 2 3 2 2" xfId="40858" xr:uid="{3AEE9A58-7A25-459D-90B7-B3BFAA969294}"/>
    <cellStyle name="Output 2 6 2 2 3 2 3" xfId="28314" xr:uid="{E8ABDD7C-E317-4EDD-BE37-1296E009E8AA}"/>
    <cellStyle name="Output 2 6 2 2 3 3" xfId="14431" xr:uid="{2365EBF8-7752-4E87-9766-9668BEDF3A8D}"/>
    <cellStyle name="Output 2 6 2 2 3 3 2" xfId="42305" xr:uid="{84414F8B-627B-41AF-87EF-0C4C475CD78C}"/>
    <cellStyle name="Output 2 6 2 2 3 3 3" xfId="29761" xr:uid="{1CA9BB81-10A2-4582-BE4F-BEACD510BD95}"/>
    <cellStyle name="Output 2 6 2 2 3 4" xfId="39241" xr:uid="{7C35F11B-3364-47BD-900A-BCD4A0D8DF11}"/>
    <cellStyle name="Output 2 6 2 2 3 5" xfId="26697" xr:uid="{48FDCC93-B55C-4128-955A-3FBD108FE238}"/>
    <cellStyle name="Output 2 6 2 2 4" xfId="10230" xr:uid="{3D621708-3581-4E52-B6A6-ACA561C16C35}"/>
    <cellStyle name="Output 2 6 2 2 4 2" xfId="38125" xr:uid="{EDA1951E-FF1A-4F4D-8F7B-485A6DCCCB68}"/>
    <cellStyle name="Output 2 6 2 2 4 3" xfId="25560" xr:uid="{726DDBE0-C62F-4857-AD31-9C302B4712BC}"/>
    <cellStyle name="Output 2 6 2 2 5" xfId="5616" xr:uid="{2284F074-5C57-4FFF-8B94-2FF0B6325369}"/>
    <cellStyle name="Output 2 6 2 2 5 2" xfId="34726" xr:uid="{28249A26-8A07-4588-AFF4-DE095B39E4C1}"/>
    <cellStyle name="Output 2 6 2 2 5 3" xfId="20960" xr:uid="{C35E7389-4A8B-476D-BC7C-380FB75AE9CB}"/>
    <cellStyle name="Output 2 6 2 2 6" xfId="8485" xr:uid="{88BE2631-E3D4-4434-B0FB-918B6D25F735}"/>
    <cellStyle name="Output 2 6 2 2 6 2" xfId="36383" xr:uid="{5D7D3A80-5EC1-42AA-B7A2-75AC3CC8CC49}"/>
    <cellStyle name="Output 2 6 2 2 6 3" xfId="23817" xr:uid="{4CCD5F27-93D2-4EFD-B33E-6A594063DC05}"/>
    <cellStyle name="Output 2 6 2 2 7" xfId="17674" xr:uid="{7A84E2BB-A385-4E5A-AC41-D156E9D4F7B2}"/>
    <cellStyle name="Output 2 6 2 2 7 2" xfId="43821" xr:uid="{2624AA51-4D65-4D78-9DFA-2E7733B3BA3C}"/>
    <cellStyle name="Output 2 6 2 2 7 3" xfId="32972" xr:uid="{80834D3B-5CB5-4885-B727-A204A3F041FA}"/>
    <cellStyle name="Output 2 6 2 2 8" xfId="18464" xr:uid="{76D19C86-996D-46EA-8C7B-79C9B11A258E}"/>
    <cellStyle name="Output 2 6 2 2 8 2" xfId="44332" xr:uid="{DB968398-BD98-42B7-993E-FABCFD7C1F3F}"/>
    <cellStyle name="Output 2 6 2 2 8 3" xfId="33762" xr:uid="{DA43F48A-23FA-433C-A8E7-3CD213D01660}"/>
    <cellStyle name="Output 2 6 2 2 9" xfId="18668" xr:uid="{F5AA9BFB-B33E-4545-8D0A-1986B1534E2B}"/>
    <cellStyle name="Output 2 6 2 2 9 2" xfId="44536" xr:uid="{5E8C4162-D8FB-492C-9FE7-8771404F0E64}"/>
    <cellStyle name="Output 2 6 2 2 9 3" xfId="33966" xr:uid="{85943C44-6A2F-4E3B-8569-159630B417D3}"/>
    <cellStyle name="Output 2 6 2 3" xfId="8168" xr:uid="{638023CE-97B9-44A1-BED8-6BED3E8727A1}"/>
    <cellStyle name="Output 2 6 2 3 2" xfId="9328" xr:uid="{EFD1F53D-BCC9-447C-9D0B-6B97616AA2E5}"/>
    <cellStyle name="Output 2 6 2 3 2 2" xfId="11911" xr:uid="{8377C1ED-DF1E-49BC-897D-A22F7A6C9792}"/>
    <cellStyle name="Output 2 6 2 3 2 2 2" xfId="39785" xr:uid="{EDA4CA5C-0EBE-49EC-B293-A95644AFE53B}"/>
    <cellStyle name="Output 2 6 2 3 2 2 3" xfId="27241" xr:uid="{51119C87-AC1A-46AB-AAF7-4C31786F8751}"/>
    <cellStyle name="Output 2 6 2 3 2 3" xfId="13528" xr:uid="{88A7ECD7-FFD0-4752-9319-888BCAF20A64}"/>
    <cellStyle name="Output 2 6 2 3 2 3 2" xfId="41402" xr:uid="{49A7E60C-4F33-4D3A-AEAD-36B60E00FA7E}"/>
    <cellStyle name="Output 2 6 2 3 2 3 3" xfId="28858" xr:uid="{E2FA29EF-0B5F-4460-A1E2-0A2A3973ECD8}"/>
    <cellStyle name="Output 2 6 2 3 2 4" xfId="14975" xr:uid="{64DCBDEB-C7EC-427F-A35A-3FA092CCF1D0}"/>
    <cellStyle name="Output 2 6 2 3 2 4 2" xfId="42849" xr:uid="{56C2063C-7621-43FC-9E50-4F41B3FE61FA}"/>
    <cellStyle name="Output 2 6 2 3 2 4 3" xfId="30305" xr:uid="{AFFB40B9-0EB1-46E5-9AD9-C6C7A0242173}"/>
    <cellStyle name="Output 2 6 2 3 2 5" xfId="37226" xr:uid="{AC5ACF48-E5A1-45C7-8549-FE1AE66A8D5F}"/>
    <cellStyle name="Output 2 6 2 3 2 6" xfId="24660" xr:uid="{5853BA2A-6983-4FC1-A1D9-ED0EC8ABA2DC}"/>
    <cellStyle name="Output 2 6 2 3 3" xfId="11214" xr:uid="{0B5018AA-343F-4C79-93BF-0D14F3CD1DD9}"/>
    <cellStyle name="Output 2 6 2 3 3 2" xfId="12831" xr:uid="{5219DC16-00A2-4D30-B7FC-56A579CC42B4}"/>
    <cellStyle name="Output 2 6 2 3 3 2 2" xfId="40705" xr:uid="{CB1E7AB5-D402-4644-A00A-B5AEB9D47B3B}"/>
    <cellStyle name="Output 2 6 2 3 3 2 3" xfId="28161" xr:uid="{94B7B791-7AC1-48BB-85CA-57EA60C55AE8}"/>
    <cellStyle name="Output 2 6 2 3 3 3" xfId="14278" xr:uid="{F7A99536-5569-4796-8B80-E1AB9003E51F}"/>
    <cellStyle name="Output 2 6 2 3 3 3 2" xfId="42152" xr:uid="{C57C05E0-E341-46F4-A250-F18E757231E3}"/>
    <cellStyle name="Output 2 6 2 3 3 3 3" xfId="29608" xr:uid="{D72ED810-BEA7-4306-A311-E1DF610B4597}"/>
    <cellStyle name="Output 2 6 2 3 3 4" xfId="39088" xr:uid="{393E6232-EF20-4E6B-8DD9-D2DC99707446}"/>
    <cellStyle name="Output 2 6 2 3 3 5" xfId="26544" xr:uid="{3A250DC4-435D-4582-84F6-92C51B9DDBD3}"/>
    <cellStyle name="Output 2 6 2 3 4" xfId="9975" xr:uid="{F85AFACB-428E-4E9C-ADB4-FC97B05BCFB8}"/>
    <cellStyle name="Output 2 6 2 3 4 2" xfId="37872" xr:uid="{5652FE88-8853-4C73-97E2-5C412FA54EAA}"/>
    <cellStyle name="Output 2 6 2 3 4 3" xfId="25306" xr:uid="{BE9D0156-E5C7-475F-8F29-8593C93CC8DD}"/>
    <cellStyle name="Output 2 6 2 3 5" xfId="10858" xr:uid="{7DA3FE0E-886A-4632-988D-BCA21A6F55AE}"/>
    <cellStyle name="Output 2 6 2 3 5 2" xfId="38741" xr:uid="{F59DB40A-0108-4E6F-8691-C9E1AD9496F5}"/>
    <cellStyle name="Output 2 6 2 3 5 3" xfId="26188" xr:uid="{7A031016-198E-4A04-BFE9-0CD1324843FB}"/>
    <cellStyle name="Output 2 6 2 3 6" xfId="7022" xr:uid="{9AA725CE-BF1B-4E87-9870-D73721C1C63C}"/>
    <cellStyle name="Output 2 6 2 3 6 2" xfId="35504" xr:uid="{A00F9B79-81E3-4F40-97A0-D5E5CEF6D6A1}"/>
    <cellStyle name="Output 2 6 2 3 6 3" xfId="22363" xr:uid="{899B85C3-226A-456E-9BB9-20AACE22590E}"/>
    <cellStyle name="Output 2 6 2 3 7" xfId="36069" xr:uid="{95C3C756-CD80-4C17-B014-98F5928E26E9}"/>
    <cellStyle name="Output 2 6 2 3 8" xfId="23503" xr:uid="{821BB29C-3177-4462-8339-65F750E0D434}"/>
    <cellStyle name="Output 2 6 2 4" xfId="7305" xr:uid="{7B75080A-2904-4FF1-90E0-7FD9635BC854}"/>
    <cellStyle name="Output 2 6 2 4 2" xfId="10729" xr:uid="{C7969B4D-4B42-4F16-BC2E-B29FD830DB54}"/>
    <cellStyle name="Output 2 6 2 4 2 2" xfId="38612" xr:uid="{844F1217-CF4F-4FF4-B2BB-03B53D328A8B}"/>
    <cellStyle name="Output 2 6 2 4 2 3" xfId="26059" xr:uid="{43313A19-306E-48FC-BA11-C211AE0E09A3}"/>
    <cellStyle name="Output 2 6 2 4 3" xfId="12384" xr:uid="{910B1733-26B5-47A3-AB57-5327789A3727}"/>
    <cellStyle name="Output 2 6 2 4 3 2" xfId="40258" xr:uid="{2FDA205C-71EF-4CC5-8BE8-2FEB81071EAA}"/>
    <cellStyle name="Output 2 6 2 4 3 3" xfId="27714" xr:uid="{EBDB3382-AB00-4431-BCA1-9E85288A4325}"/>
    <cellStyle name="Output 2 6 2 4 4" xfId="13980" xr:uid="{0BE6EDBF-1942-4AF7-9D06-961915ACA384}"/>
    <cellStyle name="Output 2 6 2 4 4 2" xfId="41854" xr:uid="{0C904A8E-5061-485F-99BA-21433AC504B8}"/>
    <cellStyle name="Output 2 6 2 4 4 3" xfId="29310" xr:uid="{79C297F5-1A97-49E5-9431-7543C13C0984}"/>
    <cellStyle name="Output 2 6 2 4 5" xfId="35751" xr:uid="{8FDE3F88-2068-45B2-BB4C-5234A3EDD742}"/>
    <cellStyle name="Output 2 6 2 4 6" xfId="22646" xr:uid="{D33D353E-8DB1-48AC-990B-3F6FF7E9FCD5}"/>
    <cellStyle name="Output 2 6 2 5" xfId="8847" xr:uid="{00B188A1-7F2C-4FD6-9C9D-9BCD49AE2D9A}"/>
    <cellStyle name="Output 2 6 2 5 2" xfId="11614" xr:uid="{91B944B3-728A-4A01-A51D-EF613853B314}"/>
    <cellStyle name="Output 2 6 2 5 2 2" xfId="39488" xr:uid="{461E8F3F-09FB-43CC-BE70-ABA29F6E853D}"/>
    <cellStyle name="Output 2 6 2 5 2 3" xfId="26944" xr:uid="{06C37392-7873-4377-BD24-924A1A1EEBFE}"/>
    <cellStyle name="Output 2 6 2 5 3" xfId="13231" xr:uid="{27D035FC-E68D-4E80-B1DD-043D804E544D}"/>
    <cellStyle name="Output 2 6 2 5 3 2" xfId="41105" xr:uid="{E03B87A9-02D5-4189-AE6C-85EAB5B9349C}"/>
    <cellStyle name="Output 2 6 2 5 3 3" xfId="28561" xr:uid="{8CE6CAFB-43B7-4270-96F3-9A4022B5C486}"/>
    <cellStyle name="Output 2 6 2 5 4" xfId="14678" xr:uid="{4C74AE58-2799-4EE3-B91B-96E97662C741}"/>
    <cellStyle name="Output 2 6 2 5 4 2" xfId="42552" xr:uid="{FE49C931-AADC-4B4E-A279-AE1247A5A0CD}"/>
    <cellStyle name="Output 2 6 2 5 4 3" xfId="30008" xr:uid="{EF925680-F300-4C61-814D-78686C82485B}"/>
    <cellStyle name="Output 2 6 2 5 5" xfId="36745" xr:uid="{64163C6B-4C6C-4E13-8113-768B5DCA5031}"/>
    <cellStyle name="Output 2 6 2 5 6" xfId="24179" xr:uid="{B6CF0D7B-D7C0-4C02-8F62-357381908512}"/>
    <cellStyle name="Output 2 6 2 6" xfId="10053" xr:uid="{9B9149D6-9E3C-4C81-8C78-8110369A5367}"/>
    <cellStyle name="Output 2 6 2 6 2" xfId="6012" xr:uid="{23463E14-AADA-4E1F-A0E1-69DE54D98C6C}"/>
    <cellStyle name="Output 2 6 2 6 2 2" xfId="34902" xr:uid="{E173A411-D3CF-429F-9645-B568C7F865F0}"/>
    <cellStyle name="Output 2 6 2 6 2 3" xfId="21353" xr:uid="{6ACD2D19-B03F-488E-9E0A-E546D826EA82}"/>
    <cellStyle name="Output 2 6 2 6 3" xfId="6039" xr:uid="{C1A0902B-1BE2-4AA2-8E94-7142B4384E08}"/>
    <cellStyle name="Output 2 6 2 6 3 2" xfId="34929" xr:uid="{D297EB9B-B28B-4D48-A11F-1C2C33BF6368}"/>
    <cellStyle name="Output 2 6 2 6 3 3" xfId="21380" xr:uid="{553AF469-DED5-487D-B466-AEEFFC8C46E0}"/>
    <cellStyle name="Output 2 6 2 6 4" xfId="37950" xr:uid="{6A7EF871-C877-46A1-99EC-C307F78A05F0}"/>
    <cellStyle name="Output 2 6 2 6 5" xfId="25384" xr:uid="{F3E4B707-8134-408C-8EF1-39539B3E9CD3}"/>
    <cellStyle name="Output 2 6 2 7" xfId="5678" xr:uid="{90E18DAB-000D-4DB7-AEEA-27A7F28C7824}"/>
    <cellStyle name="Output 2 6 2 7 2" xfId="34779" xr:uid="{A956BD26-0BE1-4C64-990E-DA555B6A3D9E}"/>
    <cellStyle name="Output 2 6 2 7 3" xfId="21021" xr:uid="{FE8FFAA6-BFA3-4F27-963E-6E1BE2B958BF}"/>
    <cellStyle name="Output 2 6 2 8" xfId="6898" xr:uid="{2F18E9DA-D689-4061-B63B-8C0B1F9E0012}"/>
    <cellStyle name="Output 2 6 2 8 2" xfId="35380" xr:uid="{52F82940-8F8F-4BD1-A285-7EB1A96CBCE7}"/>
    <cellStyle name="Output 2 6 2 8 3" xfId="22239" xr:uid="{64C676B5-B894-4C7C-B2DC-58BA14572996}"/>
    <cellStyle name="Output 2 6 2 9" xfId="12652" xr:uid="{2109835E-00B4-4A30-A30B-5F22DC09314C}"/>
    <cellStyle name="Output 2 6 2 9 2" xfId="40526" xr:uid="{C45ACA56-CD47-4E57-9B23-59BE1BB4C151}"/>
    <cellStyle name="Output 2 6 2 9 3" xfId="27982" xr:uid="{69B72E2B-1D69-472E-A5CB-6DCF1C71FDF1}"/>
    <cellStyle name="Output 2 6 3" xfId="19639" xr:uid="{FD8CFAA9-DA6D-4B28-B395-42EB32DF8285}"/>
    <cellStyle name="Output 2 7" xfId="4441" xr:uid="{DAA0119E-AF97-433C-9104-F07318A71F9F}"/>
    <cellStyle name="Output 2 7 10" xfId="16454" xr:uid="{6CADF049-C6E4-4739-9807-EC5A2A55411E}"/>
    <cellStyle name="Output 2 7 10 2" xfId="43591" xr:uid="{5025362F-116E-430B-81B7-FB0DEFAAC8C6}"/>
    <cellStyle name="Output 2 7 10 3" xfId="31756" xr:uid="{5483746C-89AC-42D4-A422-E8DFFCB758F7}"/>
    <cellStyle name="Output 2 7 11" xfId="18209" xr:uid="{A8AEBEE0-9646-4414-9F5E-8420DD014B21}"/>
    <cellStyle name="Output 2 7 11 2" xfId="44077" xr:uid="{FBA90FA2-9B23-48AB-9176-3C964F5BAA65}"/>
    <cellStyle name="Output 2 7 11 3" xfId="33507" xr:uid="{98E2987E-123F-45F3-9921-DDDC58C68033}"/>
    <cellStyle name="Output 2 7 12" xfId="15406" xr:uid="{30F7D69A-278E-45A9-BDF3-8DDECEAF24E9}"/>
    <cellStyle name="Output 2 7 12 2" xfId="43202" xr:uid="{A116DCCB-983C-4900-972D-7F91E190ED7B}"/>
    <cellStyle name="Output 2 7 12 3" xfId="30735" xr:uid="{C5EF62F3-9113-4ADB-9345-EB5C1733FEDC}"/>
    <cellStyle name="Output 2 7 13" xfId="34244" xr:uid="{9C1758ED-A0C3-41EF-B6D0-48DB6C38CE58}"/>
    <cellStyle name="Output 2 7 14" xfId="19839" xr:uid="{9480065F-4BCA-42CE-ABE9-CECB35859D42}"/>
    <cellStyle name="Output 2 7 2" xfId="8319" xr:uid="{5ABA5B56-9898-401D-8956-5755D741EDE8}"/>
    <cellStyle name="Output 2 7 2 10" xfId="36217" xr:uid="{E32F5410-53CE-4486-BD82-679BDFBE24E9}"/>
    <cellStyle name="Output 2 7 2 11" xfId="23651" xr:uid="{3D9697C5-2FB4-423D-9153-FB124B97DEF8}"/>
    <cellStyle name="Output 2 7 2 2" xfId="9476" xr:uid="{CA749F7A-DF8C-44DF-924D-5CB9BF820B0E}"/>
    <cellStyle name="Output 2 7 2 2 2" xfId="12059" xr:uid="{14AFFF22-43C8-4612-9D4B-839CED55FA99}"/>
    <cellStyle name="Output 2 7 2 2 2 2" xfId="39933" xr:uid="{ED991B6D-90EE-4B51-8251-AD7777F26465}"/>
    <cellStyle name="Output 2 7 2 2 2 3" xfId="27389" xr:uid="{80864E55-ACC1-4D04-BF79-2A0056551979}"/>
    <cellStyle name="Output 2 7 2 2 3" xfId="13676" xr:uid="{D63F669C-57FE-4FB4-97E7-3C406814B5F9}"/>
    <cellStyle name="Output 2 7 2 2 3 2" xfId="41550" xr:uid="{CB26656B-54FE-4523-9DA8-62EFC1D625D7}"/>
    <cellStyle name="Output 2 7 2 2 3 3" xfId="29006" xr:uid="{E9E59E3E-0924-4ECC-ACD4-D38B4C5D9F6D}"/>
    <cellStyle name="Output 2 7 2 2 4" xfId="15123" xr:uid="{3A7F7601-E2A2-49A7-BA89-640C081E1D73}"/>
    <cellStyle name="Output 2 7 2 2 4 2" xfId="42997" xr:uid="{175A443B-1F93-4B6D-B497-02C832014A0F}"/>
    <cellStyle name="Output 2 7 2 2 4 3" xfId="30453" xr:uid="{C999830A-6229-454E-9AA2-1435938D2FEE}"/>
    <cellStyle name="Output 2 7 2 2 5" xfId="37374" xr:uid="{4D240A8F-84CE-42BF-B5D8-F96AC00F153C}"/>
    <cellStyle name="Output 2 7 2 2 6" xfId="24808" xr:uid="{466D0F31-F5D1-4A08-AB73-D03F591AC591}"/>
    <cellStyle name="Output 2 7 2 3" xfId="11362" xr:uid="{6853EDF2-59C8-47B6-A740-786E15C35019}"/>
    <cellStyle name="Output 2 7 2 3 2" xfId="12979" xr:uid="{FA6BB4E6-EB58-4521-A0AA-D25570DAAA21}"/>
    <cellStyle name="Output 2 7 2 3 2 2" xfId="40853" xr:uid="{A1725289-46A9-46F9-8FE8-265F2D9F24D7}"/>
    <cellStyle name="Output 2 7 2 3 2 3" xfId="28309" xr:uid="{934232FA-926A-4CF2-A51C-17FAB176A4D6}"/>
    <cellStyle name="Output 2 7 2 3 3" xfId="14426" xr:uid="{365EE3DB-69E8-4BFE-9A3C-0E5A7EEE73CF}"/>
    <cellStyle name="Output 2 7 2 3 3 2" xfId="42300" xr:uid="{BF67624B-A7D4-42DF-AB8E-F692CF7BCBFC}"/>
    <cellStyle name="Output 2 7 2 3 3 3" xfId="29756" xr:uid="{6798FEAF-44CC-4EE1-BEC4-F0F8D4463475}"/>
    <cellStyle name="Output 2 7 2 3 4" xfId="39236" xr:uid="{4A21BD62-D8D2-4C1C-80BC-44A5B684AEB4}"/>
    <cellStyle name="Output 2 7 2 3 5" xfId="26692" xr:uid="{BEAA6CBA-E800-4EAE-956B-46989AAC7595}"/>
    <cellStyle name="Output 2 7 2 4" xfId="10225" xr:uid="{BCCDABAA-E10C-4940-899A-968811434FB9}"/>
    <cellStyle name="Output 2 7 2 4 2" xfId="38120" xr:uid="{C20D97FF-82CB-43A9-9204-6CDD5540535D}"/>
    <cellStyle name="Output 2 7 2 4 3" xfId="25555" xr:uid="{0BDE3DD7-2B77-473B-885D-574FBB4D955F}"/>
    <cellStyle name="Output 2 7 2 5" xfId="5407" xr:uid="{2FE2842E-2E63-421C-A486-71B6A03DC7D1}"/>
    <cellStyle name="Output 2 7 2 5 2" xfId="34534" xr:uid="{38FE5AB0-79D9-41B8-8585-D8AA221EBA73}"/>
    <cellStyle name="Output 2 7 2 5 3" xfId="20751" xr:uid="{E9EA4264-8011-4E7C-9338-4C887485A075}"/>
    <cellStyle name="Output 2 7 2 6" xfId="12633" xr:uid="{F3A7CD55-C9B8-4502-9D37-542AFC3F0C62}"/>
    <cellStyle name="Output 2 7 2 6 2" xfId="40507" xr:uid="{9E76EE10-BEE5-42C7-9635-2BBAB39137EA}"/>
    <cellStyle name="Output 2 7 2 6 3" xfId="27963" xr:uid="{3C0D4D64-2C17-406B-A7E7-918F9381AFC7}"/>
    <cellStyle name="Output 2 7 2 7" xfId="17669" xr:uid="{03B0CC1A-F95B-448C-AD2A-34E6E6B84D8D}"/>
    <cellStyle name="Output 2 7 2 7 2" xfId="43816" xr:uid="{18CABF44-0B0E-4F06-9015-13413C430EE5}"/>
    <cellStyle name="Output 2 7 2 7 3" xfId="32967" xr:uid="{3C5086EA-1EA0-4CCF-9981-FD23009B759E}"/>
    <cellStyle name="Output 2 7 2 8" xfId="18459" xr:uid="{67066CCD-B7A7-492A-BE72-1AB55C3F65BB}"/>
    <cellStyle name="Output 2 7 2 8 2" xfId="44327" xr:uid="{63BF33F9-8942-40ED-BF15-2A4FA279D48C}"/>
    <cellStyle name="Output 2 7 2 8 3" xfId="33757" xr:uid="{EBA152E5-13A5-46FE-916F-B178CFF791D9}"/>
    <cellStyle name="Output 2 7 2 9" xfId="18663" xr:uid="{065DBB8F-F35D-4F54-9E48-833BBE70BAA4}"/>
    <cellStyle name="Output 2 7 2 9 2" xfId="44531" xr:uid="{E2767EDC-76B2-4073-98CA-959955B6AD96}"/>
    <cellStyle name="Output 2 7 2 9 3" xfId="33961" xr:uid="{73177530-4966-44D7-B24E-C8558D8F26FA}"/>
    <cellStyle name="Output 2 7 3" xfId="8173" xr:uid="{20731898-925B-4ACE-9D42-690A7B3CB434}"/>
    <cellStyle name="Output 2 7 3 2" xfId="9333" xr:uid="{52FA2708-598E-4876-9C59-EC54B508F753}"/>
    <cellStyle name="Output 2 7 3 2 2" xfId="11916" xr:uid="{59084B63-95F7-49C1-9591-B91343E96713}"/>
    <cellStyle name="Output 2 7 3 2 2 2" xfId="39790" xr:uid="{4B03BD02-13B7-4064-A4A4-F77F3F1AFEE3}"/>
    <cellStyle name="Output 2 7 3 2 2 3" xfId="27246" xr:uid="{833C64CD-196D-405D-8530-3211013EC7D3}"/>
    <cellStyle name="Output 2 7 3 2 3" xfId="13533" xr:uid="{4AD6B8CF-4C68-43D9-A68E-733CB1A4EC9B}"/>
    <cellStyle name="Output 2 7 3 2 3 2" xfId="41407" xr:uid="{96F3EAE1-DEAC-47B0-89BF-98FEDB6400F3}"/>
    <cellStyle name="Output 2 7 3 2 3 3" xfId="28863" xr:uid="{2F4A22E5-2BCE-4609-994C-4CB9D357F353}"/>
    <cellStyle name="Output 2 7 3 2 4" xfId="14980" xr:uid="{15F93609-0F16-4F77-B67E-FA1AFCFBD950}"/>
    <cellStyle name="Output 2 7 3 2 4 2" xfId="42854" xr:uid="{29036028-55F3-4FCD-9D64-44D1CDF2B32C}"/>
    <cellStyle name="Output 2 7 3 2 4 3" xfId="30310" xr:uid="{D9B879A1-405D-4EA3-914E-884317162E46}"/>
    <cellStyle name="Output 2 7 3 2 5" xfId="37231" xr:uid="{1B65809D-AE19-472C-B625-14BA2044DCE0}"/>
    <cellStyle name="Output 2 7 3 2 6" xfId="24665" xr:uid="{A3CDE8BE-74CD-4E68-8DA7-E739586EE321}"/>
    <cellStyle name="Output 2 7 3 3" xfId="11219" xr:uid="{3AE5E33D-7E3F-4C81-AFA2-9257689EA580}"/>
    <cellStyle name="Output 2 7 3 3 2" xfId="12836" xr:uid="{0C04EC40-6CD0-4F0F-A99D-288FB9F16583}"/>
    <cellStyle name="Output 2 7 3 3 2 2" xfId="40710" xr:uid="{EAB9FC17-5D8B-474B-8E4B-A47A816BA1E9}"/>
    <cellStyle name="Output 2 7 3 3 2 3" xfId="28166" xr:uid="{2569A1E5-60E5-4E97-B92D-E69A89999D3D}"/>
    <cellStyle name="Output 2 7 3 3 3" xfId="14283" xr:uid="{BCBC9DDC-6DF0-4DC7-A3AF-D52F77ACE79C}"/>
    <cellStyle name="Output 2 7 3 3 3 2" xfId="42157" xr:uid="{3088C551-7A1A-42AE-AA15-FE2193372F7B}"/>
    <cellStyle name="Output 2 7 3 3 3 3" xfId="29613" xr:uid="{7A583433-27CD-487E-8BA7-7661AF202579}"/>
    <cellStyle name="Output 2 7 3 3 4" xfId="39093" xr:uid="{61593BEC-622D-4811-B006-83DEDE6E04DA}"/>
    <cellStyle name="Output 2 7 3 3 5" xfId="26549" xr:uid="{DE8B447D-866D-46AE-83EF-0580B70EC8A4}"/>
    <cellStyle name="Output 2 7 3 4" xfId="9980" xr:uid="{AC9B378D-B780-4812-96B7-3604AEA3B8C8}"/>
    <cellStyle name="Output 2 7 3 4 2" xfId="37877" xr:uid="{7B63DA66-FD0C-4B6E-8AF8-029D310F6E7B}"/>
    <cellStyle name="Output 2 7 3 4 3" xfId="25311" xr:uid="{8480A410-EED5-40C2-A967-2E393363F674}"/>
    <cellStyle name="Output 2 7 3 5" xfId="10926" xr:uid="{C1374F19-1CD5-49CE-ACEB-C561149191D1}"/>
    <cellStyle name="Output 2 7 3 5 2" xfId="38809" xr:uid="{530FFE53-9780-4E48-8214-5D26095F7016}"/>
    <cellStyle name="Output 2 7 3 5 3" xfId="26256" xr:uid="{D6C58763-7BED-419C-9099-5AF38721514C}"/>
    <cellStyle name="Output 2 7 3 6" xfId="10911" xr:uid="{BC06E509-7A84-45C9-B5ED-9E5EAF36B610}"/>
    <cellStyle name="Output 2 7 3 6 2" xfId="38794" xr:uid="{DED32A8C-39F9-443E-A0C6-840808CDA74C}"/>
    <cellStyle name="Output 2 7 3 6 3" xfId="26241" xr:uid="{79065B39-FAEF-4FC4-B118-F5A390A56A18}"/>
    <cellStyle name="Output 2 7 3 7" xfId="36074" xr:uid="{9C1FAC97-645B-496E-98F3-9939DE1062D5}"/>
    <cellStyle name="Output 2 7 3 8" xfId="23508" xr:uid="{A7E37474-B57F-450B-9942-6E2D4B03DC93}"/>
    <cellStyle name="Output 2 7 4" xfId="7300" xr:uid="{198A0FB5-A396-4BC5-BE69-0BF68D73927D}"/>
    <cellStyle name="Output 2 7 4 2" xfId="10724" xr:uid="{27981CF6-C034-4287-B812-87D7D5BF05E3}"/>
    <cellStyle name="Output 2 7 4 2 2" xfId="38607" xr:uid="{F9FF1E8B-AABD-46E1-86FB-5857A7842782}"/>
    <cellStyle name="Output 2 7 4 2 3" xfId="26054" xr:uid="{9F3848F9-81EC-470B-9B14-584807B7FE5F}"/>
    <cellStyle name="Output 2 7 4 3" xfId="12379" xr:uid="{A1519525-D2DF-4E58-80BB-381794AEEF43}"/>
    <cellStyle name="Output 2 7 4 3 2" xfId="40253" xr:uid="{F4429F06-5471-4CE6-8D14-465F02E51B26}"/>
    <cellStyle name="Output 2 7 4 3 3" xfId="27709" xr:uid="{6D21530B-6F6A-48A6-8FFA-99C68681DE07}"/>
    <cellStyle name="Output 2 7 4 4" xfId="13975" xr:uid="{78093E93-2BF7-4758-8DF0-A59B40F97697}"/>
    <cellStyle name="Output 2 7 4 4 2" xfId="41849" xr:uid="{C602C738-2A0E-4B9E-A5FA-31435076E1C2}"/>
    <cellStyle name="Output 2 7 4 4 3" xfId="29305" xr:uid="{12EEEBA5-F555-4CFC-BFF0-446F5CDB5ACC}"/>
    <cellStyle name="Output 2 7 4 5" xfId="35746" xr:uid="{B7450173-7DDE-4A16-AEE8-38D02C50C36B}"/>
    <cellStyle name="Output 2 7 4 6" xfId="22641" xr:uid="{7542D356-4008-4043-B52D-7AA22B99E3FD}"/>
    <cellStyle name="Output 2 7 5" xfId="8842" xr:uid="{F15EEE81-8F44-4810-B119-22FE9EC4993F}"/>
    <cellStyle name="Output 2 7 5 2" xfId="11609" xr:uid="{00128515-1106-45CB-BBAD-585E2B5653FC}"/>
    <cellStyle name="Output 2 7 5 2 2" xfId="39483" xr:uid="{A132BD10-0EF2-449A-8DAE-2B1863CDFB2B}"/>
    <cellStyle name="Output 2 7 5 2 3" xfId="26939" xr:uid="{778C2D98-9B62-4FA2-8A33-E6AC067783E9}"/>
    <cellStyle name="Output 2 7 5 3" xfId="13226" xr:uid="{BDE637EC-165A-487B-8384-130E7F1DC5FC}"/>
    <cellStyle name="Output 2 7 5 3 2" xfId="41100" xr:uid="{210EA2BD-8925-4BBB-8FC4-0743A94A4514}"/>
    <cellStyle name="Output 2 7 5 3 3" xfId="28556" xr:uid="{D9BF5AA3-DF76-4307-82F0-15B86BBC43E4}"/>
    <cellStyle name="Output 2 7 5 4" xfId="14673" xr:uid="{709A3E80-F959-4102-A674-0ADA5A2C24F0}"/>
    <cellStyle name="Output 2 7 5 4 2" xfId="42547" xr:uid="{6CE985DB-99A7-4DA5-91F5-BC0184F96C33}"/>
    <cellStyle name="Output 2 7 5 4 3" xfId="30003" xr:uid="{B2CBE961-70CF-445A-813F-B485BBAD2C53}"/>
    <cellStyle name="Output 2 7 5 5" xfId="36740" xr:uid="{47FDD1A7-3E03-4498-A2D2-9CA3BEF5B9D4}"/>
    <cellStyle name="Output 2 7 5 6" xfId="24174" xr:uid="{421AC9C2-A541-47A4-BEC3-5EE2F759C3BE}"/>
    <cellStyle name="Output 2 7 6" xfId="10364" xr:uid="{EFEB7D4E-7E18-44CA-9DF9-EA240DA3C9C6}"/>
    <cellStyle name="Output 2 7 6 2" xfId="6797" xr:uid="{C884571D-9ACA-45FE-9A0F-50362F17E285}"/>
    <cellStyle name="Output 2 7 6 2 2" xfId="35279" xr:uid="{6217CAF1-1B54-4113-B89E-EC7B0CDD5C25}"/>
    <cellStyle name="Output 2 7 6 2 3" xfId="22138" xr:uid="{9DD88F45-78BD-4C20-B2FB-2CF26DB06FB4}"/>
    <cellStyle name="Output 2 7 6 3" xfId="8558" xr:uid="{72677B18-4775-4F7F-9E71-A38A6DF1A651}"/>
    <cellStyle name="Output 2 7 6 3 2" xfId="36456" xr:uid="{302AE64A-00BA-453D-97B4-94A22904F110}"/>
    <cellStyle name="Output 2 7 6 3 3" xfId="23890" xr:uid="{DAD4F99F-5785-4D08-9C68-31BDA1279A8F}"/>
    <cellStyle name="Output 2 7 6 4" xfId="38259" xr:uid="{C3B41DE2-8350-4FB9-9801-3A07354A17E7}"/>
    <cellStyle name="Output 2 7 6 5" xfId="25694" xr:uid="{FC3F6EF5-47EA-4EE0-862D-F6F53D9DC9C9}"/>
    <cellStyle name="Output 2 7 7" xfId="6646" xr:uid="{E9D07AE3-73E7-4B85-BDFE-673F4F2CA28B}"/>
    <cellStyle name="Output 2 7 7 2" xfId="35129" xr:uid="{A156BCFA-71A2-4AC2-81BC-0DA6DD572319}"/>
    <cellStyle name="Output 2 7 7 3" xfId="21987" xr:uid="{BD087A1D-416B-4D7C-A3C3-A7F2CDAFB849}"/>
    <cellStyle name="Output 2 7 8" xfId="10547" xr:uid="{EEFAA31F-3E28-4B5D-9F17-8D18E41C2809}"/>
    <cellStyle name="Output 2 7 8 2" xfId="38430" xr:uid="{40F44C97-721A-4991-91DC-8C809D969F29}"/>
    <cellStyle name="Output 2 7 8 3" xfId="25877" xr:uid="{B504DB5D-234B-429D-8C83-D87C86AA4892}"/>
    <cellStyle name="Output 2 7 9" xfId="12612" xr:uid="{1204B95E-AB79-409F-9B6E-22ED0812405C}"/>
    <cellStyle name="Output 2 7 9 2" xfId="40486" xr:uid="{D7FF3C72-E075-4303-BD54-4A6F7E512D34}"/>
    <cellStyle name="Output 2 7 9 3" xfId="27942" xr:uid="{B30076EC-3D03-42B3-B022-395A3D964D13}"/>
    <cellStyle name="Output 2 8" xfId="3812" xr:uid="{F50F73A9-8817-4A33-A809-B65285FE16CF}"/>
    <cellStyle name="Output 2 8 10" xfId="19634" xr:uid="{0B9C107A-459F-4DCD-8CCC-18CC3A07F25E}"/>
    <cellStyle name="Output 2 8 2" xfId="8061" xr:uid="{85ACA6C6-8AF6-45AD-AA5F-475F50FCC837}"/>
    <cellStyle name="Output 2 8 2 2" xfId="9223" xr:uid="{AE2091FD-86BD-4CBC-961D-69483FD9CFA6}"/>
    <cellStyle name="Output 2 8 2 2 2" xfId="11807" xr:uid="{94BAD186-F836-45F5-A2D4-D96764C350AB}"/>
    <cellStyle name="Output 2 8 2 2 2 2" xfId="39681" xr:uid="{AAA70662-215B-45E8-B5AB-1E4173F8FCBB}"/>
    <cellStyle name="Output 2 8 2 2 2 3" xfId="27137" xr:uid="{D8CE87D5-AB79-47CA-93D3-FB6BD89968DD}"/>
    <cellStyle name="Output 2 8 2 2 3" xfId="13424" xr:uid="{1C7223D5-AC75-4F5E-925F-BF26B583B7CB}"/>
    <cellStyle name="Output 2 8 2 2 3 2" xfId="41298" xr:uid="{735DA743-F574-4F16-9A6D-C4D2C087E089}"/>
    <cellStyle name="Output 2 8 2 2 3 3" xfId="28754" xr:uid="{A9620C02-1061-4A1F-A36D-2C5FA6B1E445}"/>
    <cellStyle name="Output 2 8 2 2 4" xfId="14871" xr:uid="{627AAA21-0BC9-4220-B698-985DFF894310}"/>
    <cellStyle name="Output 2 8 2 2 4 2" xfId="42745" xr:uid="{4FCDB43B-EFD9-48EB-B6C4-B639706DE2AD}"/>
    <cellStyle name="Output 2 8 2 2 4 3" xfId="30201" xr:uid="{6A9684C9-72B4-4F75-A4F4-E45575AF8964}"/>
    <cellStyle name="Output 2 8 2 2 5" xfId="37121" xr:uid="{8A5401BB-0F16-4518-AFB7-C61C90EF6198}"/>
    <cellStyle name="Output 2 8 2 2 6" xfId="24555" xr:uid="{127B9BDF-8F58-49A6-B29A-A967BF34160A}"/>
    <cellStyle name="Output 2 8 2 3" xfId="11109" xr:uid="{C7303470-3198-48F8-A547-287F5E599851}"/>
    <cellStyle name="Output 2 8 2 3 2" xfId="12727" xr:uid="{A8E4B809-EF34-4431-993D-9081307DBDEF}"/>
    <cellStyle name="Output 2 8 2 3 2 2" xfId="40601" xr:uid="{EDA27F3C-D744-4649-8E6E-7CF82D34FA60}"/>
    <cellStyle name="Output 2 8 2 3 2 3" xfId="28057" xr:uid="{9ADA5D15-BFFB-4246-8DA5-C6814FC4AD18}"/>
    <cellStyle name="Output 2 8 2 3 3" xfId="14174" xr:uid="{1F8B2C4F-61DA-4C6D-8298-9DD249605608}"/>
    <cellStyle name="Output 2 8 2 3 3 2" xfId="42048" xr:uid="{A4DDBFBE-637A-4447-B0AA-314B06CA865B}"/>
    <cellStyle name="Output 2 8 2 3 3 3" xfId="29504" xr:uid="{D4DB8053-F1FA-49D1-9EB3-BD7F564736A2}"/>
    <cellStyle name="Output 2 8 2 3 4" xfId="38984" xr:uid="{EC061AFB-A082-4A85-98E5-C96F3A719FB0}"/>
    <cellStyle name="Output 2 8 2 3 5" xfId="26439" xr:uid="{15D40901-67C0-4DAE-9A96-6A29F747EC24}"/>
    <cellStyle name="Output 2 8 2 4" xfId="9838" xr:uid="{AFACBAF7-D4C1-43F3-84FA-8EE51AB6624C}"/>
    <cellStyle name="Output 2 8 2 4 2" xfId="37735" xr:uid="{B130D78E-116B-4124-876D-B74F70413B1B}"/>
    <cellStyle name="Output 2 8 2 4 3" xfId="25169" xr:uid="{11B6B99A-273B-43A0-9EC0-BA64A13A08CE}"/>
    <cellStyle name="Output 2 8 2 5" xfId="6031" xr:uid="{1184222B-CFDE-4BAB-B906-905503839118}"/>
    <cellStyle name="Output 2 8 2 5 2" xfId="34921" xr:uid="{C3A84E47-58FD-4C88-A1AC-E7C9D0BA25D9}"/>
    <cellStyle name="Output 2 8 2 5 3" xfId="21372" xr:uid="{66BF462D-EB9C-4D4C-924D-BE30F6720E5D}"/>
    <cellStyle name="Output 2 8 2 6" xfId="7556" xr:uid="{88CBB60B-02C6-4D81-B675-C235B05C9A20}"/>
    <cellStyle name="Output 2 8 2 6 2" xfId="35881" xr:uid="{FFD3312C-8ACF-4986-A740-DAE8330D9388}"/>
    <cellStyle name="Output 2 8 2 6 3" xfId="22896" xr:uid="{9C8DD6CB-0C73-46EB-9A89-81B6816BDCCB}"/>
    <cellStyle name="Output 2 8 2 7" xfId="35964" xr:uid="{183BC2C4-E6A9-431E-A56E-2CB344CAF170}"/>
    <cellStyle name="Output 2 8 2 8" xfId="23398" xr:uid="{4DB452A2-B2B9-4827-B543-6BB8CCFD3459}"/>
    <cellStyle name="Output 2 8 3" xfId="6963" xr:uid="{5EC0BC38-797E-4B95-B86A-F1399ED8F26C}"/>
    <cellStyle name="Output 2 8 3 2" xfId="10625" xr:uid="{28CCA72D-7761-4F7C-BC23-C7DB3608B6EA}"/>
    <cellStyle name="Output 2 8 3 2 2" xfId="38508" xr:uid="{E7965855-1B36-4E43-B48F-1BAE09B64ED5}"/>
    <cellStyle name="Output 2 8 3 2 3" xfId="25955" xr:uid="{64BE4E4E-BF09-4979-8F8F-83B653891E9E}"/>
    <cellStyle name="Output 2 8 3 3" xfId="12280" xr:uid="{4DDF269A-2460-4061-B123-20DA1E2BD81E}"/>
    <cellStyle name="Output 2 8 3 3 2" xfId="40154" xr:uid="{FDEBAF4A-7730-4481-99A9-EBCED9563E67}"/>
    <cellStyle name="Output 2 8 3 3 3" xfId="27610" xr:uid="{719B0535-AE68-4E18-AF2B-35A80C46BAB1}"/>
    <cellStyle name="Output 2 8 3 4" xfId="13876" xr:uid="{5F831690-7A9A-4E5F-A3B4-D3083848AC9F}"/>
    <cellStyle name="Output 2 8 3 4 2" xfId="41750" xr:uid="{F79DCEB0-C72E-4D6B-89B5-813BD068E2DE}"/>
    <cellStyle name="Output 2 8 3 4 3" xfId="29206" xr:uid="{6B42C7C3-B041-4EA8-B7E2-850FF9C4E703}"/>
    <cellStyle name="Output 2 8 3 5" xfId="35445" xr:uid="{774216AA-02F8-4CE0-95A5-103E0558ED49}"/>
    <cellStyle name="Output 2 8 3 6" xfId="22304" xr:uid="{309150B7-4C79-4691-B5AE-CBAB257C3A8D}"/>
    <cellStyle name="Output 2 8 4" xfId="8548" xr:uid="{2235A79A-7900-4025-85B6-B6F158A88941}"/>
    <cellStyle name="Output 2 8 4 2" xfId="11512" xr:uid="{7CBE7C94-786F-48D7-A6D3-FE2D03D25E80}"/>
    <cellStyle name="Output 2 8 4 2 2" xfId="39386" xr:uid="{461541B9-C2B1-47A6-8018-AF9D6918AA01}"/>
    <cellStyle name="Output 2 8 4 2 3" xfId="26842" xr:uid="{2C629F2E-39F9-4BE7-A41C-D94D72B7AE35}"/>
    <cellStyle name="Output 2 8 4 3" xfId="13129" xr:uid="{E053FD98-B4C9-4195-9999-1859DC486013}"/>
    <cellStyle name="Output 2 8 4 3 2" xfId="41003" xr:uid="{CABFB5DB-EEDC-4114-B457-AFDDDBF31F4D}"/>
    <cellStyle name="Output 2 8 4 3 3" xfId="28459" xr:uid="{B8739AFF-D036-42EC-A9CC-E366D2DB1C19}"/>
    <cellStyle name="Output 2 8 4 4" xfId="14576" xr:uid="{6DE6D2F0-E74C-44DD-9C19-A92F737A35ED}"/>
    <cellStyle name="Output 2 8 4 4 2" xfId="42450" xr:uid="{D0D2D9CA-B02F-4C1C-A7B7-9C2D218472B7}"/>
    <cellStyle name="Output 2 8 4 4 3" xfId="29906" xr:uid="{39B49CD6-0A95-4053-8DE9-3FA872F369E9}"/>
    <cellStyle name="Output 2 8 4 5" xfId="36446" xr:uid="{05686BEA-3864-450B-AB66-40F6FD559DD9}"/>
    <cellStyle name="Output 2 8 4 6" xfId="23880" xr:uid="{CD1D031D-17FF-415A-9883-607689E5CDAC}"/>
    <cellStyle name="Output 2 8 5" xfId="6575" xr:uid="{6E306A0F-4A93-4C2A-8DAB-2AFECAA3361B}"/>
    <cellStyle name="Output 2 8 5 2" xfId="35058" xr:uid="{E6487FC1-5352-4EB3-BEA7-A8FA50603FA9}"/>
    <cellStyle name="Output 2 8 5 3" xfId="21916" xr:uid="{19BA8490-6816-4AC1-B2E7-D26835EDA513}"/>
    <cellStyle name="Output 2 8 6" xfId="16276" xr:uid="{1715F868-E221-442D-AEE9-70BFED8E3D06}"/>
    <cellStyle name="Output 2 8 6 2" xfId="43456" xr:uid="{90FFA572-F024-41D1-98B9-C889F7E383F8}"/>
    <cellStyle name="Output 2 8 6 3" xfId="31586" xr:uid="{84E7FD35-0372-4FB4-8D1E-9024D777AAF1}"/>
    <cellStyle name="Output 2 8 7" xfId="18110" xr:uid="{2220B265-F48C-4105-A168-0C6DD8A7EC11}"/>
    <cellStyle name="Output 2 8 7 2" xfId="43978" xr:uid="{552EAEFE-418A-48BE-BAF5-2EC83CF5D9AE}"/>
    <cellStyle name="Output 2 8 7 3" xfId="33408" xr:uid="{FE1E1664-7C48-40BC-9C34-C7F75BBA3DC8}"/>
    <cellStyle name="Output 2 8 8" xfId="16221" xr:uid="{384D5C64-FD54-4FFE-A827-1C0D5178CCA7}"/>
    <cellStyle name="Output 2 8 8 2" xfId="43407" xr:uid="{A031F58D-DCD0-4FF3-A62E-524D535DFC92}"/>
    <cellStyle name="Output 2 8 8 3" xfId="31536" xr:uid="{9B59A0D4-76F2-4D1D-97D4-72D3B38F8D4C}"/>
    <cellStyle name="Output 2 8 9" xfId="34147" xr:uid="{A3CBC940-2245-4396-8392-9E675FE0A2F4}"/>
    <cellStyle name="Output 2 9" xfId="8247" xr:uid="{F2D942BA-FD74-4D9A-AEC6-99A6AC17B4D3}"/>
    <cellStyle name="Output 2 9 2" xfId="9405" xr:uid="{88367BE9-D176-4C14-89C7-5E6759D5AFD9}"/>
    <cellStyle name="Output 2 9 2 2" xfId="11988" xr:uid="{7EC19B8A-C266-4F9F-B61F-31908AEF5CA6}"/>
    <cellStyle name="Output 2 9 2 2 2" xfId="39862" xr:uid="{681B9288-940A-4C64-869B-A921776D034C}"/>
    <cellStyle name="Output 2 9 2 2 3" xfId="27318" xr:uid="{597941B5-3F03-4934-AC10-8FF0A77C577E}"/>
    <cellStyle name="Output 2 9 2 3" xfId="13605" xr:uid="{2887824F-B008-4060-93AD-A293CA75974F}"/>
    <cellStyle name="Output 2 9 2 3 2" xfId="41479" xr:uid="{F37AD685-8BEE-45F4-879A-D3C1F6245B93}"/>
    <cellStyle name="Output 2 9 2 3 3" xfId="28935" xr:uid="{1EE30934-D970-4494-A963-176E9E6156B2}"/>
    <cellStyle name="Output 2 9 2 4" xfId="15052" xr:uid="{72397D40-EF02-40DA-A9A4-D16F4B8941D8}"/>
    <cellStyle name="Output 2 9 2 4 2" xfId="42926" xr:uid="{135F8F70-EC86-4CF4-9523-9D9E73B96F52}"/>
    <cellStyle name="Output 2 9 2 4 3" xfId="30382" xr:uid="{77AC7212-4B56-436F-9C02-646E8AABCE30}"/>
    <cellStyle name="Output 2 9 2 5" xfId="37303" xr:uid="{1D1CE2A3-6170-477F-AD97-FDE28CFE578F}"/>
    <cellStyle name="Output 2 9 2 6" xfId="24737" xr:uid="{762C1231-6C1D-4145-A5AB-B603DA72DAB7}"/>
    <cellStyle name="Output 2 9 3" xfId="11291" xr:uid="{AA6C50FE-D4B3-4B5D-96EA-F0D0E2C80A31}"/>
    <cellStyle name="Output 2 9 3 2" xfId="12908" xr:uid="{9870BB4F-8D8A-4D78-9AC3-248D0C5DC47C}"/>
    <cellStyle name="Output 2 9 3 2 2" xfId="40782" xr:uid="{BE94F59D-5E1C-47DE-B25D-75D1F4B2AAEB}"/>
    <cellStyle name="Output 2 9 3 2 3" xfId="28238" xr:uid="{1819BA28-BF0B-4118-BB22-F663ECFEDBD3}"/>
    <cellStyle name="Output 2 9 3 3" xfId="14355" xr:uid="{34651E69-A4E6-4881-8BC5-DD3E24D76BF3}"/>
    <cellStyle name="Output 2 9 3 3 2" xfId="42229" xr:uid="{9F12341F-2486-4D6F-BEE7-56264BF641B4}"/>
    <cellStyle name="Output 2 9 3 3 3" xfId="29685" xr:uid="{61E52D37-C091-4E29-9297-9E44F9F92816}"/>
    <cellStyle name="Output 2 9 3 4" xfId="39165" xr:uid="{86F2207E-D9F6-4F31-A966-F74339BFF698}"/>
    <cellStyle name="Output 2 9 3 5" xfId="26621" xr:uid="{FE21AE27-6B4C-40F2-AE76-D03265794D54}"/>
    <cellStyle name="Output 2 9 4" xfId="10145" xr:uid="{C309E57A-F398-4953-8BDB-29C4232485FB}"/>
    <cellStyle name="Output 2 9 4 2" xfId="38041" xr:uid="{FFDA19E9-FE06-4068-B5CB-E9578CF1D77C}"/>
    <cellStyle name="Output 2 9 4 3" xfId="25476" xr:uid="{D146086D-83A1-45CE-9961-6F25F6EAE7B5}"/>
    <cellStyle name="Output 2 9 5" xfId="11017" xr:uid="{328D6176-D52C-4F20-BA07-0259075E3051}"/>
    <cellStyle name="Output 2 9 5 2" xfId="38893" xr:uid="{72AFD2A5-1DCD-408C-8860-CF0038216C77}"/>
    <cellStyle name="Output 2 9 5 3" xfId="26347" xr:uid="{1C7C6110-9C72-4518-BB0D-9E31A6009DF9}"/>
    <cellStyle name="Output 2 9 6" xfId="5504" xr:uid="{1DEF99A0-D15A-415E-ACAB-9591B61E43AB}"/>
    <cellStyle name="Output 2 9 6 2" xfId="34615" xr:uid="{28AE7A19-CCAD-4930-812B-9C914B03FC2A}"/>
    <cellStyle name="Output 2 9 6 3" xfId="20848" xr:uid="{B7677F2E-BC2B-4BC3-875A-46736296AB0C}"/>
    <cellStyle name="Output 2 9 7" xfId="36146" xr:uid="{22E42CA1-3C96-42FE-8588-A0179A914759}"/>
    <cellStyle name="Output 2 9 8" xfId="23580" xr:uid="{28BD826A-20CD-4320-B2B2-F10905CEAD8B}"/>
    <cellStyle name="Output 3" xfId="1169" xr:uid="{7509D276-9772-4514-941E-5344C7C88886}"/>
    <cellStyle name="Output 3 10" xfId="18105" xr:uid="{2D9E8B69-9C47-4406-B653-3CC1A8E7DDF4}"/>
    <cellStyle name="Output 3 10 2" xfId="43973" xr:uid="{1946FDE9-5089-430A-AF43-2E454DCF9E89}"/>
    <cellStyle name="Output 3 10 3" xfId="33403" xr:uid="{F156AABA-DCA2-4E18-82BC-3DF9052911F9}"/>
    <cellStyle name="Output 3 11" xfId="34098" xr:uid="{A35CBE3B-A9C8-4178-ACFC-4CE56A9B1DF1}"/>
    <cellStyle name="Output 3 12" xfId="18914" xr:uid="{FD729E7A-1F45-4E5A-B0F6-D43C3A78B2A4}"/>
    <cellStyle name="Output 3 13" xfId="45085" xr:uid="{003B7A7F-5CB2-4E70-85B8-7A0C15295231}"/>
    <cellStyle name="Output 3 2" xfId="4447" xr:uid="{CFEAE4D3-6B20-4279-91DD-B407E1CCE1E6}"/>
    <cellStyle name="Output 3 2 10" xfId="16460" xr:uid="{30FF1206-8449-468B-9464-0FC9F4E14347}"/>
    <cellStyle name="Output 3 2 10 2" xfId="43597" xr:uid="{E72DE207-9C27-4B24-BF62-C746198FF418}"/>
    <cellStyle name="Output 3 2 10 3" xfId="31762" xr:uid="{FDEB1D69-F7C5-4AC3-A74B-16F8BB8FE588}"/>
    <cellStyle name="Output 3 2 11" xfId="18215" xr:uid="{91A5194C-F5FF-49F3-8F00-F877A4A3FC93}"/>
    <cellStyle name="Output 3 2 11 2" xfId="44083" xr:uid="{39F137FB-60FE-4FEA-B461-4CC0B50B5AD1}"/>
    <cellStyle name="Output 3 2 11 3" xfId="33513" xr:uid="{6249F457-4DBA-438E-AE38-462CF799CEAC}"/>
    <cellStyle name="Output 3 2 12" xfId="15505" xr:uid="{D6F2AF73-9C91-476B-8F80-CB3665AFFF8D}"/>
    <cellStyle name="Output 3 2 12 2" xfId="43297" xr:uid="{AC7795B9-2575-4533-80DC-B26C131E53AB}"/>
    <cellStyle name="Output 3 2 12 3" xfId="30834" xr:uid="{EBF7BDA8-5091-484F-8352-BF79C34F6A3B}"/>
    <cellStyle name="Output 3 2 13" xfId="34250" xr:uid="{5C35D506-2176-4CF0-9331-161295168473}"/>
    <cellStyle name="Output 3 2 14" xfId="19845" xr:uid="{4D27D9B8-DD3C-4E68-9AAB-E1268E31C762}"/>
    <cellStyle name="Output 3 2 2" xfId="8325" xr:uid="{77915098-8E81-43E0-ABA8-31B82E4F6E5B}"/>
    <cellStyle name="Output 3 2 2 10" xfId="36223" xr:uid="{DD252230-A9B0-49A8-8612-E78415C211D4}"/>
    <cellStyle name="Output 3 2 2 11" xfId="23657" xr:uid="{50A5A678-A5D7-4A61-8980-06B1F8C858F4}"/>
    <cellStyle name="Output 3 2 2 2" xfId="9482" xr:uid="{786BF631-7614-4CA8-B2DC-CF1F4CC7EE3F}"/>
    <cellStyle name="Output 3 2 2 2 2" xfId="12065" xr:uid="{144C9423-C0D0-4B3D-AF5D-6B738724015A}"/>
    <cellStyle name="Output 3 2 2 2 2 2" xfId="39939" xr:uid="{98A4678A-EED6-42BC-98F7-D903EE701479}"/>
    <cellStyle name="Output 3 2 2 2 2 3" xfId="27395" xr:uid="{5F70F6EB-A27D-43C5-950C-1A49246B1EFD}"/>
    <cellStyle name="Output 3 2 2 2 3" xfId="13682" xr:uid="{A70ADDD2-A899-4672-85B8-C8ED2C12AA2D}"/>
    <cellStyle name="Output 3 2 2 2 3 2" xfId="41556" xr:uid="{090E8E23-748C-4C9E-9093-77FBD15BCF81}"/>
    <cellStyle name="Output 3 2 2 2 3 3" xfId="29012" xr:uid="{D87BC326-7CAD-4B94-AE06-7B405FB31A78}"/>
    <cellStyle name="Output 3 2 2 2 4" xfId="15129" xr:uid="{4C91E3C7-3222-443B-80FA-A339D401C18D}"/>
    <cellStyle name="Output 3 2 2 2 4 2" xfId="43003" xr:uid="{A0DCA215-ADF1-4890-91EB-15115FCD280B}"/>
    <cellStyle name="Output 3 2 2 2 4 3" xfId="30459" xr:uid="{B821D685-5938-45F9-8DD6-C88797ACE463}"/>
    <cellStyle name="Output 3 2 2 2 5" xfId="37380" xr:uid="{30F4CF1F-7D9D-41F0-B7DC-20EC730862DB}"/>
    <cellStyle name="Output 3 2 2 2 6" xfId="24814" xr:uid="{ACC70A4D-A901-4A19-A7D2-6AA9BD97586E}"/>
    <cellStyle name="Output 3 2 2 3" xfId="11368" xr:uid="{2EF78CF0-1B35-46F0-996D-8D05ECA60546}"/>
    <cellStyle name="Output 3 2 2 3 2" xfId="12985" xr:uid="{DD2CA3DC-DC53-4B8D-A467-F8A521B28825}"/>
    <cellStyle name="Output 3 2 2 3 2 2" xfId="40859" xr:uid="{1BE9551A-8692-4694-8443-939960524BDE}"/>
    <cellStyle name="Output 3 2 2 3 2 3" xfId="28315" xr:uid="{88EB2E2D-0236-4527-897D-38BB6C52683B}"/>
    <cellStyle name="Output 3 2 2 3 3" xfId="14432" xr:uid="{739A6ACD-F7E1-434D-A6D8-300B851F4694}"/>
    <cellStyle name="Output 3 2 2 3 3 2" xfId="42306" xr:uid="{9199C0AC-E5AE-4D9B-B686-D44A7E748E18}"/>
    <cellStyle name="Output 3 2 2 3 3 3" xfId="29762" xr:uid="{9163D6E2-C35A-4626-B909-19F7EF76C51C}"/>
    <cellStyle name="Output 3 2 2 3 4" xfId="39242" xr:uid="{4EFAC5F0-59BA-4279-A93E-AAB7B39B69D0}"/>
    <cellStyle name="Output 3 2 2 3 5" xfId="26698" xr:uid="{5FBEBDCF-DF09-4400-A090-5EF522CCDFB5}"/>
    <cellStyle name="Output 3 2 2 4" xfId="10231" xr:uid="{BE8F1B8D-DC27-4330-8A4D-C62E0BF1E465}"/>
    <cellStyle name="Output 3 2 2 4 2" xfId="38126" xr:uid="{B996AC1F-4E41-4B0B-881B-09264E95483B}"/>
    <cellStyle name="Output 3 2 2 4 3" xfId="25561" xr:uid="{3E6A0286-1E3D-4D4E-A26D-86657332EF77}"/>
    <cellStyle name="Output 3 2 2 5" xfId="5401" xr:uid="{977548FF-FFB2-41BE-90E6-461C703608B5}"/>
    <cellStyle name="Output 3 2 2 5 2" xfId="34529" xr:uid="{6DC066DE-658A-45A1-B942-5B635F36E70E}"/>
    <cellStyle name="Output 3 2 2 5 3" xfId="20745" xr:uid="{4FA29E46-5423-4AED-98B0-904915A58A73}"/>
    <cellStyle name="Output 3 2 2 6" xfId="6596" xr:uid="{B2DDB60F-C420-4AEF-89E7-186C02B87233}"/>
    <cellStyle name="Output 3 2 2 6 2" xfId="35079" xr:uid="{53F5E256-9452-4725-8177-E5E1E2ABD1C0}"/>
    <cellStyle name="Output 3 2 2 6 3" xfId="21937" xr:uid="{A6CA0470-680B-49AE-9954-648671B8E280}"/>
    <cellStyle name="Output 3 2 2 7" xfId="17675" xr:uid="{0C3BCBDC-B376-4F8F-B98B-98A5DFC76BC4}"/>
    <cellStyle name="Output 3 2 2 7 2" xfId="43822" xr:uid="{E3FA9EB2-2D56-43B8-9168-AD163D9D28BB}"/>
    <cellStyle name="Output 3 2 2 7 3" xfId="32973" xr:uid="{650C91FF-F166-426C-A07E-63964D54786F}"/>
    <cellStyle name="Output 3 2 2 8" xfId="18465" xr:uid="{498715F7-7449-4D32-B89E-FFD1DFA24128}"/>
    <cellStyle name="Output 3 2 2 8 2" xfId="44333" xr:uid="{02850884-71EC-4F11-A5C3-86FCB110C142}"/>
    <cellStyle name="Output 3 2 2 8 3" xfId="33763" xr:uid="{62A67AD1-08D5-47F3-889C-84AB40A2FD3F}"/>
    <cellStyle name="Output 3 2 2 9" xfId="18669" xr:uid="{8918AE5C-9572-4257-B3A1-05ADD071ADAC}"/>
    <cellStyle name="Output 3 2 2 9 2" xfId="44537" xr:uid="{6C44E1C9-F6B2-41D1-ACFC-00560225401F}"/>
    <cellStyle name="Output 3 2 2 9 3" xfId="33967" xr:uid="{C0F4DBE4-BF26-4DD3-BBFC-50FA2D6F69D3}"/>
    <cellStyle name="Output 3 2 3" xfId="8167" xr:uid="{38D6A6CE-82A5-4AD9-B479-32C2F00A35CC}"/>
    <cellStyle name="Output 3 2 3 2" xfId="9327" xr:uid="{B0DB9275-5FBB-4283-82CA-908567EA821E}"/>
    <cellStyle name="Output 3 2 3 2 2" xfId="11910" xr:uid="{3179D85A-A8A8-4AEF-A859-C53CD3CE3B84}"/>
    <cellStyle name="Output 3 2 3 2 2 2" xfId="39784" xr:uid="{C21187FD-8CB5-4811-A5F2-61943ED2AA78}"/>
    <cellStyle name="Output 3 2 3 2 2 3" xfId="27240" xr:uid="{33CEB4F1-9000-4F0D-9BC7-0844EA2156EB}"/>
    <cellStyle name="Output 3 2 3 2 3" xfId="13527" xr:uid="{D3E2EA3A-07E1-49EE-AE1A-34238C35B27E}"/>
    <cellStyle name="Output 3 2 3 2 3 2" xfId="41401" xr:uid="{0FD23AAE-F6EB-4B29-93FB-3C6EE6025E5B}"/>
    <cellStyle name="Output 3 2 3 2 3 3" xfId="28857" xr:uid="{927267A8-F3EF-44D2-8C37-77A10F84108B}"/>
    <cellStyle name="Output 3 2 3 2 4" xfId="14974" xr:uid="{9B805074-D3A7-4643-8040-8081A44AB194}"/>
    <cellStyle name="Output 3 2 3 2 4 2" xfId="42848" xr:uid="{BD0B4994-4602-4AF4-9276-9EA8F27DE7CA}"/>
    <cellStyle name="Output 3 2 3 2 4 3" xfId="30304" xr:uid="{C85868EE-A1AA-40AF-A7C4-D837260827F9}"/>
    <cellStyle name="Output 3 2 3 2 5" xfId="37225" xr:uid="{AC654425-F92B-4B81-9F60-8B09DAF8A41A}"/>
    <cellStyle name="Output 3 2 3 2 6" xfId="24659" xr:uid="{1727E824-5C58-4D63-A5BE-B2E53F05650D}"/>
    <cellStyle name="Output 3 2 3 3" xfId="11213" xr:uid="{53729CAB-03D3-4B5A-9661-24E583910483}"/>
    <cellStyle name="Output 3 2 3 3 2" xfId="12830" xr:uid="{089C01E4-B1AB-44FA-B109-AD81CE1AE6BC}"/>
    <cellStyle name="Output 3 2 3 3 2 2" xfId="40704" xr:uid="{6DDB17C7-DBB4-42B5-A095-6EABC231ADCA}"/>
    <cellStyle name="Output 3 2 3 3 2 3" xfId="28160" xr:uid="{82D364D5-C16E-4555-B76C-56FD7CD36C4B}"/>
    <cellStyle name="Output 3 2 3 3 3" xfId="14277" xr:uid="{2BF949EC-765D-40A0-BA66-35BF8AAA1C4F}"/>
    <cellStyle name="Output 3 2 3 3 3 2" xfId="42151" xr:uid="{80999892-6966-4F32-BA5D-49622145DFAA}"/>
    <cellStyle name="Output 3 2 3 3 3 3" xfId="29607" xr:uid="{8F5AFE66-2750-42E1-9F69-D5FE6D3187B1}"/>
    <cellStyle name="Output 3 2 3 3 4" xfId="39087" xr:uid="{D5AFDEEF-F95F-4600-8105-A1C94BBDE25D}"/>
    <cellStyle name="Output 3 2 3 3 5" xfId="26543" xr:uid="{13E7B7AD-5F78-4F6B-B1A8-18C4435CA79C}"/>
    <cellStyle name="Output 3 2 3 4" xfId="9974" xr:uid="{C14ACBD0-66E1-41F1-B85D-4B910A425D81}"/>
    <cellStyle name="Output 3 2 3 4 2" xfId="37871" xr:uid="{306DD79F-F878-4F61-9184-61F2F56C0A23}"/>
    <cellStyle name="Output 3 2 3 4 3" xfId="25305" xr:uid="{FECC8509-A5E7-4818-9439-D48C95C1D1F5}"/>
    <cellStyle name="Output 3 2 3 5" xfId="9650" xr:uid="{6E34811F-95F2-4225-B1F9-74C10DDFF862}"/>
    <cellStyle name="Output 3 2 3 5 2" xfId="37548" xr:uid="{F787F2C2-BE87-4F74-B105-99C9FE020D71}"/>
    <cellStyle name="Output 3 2 3 5 3" xfId="24982" xr:uid="{54119752-25A0-44CA-B6C9-0E02A4199D82}"/>
    <cellStyle name="Output 3 2 3 6" xfId="7023" xr:uid="{FC025B53-FAEA-4448-B7E0-169E30285E0F}"/>
    <cellStyle name="Output 3 2 3 6 2" xfId="35505" xr:uid="{9618ECA5-305C-4E8E-B4C7-1DCD6C883D12}"/>
    <cellStyle name="Output 3 2 3 6 3" xfId="22364" xr:uid="{DCC8BC24-31E5-43BB-8D8E-487D3DF05DAA}"/>
    <cellStyle name="Output 3 2 3 7" xfId="36068" xr:uid="{98D4BF3D-FBF3-4DEA-8676-97D31F2689E6}"/>
    <cellStyle name="Output 3 2 3 8" xfId="23502" xr:uid="{C75D9643-B0C7-4484-BBD8-DE3EF56C7D12}"/>
    <cellStyle name="Output 3 2 4" xfId="7306" xr:uid="{F6659FBA-6757-4AD0-8AEC-50F8ED4CFBD9}"/>
    <cellStyle name="Output 3 2 4 2" xfId="10730" xr:uid="{79BE7C79-18BA-4980-8BFE-14D1D473CAB4}"/>
    <cellStyle name="Output 3 2 4 2 2" xfId="38613" xr:uid="{328BA00F-2D40-4738-9AE2-490262ED5DA1}"/>
    <cellStyle name="Output 3 2 4 2 3" xfId="26060" xr:uid="{119C02BA-FD54-4AD6-B8DD-7622DF49AE83}"/>
    <cellStyle name="Output 3 2 4 3" xfId="12385" xr:uid="{5C49FE40-A4BB-4AA7-B621-6D98512655DA}"/>
    <cellStyle name="Output 3 2 4 3 2" xfId="40259" xr:uid="{E515B1B7-B78B-4E4D-AF0A-F63AD1017210}"/>
    <cellStyle name="Output 3 2 4 3 3" xfId="27715" xr:uid="{1C10057E-4AF0-440C-8565-6E0F7546E4FE}"/>
    <cellStyle name="Output 3 2 4 4" xfId="13981" xr:uid="{CD58B111-C78C-4F6D-8521-D24778AF1702}"/>
    <cellStyle name="Output 3 2 4 4 2" xfId="41855" xr:uid="{C05C9D87-535A-45F6-B43E-3EA1E75303F8}"/>
    <cellStyle name="Output 3 2 4 4 3" xfId="29311" xr:uid="{4427BD58-6CC0-413A-B43B-75957861840B}"/>
    <cellStyle name="Output 3 2 4 5" xfId="35752" xr:uid="{D2FA13EC-E07E-41FB-9022-1386DCE474E4}"/>
    <cellStyle name="Output 3 2 4 6" xfId="22647" xr:uid="{61D1442A-7D44-4A5D-815C-F9455A071005}"/>
    <cellStyle name="Output 3 2 5" xfId="8848" xr:uid="{23278D01-32A6-4D19-88A2-0843FECB2A96}"/>
    <cellStyle name="Output 3 2 5 2" xfId="11615" xr:uid="{54021DEA-4A1D-40F6-8E5D-76C17BC2D097}"/>
    <cellStyle name="Output 3 2 5 2 2" xfId="39489" xr:uid="{3998D6C5-6716-4156-80CB-4C7EBB0A4F99}"/>
    <cellStyle name="Output 3 2 5 2 3" xfId="26945" xr:uid="{27223C1A-A51C-4428-A7D5-311767743EA6}"/>
    <cellStyle name="Output 3 2 5 3" xfId="13232" xr:uid="{A715ABC3-9433-49E1-A341-D80C9B635B5F}"/>
    <cellStyle name="Output 3 2 5 3 2" xfId="41106" xr:uid="{993B7099-7562-44C5-9D45-ABA26DE531DA}"/>
    <cellStyle name="Output 3 2 5 3 3" xfId="28562" xr:uid="{1F2D0999-ADA5-46CD-A432-77772C9AC65A}"/>
    <cellStyle name="Output 3 2 5 4" xfId="14679" xr:uid="{835F95DF-6A40-4B73-9B7B-E8AEB9E360E7}"/>
    <cellStyle name="Output 3 2 5 4 2" xfId="42553" xr:uid="{A9BB4F76-4FA2-4932-83EF-1B2732281BF6}"/>
    <cellStyle name="Output 3 2 5 4 3" xfId="30009" xr:uid="{4A631CFF-514A-4584-B3AB-EA1AFFEFF360}"/>
    <cellStyle name="Output 3 2 5 5" xfId="36746" xr:uid="{6CB52107-82CF-46DF-8F28-2FFC93E8AF5B}"/>
    <cellStyle name="Output 3 2 5 6" xfId="24180" xr:uid="{8CAA1722-395E-4E65-A06D-2E550B6B59EE}"/>
    <cellStyle name="Output 3 2 6" xfId="9726" xr:uid="{6FE344F9-A27C-4B08-9A81-F7C931D6AF1C}"/>
    <cellStyle name="Output 3 2 6 2" xfId="6033" xr:uid="{873CA80C-B72C-45F3-A20C-26685E788F54}"/>
    <cellStyle name="Output 3 2 6 2 2" xfId="34923" xr:uid="{20DA8528-2655-4836-87D6-7E4B70594CF3}"/>
    <cellStyle name="Output 3 2 6 2 3" xfId="21374" xr:uid="{0A8379A6-64E3-4D8C-855A-566A40B0B480}"/>
    <cellStyle name="Output 3 2 6 3" xfId="6215" xr:uid="{8BFB91DD-A0C1-4D69-8ABD-111D1A623C94}"/>
    <cellStyle name="Output 3 2 6 3 2" xfId="34969" xr:uid="{01AD3804-E14F-43AB-8D23-8BC7CCDAE65E}"/>
    <cellStyle name="Output 3 2 6 3 3" xfId="21556" xr:uid="{80104C4E-9159-4A3B-B330-9278047CACC1}"/>
    <cellStyle name="Output 3 2 6 4" xfId="37624" xr:uid="{F7BE1024-913B-460B-9551-4C90DD98466F}"/>
    <cellStyle name="Output 3 2 6 5" xfId="25058" xr:uid="{DCDA380A-3AB2-41C1-B615-BB07E2B8EB6B}"/>
    <cellStyle name="Output 3 2 7" xfId="9091" xr:uid="{013D32DC-836E-4F67-B20E-0A82EB2169A9}"/>
    <cellStyle name="Output 3 2 7 2" xfId="36989" xr:uid="{7528BD9D-9E33-4723-9CD0-FE466625AE79}"/>
    <cellStyle name="Output 3 2 7 3" xfId="24423" xr:uid="{E2368540-48B1-447B-830D-2EDD2F420789}"/>
    <cellStyle name="Output 3 2 8" xfId="10506" xr:uid="{2239D11C-2B21-4A65-ADA3-7AF983A1E025}"/>
    <cellStyle name="Output 3 2 8 2" xfId="38389" xr:uid="{4206F9AE-F4AB-4A32-B944-E9F4D74D0BCF}"/>
    <cellStyle name="Output 3 2 8 3" xfId="25836" xr:uid="{E9BB3A61-325E-46F1-ABAA-97B4A686FAD1}"/>
    <cellStyle name="Output 3 2 9" xfId="6764" xr:uid="{6E436413-83C1-4EA0-9445-A6E2BD247ADD}"/>
    <cellStyle name="Output 3 2 9 2" xfId="35247" xr:uid="{7E0BC4B4-9916-488A-B92B-72B6E6BBFA7E}"/>
    <cellStyle name="Output 3 2 9 3" xfId="22105" xr:uid="{693E99F0-DD89-427F-9EE1-E9FE0AEE753B}"/>
    <cellStyle name="Output 3 3" xfId="3818" xr:uid="{0EE11863-2BFF-4405-8939-666D700F9052}"/>
    <cellStyle name="Output 3 3 10" xfId="19640" xr:uid="{CF9C9477-C84C-42D7-8043-D34FC17AF64D}"/>
    <cellStyle name="Output 3 3 2" xfId="7994" xr:uid="{4DE3B458-8440-4471-AE5B-3A29B30A900D}"/>
    <cellStyle name="Output 3 3 2 2" xfId="9156" xr:uid="{D8579F24-3BC3-423C-B7A5-49245CF3BC6E}"/>
    <cellStyle name="Output 3 3 2 2 2" xfId="11741" xr:uid="{71FCBD5E-5B15-4273-8E45-9BDD7A9FE2FC}"/>
    <cellStyle name="Output 3 3 2 2 2 2" xfId="39615" xr:uid="{22BF9CC6-DE6F-4171-AE3C-AA878F1BD776}"/>
    <cellStyle name="Output 3 3 2 2 2 3" xfId="27071" xr:uid="{56FBF930-1E46-4AA7-ADB4-B048E131C385}"/>
    <cellStyle name="Output 3 3 2 2 3" xfId="13358" xr:uid="{9AE9AE06-F728-49C2-9C2B-F2B0E0D11A30}"/>
    <cellStyle name="Output 3 3 2 2 3 2" xfId="41232" xr:uid="{6E507CDE-EF21-4C29-9C5D-952D06E7C8FF}"/>
    <cellStyle name="Output 3 3 2 2 3 3" xfId="28688" xr:uid="{E7EEE1D3-F701-4A8B-A5FD-D63DFB2D9839}"/>
    <cellStyle name="Output 3 3 2 2 4" xfId="14805" xr:uid="{DE42251A-4712-4D8C-A369-7BF52875AAF1}"/>
    <cellStyle name="Output 3 3 2 2 4 2" xfId="42679" xr:uid="{634E846F-378D-477F-B634-C0ACBB55E692}"/>
    <cellStyle name="Output 3 3 2 2 4 3" xfId="30135" xr:uid="{388A78F7-EFEC-4C7C-8305-100A9B859691}"/>
    <cellStyle name="Output 3 3 2 2 5" xfId="37054" xr:uid="{9436AF34-EBAE-4384-85E1-B675B5ED4BDE}"/>
    <cellStyle name="Output 3 3 2 2 6" xfId="24488" xr:uid="{59FBE0C8-34B3-4528-A293-320F56D31CF6}"/>
    <cellStyle name="Output 3 3 2 3" xfId="11043" xr:uid="{305A54A3-8772-4383-B8FC-F355435CF6EB}"/>
    <cellStyle name="Output 3 3 2 3 2" xfId="12661" xr:uid="{76AFAF21-8778-4B0B-B126-900672FCEE44}"/>
    <cellStyle name="Output 3 3 2 3 2 2" xfId="40535" xr:uid="{0338A8C7-484E-4A10-96DA-858D8423D653}"/>
    <cellStyle name="Output 3 3 2 3 2 3" xfId="27991" xr:uid="{EC684B6D-0883-477E-A0F3-B7DE2DE71759}"/>
    <cellStyle name="Output 3 3 2 3 3" xfId="14108" xr:uid="{8E6F3C19-9DD1-4D84-8838-1B5D4F413213}"/>
    <cellStyle name="Output 3 3 2 3 3 2" xfId="41982" xr:uid="{96C445E0-F227-4C5E-9FFA-DAE5806C0C9E}"/>
    <cellStyle name="Output 3 3 2 3 3 3" xfId="29438" xr:uid="{C3938C9A-E395-41F2-96E7-45733864622F}"/>
    <cellStyle name="Output 3 3 2 3 4" xfId="38918" xr:uid="{16C0C8EA-BF27-4ADE-A7E2-4568E0E30730}"/>
    <cellStyle name="Output 3 3 2 3 5" xfId="26373" xr:uid="{70EB6D66-152B-40C4-A9EC-6B4A122E85CD}"/>
    <cellStyle name="Output 3 3 2 4" xfId="9759" xr:uid="{89BC0DC5-2890-41A6-B610-C35529B0D38A}"/>
    <cellStyle name="Output 3 3 2 4 2" xfId="37657" xr:uid="{ED4584F5-8A1D-40D0-AB36-AB9D2D4D09DC}"/>
    <cellStyle name="Output 3 3 2 4 3" xfId="25091" xr:uid="{74FE5B0A-FF3F-4CB2-9278-F76D02B70767}"/>
    <cellStyle name="Output 3 3 2 5" xfId="5605" xr:uid="{FF267154-D3A8-48DC-B60C-8F3C1D0FB8CA}"/>
    <cellStyle name="Output 3 3 2 5 2" xfId="34715" xr:uid="{8CE4EABF-A951-4A6C-92AA-DCF6DE3F1E0C}"/>
    <cellStyle name="Output 3 3 2 5 3" xfId="20949" xr:uid="{6727CE9E-505B-428D-A334-60F031AA5749}"/>
    <cellStyle name="Output 3 3 2 6" xfId="6976" xr:uid="{0D63F395-3E84-4837-B371-2EEE72AC8016}"/>
    <cellStyle name="Output 3 3 2 6 2" xfId="35458" xr:uid="{B2C86423-07C4-450F-92C6-F5507AF14BF1}"/>
    <cellStyle name="Output 3 3 2 6 3" xfId="22317" xr:uid="{0A5CA5B8-388C-4A55-83BE-B1D86767DA30}"/>
    <cellStyle name="Output 3 3 2 7" xfId="35898" xr:uid="{C7385993-B048-4530-B899-9221BB94FA83}"/>
    <cellStyle name="Output 3 3 2 8" xfId="23332" xr:uid="{EDAFE3AC-27E8-4A0E-846F-2FCAD3C94AA3}"/>
    <cellStyle name="Output 3 3 3" xfId="6965" xr:uid="{E9513868-642D-4BB8-9E0E-75261F8965F8}"/>
    <cellStyle name="Output 3 3 3 2" xfId="10626" xr:uid="{FF319E52-E28F-4D86-9DE0-DD6F27ACE4B7}"/>
    <cellStyle name="Output 3 3 3 2 2" xfId="38509" xr:uid="{7453C25A-A1F3-4811-9E62-19AD5DBD3D28}"/>
    <cellStyle name="Output 3 3 3 2 3" xfId="25956" xr:uid="{51B389C9-60F3-4864-8CBA-B176B92EDD17}"/>
    <cellStyle name="Output 3 3 3 3" xfId="12281" xr:uid="{5E286D4B-5578-4743-9A5B-DFC3EEEC8372}"/>
    <cellStyle name="Output 3 3 3 3 2" xfId="40155" xr:uid="{7EB8E922-94E9-45B3-8BFA-B85963E2F562}"/>
    <cellStyle name="Output 3 3 3 3 3" xfId="27611" xr:uid="{557BCE2D-F9DF-45E8-961D-8C4474AF6EBD}"/>
    <cellStyle name="Output 3 3 3 4" xfId="13877" xr:uid="{3F13272B-8E0F-43A6-9731-55E172C93F02}"/>
    <cellStyle name="Output 3 3 3 4 2" xfId="41751" xr:uid="{71346E90-DA74-4A4A-8936-C0F1F889979E}"/>
    <cellStyle name="Output 3 3 3 4 3" xfId="29207" xr:uid="{68936945-3725-4259-A2C6-A3066D51591B}"/>
    <cellStyle name="Output 3 3 3 5" xfId="35447" xr:uid="{DAE25EC7-66F4-4FCC-A4A6-7DF88F906CB5}"/>
    <cellStyle name="Output 3 3 3 6" xfId="22306" xr:uid="{78CFF666-0C4B-4FC0-B895-C5D1C987D333}"/>
    <cellStyle name="Output 3 3 4" xfId="8550" xr:uid="{443A2C25-58AD-4CF0-A41B-E5F0864255AC}"/>
    <cellStyle name="Output 3 3 4 2" xfId="11513" xr:uid="{567566B6-6C24-49D9-AB65-CBD943084FA4}"/>
    <cellStyle name="Output 3 3 4 2 2" xfId="39387" xr:uid="{260418B9-7B46-4C16-B0B5-66CC62960319}"/>
    <cellStyle name="Output 3 3 4 2 3" xfId="26843" xr:uid="{215ABD4D-86DD-4E7E-A88B-B81481C72D54}"/>
    <cellStyle name="Output 3 3 4 3" xfId="13130" xr:uid="{3A301B19-CDDD-4D60-8783-41757DD72246}"/>
    <cellStyle name="Output 3 3 4 3 2" xfId="41004" xr:uid="{D871A3F4-9E5D-45D7-806C-6ACB21D0FEB4}"/>
    <cellStyle name="Output 3 3 4 3 3" xfId="28460" xr:uid="{733B5B85-D2F9-41A6-9317-896959F56568}"/>
    <cellStyle name="Output 3 3 4 4" xfId="14577" xr:uid="{85821B89-A4F6-4CF6-B734-84B1464246A0}"/>
    <cellStyle name="Output 3 3 4 4 2" xfId="42451" xr:uid="{EF6D912F-F283-40EA-AA5C-B45BC522CF68}"/>
    <cellStyle name="Output 3 3 4 4 3" xfId="29907" xr:uid="{9C3A69D1-E007-45A8-ACC6-9A139941C9D3}"/>
    <cellStyle name="Output 3 3 4 5" xfId="36448" xr:uid="{7A8C9965-A199-434C-AAB2-9948BAE5142F}"/>
    <cellStyle name="Output 3 3 4 6" xfId="23882" xr:uid="{FEDF2DB0-A809-4861-B993-9891B754313A}"/>
    <cellStyle name="Output 3 3 5" xfId="5524" xr:uid="{C0F132B1-E2BD-4B67-93C7-57E7522D3FE9}"/>
    <cellStyle name="Output 3 3 5 2" xfId="34634" xr:uid="{2BE58589-3B1E-4B14-AAA6-C903F7E0A6A3}"/>
    <cellStyle name="Output 3 3 5 3" xfId="20868" xr:uid="{864E2FC0-9C28-4DD3-B1C9-9592DB24E3EC}"/>
    <cellStyle name="Output 3 3 6" xfId="16277" xr:uid="{D140B0EE-D4B1-4001-9BD4-5B7B87E0E87F}"/>
    <cellStyle name="Output 3 3 6 2" xfId="43457" xr:uid="{D12654FB-2158-4DFF-9F31-6116C6CF1AF6}"/>
    <cellStyle name="Output 3 3 6 3" xfId="31587" xr:uid="{FC54B202-A429-4F79-B9A4-872AAFCE6916}"/>
    <cellStyle name="Output 3 3 7" xfId="18111" xr:uid="{50868D15-7F27-4600-BACC-0204F2B3B0F4}"/>
    <cellStyle name="Output 3 3 7 2" xfId="43979" xr:uid="{E9206CE8-5A6A-4824-9B7E-51E1926B565B}"/>
    <cellStyle name="Output 3 3 7 3" xfId="33409" xr:uid="{33E292C1-81DB-4A7C-BEA7-4EBBEED23594}"/>
    <cellStyle name="Output 3 3 8" xfId="18355" xr:uid="{EE6B9F9D-D492-4818-BC20-3C790C59AC05}"/>
    <cellStyle name="Output 3 3 8 2" xfId="44223" xr:uid="{8BE4C3EF-D7AE-4629-9A9B-5CC8FC017DD8}"/>
    <cellStyle name="Output 3 3 8 3" xfId="33653" xr:uid="{2567B044-8B49-40B7-972F-1AAB91581FE8}"/>
    <cellStyle name="Output 3 3 9" xfId="34148" xr:uid="{6BA42B5E-3D7B-438D-B977-860A2A6E651C}"/>
    <cellStyle name="Output 3 4" xfId="8246" xr:uid="{CF045D94-961F-4D8B-A1B8-71CD6E2205B8}"/>
    <cellStyle name="Output 3 4 2" xfId="9404" xr:uid="{55D64692-D736-46AC-8819-86134EF8959F}"/>
    <cellStyle name="Output 3 4 2 2" xfId="11987" xr:uid="{0F1AE89E-D325-4C61-901E-4FFCE2373D07}"/>
    <cellStyle name="Output 3 4 2 2 2" xfId="39861" xr:uid="{BC344976-57EE-44E0-A88A-3130C607E93B}"/>
    <cellStyle name="Output 3 4 2 2 3" xfId="27317" xr:uid="{1634A299-5B9E-45E2-A26F-2057B9515BD2}"/>
    <cellStyle name="Output 3 4 2 3" xfId="13604" xr:uid="{47E22B7E-9E53-4DE1-A15E-0766514A0494}"/>
    <cellStyle name="Output 3 4 2 3 2" xfId="41478" xr:uid="{194AA3E5-EFD4-4651-8FC9-69135EEDEE19}"/>
    <cellStyle name="Output 3 4 2 3 3" xfId="28934" xr:uid="{21A8C6DE-3F35-404E-93CE-1A4CB00F502B}"/>
    <cellStyle name="Output 3 4 2 4" xfId="15051" xr:uid="{D8064173-63A2-48D6-9339-350B67A8C986}"/>
    <cellStyle name="Output 3 4 2 4 2" xfId="42925" xr:uid="{C37997F0-31A6-413F-909F-C64716B82B62}"/>
    <cellStyle name="Output 3 4 2 4 3" xfId="30381" xr:uid="{97A2F9D1-7304-4AFB-BF46-F0F4E6C6B590}"/>
    <cellStyle name="Output 3 4 2 5" xfId="37302" xr:uid="{6224B6A4-AA61-498E-BEC3-1E68A475736C}"/>
    <cellStyle name="Output 3 4 2 6" xfId="24736" xr:uid="{141CECB3-047B-4BC7-99BA-026EB1D720B8}"/>
    <cellStyle name="Output 3 4 3" xfId="11290" xr:uid="{BF1254F1-C9DC-4FE5-86A2-F7C7908BB37B}"/>
    <cellStyle name="Output 3 4 3 2" xfId="12907" xr:uid="{33BD0939-3909-4875-98A0-C28A1D30661A}"/>
    <cellStyle name="Output 3 4 3 2 2" xfId="40781" xr:uid="{52E6D2BA-1B7D-4C28-9D4A-FCA26E4B9DE7}"/>
    <cellStyle name="Output 3 4 3 2 3" xfId="28237" xr:uid="{D6775D2C-2C7E-45EB-BE7A-D1ED92983D67}"/>
    <cellStyle name="Output 3 4 3 3" xfId="14354" xr:uid="{FD31C6EF-BF1A-4A98-ADEA-ABDE312B3B1C}"/>
    <cellStyle name="Output 3 4 3 3 2" xfId="42228" xr:uid="{67F989B1-FEA4-4C7D-A79D-6E290EBE93C3}"/>
    <cellStyle name="Output 3 4 3 3 3" xfId="29684" xr:uid="{88A84488-E0AA-4676-9532-6997DA5ABFD6}"/>
    <cellStyle name="Output 3 4 3 4" xfId="39164" xr:uid="{40A410C0-61C0-4A62-88E6-CFF63FC612C5}"/>
    <cellStyle name="Output 3 4 3 5" xfId="26620" xr:uid="{15E660C7-11FC-43A1-B1B3-970CC0AE1011}"/>
    <cellStyle name="Output 3 4 4" xfId="10144" xr:uid="{F178853C-D4A4-4163-A389-6F9793970811}"/>
    <cellStyle name="Output 3 4 4 2" xfId="38040" xr:uid="{66A56BB8-DDD5-4471-95F1-AEDBD063CDEC}"/>
    <cellStyle name="Output 3 4 4 3" xfId="25475" xr:uid="{83AF813D-0FC6-4641-BB0B-46FE52D8D955}"/>
    <cellStyle name="Output 3 4 5" xfId="10530" xr:uid="{518B68E7-D798-466B-9591-5C13A1BBE184}"/>
    <cellStyle name="Output 3 4 5 2" xfId="38413" xr:uid="{A06C020A-A74D-4D01-8800-B0D6EC5FCAC6}"/>
    <cellStyle name="Output 3 4 5 3" xfId="25860" xr:uid="{CA725E02-AC45-4BDE-9E9F-D4856C2AF4DD}"/>
    <cellStyle name="Output 3 4 6" xfId="9067" xr:uid="{C3292F74-AD2F-4D3A-8672-59BAC221ED0A}"/>
    <cellStyle name="Output 3 4 6 2" xfId="36965" xr:uid="{781C0FD0-A7D2-47E3-924E-AED8F505A68C}"/>
    <cellStyle name="Output 3 4 6 3" xfId="24399" xr:uid="{81F15FE1-7D6A-4A30-9E15-90A73629CCDA}"/>
    <cellStyle name="Output 3 4 7" xfId="36145" xr:uid="{2346431C-2157-4ABC-B764-9F7F95C33661}"/>
    <cellStyle name="Output 3 4 8" xfId="23579" xr:uid="{850217A1-299E-40C7-A136-B50AD63987B2}"/>
    <cellStyle name="Output 3 5" xfId="5546" xr:uid="{5AD16D8E-CB81-4131-8DF8-CDB3B61083FE}"/>
    <cellStyle name="Output 3 5 2" xfId="10444" xr:uid="{53A68882-A831-48A8-B531-ADE9144ED3F8}"/>
    <cellStyle name="Output 3 5 2 2" xfId="38334" xr:uid="{6774EA2B-7EBB-46A5-91BC-AF56AC59E52D}"/>
    <cellStyle name="Output 3 5 2 3" xfId="25774" xr:uid="{68A591C2-B482-4F1C-8946-DE522B187DBA}"/>
    <cellStyle name="Output 3 5 3" xfId="10910" xr:uid="{C1FFD265-6313-457E-9F47-7E2B691026E2}"/>
    <cellStyle name="Output 3 5 3 2" xfId="38793" xr:uid="{B95DF5FA-C769-4B1C-9BE6-CA22922573F8}"/>
    <cellStyle name="Output 3 5 3 3" xfId="26240" xr:uid="{24DCDE7E-F291-4964-800B-6687F0D913F3}"/>
    <cellStyle name="Output 3 5 4" xfId="6697" xr:uid="{70C291BD-724A-4FE6-BDF0-339B3CD65812}"/>
    <cellStyle name="Output 3 5 4 2" xfId="35180" xr:uid="{ED62578F-7268-4710-997F-6DC723BDB294}"/>
    <cellStyle name="Output 3 5 4 3" xfId="22038" xr:uid="{B40658FB-8FFE-436E-A7ED-6B88C8D717E6}"/>
    <cellStyle name="Output 3 5 5" xfId="34656" xr:uid="{B1FFD64B-15A0-4C06-82E7-92D01384E9B2}"/>
    <cellStyle name="Output 3 5 6" xfId="20890" xr:uid="{230DEBA5-83AF-4729-B39A-97FFDC7C416E}"/>
    <cellStyle name="Output 3 6" xfId="6895" xr:uid="{E34C1952-F469-49AA-B1C6-B238F4BEAAB9}"/>
    <cellStyle name="Output 3 6 2" xfId="10615" xr:uid="{AF0D9C4E-BC30-4D74-9AD6-2F40A4A4551E}"/>
    <cellStyle name="Output 3 6 2 2" xfId="38498" xr:uid="{A78B6D2D-9C1D-41AC-80E9-5B6A6A59ECA3}"/>
    <cellStyle name="Output 3 6 2 3" xfId="25945" xr:uid="{5D60B4A2-3994-41C6-A1AF-E4498EC7BF86}"/>
    <cellStyle name="Output 3 6 3" xfId="12270" xr:uid="{868B377C-BF9B-4E95-983C-AB8D47CD1E7D}"/>
    <cellStyle name="Output 3 6 3 2" xfId="40144" xr:uid="{86A93767-FA25-4984-BB79-F9EB39C88A66}"/>
    <cellStyle name="Output 3 6 3 3" xfId="27600" xr:uid="{E3E5950E-B35D-4BD0-AEFB-D717BAF2A5FF}"/>
    <cellStyle name="Output 3 6 4" xfId="13866" xr:uid="{27C57003-470B-4642-87FE-ABD3850DC918}"/>
    <cellStyle name="Output 3 6 4 2" xfId="41740" xr:uid="{B35FD83F-82CF-43E9-9C8E-8A4E000682CA}"/>
    <cellStyle name="Output 3 6 4 3" xfId="29196" xr:uid="{DBC34C2C-03AD-4423-8C50-0BE11D43C9B9}"/>
    <cellStyle name="Output 3 6 5" xfId="35377" xr:uid="{428B9DCE-FBBD-4FB6-8BA3-40E9D66D7486}"/>
    <cellStyle name="Output 3 6 6" xfId="22236" xr:uid="{96A4BF74-B75A-4C87-BF59-192C004F6DD3}"/>
    <cellStyle name="Output 3 7" xfId="8540" xr:uid="{6C62084C-9565-4647-85F0-A67CDD4FD541}"/>
    <cellStyle name="Output 3 7 2" xfId="36438" xr:uid="{4B435EDA-3E2F-40DD-8634-21CEBECC3445}"/>
    <cellStyle name="Output 3 7 3" xfId="23872" xr:uid="{931C9444-7057-421C-A1FF-9F3CF6C965C6}"/>
    <cellStyle name="Output 3 8" xfId="15451" xr:uid="{3234D3E3-113C-4F01-9819-C42334811C38}"/>
    <cellStyle name="Output 3 8 2" xfId="43246" xr:uid="{9E6EDE58-F525-439E-9493-ED7C52C30490}"/>
    <cellStyle name="Output 3 8 3" xfId="30780" xr:uid="{D2C69150-2BC3-4AE0-B09C-86034A76C2B5}"/>
    <cellStyle name="Output 3 9" xfId="16269" xr:uid="{BC55BE3A-8BE7-4791-AE45-C1FAFCADDEE1}"/>
    <cellStyle name="Output 3 9 2" xfId="43449" xr:uid="{E6B9D9A3-417C-4CC0-8690-B624F5E5E7CB}"/>
    <cellStyle name="Output 3 9 3" xfId="31579" xr:uid="{CD4582FB-6D2A-4CD8-BE46-7FABA54A4EFC}"/>
    <cellStyle name="Output 4" xfId="1170" xr:uid="{E78D3449-D7C5-4044-BCC3-9D50C657A775}"/>
    <cellStyle name="Output 4 10" xfId="18104" xr:uid="{31C8198A-B5DC-41A8-832D-493269F851FB}"/>
    <cellStyle name="Output 4 10 2" xfId="43972" xr:uid="{8116D4A3-26B6-4262-8333-C7AFA75EA4DA}"/>
    <cellStyle name="Output 4 10 3" xfId="33402" xr:uid="{92958FB5-69B3-4B23-B1DF-E1CCDD67E718}"/>
    <cellStyle name="Output 4 11" xfId="34099" xr:uid="{D0378666-3455-405E-A062-68D2E48F0DD6}"/>
    <cellStyle name="Output 4 12" xfId="18915" xr:uid="{B616E10F-8D01-428C-AECD-D00C7331C03E}"/>
    <cellStyle name="Output 4 13" xfId="45086" xr:uid="{44998D19-DA80-43D5-8736-7C3EC8658397}"/>
    <cellStyle name="Output 4 2" xfId="4448" xr:uid="{9DAB0FE8-6F48-4875-BB6F-7B7621A0CFA8}"/>
    <cellStyle name="Output 4 2 10" xfId="16461" xr:uid="{D5A6069B-95BE-4C42-8A06-9980E0DB8C8E}"/>
    <cellStyle name="Output 4 2 10 2" xfId="43598" xr:uid="{A4B26988-5C6E-4F46-B60B-5D001648AA00}"/>
    <cellStyle name="Output 4 2 10 3" xfId="31763" xr:uid="{03F10C11-3C86-4878-8743-DBE7DDFA8767}"/>
    <cellStyle name="Output 4 2 11" xfId="18216" xr:uid="{AD9BC381-CC11-43BD-BB6D-D32BEAD1D750}"/>
    <cellStyle name="Output 4 2 11 2" xfId="44084" xr:uid="{533DB1B5-13AE-48D2-BD9E-E583075AA493}"/>
    <cellStyle name="Output 4 2 11 3" xfId="33514" xr:uid="{E523389C-81D4-45C8-B15B-6EB7B5046B10}"/>
    <cellStyle name="Output 4 2 12" xfId="16139" xr:uid="{A4105CFE-CE6D-4402-8DBB-0B7DA6EE2786}"/>
    <cellStyle name="Output 4 2 12 2" xfId="43339" xr:uid="{E887D9DE-E31B-4103-906D-8D7A6FBCFF5B}"/>
    <cellStyle name="Output 4 2 12 3" xfId="31468" xr:uid="{69574E19-50A0-4919-A614-2E99EB98DF55}"/>
    <cellStyle name="Output 4 2 13" xfId="34251" xr:uid="{BC70BBE7-C58F-4011-889A-367C0FEE7F1B}"/>
    <cellStyle name="Output 4 2 14" xfId="19846" xr:uid="{CF67EFA1-7DA5-4174-86C0-C69FA6A825FB}"/>
    <cellStyle name="Output 4 2 2" xfId="8326" xr:uid="{93B0E76B-EFC6-47A0-B6FD-A0CAD04A977E}"/>
    <cellStyle name="Output 4 2 2 10" xfId="36224" xr:uid="{9D7656DA-4805-461D-8B98-F3F8DBC87CBE}"/>
    <cellStyle name="Output 4 2 2 11" xfId="23658" xr:uid="{F5504A45-2149-4678-A93F-F46BD7806B11}"/>
    <cellStyle name="Output 4 2 2 2" xfId="9483" xr:uid="{14BC0BDD-9B40-4F4C-93B3-EBCBB2E08E1A}"/>
    <cellStyle name="Output 4 2 2 2 2" xfId="12066" xr:uid="{C5B30110-F6B5-4887-B28E-62972411B175}"/>
    <cellStyle name="Output 4 2 2 2 2 2" xfId="39940" xr:uid="{C3E64FF8-ABAB-400A-A2C5-E4A4A22F4650}"/>
    <cellStyle name="Output 4 2 2 2 2 3" xfId="27396" xr:uid="{CB39393F-BB9C-4584-ADF3-B60310EBF969}"/>
    <cellStyle name="Output 4 2 2 2 3" xfId="13683" xr:uid="{4708EF6B-583C-424A-ACAE-E028BEA57268}"/>
    <cellStyle name="Output 4 2 2 2 3 2" xfId="41557" xr:uid="{4FE76BD3-1CBD-496E-B08B-FA7765A6E699}"/>
    <cellStyle name="Output 4 2 2 2 3 3" xfId="29013" xr:uid="{983E36C1-C65B-4E8D-8988-CB5F4ED26E38}"/>
    <cellStyle name="Output 4 2 2 2 4" xfId="15130" xr:uid="{DA0BB3C8-696B-4A87-B4F1-4FB6D2BD35B7}"/>
    <cellStyle name="Output 4 2 2 2 4 2" xfId="43004" xr:uid="{AD2E4FFB-2ABB-4E1C-90D7-40A7262D1D68}"/>
    <cellStyle name="Output 4 2 2 2 4 3" xfId="30460" xr:uid="{0C5EEA79-4329-4460-A9A6-B1AB4525EE03}"/>
    <cellStyle name="Output 4 2 2 2 5" xfId="37381" xr:uid="{087C5997-2C38-4C44-8056-8144147072AB}"/>
    <cellStyle name="Output 4 2 2 2 6" xfId="24815" xr:uid="{B76A0FDB-2EF4-4AB6-AF09-43E7DC46E009}"/>
    <cellStyle name="Output 4 2 2 3" xfId="11369" xr:uid="{33E98A09-06E9-4F41-BC0C-C46D9E24B098}"/>
    <cellStyle name="Output 4 2 2 3 2" xfId="12986" xr:uid="{A0C8B0CC-F415-487B-A67E-0B61951C1B7B}"/>
    <cellStyle name="Output 4 2 2 3 2 2" xfId="40860" xr:uid="{2F21159C-9CB7-424F-A25F-31DE43D3D6CA}"/>
    <cellStyle name="Output 4 2 2 3 2 3" xfId="28316" xr:uid="{F1624FA2-551F-4155-85CB-5753725B4E63}"/>
    <cellStyle name="Output 4 2 2 3 3" xfId="14433" xr:uid="{3460828C-11AD-478C-9EDE-252C216100F5}"/>
    <cellStyle name="Output 4 2 2 3 3 2" xfId="42307" xr:uid="{09AA2B37-CA96-490C-84CC-045837E87BAF}"/>
    <cellStyle name="Output 4 2 2 3 3 3" xfId="29763" xr:uid="{47001DF8-0E3A-4BD8-9C2E-DF6EEAD057E0}"/>
    <cellStyle name="Output 4 2 2 3 4" xfId="39243" xr:uid="{5DDEFB71-0F4C-4ED9-A209-83B47C8959DF}"/>
    <cellStyle name="Output 4 2 2 3 5" xfId="26699" xr:uid="{6448B7EA-3CA5-4471-839F-845E5DF5E6AB}"/>
    <cellStyle name="Output 4 2 2 4" xfId="10232" xr:uid="{A07AEDC8-96F8-4AF8-9B65-69E83A322971}"/>
    <cellStyle name="Output 4 2 2 4 2" xfId="38127" xr:uid="{5C20BEBE-04CB-48E1-BCF1-8ED18ED2BA44}"/>
    <cellStyle name="Output 4 2 2 4 3" xfId="25562" xr:uid="{DC05E685-5CDC-4FBE-B90B-D226F268B6A1}"/>
    <cellStyle name="Output 4 2 2 5" xfId="5400" xr:uid="{BFC58200-7728-4949-AF75-B215AA8ACFBD}"/>
    <cellStyle name="Output 4 2 2 5 2" xfId="34528" xr:uid="{8DDC32CF-7945-4113-8068-0D1B99D7CAB7}"/>
    <cellStyle name="Output 4 2 2 5 3" xfId="20744" xr:uid="{73C4C945-E7DB-4660-8A33-6687752BB73D}"/>
    <cellStyle name="Output 4 2 2 6" xfId="7036" xr:uid="{9B15FACF-A827-491D-888F-9D8FCFB286E5}"/>
    <cellStyle name="Output 4 2 2 6 2" xfId="35518" xr:uid="{E2ED7131-1C2B-42E2-9EAC-510C12A43941}"/>
    <cellStyle name="Output 4 2 2 6 3" xfId="22377" xr:uid="{84680222-2BAE-4F04-BE88-1D426BAEC076}"/>
    <cellStyle name="Output 4 2 2 7" xfId="17676" xr:uid="{B68A35DA-7C2F-4AFD-805F-69E33356769A}"/>
    <cellStyle name="Output 4 2 2 7 2" xfId="43823" xr:uid="{1F1ED9A9-2CD0-4E68-B0FE-8D92102AC5CC}"/>
    <cellStyle name="Output 4 2 2 7 3" xfId="32974" xr:uid="{AD29AE9C-ED80-4849-9FE9-674C70A6C217}"/>
    <cellStyle name="Output 4 2 2 8" xfId="18466" xr:uid="{32F4A6FE-CC46-4AAC-8FB5-3C2D9DCB1BA1}"/>
    <cellStyle name="Output 4 2 2 8 2" xfId="44334" xr:uid="{3B80B1B7-4771-499E-8803-1EE8422533B4}"/>
    <cellStyle name="Output 4 2 2 8 3" xfId="33764" xr:uid="{1191A2E0-87B1-409C-BB52-38B72F429C2A}"/>
    <cellStyle name="Output 4 2 2 9" xfId="18670" xr:uid="{C2B3E8E1-A19D-4BAB-BEB7-3F2B11373A3C}"/>
    <cellStyle name="Output 4 2 2 9 2" xfId="44538" xr:uid="{D26B897C-4989-4673-BC4D-0F82CD7D0006}"/>
    <cellStyle name="Output 4 2 2 9 3" xfId="33968" xr:uid="{89088564-2AEA-48B9-BFE3-94FB65D75D64}"/>
    <cellStyle name="Output 4 2 3" xfId="8166" xr:uid="{7BC3F04E-A3FD-4FA5-9366-0EAB284A0FE4}"/>
    <cellStyle name="Output 4 2 3 2" xfId="9326" xr:uid="{EC616CE5-8330-43D2-8DEB-87D1A3C4C783}"/>
    <cellStyle name="Output 4 2 3 2 2" xfId="11909" xr:uid="{BA7E0BED-0ED8-4B21-9422-F02C663CEF9D}"/>
    <cellStyle name="Output 4 2 3 2 2 2" xfId="39783" xr:uid="{241AE2FB-0619-4698-9A54-A5C7BBFECC1D}"/>
    <cellStyle name="Output 4 2 3 2 2 3" xfId="27239" xr:uid="{88158435-5C11-46AC-A118-875B95853307}"/>
    <cellStyle name="Output 4 2 3 2 3" xfId="13526" xr:uid="{8E5EE840-BA39-488C-86D5-FFEBA16A668C}"/>
    <cellStyle name="Output 4 2 3 2 3 2" xfId="41400" xr:uid="{EE1EA408-7BBF-4701-994C-3A473FF29A98}"/>
    <cellStyle name="Output 4 2 3 2 3 3" xfId="28856" xr:uid="{955ADBAF-E5FB-45F5-A31A-79EC30ADE62B}"/>
    <cellStyle name="Output 4 2 3 2 4" xfId="14973" xr:uid="{543148AA-E93F-4261-B89B-8D8A08C44715}"/>
    <cellStyle name="Output 4 2 3 2 4 2" xfId="42847" xr:uid="{1BA12965-E45E-4577-82AB-CC1DE336F5F7}"/>
    <cellStyle name="Output 4 2 3 2 4 3" xfId="30303" xr:uid="{1581F929-763B-42E3-BFDD-DB1A3AB2CCFF}"/>
    <cellStyle name="Output 4 2 3 2 5" xfId="37224" xr:uid="{067A52DF-6503-4590-847C-08B02ACA630B}"/>
    <cellStyle name="Output 4 2 3 2 6" xfId="24658" xr:uid="{2EFFEB52-1C9F-4B45-9F60-0F80A60B471D}"/>
    <cellStyle name="Output 4 2 3 3" xfId="11212" xr:uid="{56F30281-AA42-4CC1-93F3-857821FA9796}"/>
    <cellStyle name="Output 4 2 3 3 2" xfId="12829" xr:uid="{C15DE124-7E52-4DDF-AF16-0DD945100E67}"/>
    <cellStyle name="Output 4 2 3 3 2 2" xfId="40703" xr:uid="{9A176AB6-68CE-41B4-A298-5F490FB04977}"/>
    <cellStyle name="Output 4 2 3 3 2 3" xfId="28159" xr:uid="{551135BB-3C3A-4A04-AC71-EF536B3A9697}"/>
    <cellStyle name="Output 4 2 3 3 3" xfId="14276" xr:uid="{06C87FB7-2B4D-4E60-AAF4-7C85DF40E49D}"/>
    <cellStyle name="Output 4 2 3 3 3 2" xfId="42150" xr:uid="{125F54D1-306D-47C9-8485-C0A678ED52E2}"/>
    <cellStyle name="Output 4 2 3 3 3 3" xfId="29606" xr:uid="{74010A72-B09F-4A99-82DA-B0B8AAACB662}"/>
    <cellStyle name="Output 4 2 3 3 4" xfId="39086" xr:uid="{44B43921-C682-45DF-AD17-ED19F6BBEA04}"/>
    <cellStyle name="Output 4 2 3 3 5" xfId="26542" xr:uid="{7A272C8B-EEF7-4FBF-B118-102330861095}"/>
    <cellStyle name="Output 4 2 3 4" xfId="9973" xr:uid="{4B3AA238-0601-466C-8E92-D8DF9E9BD959}"/>
    <cellStyle name="Output 4 2 3 4 2" xfId="37870" xr:uid="{295E4B69-7B97-4FE2-9977-CAFA0F1BA62E}"/>
    <cellStyle name="Output 4 2 3 4 3" xfId="25304" xr:uid="{DC3BB3B3-47EB-4631-9BF3-EB0CEB7DBF57}"/>
    <cellStyle name="Output 4 2 3 5" xfId="10968" xr:uid="{D052845A-D92A-410E-ADE8-E573D85842EE}"/>
    <cellStyle name="Output 4 2 3 5 2" xfId="38850" xr:uid="{14F8E75F-33EB-4365-8D49-91BC06738CF5}"/>
    <cellStyle name="Output 4 2 3 5 3" xfId="26298" xr:uid="{EC9A1BCC-E6C8-483D-82F7-3456584DEEC5}"/>
    <cellStyle name="Output 4 2 3 6" xfId="7021" xr:uid="{4A143761-44DA-42BC-8D34-C2F6B07715F2}"/>
    <cellStyle name="Output 4 2 3 6 2" xfId="35503" xr:uid="{BD39B6C3-C300-4A05-B86D-95ED2ADCE518}"/>
    <cellStyle name="Output 4 2 3 6 3" xfId="22362" xr:uid="{49198D7A-2907-4332-A5DE-0E9FAB770570}"/>
    <cellStyle name="Output 4 2 3 7" xfId="36067" xr:uid="{0A8E316F-026C-465C-86E4-C2E7B3379DE1}"/>
    <cellStyle name="Output 4 2 3 8" xfId="23501" xr:uid="{BAEF643F-3DB6-4F23-BF6D-361069191303}"/>
    <cellStyle name="Output 4 2 4" xfId="7307" xr:uid="{E378F866-3460-4716-B563-87BCD527A592}"/>
    <cellStyle name="Output 4 2 4 2" xfId="10731" xr:uid="{BFAA024C-26EC-4F44-99DC-0F44949CCFB6}"/>
    <cellStyle name="Output 4 2 4 2 2" xfId="38614" xr:uid="{EC3D6FE1-32B9-4BF5-AA0D-41AEA2F71702}"/>
    <cellStyle name="Output 4 2 4 2 3" xfId="26061" xr:uid="{4445D59A-1BE2-4190-AE16-C87EE3014453}"/>
    <cellStyle name="Output 4 2 4 3" xfId="12386" xr:uid="{AABE1ABF-D2F6-4370-8E2F-386E60F26803}"/>
    <cellStyle name="Output 4 2 4 3 2" xfId="40260" xr:uid="{A9D32DBC-CD47-4F0C-ACD1-A057514DC4E4}"/>
    <cellStyle name="Output 4 2 4 3 3" xfId="27716" xr:uid="{BA29EB20-2D44-453F-A312-C19787D767A3}"/>
    <cellStyle name="Output 4 2 4 4" xfId="13982" xr:uid="{18502D62-DE15-4329-9057-34174D4F5C79}"/>
    <cellStyle name="Output 4 2 4 4 2" xfId="41856" xr:uid="{3757D20C-03BB-4679-A478-0B54EC5F137B}"/>
    <cellStyle name="Output 4 2 4 4 3" xfId="29312" xr:uid="{6A94BE76-B4FD-4CFD-9606-9D9B2236C4BB}"/>
    <cellStyle name="Output 4 2 4 5" xfId="35753" xr:uid="{2A3D7F3B-A44B-4B17-BF55-E001F57FB5E9}"/>
    <cellStyle name="Output 4 2 4 6" xfId="22648" xr:uid="{A227579F-CE93-4296-B86F-8C77FF2423B5}"/>
    <cellStyle name="Output 4 2 5" xfId="8849" xr:uid="{C683C991-E390-47D0-B4EC-FA5662EA3E7E}"/>
    <cellStyle name="Output 4 2 5 2" xfId="11616" xr:uid="{A3238727-DFE9-4F5B-93B8-C47544FDA7AD}"/>
    <cellStyle name="Output 4 2 5 2 2" xfId="39490" xr:uid="{E12E96F7-CEA9-46E4-BEDF-CAC43DF5372C}"/>
    <cellStyle name="Output 4 2 5 2 3" xfId="26946" xr:uid="{E6AC4300-9BDA-46C4-ADFF-ED2B101F1F00}"/>
    <cellStyle name="Output 4 2 5 3" xfId="13233" xr:uid="{54CC7F01-CBB8-483E-9B09-7046CC5D1C41}"/>
    <cellStyle name="Output 4 2 5 3 2" xfId="41107" xr:uid="{C15880E3-EB45-4146-91BA-62BD352803BE}"/>
    <cellStyle name="Output 4 2 5 3 3" xfId="28563" xr:uid="{DE1EE93D-6736-47E5-AF69-A459B6DABFD4}"/>
    <cellStyle name="Output 4 2 5 4" xfId="14680" xr:uid="{A66C7C31-73BE-4FC5-994E-6C425D2DF4B4}"/>
    <cellStyle name="Output 4 2 5 4 2" xfId="42554" xr:uid="{E2AF5112-C449-40F0-BF5E-3EDBF2449D79}"/>
    <cellStyle name="Output 4 2 5 4 3" xfId="30010" xr:uid="{436584F0-7261-4299-B346-4EDEBF47252E}"/>
    <cellStyle name="Output 4 2 5 5" xfId="36747" xr:uid="{4D430F82-99DF-42DE-959A-0B801AAB6DB0}"/>
    <cellStyle name="Output 4 2 5 6" xfId="24181" xr:uid="{0B3182D9-D158-4419-B056-2446BA57CC82}"/>
    <cellStyle name="Output 4 2 6" xfId="9724" xr:uid="{2663DA3B-6353-4831-9AE8-E7A8E2E0C1A0}"/>
    <cellStyle name="Output 4 2 6 2" xfId="6891" xr:uid="{30527AA0-638F-4B3D-A9FA-699607D88875}"/>
    <cellStyle name="Output 4 2 6 2 2" xfId="35373" xr:uid="{E0E9CA45-1D7F-4215-A13E-463E30A877DD}"/>
    <cellStyle name="Output 4 2 6 2 3" xfId="22232" xr:uid="{7DAEF7CA-F6FA-4AA8-AE4B-872007415761}"/>
    <cellStyle name="Output 4 2 6 3" xfId="7150" xr:uid="{46D88EB2-DD89-4251-8C93-2ADF8EFB3C49}"/>
    <cellStyle name="Output 4 2 6 3 2" xfId="35632" xr:uid="{AE166BEB-E2C9-45E9-B31D-01DB8A00FE99}"/>
    <cellStyle name="Output 4 2 6 3 3" xfId="22491" xr:uid="{1D7AF295-0A3B-4002-A3AF-DC0F84628584}"/>
    <cellStyle name="Output 4 2 6 4" xfId="37622" xr:uid="{C131E893-CCC6-4AB9-B211-52A39BC6C73D}"/>
    <cellStyle name="Output 4 2 6 5" xfId="25056" xr:uid="{567B0368-5ADA-4014-9375-31B08861BABF}"/>
    <cellStyle name="Output 4 2 7" xfId="8975" xr:uid="{D276E4C6-19C0-432D-80C7-5F8E3EFA94C4}"/>
    <cellStyle name="Output 4 2 7 2" xfId="36873" xr:uid="{9C1F8ECD-FEE9-4C78-8BB2-53B20DB1F579}"/>
    <cellStyle name="Output 4 2 7 3" xfId="24307" xr:uid="{81B1DD37-52E4-4F4D-8ABC-DCD9BDD3E32F}"/>
    <cellStyle name="Output 4 2 8" xfId="10995" xr:uid="{5FB574BE-DE8F-4636-AFC5-DF8D24BB2B52}"/>
    <cellStyle name="Output 4 2 8 2" xfId="38871" xr:uid="{8A4B5E94-5102-4D61-9B14-E6FF343A34E2}"/>
    <cellStyle name="Output 4 2 8 3" xfId="26325" xr:uid="{24CF5CFC-870E-452E-8377-716C3A330F1C}"/>
    <cellStyle name="Output 4 2 9" xfId="12576" xr:uid="{E52FB068-FA09-4AA5-A890-43E562F99FD9}"/>
    <cellStyle name="Output 4 2 9 2" xfId="40450" xr:uid="{B5FAF913-B314-44C1-B74E-44F04FA6E17C}"/>
    <cellStyle name="Output 4 2 9 3" xfId="27906" xr:uid="{2617DB39-E3F7-45B3-A844-1662E7F9A017}"/>
    <cellStyle name="Output 4 3" xfId="3819" xr:uid="{69F581B2-2AB0-45C7-B5F5-F2BD420D315E}"/>
    <cellStyle name="Output 4 3 10" xfId="19641" xr:uid="{36CD2C9C-A836-410D-8EAF-08A954D3D5F7}"/>
    <cellStyle name="Output 4 3 2" xfId="8197" xr:uid="{9BFB5C0C-1135-4379-9512-B847232E8422}"/>
    <cellStyle name="Output 4 3 2 2" xfId="9357" xr:uid="{23203F44-7002-4171-94FC-7733E16620CA}"/>
    <cellStyle name="Output 4 3 2 2 2" xfId="11940" xr:uid="{03BEF726-FC38-424F-ACC9-69833867503B}"/>
    <cellStyle name="Output 4 3 2 2 2 2" xfId="39814" xr:uid="{330F5424-E57B-4AD5-B4E7-C6ED00D81422}"/>
    <cellStyle name="Output 4 3 2 2 2 3" xfId="27270" xr:uid="{4076B98C-8DB4-4BD7-B008-A265C112E60A}"/>
    <cellStyle name="Output 4 3 2 2 3" xfId="13557" xr:uid="{1C88453C-E216-4F16-A97A-523DA0B8A1BF}"/>
    <cellStyle name="Output 4 3 2 2 3 2" xfId="41431" xr:uid="{D4B6CF45-0812-4BA9-B31A-FACF8820D8B0}"/>
    <cellStyle name="Output 4 3 2 2 3 3" xfId="28887" xr:uid="{31ADBD1D-93BE-409A-9B48-1FFC11A5DD84}"/>
    <cellStyle name="Output 4 3 2 2 4" xfId="15004" xr:uid="{B93DBAAF-9BF5-4075-A010-0ABAC02D5A5C}"/>
    <cellStyle name="Output 4 3 2 2 4 2" xfId="42878" xr:uid="{F6718831-A077-44D0-B38A-1D62A974E222}"/>
    <cellStyle name="Output 4 3 2 2 4 3" xfId="30334" xr:uid="{434E39E6-1A35-458E-A5CB-E7A95109C047}"/>
    <cellStyle name="Output 4 3 2 2 5" xfId="37255" xr:uid="{E8A84274-CB30-4956-8A18-BFDABDAED190}"/>
    <cellStyle name="Output 4 3 2 2 6" xfId="24689" xr:uid="{F9E26A0E-A7C7-40A6-9452-D3353FD1BE03}"/>
    <cellStyle name="Output 4 3 2 3" xfId="11243" xr:uid="{5524FE70-7968-447D-8633-548E59C31508}"/>
    <cellStyle name="Output 4 3 2 3 2" xfId="12860" xr:uid="{2637D197-A1A8-4BAE-B6C6-AF1D122C608E}"/>
    <cellStyle name="Output 4 3 2 3 2 2" xfId="40734" xr:uid="{AF2B5EE1-BB60-4482-9330-8CEB344E9E4B}"/>
    <cellStyle name="Output 4 3 2 3 2 3" xfId="28190" xr:uid="{4E952D35-3F67-4D9E-9ABA-ACF8C39147A4}"/>
    <cellStyle name="Output 4 3 2 3 3" xfId="14307" xr:uid="{2B617470-98BA-4506-AE5A-5CD24E8654F0}"/>
    <cellStyle name="Output 4 3 2 3 3 2" xfId="42181" xr:uid="{7FF31126-A268-42C3-BB29-89CF9C4F94B3}"/>
    <cellStyle name="Output 4 3 2 3 3 3" xfId="29637" xr:uid="{32A9E6ED-2C94-41E6-B7EB-DD96C6994082}"/>
    <cellStyle name="Output 4 3 2 3 4" xfId="39117" xr:uid="{8982C5B7-4FDB-4792-AE35-577DE479A7F0}"/>
    <cellStyle name="Output 4 3 2 3 5" xfId="26573" xr:uid="{BE1BF3EA-988E-43BD-8380-2EC38D907F3A}"/>
    <cellStyle name="Output 4 3 2 4" xfId="10004" xr:uid="{FE9FD9BA-8585-47D5-991C-DD4F4794F089}"/>
    <cellStyle name="Output 4 3 2 4 2" xfId="37901" xr:uid="{4B5C0A97-CD4F-4DD8-B438-AC351C4A6FBB}"/>
    <cellStyle name="Output 4 3 2 4 3" xfId="25335" xr:uid="{9B8155B8-5C9E-4193-AFA4-324705680306}"/>
    <cellStyle name="Output 4 3 2 5" xfId="5437" xr:uid="{FF52C7C9-460A-4CF6-B27E-54A3A65E08C4}"/>
    <cellStyle name="Output 4 3 2 5 2" xfId="34560" xr:uid="{D0F03F34-AFD9-4B30-972B-45E518C92CA6}"/>
    <cellStyle name="Output 4 3 2 5 3" xfId="20781" xr:uid="{F18699AF-8430-4ECD-81F1-158EFE94AB06}"/>
    <cellStyle name="Output 4 3 2 6" xfId="7039" xr:uid="{75D2BD55-AFCC-46B8-8B0B-017E802208D2}"/>
    <cellStyle name="Output 4 3 2 6 2" xfId="35521" xr:uid="{C5E82CEB-1424-4B77-9D5A-24467E856F21}"/>
    <cellStyle name="Output 4 3 2 6 3" xfId="22380" xr:uid="{35AB6250-3161-44AA-86BB-00B573DB2E73}"/>
    <cellStyle name="Output 4 3 2 7" xfId="36098" xr:uid="{74ACCFCB-DF2C-40AA-A197-C88600F4D1A5}"/>
    <cellStyle name="Output 4 3 2 8" xfId="23532" xr:uid="{451E0363-38C6-4836-971B-45AB5110423C}"/>
    <cellStyle name="Output 4 3 3" xfId="6966" xr:uid="{034393F6-84E4-4D48-9B37-479E3092B49B}"/>
    <cellStyle name="Output 4 3 3 2" xfId="10627" xr:uid="{D081ECFA-B085-434F-BD6F-BED2B2D4BF4C}"/>
    <cellStyle name="Output 4 3 3 2 2" xfId="38510" xr:uid="{A6BE13ED-A75C-447F-9367-4C6E2E881EB9}"/>
    <cellStyle name="Output 4 3 3 2 3" xfId="25957" xr:uid="{DA3F9CCD-260F-4F0F-82A3-79DA62B57526}"/>
    <cellStyle name="Output 4 3 3 3" xfId="12282" xr:uid="{26B2B15B-445A-4C06-8EE0-AA388CA6CACA}"/>
    <cellStyle name="Output 4 3 3 3 2" xfId="40156" xr:uid="{4FF1DBCE-4A6C-46C5-AC35-D321D4696004}"/>
    <cellStyle name="Output 4 3 3 3 3" xfId="27612" xr:uid="{904127B8-06F8-479A-96E2-9D8532B94FFF}"/>
    <cellStyle name="Output 4 3 3 4" xfId="13878" xr:uid="{4F6AEE19-CF7C-4979-90FE-C8F47E28EDCB}"/>
    <cellStyle name="Output 4 3 3 4 2" xfId="41752" xr:uid="{F2D1E932-7F16-4C2F-A455-AF61EA3C06CA}"/>
    <cellStyle name="Output 4 3 3 4 3" xfId="29208" xr:uid="{1C8CCDBF-E227-4C1F-A130-A912CC7E8E88}"/>
    <cellStyle name="Output 4 3 3 5" xfId="35448" xr:uid="{2F4418EB-0285-45A3-8BC8-26B563914053}"/>
    <cellStyle name="Output 4 3 3 6" xfId="22307" xr:uid="{BC8023B4-97DE-448C-9C6E-CACC21CD4655}"/>
    <cellStyle name="Output 4 3 4" xfId="8551" xr:uid="{9B557AF6-DAEA-4EEC-8B6D-139E6B166EB7}"/>
    <cellStyle name="Output 4 3 4 2" xfId="11514" xr:uid="{8E74D088-497B-4745-8307-69DD71C13A26}"/>
    <cellStyle name="Output 4 3 4 2 2" xfId="39388" xr:uid="{4C325F26-97D4-499C-8AE2-CEDE1BF22571}"/>
    <cellStyle name="Output 4 3 4 2 3" xfId="26844" xr:uid="{B3971AAD-3FAA-4703-8A32-218E486D2B0F}"/>
    <cellStyle name="Output 4 3 4 3" xfId="13131" xr:uid="{34FBDB20-108A-484E-9C21-D0BBBB8A76A0}"/>
    <cellStyle name="Output 4 3 4 3 2" xfId="41005" xr:uid="{60D72B4D-8FA8-40AD-B894-3D02EDEFB3AC}"/>
    <cellStyle name="Output 4 3 4 3 3" xfId="28461" xr:uid="{205D73F4-5D93-456C-9931-B3ED46B3BB2C}"/>
    <cellStyle name="Output 4 3 4 4" xfId="14578" xr:uid="{EA1DE789-BB94-4443-B596-A4155157044D}"/>
    <cellStyle name="Output 4 3 4 4 2" xfId="42452" xr:uid="{D7062457-C365-443C-9CE5-7E647D73CE5E}"/>
    <cellStyle name="Output 4 3 4 4 3" xfId="29908" xr:uid="{5E98B8D2-A23E-4618-816A-CE9A2CAC3A70}"/>
    <cellStyle name="Output 4 3 4 5" xfId="36449" xr:uid="{09BB970F-BC13-4FB2-9E05-328FC20743A0}"/>
    <cellStyle name="Output 4 3 4 6" xfId="23883" xr:uid="{B8E5B06D-A88F-4CCD-A181-E8F295D0A9CF}"/>
    <cellStyle name="Output 4 3 5" xfId="6576" xr:uid="{AB967205-CEFD-46A5-9D78-25D55CE62810}"/>
    <cellStyle name="Output 4 3 5 2" xfId="35059" xr:uid="{2AA0D97A-63BB-4445-86AF-0127DB1941D3}"/>
    <cellStyle name="Output 4 3 5 3" xfId="21917" xr:uid="{E8DD0563-7D65-4242-9049-365747B3D6AB}"/>
    <cellStyle name="Output 4 3 6" xfId="16278" xr:uid="{C5C6BC0C-1B78-4A8D-88EF-8F7FE6CC7DDB}"/>
    <cellStyle name="Output 4 3 6 2" xfId="43458" xr:uid="{059FE24A-1601-4848-8729-F3B2AC360054}"/>
    <cellStyle name="Output 4 3 6 3" xfId="31588" xr:uid="{D4C19993-EF7D-40B7-AF21-F2158EB02786}"/>
    <cellStyle name="Output 4 3 7" xfId="18112" xr:uid="{2F88B18A-2C69-4B6A-A41E-1CC776722B40}"/>
    <cellStyle name="Output 4 3 7 2" xfId="43980" xr:uid="{C478CDBC-71DF-4993-91AD-DD138D28477C}"/>
    <cellStyle name="Output 4 3 7 3" xfId="33410" xr:uid="{38230027-76AE-4232-8FEE-7987727FC7AE}"/>
    <cellStyle name="Output 4 3 8" xfId="18593" xr:uid="{B46A1FFE-1AB4-4A21-8E74-89A411A68C89}"/>
    <cellStyle name="Output 4 3 8 2" xfId="44461" xr:uid="{CE509142-C500-4BF9-AB79-D5905F5E1660}"/>
    <cellStyle name="Output 4 3 8 3" xfId="33891" xr:uid="{3A064297-AA31-477D-8A7C-02565CB5B419}"/>
    <cellStyle name="Output 4 3 9" xfId="34149" xr:uid="{BC92148B-C160-4D24-927A-1220257D858F}"/>
    <cellStyle name="Output 4 4" xfId="8245" xr:uid="{A760A1DB-07EB-4610-9F7A-1286DC162213}"/>
    <cellStyle name="Output 4 4 2" xfId="9403" xr:uid="{2B43019A-B03F-4319-ADC8-753C637DB0A9}"/>
    <cellStyle name="Output 4 4 2 2" xfId="11986" xr:uid="{5B120EB6-0FDA-46F0-B22D-64DC3F2BB3CB}"/>
    <cellStyle name="Output 4 4 2 2 2" xfId="39860" xr:uid="{B12A36DB-7EDD-49E5-B383-5331C17D1BE3}"/>
    <cellStyle name="Output 4 4 2 2 3" xfId="27316" xr:uid="{C087875D-7E08-4962-8603-B81B6F1261AC}"/>
    <cellStyle name="Output 4 4 2 3" xfId="13603" xr:uid="{949F36E0-709A-4237-ABB6-E4EE7CDB1640}"/>
    <cellStyle name="Output 4 4 2 3 2" xfId="41477" xr:uid="{CFE353A3-12D0-4CD8-8FD0-B46B9A4715D8}"/>
    <cellStyle name="Output 4 4 2 3 3" xfId="28933" xr:uid="{0553E3ED-617F-42A5-A348-C4D92D2FAA32}"/>
    <cellStyle name="Output 4 4 2 4" xfId="15050" xr:uid="{D4103343-66F4-4019-B02F-2075CF9A7E0A}"/>
    <cellStyle name="Output 4 4 2 4 2" xfId="42924" xr:uid="{3830900B-252E-47E2-BE74-B66C4B2C43C1}"/>
    <cellStyle name="Output 4 4 2 4 3" xfId="30380" xr:uid="{5E3B2616-60EE-42D3-A21C-ED04A851BDDF}"/>
    <cellStyle name="Output 4 4 2 5" xfId="37301" xr:uid="{D196FB78-CACE-4929-BEB2-9B293033E4F8}"/>
    <cellStyle name="Output 4 4 2 6" xfId="24735" xr:uid="{2175DB2E-7CB8-491A-A690-A17F10B1DD85}"/>
    <cellStyle name="Output 4 4 3" xfId="11289" xr:uid="{7D65E6DF-065D-4611-9172-16E87BAB6C75}"/>
    <cellStyle name="Output 4 4 3 2" xfId="12906" xr:uid="{2F478BB6-245E-42D6-BB10-8CF7F537B48B}"/>
    <cellStyle name="Output 4 4 3 2 2" xfId="40780" xr:uid="{9488623B-5A34-494A-BB78-F296549D4E64}"/>
    <cellStyle name="Output 4 4 3 2 3" xfId="28236" xr:uid="{164039C6-63CE-45AE-BCA1-5E69CCA69812}"/>
    <cellStyle name="Output 4 4 3 3" xfId="14353" xr:uid="{6C12154C-769E-4751-A9A6-B661556398E0}"/>
    <cellStyle name="Output 4 4 3 3 2" xfId="42227" xr:uid="{CD4E761B-F16D-49CA-8B29-2B789A37A954}"/>
    <cellStyle name="Output 4 4 3 3 3" xfId="29683" xr:uid="{2B850B0D-DA3C-48A6-AE3D-9DD3F018C4FB}"/>
    <cellStyle name="Output 4 4 3 4" xfId="39163" xr:uid="{6202EDAB-2C4D-4B9C-822E-F98DF304B937}"/>
    <cellStyle name="Output 4 4 3 5" xfId="26619" xr:uid="{761F6DC1-D628-48A4-BE6B-93A6031091BF}"/>
    <cellStyle name="Output 4 4 4" xfId="10143" xr:uid="{46B82ABA-307B-4C19-AA34-3346124FAB78}"/>
    <cellStyle name="Output 4 4 4 2" xfId="38039" xr:uid="{24546702-8FEC-4A35-9F6A-A7994616E048}"/>
    <cellStyle name="Output 4 4 4 3" xfId="25474" xr:uid="{08E2B053-7D15-46FB-8170-F4BAE92F597E}"/>
    <cellStyle name="Output 4 4 5" xfId="7092" xr:uid="{B05A6F63-F959-4C9C-BDB0-4CBDB0AC52F6}"/>
    <cellStyle name="Output 4 4 5 2" xfId="35574" xr:uid="{CF26EF99-C86A-449E-83E6-EC2C2889BAB0}"/>
    <cellStyle name="Output 4 4 5 3" xfId="22433" xr:uid="{4F85F623-DF54-44C5-9C4A-0CC7DF79DC76}"/>
    <cellStyle name="Output 4 4 6" xfId="9143" xr:uid="{666381EA-9DD1-4435-9E37-0379A0DB5D4D}"/>
    <cellStyle name="Output 4 4 6 2" xfId="37041" xr:uid="{9DBF1543-2076-469B-8F68-EEB6DE23BE8E}"/>
    <cellStyle name="Output 4 4 6 3" xfId="24475" xr:uid="{261F3509-80C1-4787-B670-D8FDE08F1932}"/>
    <cellStyle name="Output 4 4 7" xfId="36144" xr:uid="{36C251CE-9909-482D-8299-67CC3848CAEC}"/>
    <cellStyle name="Output 4 4 8" xfId="23578" xr:uid="{8D18B827-F94C-4479-9F25-25028E50BFD1}"/>
    <cellStyle name="Output 4 5" xfId="5547" xr:uid="{450844DB-34AE-4A0A-B403-9DB406572D45}"/>
    <cellStyle name="Output 4 5 2" xfId="10445" xr:uid="{4B6C1C5C-51B1-4FA2-94E1-2E46DCB21FDF}"/>
    <cellStyle name="Output 4 5 2 2" xfId="38335" xr:uid="{50D2099A-3112-4300-8F66-AA562D327BE9}"/>
    <cellStyle name="Output 4 5 2 3" xfId="25775" xr:uid="{D9C8EC27-2F7D-49B1-9F02-926895783D48}"/>
    <cellStyle name="Output 4 5 3" xfId="9116" xr:uid="{89D2EDF8-EC97-4283-BA6E-F45C2DFEBC6A}"/>
    <cellStyle name="Output 4 5 3 2" xfId="37014" xr:uid="{E1F3C208-A66C-41D9-AA83-B6E9F3391E32}"/>
    <cellStyle name="Output 4 5 3 3" xfId="24448" xr:uid="{5F026B97-2909-4285-BDC2-9AD360D9D8B2}"/>
    <cellStyle name="Output 4 5 4" xfId="6967" xr:uid="{0E3D4F29-A687-4800-9B2C-C672576BEE56}"/>
    <cellStyle name="Output 4 5 4 2" xfId="35449" xr:uid="{9B884CF9-4C3A-478F-8A22-E52F270E1703}"/>
    <cellStyle name="Output 4 5 4 3" xfId="22308" xr:uid="{3C30D52D-F94B-4975-A369-019F1699EF87}"/>
    <cellStyle name="Output 4 5 5" xfId="34657" xr:uid="{DD31B0CF-E6F8-42ED-A5A8-CD55DC9C8A98}"/>
    <cellStyle name="Output 4 5 6" xfId="20891" xr:uid="{562AB228-B6C2-4A26-9BE0-310256625298}"/>
    <cellStyle name="Output 4 6" xfId="6896" xr:uid="{04E4AAD6-4955-4752-80CD-8368759CF090}"/>
    <cellStyle name="Output 4 6 2" xfId="10616" xr:uid="{6CCA2AEC-3956-43EC-88AD-41DF906537C6}"/>
    <cellStyle name="Output 4 6 2 2" xfId="38499" xr:uid="{D55D9084-CC13-4440-A0A0-4F9E42788D38}"/>
    <cellStyle name="Output 4 6 2 3" xfId="25946" xr:uid="{44DE1481-D3FD-4F63-9804-056DFFE876C6}"/>
    <cellStyle name="Output 4 6 3" xfId="12271" xr:uid="{C7531F24-9D9A-4BE7-90AE-592E8B42ABD8}"/>
    <cellStyle name="Output 4 6 3 2" xfId="40145" xr:uid="{7F379FB7-1F09-41C4-B441-B8AC0FE4C485}"/>
    <cellStyle name="Output 4 6 3 3" xfId="27601" xr:uid="{32F749B5-2813-4EC0-81B1-1334BA441F8E}"/>
    <cellStyle name="Output 4 6 4" xfId="13867" xr:uid="{ED51DA3B-1AD2-4565-B6B5-5C7BA2476B19}"/>
    <cellStyle name="Output 4 6 4 2" xfId="41741" xr:uid="{D8F01CC0-1DAC-4A81-83D9-913959339324}"/>
    <cellStyle name="Output 4 6 4 3" xfId="29197" xr:uid="{205B9FDF-F3F8-4375-97E0-CA822D0AA43D}"/>
    <cellStyle name="Output 4 6 5" xfId="35378" xr:uid="{CC7B4913-61A1-4F99-8AA4-113EA77CA3AE}"/>
    <cellStyle name="Output 4 6 6" xfId="22237" xr:uid="{614165F4-FB62-4818-9AFE-DC39B6BE44B7}"/>
    <cellStyle name="Output 4 7" xfId="8539" xr:uid="{B8461E5B-66BA-4511-9988-902FF82AA911}"/>
    <cellStyle name="Output 4 7 2" xfId="36437" xr:uid="{444B646A-9245-4B9B-BC41-7A003736A369}"/>
    <cellStyle name="Output 4 7 3" xfId="23871" xr:uid="{099967D4-9331-4646-B77D-1A67CAF4B9F2}"/>
    <cellStyle name="Output 4 8" xfId="15452" xr:uid="{BC0EA584-3D57-4A94-8B9F-49B3E3CB2032}"/>
    <cellStyle name="Output 4 8 2" xfId="43247" xr:uid="{03572F89-9F88-469D-8F70-043EAC2BF7A8}"/>
    <cellStyle name="Output 4 8 3" xfId="30781" xr:uid="{50BC2712-7B8F-412F-B6B8-8CD74AE63E11}"/>
    <cellStyle name="Output 4 9" xfId="16268" xr:uid="{0019105D-6785-4BE6-9216-5361ED46D00B}"/>
    <cellStyle name="Output 4 9 2" xfId="43448" xr:uid="{1295ADC5-F869-40B0-846A-69B8A309BB85}"/>
    <cellStyle name="Output 4 9 3" xfId="31578" xr:uid="{53BEB7D5-3F24-42AF-86C2-CC3625D71DF9}"/>
    <cellStyle name="Output Amounts" xfId="391" xr:uid="{C0B386B6-8EC2-40DF-B626-D6E426D53317}"/>
    <cellStyle name="Output Amounts 2" xfId="3820" xr:uid="{0FD7FCA9-07EC-4EB7-9757-C1E8EFFB5B06}"/>
    <cellStyle name="Output Amounts 2 2" xfId="45004" xr:uid="{04A2051F-B188-4648-9632-15DF75BAFDF4}"/>
    <cellStyle name="Output Amounts 3" xfId="44855" xr:uid="{4D8ABB5D-351B-4223-B495-D4941715D9CA}"/>
    <cellStyle name="Output Column Headings" xfId="392" xr:uid="{D3D918B5-2ACD-4907-BB0B-D1D82C2C5729}"/>
    <cellStyle name="OUTPUT COLUMN HEADINGS 2" xfId="3822" xr:uid="{877098C5-8352-4F17-9C11-07391FE9AC42}"/>
    <cellStyle name="Output Column Headings 2 2" xfId="45005" xr:uid="{4B93DF5A-BBFB-40D1-A452-9AA1CD897422}"/>
    <cellStyle name="OUTPUT COLUMN HEADINGS 3" xfId="3821" xr:uid="{CE735456-47E2-4382-B6A7-95B2019A1C8E}"/>
    <cellStyle name="Output Column Headings 4" xfId="44856" xr:uid="{F71EA6F1-CBDA-453E-B6A5-770F609C1CB1}"/>
    <cellStyle name="Output Line Items" xfId="393" xr:uid="{FE98727D-F285-4150-BF4C-CF01CF331AE3}"/>
    <cellStyle name="OUTPUT LINE ITEMS 2" xfId="3824" xr:uid="{EA7C1F40-30A2-4FE8-A7DB-6FF5E8705929}"/>
    <cellStyle name="Output Line Items 2 2" xfId="45006" xr:uid="{56696C10-8A4B-4142-A142-EEFE437FF23D}"/>
    <cellStyle name="OUTPUT LINE ITEMS 3" xfId="3823" xr:uid="{DC59939A-AF1E-468C-8119-7E4435FFFC9F}"/>
    <cellStyle name="Output Line Items 4" xfId="44857" xr:uid="{1891BF17-75BC-4DF5-BB03-D5AF775B8580}"/>
    <cellStyle name="Output Report Heading" xfId="394" xr:uid="{86FFFFE3-8C64-404A-9CAE-58F89247F069}"/>
    <cellStyle name="OUTPUT REPORT HEADING 2" xfId="3826" xr:uid="{E707C508-31EB-4C60-A57E-DBE0F50B8A77}"/>
    <cellStyle name="Output Report Heading 2 2" xfId="45007" xr:uid="{F5661E2A-1F4E-4002-9144-70CCBE170F46}"/>
    <cellStyle name="OUTPUT REPORT HEADING 3" xfId="3825" xr:uid="{2E07B900-A1D7-4ED1-9BAF-23616F2AF7F3}"/>
    <cellStyle name="OUTPUT REPORT HEADING 4" xfId="44858" xr:uid="{2A11783C-043E-4204-B407-198CB2E44729}"/>
    <cellStyle name="Output Report Title" xfId="395" xr:uid="{8463F854-B0AD-4D33-ABDB-737CC7A52F2C}"/>
    <cellStyle name="OUTPUT REPORT TITLE 2" xfId="3828" xr:uid="{28522F84-F0E7-49AE-92E5-479F44AEC8A5}"/>
    <cellStyle name="Output Report Title 2 2" xfId="45008" xr:uid="{B1A391D7-1C85-4B9E-B2FF-1C5EBC8E5A56}"/>
    <cellStyle name="OUTPUT REPORT TITLE 3" xfId="3827" xr:uid="{A85F2D91-57AB-4F62-9BC7-C6636D0CCC7E}"/>
    <cellStyle name="OUTPUT REPORT TITLE 4" xfId="44859" xr:uid="{30CDC4F4-CEC4-4879-BBB9-0D85E19CEB06}"/>
    <cellStyle name="Package_numbers" xfId="396" xr:uid="{F7130E50-735B-4D9C-97D5-5F76FC0509DA}"/>
    <cellStyle name="Page Number" xfId="1171" xr:uid="{19883BE0-6995-474D-8E18-209AD96D6B7C}"/>
    <cellStyle name="Page Number 2" xfId="45087" xr:uid="{3A8EC3D4-59A5-41B0-98DF-F0A9E9727E60}"/>
    <cellStyle name="Page Number 3" xfId="44860" xr:uid="{CED76CBF-6B73-4779-A1F8-8453BB187C5D}"/>
    <cellStyle name="PageSubTitle" xfId="397" xr:uid="{71B88A4F-DCB1-4B36-BC46-0D446B87FCCA}"/>
    <cellStyle name="PageTitle" xfId="398" xr:uid="{61FCFAB3-4A69-41A0-849F-730449C67794}"/>
    <cellStyle name="paint" xfId="399" xr:uid="{A2B4F2E4-12CA-47AA-9E5B-A964A0C6B986}"/>
    <cellStyle name="Pattern" xfId="400" xr:uid="{E86753B7-4EA7-451B-A4A1-3C6522E944EC}"/>
    <cellStyle name="Pattern 2" xfId="1611" xr:uid="{CB8AB4C0-1A86-42ED-B40A-EC12543EE895}"/>
    <cellStyle name="Pattern 2 2" xfId="4782" xr:uid="{7AA83627-D297-485A-911D-90D7F9A94748}"/>
    <cellStyle name="Pattern 2 2 2" xfId="7623" xr:uid="{20FAA719-95D5-408F-9BF1-292A07FDDC38}"/>
    <cellStyle name="Pattern 2 2 2 2" xfId="17975" xr:uid="{E401CE27-0545-445E-A41E-4B84B89E70C8}"/>
    <cellStyle name="Pattern 2 2 2 2 2" xfId="33273" xr:uid="{F905D435-6D15-46C7-B87D-908CD49422BF}"/>
    <cellStyle name="Pattern 2 2 2 3" xfId="22963" xr:uid="{8D1715E3-9EBC-474E-8881-1353B9775F7B}"/>
    <cellStyle name="Pattern 2 2 3" xfId="16760" xr:uid="{E6B04A52-470C-49DD-A1FB-C049A4DF8000}"/>
    <cellStyle name="Pattern 2 2 3 2" xfId="32062" xr:uid="{E8F22642-B175-4A16-A4AB-B1D165F7B226}"/>
    <cellStyle name="Pattern 2 2 4" xfId="20145" xr:uid="{8314C8AB-0A2E-4E2A-AE52-FA0D6518B5EB}"/>
    <cellStyle name="Pattern 2 3" xfId="5054" xr:uid="{55614EA7-C112-45C6-A08D-30471BF00FCD}"/>
    <cellStyle name="Pattern 2 3 2" xfId="7889" xr:uid="{4363A624-B3D7-4FAD-8AC8-AD6751FCAC18}"/>
    <cellStyle name="Pattern 2 3 2 2" xfId="23229" xr:uid="{DF977DE7-A9F3-4E5B-994C-A3E34A46A73E}"/>
    <cellStyle name="Pattern 2 3 3" xfId="17025" xr:uid="{823ABCFC-117C-44F9-A424-A86DCF11EE09}"/>
    <cellStyle name="Pattern 2 3 3 2" xfId="32323" xr:uid="{236139DD-C106-45CF-A609-EEF99DA91E2D}"/>
    <cellStyle name="Pattern 2 3 4" xfId="20408" xr:uid="{BA145EF8-2036-46E5-BD34-A4778A20C54A}"/>
    <cellStyle name="Pattern 2 4" xfId="5805" xr:uid="{64365A37-1194-4C96-8720-FCA5631A472F}"/>
    <cellStyle name="Pattern 2 4 2" xfId="21148" xr:uid="{6E787302-CC13-45D3-BCBE-3EA629887579}"/>
    <cellStyle name="Pattern 2 5" xfId="15599" xr:uid="{C7AB6951-33F5-4240-8550-AB1200935866}"/>
    <cellStyle name="Pattern 2 5 2" xfId="30928" xr:uid="{C477A80A-640E-41D8-BF5E-98E60F54048C}"/>
    <cellStyle name="Pattern 2 6" xfId="19071" xr:uid="{D967B7BD-D867-4B21-B9A7-8E6819526C09}"/>
    <cellStyle name="Pattern 3" xfId="4584" xr:uid="{7B98AF7D-4B55-4B29-A8CD-C878BCAD583E}"/>
    <cellStyle name="Pattern 3 2" xfId="7440" xr:uid="{B82FC293-9940-4C53-95BD-58297EC24198}"/>
    <cellStyle name="Pattern 3 2 2" xfId="17807" xr:uid="{FA7691ED-A0D9-4A53-9198-B215CF5A3B24}"/>
    <cellStyle name="Pattern 3 2 2 2" xfId="33105" xr:uid="{055D1EF1-8271-4F45-911B-F940F04A327E}"/>
    <cellStyle name="Pattern 3 2 3" xfId="22781" xr:uid="{B17CF62B-DC3B-45AC-B151-3FFDC204114E}"/>
    <cellStyle name="Pattern 3 3" xfId="16592" xr:uid="{A89E7BC6-F4B4-4F8C-B127-DF4598471F57}"/>
    <cellStyle name="Pattern 3 3 2" xfId="31894" xr:uid="{592297C1-F57F-40CF-9721-FF2A7B3CF1CD}"/>
    <cellStyle name="Pattern 3 4" xfId="19977" xr:uid="{76794AEF-27A2-43E0-94FE-E168803A125C}"/>
    <cellStyle name="Pattern 4" xfId="4914" xr:uid="{DFD1C3B8-8FCE-40D8-ADF3-1C5EF2FD47D6}"/>
    <cellStyle name="Pattern 4 2" xfId="7753" xr:uid="{8D8DC69A-90DC-4805-A148-4A73B14C5964}"/>
    <cellStyle name="Pattern 4 2 2" xfId="23093" xr:uid="{370AB4EF-3DC7-48A6-8EA4-9E6E26C2E26F}"/>
    <cellStyle name="Pattern 4 3" xfId="16885" xr:uid="{9E1CDFD6-D283-453B-B28F-FC9F58EC5B7C}"/>
    <cellStyle name="Pattern 4 3 2" xfId="32187" xr:uid="{BA18519F-B2BB-492C-93C4-77E67575B997}"/>
    <cellStyle name="Pattern 4 4" xfId="20272" xr:uid="{58CF3486-F0D5-4C58-BACC-3EC97EC11EC1}"/>
    <cellStyle name="Pattern 5" xfId="5287" xr:uid="{A36BB821-F0CB-4DBE-AC44-BB139F064AC3}"/>
    <cellStyle name="Pattern 5 2" xfId="20631" xr:uid="{AC7C016E-C823-4640-82DC-38FE9E5969D2}"/>
    <cellStyle name="Pattern 6" xfId="15323" xr:uid="{C650C77F-7276-4E66-B13C-96371AB447D6}"/>
    <cellStyle name="Pattern 6 2" xfId="30652" xr:uid="{78E23D6B-959D-4794-997A-C749CD4D9913}"/>
    <cellStyle name="Pattern 7" xfId="18839" xr:uid="{854245D7-5F81-4DEC-A20D-B3FBB930E7E5}"/>
    <cellStyle name="Pattern 8" xfId="44861" xr:uid="{86220418-F831-45C9-9672-E3E2E53D8E70}"/>
    <cellStyle name="per.style" xfId="1172" xr:uid="{99A04AED-253A-48EE-94BF-F32C5466CC9C}"/>
    <cellStyle name="Percent %" xfId="1173" xr:uid="{B8654D47-A3F3-492A-98AD-7A99C1E71AD1}"/>
    <cellStyle name="Percent (0%)" xfId="44862" xr:uid="{91A74CB6-C290-4762-9FFA-AFB7FA9C2F99}"/>
    <cellStyle name="Percent (0)" xfId="401" xr:uid="{25DB7996-D22E-44EF-9FAB-A4192361E408}"/>
    <cellStyle name="Percent (0) 2" xfId="3829" xr:uid="{99FE3B13-89D5-420E-8D07-A4824C3100D9}"/>
    <cellStyle name="Percent (0) 2 2" xfId="3830" xr:uid="{BD9985B2-91CD-4B38-9D2D-DE2B34FD707A}"/>
    <cellStyle name="Percent (0) 2 3" xfId="3831" xr:uid="{38DBD8DC-230B-47F3-942A-E45DD9F6B271}"/>
    <cellStyle name="Percent (0) 3" xfId="3832" xr:uid="{503DA485-2153-4337-B59D-0F3A9A4222D6}"/>
    <cellStyle name="Percent (0) 4" xfId="3833" xr:uid="{76D1A482-FE4D-4BD0-9CDE-443051396555}"/>
    <cellStyle name="Percent (0.0%)" xfId="44863" xr:uid="{76D090EA-87AB-49B1-9108-E0F8E8F737B6}"/>
    <cellStyle name="Percent (0.00%)" xfId="44864" xr:uid="{EE7ACCBB-5768-4F94-954A-C638C9F4E653}"/>
    <cellStyle name="Percent [0]" xfId="402" xr:uid="{C88541F3-DB61-4A78-9345-4DDDF4946DEB}"/>
    <cellStyle name="Percent [0] 2" xfId="1174" xr:uid="{AEDC820E-9793-4D63-B1C3-83F52178E7E5}"/>
    <cellStyle name="Percent [0] 3" xfId="1175" xr:uid="{7494703A-F41C-4C21-8BB4-80495B057425}"/>
    <cellStyle name="Percent [0] 4" xfId="1176" xr:uid="{21DE30F6-DA89-4D6F-9303-2942CD410B7D}"/>
    <cellStyle name="Percent [0] 5" xfId="3834" xr:uid="{EEAB6D8E-0C52-4D47-B7DD-32AEE9649591}"/>
    <cellStyle name="Percent [0] U" xfId="3835" xr:uid="{4ADBCFE6-F75A-4AB8-B840-F127009937A1}"/>
    <cellStyle name="Percent [0] U 2" xfId="3836" xr:uid="{7CACA84B-6BB3-4876-8514-EAA2B8ABB35D}"/>
    <cellStyle name="Percent [00]" xfId="403" xr:uid="{6E829E49-BFDC-4796-8107-0B2AB4079BEC}"/>
    <cellStyle name="Percent [00] 2" xfId="1177" xr:uid="{9BF8A443-6071-40F9-ABFE-971591CDB330}"/>
    <cellStyle name="Percent [00] 3" xfId="1178" xr:uid="{97779E6E-0D27-498E-94E8-7625B0A7CAE1}"/>
    <cellStyle name="Percent [00] 4" xfId="1179" xr:uid="{71DF2628-581C-42C5-B9AB-A15D58B2D65B}"/>
    <cellStyle name="Percent [00] 5" xfId="3837" xr:uid="{A1524272-28C9-46BB-86B7-A4F989D91913}"/>
    <cellStyle name="Percent [2]" xfId="404" xr:uid="{6AF2C9DD-55BD-4CE0-A6A6-0E472B75EFC3}"/>
    <cellStyle name="Percent [2] 10" xfId="3838" xr:uid="{41059BFD-25CB-4A28-85A5-8616B94CD730}"/>
    <cellStyle name="Percent [2] 11" xfId="3839" xr:uid="{054DAAD8-38F8-4DEC-8C62-5BAA4322A509}"/>
    <cellStyle name="Percent [2] 2" xfId="3840" xr:uid="{7239B5CF-7B67-4850-B43D-232AB2477DDB}"/>
    <cellStyle name="Percent [2] 3" xfId="3841" xr:uid="{9DA782CB-9F9F-475A-9979-6B60EFF85A1D}"/>
    <cellStyle name="Percent [2] 4" xfId="3842" xr:uid="{28A3027F-EB13-451D-8BA3-88118C9691BD}"/>
    <cellStyle name="Percent [2] 5" xfId="3843" xr:uid="{6434FFE8-095A-428C-B2EA-2F7A54EA0BCB}"/>
    <cellStyle name="Percent [2] 6" xfId="3844" xr:uid="{0F22DBF5-E37A-42AE-B144-D4B1520A7A4F}"/>
    <cellStyle name="Percent [2] 7" xfId="3845" xr:uid="{CD93D344-BC87-43EF-B73D-0A61DF3BC99D}"/>
    <cellStyle name="Percent [2] 8" xfId="3846" xr:uid="{8399FB15-48DF-42F2-8579-5A4E9C7FE8B9}"/>
    <cellStyle name="Percent [2] 9" xfId="3847" xr:uid="{07009AC9-36D7-4441-9EA2-28722B7239E1}"/>
    <cellStyle name="Percent [2] U" xfId="3848" xr:uid="{68A1E989-3646-44E3-A6ED-EFDE1F4F3E11}"/>
    <cellStyle name="Percent [2]_0412 TPS 2006 Budget" xfId="3849" xr:uid="{E258DB60-617D-45B2-9D34-F900CA057262}"/>
    <cellStyle name="Percent 10" xfId="405" xr:uid="{D6C76A74-9082-4CEF-8C95-FC1DB47C4963}"/>
    <cellStyle name="Percent 10 2" xfId="3851" xr:uid="{73BEC810-D4EB-4C4B-A234-CD5805D90B87}"/>
    <cellStyle name="Percent 10 2 2" xfId="25" xr:uid="{F12A12D4-7516-489A-9EC0-312856729D6B}"/>
    <cellStyle name="Percent 10 2 3" xfId="45009" xr:uid="{D13D30A4-4738-425C-AA6F-AD46D6552825}"/>
    <cellStyle name="Percent 10 2 3 2" xfId="45392" xr:uid="{8D6E7CD8-36D6-4238-BBF3-0087954A0DC6}"/>
    <cellStyle name="Percent 10 3" xfId="3850" xr:uid="{2DE4BD67-B6AC-42E9-B8E3-B1E12C8D3ECB}"/>
    <cellStyle name="Percent 10 3 2" xfId="45330" xr:uid="{8766E144-11D5-4515-A388-5679FE78E500}"/>
    <cellStyle name="Percent 10 4" xfId="44952" xr:uid="{4469FD19-DF56-4EB3-BAE6-E955392504A2}"/>
    <cellStyle name="Percent 11" xfId="406" xr:uid="{FED1CC04-B1ED-49E8-9046-755FD402E6C1}"/>
    <cellStyle name="Percent 11 2" xfId="3853" xr:uid="{CCD5AB9D-B04C-4CA6-9525-66353FB7DA0A}"/>
    <cellStyle name="Percent 11 2 2" xfId="45010" xr:uid="{EC25B68F-ABC6-4C64-AF4B-2C3F777CB448}"/>
    <cellStyle name="Percent 11 3" xfId="3852" xr:uid="{2FD95B84-01D2-4111-95F2-B6FA389713BD}"/>
    <cellStyle name="Percent 11 4" xfId="44955" xr:uid="{FC44C83E-BD2E-42F1-A57D-EF3E2AE15CCA}"/>
    <cellStyle name="Percent 12" xfId="1180" xr:uid="{366B9D64-6FDF-41EE-85FA-BE55B73D2709}"/>
    <cellStyle name="Percent 12 2" xfId="3855" xr:uid="{C4409818-0AE3-4FF5-A159-5684B03E2529}"/>
    <cellStyle name="Percent 12 2 2" xfId="45088" xr:uid="{6F8CCA0A-4442-446F-A6AC-ED7892DD9E9D}"/>
    <cellStyle name="Percent 12 3" xfId="3854" xr:uid="{A5655975-FC69-4278-816C-B8CB8A9E0657}"/>
    <cellStyle name="Percent 12 4" xfId="44957" xr:uid="{D784F97E-68B1-426F-813C-5428B91EAB1D}"/>
    <cellStyle name="Percent 13" xfId="1181" xr:uid="{B7F02F51-B14C-4A1F-9C66-804224804687}"/>
    <cellStyle name="Percent 13 2" xfId="3857" xr:uid="{650B07E7-602B-4A35-93E3-DAD29290FCD0}"/>
    <cellStyle name="Percent 13 3" xfId="3856" xr:uid="{8A3CDDC2-DE07-4FA1-A5CD-2D31D1A26616}"/>
    <cellStyle name="Percent 14" xfId="1439" xr:uid="{42E10B48-8F1B-4E7A-A9EF-D0294032B5B2}"/>
    <cellStyle name="Percent 14 2" xfId="3859" xr:uid="{7AE9CA10-5A88-4C9B-9F00-80492CD42254}"/>
    <cellStyle name="Percent 14 3" xfId="3858" xr:uid="{FC198E4F-AC04-4B83-860A-6737F352BDD5}"/>
    <cellStyle name="Percent 15" xfId="28" xr:uid="{7B36E3F9-A49C-4A4A-84DC-313550293E87}"/>
    <cellStyle name="Percent 15 2" xfId="3861" xr:uid="{9C7A988A-21DD-4FCC-BD92-9CDEB799B606}"/>
    <cellStyle name="Percent 15 2 2" xfId="45195" xr:uid="{F5375EAA-5A1F-4A31-A847-FCB10B81AFA1}"/>
    <cellStyle name="Percent 15 3" xfId="3860" xr:uid="{337424B0-03EE-4DDE-A39C-1481C51C49B4}"/>
    <cellStyle name="Percent 15 3 2" xfId="45334" xr:uid="{7D1EC5F3-2B25-40A2-A3E7-BA9D864FC19F}"/>
    <cellStyle name="Percent 15 4" xfId="45370" xr:uid="{DEC1C265-1AB5-441E-A01C-CE7BE1BDFB34}"/>
    <cellStyle name="Percent 15 5" xfId="45188" xr:uid="{C57E9C33-60EE-462A-8A48-513515BC8B78}"/>
    <cellStyle name="Percent 16" xfId="1494" xr:uid="{2661AEB1-6E84-4A43-965F-A7AADD20BF3B}"/>
    <cellStyle name="Percent 16 2" xfId="3863" xr:uid="{F9DDC54C-A504-43DA-ACF5-89E55A5AADD9}"/>
    <cellStyle name="Percent 16 2 2" xfId="45346" xr:uid="{09E03F3A-2C0F-4211-9375-C2106CC799FB}"/>
    <cellStyle name="Percent 16 3" xfId="3862" xr:uid="{974E2972-FCA2-4ADD-839B-2D25F086E963}"/>
    <cellStyle name="Percent 16 4" xfId="45199" xr:uid="{0C2F1B3F-72D8-438E-89CD-238C1E3E0D35}"/>
    <cellStyle name="Percent 17" xfId="1492" xr:uid="{25BA8225-B054-4F87-B1AD-D47125E7A414}"/>
    <cellStyle name="Percent 17 2" xfId="3865" xr:uid="{2E3140FA-BA35-4A97-8F85-CA5A3AD7E221}"/>
    <cellStyle name="Percent 17 3" xfId="3864" xr:uid="{98BDEAD9-9BEE-44B7-8662-A1D33ED9B9A6}"/>
    <cellStyle name="Percent 18" xfId="1498" xr:uid="{A190DE42-C6AE-46B7-B204-7E3B84F3794E}"/>
    <cellStyle name="Percent 18 2" xfId="3867" xr:uid="{6535711D-B2B0-4EAD-AD43-9D2C11471D6D}"/>
    <cellStyle name="Percent 18 3" xfId="3866" xr:uid="{EB1E8035-79D5-451E-82A6-35E27443DB3D}"/>
    <cellStyle name="Percent 19" xfId="3868" xr:uid="{CC1F1020-4470-4B63-8D6D-E2776A4A7D7E}"/>
    <cellStyle name="Percent 19 2" xfId="3869" xr:uid="{BA0DD864-9534-4344-BF28-26D694501065}"/>
    <cellStyle name="Percent 19 2 2" xfId="45269" xr:uid="{BBDE49CD-887D-4A5F-AFF5-A2B94B54CEEF}"/>
    <cellStyle name="Percent 19 3" xfId="45206" xr:uid="{8CCB9074-9E1C-4585-845F-4117108FB268}"/>
    <cellStyle name="Percent 2" xfId="6" xr:uid="{622C35AE-1772-4E11-9A30-918C8260AEAC}"/>
    <cellStyle name="Percent 2 10" xfId="1708" xr:uid="{D8D0A2F4-AC2D-4498-BDF6-1BE2830B5233}"/>
    <cellStyle name="Percent 2 11" xfId="124" xr:uid="{ECC9B3D2-EB92-4371-A4F3-1918A2347776}"/>
    <cellStyle name="Percent 2 12" xfId="81" xr:uid="{2EB5D76D-8186-4D90-936A-1DFC12F35269}"/>
    <cellStyle name="Percent 2 13" xfId="44689" xr:uid="{0B452FDC-6082-42F4-92CC-B783B9F18601}"/>
    <cellStyle name="Percent 2 14" xfId="45451" xr:uid="{B9AA7CE3-5DF0-409E-815B-4ABA5DB6F704}"/>
    <cellStyle name="Percent 2 15" xfId="61" xr:uid="{6F36FCA4-1DB5-4316-AED3-0C6A6A1014C6}"/>
    <cellStyle name="Percent 2 2" xfId="119" xr:uid="{011DDCB6-FC61-4BBA-8F8D-67FC9C234F06}"/>
    <cellStyle name="Percent 2 2 2" xfId="1485" xr:uid="{3376B335-FDBB-4FC9-A5EE-E2AAB2C1D7C6}"/>
    <cellStyle name="Percent 2 2 2 2" xfId="22" xr:uid="{7FBE3919-AFE8-4E02-8C17-98673AB6B941}"/>
    <cellStyle name="Percent 2 2 2 2 2" xfId="45827" xr:uid="{A95FCB96-F412-4B7D-8B2F-405CA88DDD50}"/>
    <cellStyle name="Percent 2 2 2 2 3" xfId="45699" xr:uid="{1B4FA069-767F-46DD-A42F-8694EEE13A8F}"/>
    <cellStyle name="Percent 2 2 2 3" xfId="45089" xr:uid="{3C7A8F29-82C9-4D97-84A2-9AD151D341F5}"/>
    <cellStyle name="Percent 2 2 2 3 2" xfId="45763" xr:uid="{19A89048-E95B-411E-9792-91024AA35531}"/>
    <cellStyle name="Percent 2 2 2 4" xfId="45615" xr:uid="{9CCE863E-7901-4C16-8C4B-EC8463B6D2A5}"/>
    <cellStyle name="Percent 2 2 3" xfId="84" xr:uid="{291ED57B-050F-4ACA-88B3-F1FB6406BB61}"/>
    <cellStyle name="Percent 2 2 3 2" xfId="3870" xr:uid="{1D369F84-D43F-4E2A-B5DC-123A3192A38E}"/>
    <cellStyle name="Percent 2 2 3 3" xfId="1182" xr:uid="{C7215630-162A-478B-A2ED-F827EEE804FE}"/>
    <cellStyle name="Percent 2 2 4" xfId="44704" xr:uid="{1DD759E4-3F0F-47AA-9613-F6FB2281549E}"/>
    <cellStyle name="Percent 2 3" xfId="127" xr:uid="{BD441A26-22CC-4AEB-8127-0FF1D2C610CD}"/>
    <cellStyle name="Percent 2 3 2" xfId="1183" xr:uid="{A7658C6E-0AC9-48A1-8D38-D87245129C97}"/>
    <cellStyle name="Percent 2 4" xfId="1184" xr:uid="{50DE2187-CC12-48CE-BA3F-DD192B51EBA1}"/>
    <cellStyle name="Percent 2 4 2" xfId="3871" xr:uid="{D67916AB-41F0-4897-A3D0-B81AE3FCA65E}"/>
    <cellStyle name="Percent 2 5" xfId="1185" xr:uid="{980D593B-91E9-4767-ABA3-72000E96599C}"/>
    <cellStyle name="Percent 2 5 2" xfId="3872" xr:uid="{9D6708FF-AFCD-4C3D-8020-7E9618FFE877}"/>
    <cellStyle name="Percent 2 6" xfId="58" xr:uid="{92907AB2-3C7E-41C7-BF7E-D2A1F852DCE9}"/>
    <cellStyle name="Percent 2 6 2" xfId="128" xr:uid="{E182059B-9807-48A6-B3BC-860C044ACF59}"/>
    <cellStyle name="Percent 2 6 2 2" xfId="83" xr:uid="{24BD2A9D-84B4-4873-AA15-D7BCB0CDE43D}"/>
    <cellStyle name="Percent 2 6 2 3" xfId="44738" xr:uid="{4A7DE5FE-4BD6-4A19-AB7C-CFC95EA63C14}"/>
    <cellStyle name="Percent 2 6 3" xfId="44962" xr:uid="{E4B5160C-6CCC-4FD2-B49D-DF7B18B5F9CC}"/>
    <cellStyle name="Percent 2 6 3 2" xfId="45624" xr:uid="{9FE5CF1F-601A-4DAE-AEBF-35DE3F2470A8}"/>
    <cellStyle name="Percent 2 6 3 3" xfId="45538" xr:uid="{FB9B8445-C6C0-4577-985C-67D22E577A8B}"/>
    <cellStyle name="Percent 2 6 3 4" xfId="45480" xr:uid="{96FB478D-9A83-47FC-8DF6-6100FA455BEB}"/>
    <cellStyle name="Percent 2 6 4" xfId="45537" xr:uid="{4C6A207E-36A7-47AD-8889-5D1DECACF490}"/>
    <cellStyle name="Percent 2 7" xfId="210" xr:uid="{9AD9FB9C-201C-4D8F-B9EC-4589F81762AA}"/>
    <cellStyle name="Percent 2 7 2" xfId="45244" xr:uid="{390C4FB0-707B-41DA-90CF-CCB694F67B62}"/>
    <cellStyle name="Percent 2 8" xfId="1502" xr:uid="{6F76C036-BB7C-4891-9811-3C7F754E92E5}"/>
    <cellStyle name="Percent 2 8 2" xfId="1552" xr:uid="{012868CA-27F3-4C11-955C-BF68B725F514}"/>
    <cellStyle name="Percent 2 8 2 2" xfId="4724" xr:uid="{C183B2CD-B007-4652-87C6-FCA46B0D9637}"/>
    <cellStyle name="Percent 2 8 3" xfId="4679" xr:uid="{7E6D312F-44FF-4570-81DD-036325585C56}"/>
    <cellStyle name="Percent 2 8 4" xfId="45382" xr:uid="{5638BA4F-8C15-4411-99BB-8FF0CCBB1C03}"/>
    <cellStyle name="Percent 2 8 5" xfId="45520" xr:uid="{95C6F12C-BCFF-4E1F-9089-3E4D23EC9AB6}"/>
    <cellStyle name="Percent 2 9" xfId="1519" xr:uid="{37B26E5D-0847-4122-AA9F-DD4F298712E9}"/>
    <cellStyle name="Percent 2 9 2" xfId="4691" xr:uid="{A1A50A4C-5A2A-41E1-9372-E23AD84589E6}"/>
    <cellStyle name="Percent 20" xfId="3873" xr:uid="{B2951ABE-903E-4051-B857-259D0854EE20}"/>
    <cellStyle name="Percent 20 2" xfId="3874" xr:uid="{7BBE16E0-ACD3-4A69-9D8A-29F80C8C6CE7}"/>
    <cellStyle name="Percent 20 3" xfId="45243" xr:uid="{4F573117-2625-4181-8CA8-F2921D00D508}"/>
    <cellStyle name="Percent 21" xfId="47" xr:uid="{3C954788-5A3D-42A1-8C8A-542B33776723}"/>
    <cellStyle name="Percent 21 2" xfId="3876" xr:uid="{B604362D-B91C-4F89-AD59-9800C6770E07}"/>
    <cellStyle name="Percent 21 3" xfId="3875" xr:uid="{742EFA98-CA2A-4675-B2B9-EFEEDC4CFEEA}"/>
    <cellStyle name="Percent 21 4" xfId="44865" xr:uid="{D1F820DA-74EA-4427-B2B9-994C4AAEFB7B}"/>
    <cellStyle name="Percent 22" xfId="3877" xr:uid="{A89B5CDD-39CD-4362-8A7A-A9D39D636E61}"/>
    <cellStyle name="Percent 22 2" xfId="3878" xr:uid="{32919872-68C0-4DB3-909F-31FA72DFE285}"/>
    <cellStyle name="Percent 22 3" xfId="44680" xr:uid="{1EBCABF6-5A08-49FF-AE74-A84DA2152B40}"/>
    <cellStyle name="Percent 22 3 2" xfId="44739" xr:uid="{191E47FD-DDCC-4F2E-8C81-3DB7A92A69B2}"/>
    <cellStyle name="Percent 22 4" xfId="44994" xr:uid="{ABF1BE01-A147-4325-8D35-FE32E1034FB5}"/>
    <cellStyle name="Percent 23" xfId="3879" xr:uid="{5115AA49-6EAB-405C-978E-999BA4318F45}"/>
    <cellStyle name="Percent 23 2" xfId="3880" xr:uid="{121B5D3E-244A-429E-AD71-6434E8E67C1E}"/>
    <cellStyle name="Percent 23 3" xfId="45254" xr:uid="{AD7F9DE6-CBEB-4002-9719-7365EB6B1DD5}"/>
    <cellStyle name="Percent 24" xfId="3881" xr:uid="{D4E9287C-6DDA-4D30-A021-E5BA8753DEA4}"/>
    <cellStyle name="Percent 24 2" xfId="3882" xr:uid="{10FD09A8-D98D-421C-B93A-5075A8737509}"/>
    <cellStyle name="Percent 24 3" xfId="45288" xr:uid="{55B4993F-7A83-4ED6-B433-2A52683DE967}"/>
    <cellStyle name="Percent 25" xfId="3883" xr:uid="{89219B77-E16D-4F91-B20D-F9C8A09C34E9}"/>
    <cellStyle name="Percent 25 2" xfId="3884" xr:uid="{3B4870DA-D974-4A5F-B855-F8EF6976FAAC}"/>
    <cellStyle name="Percent 25 3" xfId="44988" xr:uid="{80267B34-8B64-46DF-B37E-8DD5D5D32A59}"/>
    <cellStyle name="Percent 26" xfId="3885" xr:uid="{75F4E200-627B-48D1-9047-28D83221CD62}"/>
    <cellStyle name="Percent 26 2" xfId="3886" xr:uid="{C9A9B11D-02F5-4FD5-8D2A-2048C2936A60}"/>
    <cellStyle name="Percent 27" xfId="3887" xr:uid="{926B5B19-D5F8-433A-8821-7EA4336B6F52}"/>
    <cellStyle name="Percent 27 2" xfId="3888" xr:uid="{65201F16-C854-4A85-BF9D-086909BE5C4B}"/>
    <cellStyle name="Percent 28" xfId="3889" xr:uid="{AFFB6105-E221-462C-B892-5B1490788153}"/>
    <cellStyle name="Percent 28 2" xfId="3890" xr:uid="{BB664E42-DABC-41A5-A55E-14F7F7101EBA}"/>
    <cellStyle name="Percent 28 3" xfId="45351" xr:uid="{68BD8586-9772-4BA1-841B-E3D810B8C9F4}"/>
    <cellStyle name="Percent 29" xfId="3891" xr:uid="{8176AE4C-B9E2-4CB4-8A9A-B8B513572249}"/>
    <cellStyle name="Percent 29 2" xfId="3892" xr:uid="{45ED6BC3-48B4-4B0A-B0D7-ADE38C286C10}"/>
    <cellStyle name="Percent 3" xfId="193" xr:uid="{3368B823-AA5C-4E28-8DEC-DF5163C47D67}"/>
    <cellStyle name="Percent 3 10" xfId="1721" xr:uid="{235E0074-E3C5-4A88-AE14-C281685B6C1D}"/>
    <cellStyle name="Percent 3 11" xfId="44700" xr:uid="{D624C124-21C9-414C-928F-784A5497C566}"/>
    <cellStyle name="Percent 3 12" xfId="45472" xr:uid="{8406D3F0-F9BE-437A-A3B8-B4B35831E94A}"/>
    <cellStyle name="Percent 3 2" xfId="1186" xr:uid="{B5039D3D-047C-4420-830E-E5F3BEC245C6}"/>
    <cellStyle name="Percent 3 2 2" xfId="3894" xr:uid="{7EB28A56-C4D4-437C-8AEF-868E2A0194FE}"/>
    <cellStyle name="Percent 3 2 2 2" xfId="3895" xr:uid="{7E74DF2F-1C1E-4BD5-9A4C-3D5B03EA8BBF}"/>
    <cellStyle name="Percent 3 2 3" xfId="3896" xr:uid="{1E7970FE-F428-41CD-A68A-220955E0268D}"/>
    <cellStyle name="Percent 3 2 4" xfId="3893" xr:uid="{5081AA63-4047-4154-94E8-4DB05CFB703E}"/>
    <cellStyle name="Percent 3 3" xfId="1187" xr:uid="{C1A0B32F-4BE9-4408-B87C-E70D9CABF796}"/>
    <cellStyle name="Percent 3 3 2" xfId="1483" xr:uid="{9004A4FC-039C-4CBA-BBD9-C6DDCFA71AD3}"/>
    <cellStyle name="Percent 3 3 2 2" xfId="3897" xr:uid="{C608EC96-8BB5-4AFF-8611-E1A82B767DE0}"/>
    <cellStyle name="Percent 3 4" xfId="1188" xr:uid="{3B67F555-5AAE-4B01-9183-15D9E6D7A148}"/>
    <cellStyle name="Percent 3 4 2" xfId="3898" xr:uid="{FD8DFB4A-EEA0-4E1D-BDAF-F778E0B3A478}"/>
    <cellStyle name="Percent 3 5" xfId="1482" xr:uid="{E4C53E4C-14B2-4723-8571-D148DF199603}"/>
    <cellStyle name="Percent 3 5 2" xfId="45193" xr:uid="{12FBB3AC-47F6-4BBE-8747-50100B55B9A0}"/>
    <cellStyle name="Percent 3 5 3" xfId="45191" xr:uid="{A55F4022-1D79-4479-B6DE-B0805A8F0461}"/>
    <cellStyle name="Percent 3 5 4" xfId="45571" xr:uid="{9FDC2901-3DDF-43AC-A2DA-D01EC96FDFCE}"/>
    <cellStyle name="Percent 3 6" xfId="407" xr:uid="{AFFDA727-519D-4A99-847B-FE871E82B46D}"/>
    <cellStyle name="Percent 3 6 2" xfId="45364" xr:uid="{22A8A72C-9067-4FAF-AF72-FB2C6C7D90D4}"/>
    <cellStyle name="Percent 3 6 2 2" xfId="45769" xr:uid="{07E1C470-131F-4656-AF78-0593FE0A9D48}"/>
    <cellStyle name="Percent 3 6 3" xfId="45640" xr:uid="{DD614E29-55BB-4B98-A2BD-2E123FCFCAC2}"/>
    <cellStyle name="Percent 3 7" xfId="1513" xr:uid="{8346EB5C-E9A9-4236-B010-8EBDD1DE832E}"/>
    <cellStyle name="Percent 3 7 2" xfId="1562" xr:uid="{51E2A017-A075-4506-A011-5590E23C37EF}"/>
    <cellStyle name="Percent 3 7 2 2" xfId="4734" xr:uid="{52489A79-7B1A-4A1C-B92D-04EDB418E4E8}"/>
    <cellStyle name="Percent 3 7 3" xfId="4688" xr:uid="{E7B03C79-C28A-45C3-AC08-9FAAE882B6D0}"/>
    <cellStyle name="Percent 3 7 4" xfId="45379" xr:uid="{DC49673E-C872-4402-B58F-65AD8AEBE64F}"/>
    <cellStyle name="Percent 3 7 5" xfId="45705" xr:uid="{B2418960-D0CA-42E8-9086-8CDA9AC0D5D3}"/>
    <cellStyle name="Percent 3 8" xfId="1529" xr:uid="{F051693A-3217-4B0A-9FDA-50C0E62AC05C}"/>
    <cellStyle name="Percent 3 8 2" xfId="4701" xr:uid="{C46327F8-B881-4C3A-BAB8-081AF77BCC61}"/>
    <cellStyle name="Percent 3 9" xfId="1693" xr:uid="{700C251E-EFAA-4A66-8E34-D3D232032955}"/>
    <cellStyle name="Percent 3 9 2" xfId="4863" xr:uid="{C058E507-A82D-46D5-BBF4-59C416FD819D}"/>
    <cellStyle name="Percent 30" xfId="3899" xr:uid="{1544CDDA-9E00-4043-94FC-C749D4606774}"/>
    <cellStyle name="Percent 30 2" xfId="3900" xr:uid="{33B39CF6-0578-4BD8-B9E7-FEED1E82A2A9}"/>
    <cellStyle name="Percent 31" xfId="3901" xr:uid="{DAFBBDBD-3F87-4B60-99A3-4B52BF7EEF0F}"/>
    <cellStyle name="Percent 31 2" xfId="3902" xr:uid="{02D80525-382D-4D3B-8C01-4157E766287F}"/>
    <cellStyle name="Percent 32" xfId="3903" xr:uid="{596F6D5E-6180-4832-B454-0BE723338165}"/>
    <cellStyle name="Percent 32 2" xfId="3904" xr:uid="{95ACA0BB-3E24-4578-AE09-1EB5D1CB9700}"/>
    <cellStyle name="Percent 33" xfId="3905" xr:uid="{BFF7E441-15E0-4C9F-B0EF-EFB91371C577}"/>
    <cellStyle name="Percent 33 2" xfId="3906" xr:uid="{C891020D-19E0-4D9D-8015-DA3946DA38F4}"/>
    <cellStyle name="Percent 34" xfId="3907" xr:uid="{D9D34A31-ECE4-410A-AA2D-D1F702EF8E1E}"/>
    <cellStyle name="Percent 34 2" xfId="3908" xr:uid="{DB15004A-A2FD-4388-94DD-404B31033F47}"/>
    <cellStyle name="Percent 35" xfId="3909" xr:uid="{21AF5BFC-3B80-444F-89B1-4C7E601631FC}"/>
    <cellStyle name="Percent 35 2" xfId="3910" xr:uid="{41E84B72-D46A-4805-AAD3-DD9773DC3452}"/>
    <cellStyle name="Percent 36" xfId="3911" xr:uid="{89FDF1BA-1C26-44AF-B173-BCB2321460FF}"/>
    <cellStyle name="Percent 36 2" xfId="3912" xr:uid="{2FB5DE9B-B0AE-403D-940E-56134F230632}"/>
    <cellStyle name="Percent 37" xfId="3913" xr:uid="{7DF0A30B-9C75-4AEA-B117-BB348FFFB9F9}"/>
    <cellStyle name="Percent 37 2" xfId="3914" xr:uid="{692CF457-1918-4F30-859F-EF8548586F54}"/>
    <cellStyle name="Percent 38" xfId="3915" xr:uid="{CD4C8ACC-0441-45E6-BF1D-732120DBFD5F}"/>
    <cellStyle name="Percent 38 2" xfId="3916" xr:uid="{1394C5C9-EA32-4D90-A923-9388BD033E87}"/>
    <cellStyle name="Percent 39" xfId="3917" xr:uid="{6D545237-B6A5-43B7-8541-0790F7C2DF82}"/>
    <cellStyle name="Percent 39 2" xfId="3918" xr:uid="{83A83DAD-E007-4A8C-8D1A-861682DF4566}"/>
    <cellStyle name="Percent 4" xfId="408" xr:uid="{B9278379-D17E-47C7-8C6C-3A637734B5CE}"/>
    <cellStyle name="Percent 4 2" xfId="3920" xr:uid="{7F753883-C671-4CB1-9A90-E6F1E5D95253}"/>
    <cellStyle name="Percent 4 2 2" xfId="3921" xr:uid="{7847AEE1-F032-49EF-8607-6C459D7E35C3}"/>
    <cellStyle name="Percent 4 2 2 2" xfId="3922" xr:uid="{60B103FE-23F4-4E88-87B4-D290391244D3}"/>
    <cellStyle name="Percent 4 2 2 3" xfId="45377" xr:uid="{E1F520FB-7BED-4364-A0E2-B8A83F59E351}"/>
    <cellStyle name="Percent 4 2 3" xfId="3923" xr:uid="{6C0EED30-54FB-473E-B9EE-8E2F9E55143A}"/>
    <cellStyle name="Percent 4 2 4" xfId="3924" xr:uid="{6A432051-0756-492C-A272-57544ED0AF2C}"/>
    <cellStyle name="Percent 4 2 5" xfId="45011" xr:uid="{C0CF9488-E2AB-4DB9-81A1-585D8F75A680}"/>
    <cellStyle name="Percent 4 3" xfId="68" xr:uid="{8D14B0D0-EC2E-4275-B4F3-C5B028DC9D6A}"/>
    <cellStyle name="Percent 4 3 2" xfId="3925" xr:uid="{9EFF8D44-3444-42B4-BB45-6DA704E7D94E}"/>
    <cellStyle name="Percent 4 3 2 2" xfId="45772" xr:uid="{95E03B86-73FB-4719-9D58-BBC5A96335FA}"/>
    <cellStyle name="Percent 4 3 3" xfId="45371" xr:uid="{280CF4AA-74C9-4862-BE6B-703BE6AFBB32}"/>
    <cellStyle name="Percent 4 3 4" xfId="45643" xr:uid="{B76D46EE-21DA-4A5C-B29C-5724F8B3047C}"/>
    <cellStyle name="Percent 4 4" xfId="3926" xr:uid="{5EF7D9E4-1FB0-4B7D-AB70-47CC068C64AA}"/>
    <cellStyle name="Percent 4 4 2" xfId="45708" xr:uid="{A420A15F-9615-41E9-8815-47C4E9090690}"/>
    <cellStyle name="Percent 4 5" xfId="3927" xr:uid="{7DD9728C-9BD9-48D2-B222-F1D5C2145272}"/>
    <cellStyle name="Percent 4 6" xfId="3919" xr:uid="{6B8E3943-4121-47C4-92FD-0321B9B3CA23}"/>
    <cellStyle name="Percent 4 7" xfId="44927" xr:uid="{BE8C42A8-2DB0-43DF-B712-6CAD51B79299}"/>
    <cellStyle name="Percent 4 8" xfId="45475" xr:uid="{ACFE0A2D-E03B-4139-94CE-4751F32DBAF0}"/>
    <cellStyle name="Percent 40" xfId="3928" xr:uid="{F9DA092E-E752-4073-B00A-77633FBC9BE5}"/>
    <cellStyle name="Percent 40 2" xfId="3929" xr:uid="{95ADABBC-61B6-49D9-A9C6-5360F0F0CDE2}"/>
    <cellStyle name="Percent 40 3" xfId="45270" xr:uid="{94F05B35-3EA8-4B42-87B7-E8953A364A49}"/>
    <cellStyle name="Percent 41" xfId="3930" xr:uid="{7E995A4A-7E03-45B4-B973-5F3DB0E17721}"/>
    <cellStyle name="Percent 41 2" xfId="3931" xr:uid="{687680AE-7C27-4FCC-BDB0-B476AE806D0B}"/>
    <cellStyle name="Percent 42" xfId="3932" xr:uid="{DF4DCF28-571F-4EA1-87EB-D9D49FD56DF0}"/>
    <cellStyle name="Percent 42 2" xfId="3933" xr:uid="{3AABBAB8-CE39-40A6-AC13-613454C0DBEE}"/>
    <cellStyle name="Percent 43" xfId="3934" xr:uid="{E88FD589-4886-4E47-B0E7-65EB461C6C5E}"/>
    <cellStyle name="Percent 43 2" xfId="3935" xr:uid="{318AF225-1239-449A-BABB-5413B41C8E07}"/>
    <cellStyle name="Percent 44" xfId="3936" xr:uid="{AE27BE08-E35A-4353-9504-ACCD41C08BC7}"/>
    <cellStyle name="Percent 44 2" xfId="3937" xr:uid="{2C91E3E3-8FBF-496E-A74E-3F61B5DBAABB}"/>
    <cellStyle name="Percent 45" xfId="3938" xr:uid="{85342109-04DB-4A44-8CC9-615EE0D4F2AA}"/>
    <cellStyle name="Percent 45 2" xfId="3939" xr:uid="{8C4C684A-8584-43BD-87AF-A2E4B2311E9E}"/>
    <cellStyle name="Percent 46" xfId="3940" xr:uid="{CE2219C8-C550-44DD-90F8-2557E07B7296}"/>
    <cellStyle name="Percent 46 2" xfId="3941" xr:uid="{0A1EA40E-2DEA-464F-8D26-3B37FA9449BD}"/>
    <cellStyle name="Percent 47" xfId="3942" xr:uid="{B40EDF8D-F53E-4EA7-B9F1-82052D91F7F1}"/>
    <cellStyle name="Percent 47 2" xfId="3943" xr:uid="{07A80667-FEC0-4117-84D6-461AF7A6F3A4}"/>
    <cellStyle name="Percent 48" xfId="3944" xr:uid="{475B068E-D2EA-4A39-BD49-B5E029E38891}"/>
    <cellStyle name="Percent 48 2" xfId="3945" xr:uid="{EE223506-0B75-45D9-990C-152E8347A073}"/>
    <cellStyle name="Percent 49" xfId="3946" xr:uid="{3CA6E18B-B022-494C-A88A-5EE9B6125C27}"/>
    <cellStyle name="Percent 49 2" xfId="3947" xr:uid="{A3F837B4-E261-4F9E-A9F6-11BA417BF211}"/>
    <cellStyle name="Percent 5" xfId="112" xr:uid="{9396DC04-D4F9-471A-A76B-24E35E46ACF7}"/>
    <cellStyle name="Percent 5 2" xfId="3949" xr:uid="{6B3BC924-82FF-4825-856A-05E5BF521919}"/>
    <cellStyle name="Percent 5 2 2" xfId="45488" xr:uid="{DC67AF39-9F47-4586-B28D-6881BBC1A598}"/>
    <cellStyle name="Percent 5 3" xfId="3950" xr:uid="{91C51B27-61D8-4E1E-8462-B3D61AD89B09}"/>
    <cellStyle name="Percent 5 3 2" xfId="3951" xr:uid="{24D6005D-9663-4239-B6EE-C3E2D553B48A}"/>
    <cellStyle name="Percent 5 3 3" xfId="45368" xr:uid="{66433DBD-A60C-4153-B2BD-009193CFF0B9}"/>
    <cellStyle name="Percent 5 3 4" xfId="45572" xr:uid="{5BF651C0-EF2C-4440-812C-7DF5FDF3B4B7}"/>
    <cellStyle name="Percent 5 4" xfId="50" xr:uid="{DC7698AC-5348-42E5-A52C-3DE175B7EB36}"/>
    <cellStyle name="Percent 5 4 2" xfId="3952" xr:uid="{DD628D2F-3AC8-4366-AF80-EE6C022B3778}"/>
    <cellStyle name="Percent 5 4 2 2" xfId="45783" xr:uid="{4A3D9930-408B-4213-87D1-EFC9747C35C5}"/>
    <cellStyle name="Percent 5 4 3" xfId="45654" xr:uid="{39CBBC84-D86C-4007-A684-F78AA1FB4B08}"/>
    <cellStyle name="Percent 5 5" xfId="3948" xr:uid="{BE98CBF8-E55F-4FF5-80CF-92F02368F3AA}"/>
    <cellStyle name="Percent 5 5 2" xfId="45719" xr:uid="{2E4828E6-D33D-42FC-93A7-60770FA93B34}"/>
    <cellStyle name="Percent 5 6" xfId="409" xr:uid="{2D731189-FFEB-4CE1-993E-AB887B2D6059}"/>
    <cellStyle name="Percent 5 7" xfId="44937" xr:uid="{EAAA5C4A-4A59-419C-ACD0-DDFB487C472F}"/>
    <cellStyle name="Percent 5 8" xfId="45492" xr:uid="{CAED4F22-C75A-423F-9387-5A62A0B8013F}"/>
    <cellStyle name="Percent 50" xfId="3953" xr:uid="{6F5DBBF7-EAA9-4E6D-9AE4-20FD00DFF694}"/>
    <cellStyle name="Percent 50 2" xfId="3954" xr:uid="{80361415-4F94-44B8-A908-2BCDFB937401}"/>
    <cellStyle name="Percent 51" xfId="3955" xr:uid="{A56D0436-C812-478A-AC00-AE917A1CF6AC}"/>
    <cellStyle name="Percent 51 2" xfId="3956" xr:uid="{FC935714-CE55-4530-B492-339A3D809827}"/>
    <cellStyle name="Percent 52" xfId="3957" xr:uid="{12FC38C1-99EF-43ED-87ED-10D0B6CC5A41}"/>
    <cellStyle name="Percent 52 2" xfId="3958" xr:uid="{8A1E15E0-87E5-4AC4-829B-5862B7BEC102}"/>
    <cellStyle name="Percent 53" xfId="3959" xr:uid="{D89B794E-31E0-4EFB-A450-9D3DC6190C0F}"/>
    <cellStyle name="Percent 53 2" xfId="3960" xr:uid="{B102C2DF-6752-4594-BFAA-328F45095517}"/>
    <cellStyle name="Percent 54" xfId="3961" xr:uid="{2DA00403-4E48-4EBB-AB73-440394459A49}"/>
    <cellStyle name="Percent 54 2" xfId="3962" xr:uid="{BA68725E-A1DD-4180-92BB-3AA71F84D599}"/>
    <cellStyle name="Percent 55" xfId="3963" xr:uid="{FF74A308-1DC1-46E7-81A8-BC39E717AD3F}"/>
    <cellStyle name="Percent 55 2" xfId="3964" xr:uid="{FFE987E9-8645-4D31-B995-527A863B0333}"/>
    <cellStyle name="Percent 56" xfId="3965" xr:uid="{F594826E-BE07-4EE8-9FF6-A04D0529F7C5}"/>
    <cellStyle name="Percent 56 2" xfId="3966" xr:uid="{848C5A17-AD7E-490C-BEE3-5CA12F99D8DA}"/>
    <cellStyle name="Percent 57" xfId="3967" xr:uid="{E57DC2DF-5474-4C27-8335-1B61247B2FAE}"/>
    <cellStyle name="Percent 57 2" xfId="3968" xr:uid="{544DB24A-6094-435B-B467-FBC0F5D0BD83}"/>
    <cellStyle name="Percent 58" xfId="3969" xr:uid="{F1827031-71CF-4E85-828C-D84473A2527C}"/>
    <cellStyle name="Percent 58 2" xfId="3970" xr:uid="{D9A0EE62-D75A-47D2-B13D-FFC9D6FEB531}"/>
    <cellStyle name="Percent 59" xfId="3971" xr:uid="{4D3FECAE-5912-4B18-9DB7-9072E49BB3E9}"/>
    <cellStyle name="Percent 59 2" xfId="3972" xr:uid="{FEB13538-AE14-44E3-A9F7-219F806A17D8}"/>
    <cellStyle name="Percent 6" xfId="410" xr:uid="{B381D9DE-7DB5-4666-A4B9-D5E05F80A6DA}"/>
    <cellStyle name="Percent 6 2" xfId="3974" xr:uid="{26F6E757-3F9A-4684-B15D-8036448AD243}"/>
    <cellStyle name="Percent 6 2 2" xfId="3975" xr:uid="{73E22135-865A-4ED9-84DB-2CCE3B59C32C}"/>
    <cellStyle name="Percent 6 2 3" xfId="45012" xr:uid="{DC690884-EB44-452E-AA2D-2B28AA0B6834}"/>
    <cellStyle name="Percent 6 3" xfId="3976" xr:uid="{85A29005-815F-4346-B425-F2E1A7D35233}"/>
    <cellStyle name="Percent 6 3 2" xfId="3977" xr:uid="{7AE30637-EE4D-44F2-9EA5-435D6C38D5BF}"/>
    <cellStyle name="Percent 6 3 2 2" xfId="45778" xr:uid="{5EBE564D-392B-4280-A00E-8B00279A7BE2}"/>
    <cellStyle name="Percent 6 3 3" xfId="45649" xr:uid="{4FEA91DE-47A4-496F-9DC4-41D80DC3483C}"/>
    <cellStyle name="Percent 6 4" xfId="3973" xr:uid="{F43C01C8-3EC1-4323-B8ED-C440AF3CB6CF}"/>
    <cellStyle name="Percent 6 4 2" xfId="45714" xr:uid="{FAF9EB30-D468-4C37-AF14-D088219B6DE2}"/>
    <cellStyle name="Percent 6 5" xfId="44696" xr:uid="{DDA0E25D-5F8F-4693-B04C-BCF043871497}"/>
    <cellStyle name="Percent 6 6" xfId="44940" xr:uid="{0562B36D-6A2E-46E4-8CC0-C53581AF69E3}"/>
    <cellStyle name="Percent 6 7" xfId="45486" xr:uid="{C5F582A6-3BE0-454F-81DF-3B048D902516}"/>
    <cellStyle name="Percent 60" xfId="3978" xr:uid="{EAFB22CC-B714-4C77-8C7D-58C9F288C3AA}"/>
    <cellStyle name="Percent 60 2" xfId="3979" xr:uid="{3C9AB8F9-4012-4D6B-B1F5-A37DBD4FC7B0}"/>
    <cellStyle name="Percent 61" xfId="3980" xr:uid="{6388954B-F382-4B94-8772-27D360FF3834}"/>
    <cellStyle name="Percent 61 2" xfId="3981" xr:uid="{E7D4065D-EE9D-427C-9DAF-00B234D4A2CF}"/>
    <cellStyle name="Percent 62" xfId="3982" xr:uid="{9F3BAA80-3E10-4275-8E27-010F02260527}"/>
    <cellStyle name="Percent 62 2" xfId="3983" xr:uid="{E09B7C34-277B-4224-9CAA-27C6FD3157A1}"/>
    <cellStyle name="Percent 63" xfId="3984" xr:uid="{28DD2C83-D283-4DA0-BC3B-79E28B15DBE5}"/>
    <cellStyle name="Percent 63 2" xfId="3985" xr:uid="{BC1F12B6-600B-4030-818B-157FF4CA68C4}"/>
    <cellStyle name="Percent 64" xfId="3986" xr:uid="{3986C436-BB46-4906-B408-EA1E98C1BFE5}"/>
    <cellStyle name="Percent 64 2" xfId="3987" xr:uid="{86B1ADEB-3687-47FC-A852-6727FBC72354}"/>
    <cellStyle name="Percent 65" xfId="3988" xr:uid="{3825DA0D-FB52-44B3-AD94-FB5168E4D207}"/>
    <cellStyle name="Percent 65 2" xfId="3989" xr:uid="{037ED613-85FC-4FB3-8534-7D9D1956054F}"/>
    <cellStyle name="Percent 66" xfId="3990" xr:uid="{00EA3863-BEA7-467A-A379-BB830C7F64BD}"/>
    <cellStyle name="Percent 66 2" xfId="3991" xr:uid="{32999777-2009-468F-A8ED-9518B673E6D8}"/>
    <cellStyle name="Percent 67" xfId="3992" xr:uid="{A9406498-01E5-46D0-AB99-E08015B9CBD0}"/>
    <cellStyle name="Percent 67 2" xfId="3993" xr:uid="{E4102975-508B-4DC2-B773-4D0C120BC5D5}"/>
    <cellStyle name="Percent 68" xfId="3994" xr:uid="{536F8335-8B45-4242-AC79-0B182EC5D270}"/>
    <cellStyle name="Percent 68 2" xfId="3995" xr:uid="{6FE65C6F-0317-4F43-B466-94F8613C3E1D}"/>
    <cellStyle name="Percent 69" xfId="3996" xr:uid="{9E7C5492-7B5E-49BD-BFDB-3DFD1CB75547}"/>
    <cellStyle name="Percent 69 2" xfId="3997" xr:uid="{480729C3-E2C4-4512-9ECB-8FDC1F08562C}"/>
    <cellStyle name="Percent 7" xfId="411" xr:uid="{AA0C36F9-333D-4EC1-A803-3E5DB7DDB44C}"/>
    <cellStyle name="Percent 7 2" xfId="3999" xr:uid="{1752229C-9FC1-4088-8B25-8628A3A5A0CA}"/>
    <cellStyle name="Percent 7 2 2" xfId="4000" xr:uid="{E1C88674-9F46-4C25-8550-353149D5D846}"/>
    <cellStyle name="Percent 7 2 3" xfId="45013" xr:uid="{80C11DF5-6F82-43B0-87AD-2BD18881842E}"/>
    <cellStyle name="Percent 7 3" xfId="4001" xr:uid="{0468BAB4-81D5-4F0E-A010-3DE1C36603D2}"/>
    <cellStyle name="Percent 7 3 2" xfId="45363" xr:uid="{237CF694-9CB1-4BCA-9955-2967314F3889}"/>
    <cellStyle name="Percent 7 3 2 2" xfId="45793" xr:uid="{77B41DD5-8AF5-4CDA-A838-715EE2ADA65B}"/>
    <cellStyle name="Percent 7 3 3" xfId="45664" xr:uid="{ACEE718B-ED93-4289-B255-E0FA70B274A2}"/>
    <cellStyle name="Percent 7 4" xfId="3998" xr:uid="{44B3D56D-B881-470C-AD9F-470166A9EB74}"/>
    <cellStyle name="Percent 7 4 2" xfId="45729" xr:uid="{1F9CB423-136E-4EEC-B658-3B4DE3006031}"/>
    <cellStyle name="Percent 7 5" xfId="44943" xr:uid="{E19A9FC5-58E1-4C7F-A2A5-E5FBC10C2DB7}"/>
    <cellStyle name="Percent 7 6" xfId="45517" xr:uid="{C1DB8DA7-D1F3-424B-B4DA-541539620244}"/>
    <cellStyle name="Percent 70" xfId="4002" xr:uid="{4B69403E-F680-444E-91DD-58C589DD21E8}"/>
    <cellStyle name="Percent 70 2" xfId="4003" xr:uid="{2D314A09-F7C8-4F41-B8D7-8F0B3C0148B9}"/>
    <cellStyle name="Percent 71" xfId="4004" xr:uid="{46E1DB2B-0D28-489F-88BD-F017F2731403}"/>
    <cellStyle name="Percent 71 2" xfId="4005" xr:uid="{9651F619-E6C4-4FB3-8E2A-03990E17DDD4}"/>
    <cellStyle name="Percent 71 2 2" xfId="4006" xr:uid="{D1871459-0853-4A0F-9DEC-61A0D00CD24F}"/>
    <cellStyle name="Percent 71 3" xfId="4007" xr:uid="{177C4BB6-0A49-46AD-BAA7-B0DB575541C7}"/>
    <cellStyle name="Percent 72" xfId="4008" xr:uid="{631CB547-4B7A-4253-B3A6-60665FED9538}"/>
    <cellStyle name="Percent 72 2" xfId="4009" xr:uid="{ED3BB5F5-EBA3-4B55-BD2D-44C7EB1791C9}"/>
    <cellStyle name="Percent 73" xfId="4010" xr:uid="{74590B18-4C48-4027-9D46-38F380BDEE62}"/>
    <cellStyle name="Percent 73 2" xfId="4011" xr:uid="{8D024192-BA97-40DF-9560-096AA98DD59D}"/>
    <cellStyle name="Percent 74" xfId="4012" xr:uid="{65F43996-BF09-41A7-962C-B45C11ED5368}"/>
    <cellStyle name="Percent 75" xfId="1736" xr:uid="{69699051-57B5-4553-A653-DEDF80C9521C}"/>
    <cellStyle name="Percent 76" xfId="1737" xr:uid="{A106EE45-2256-4D28-BC42-961B58D75E12}"/>
    <cellStyle name="Percent 77" xfId="5187" xr:uid="{26739A8A-36FF-477D-BB8B-F7288EAF6E93}"/>
    <cellStyle name="Percent 78" xfId="7987" xr:uid="{AA49A15B-9185-4984-BEBA-8E6B4070ACEA}"/>
    <cellStyle name="Percent 79" xfId="8251" xr:uid="{B7639480-AD94-4C34-9208-6B6F19130400}"/>
    <cellStyle name="Percent 8" xfId="412" xr:uid="{7E8FA3A0-FD65-4C2A-8DEA-97FE4FCD12B7}"/>
    <cellStyle name="Percent 8 2" xfId="4014" xr:uid="{A3D118CD-8361-4A97-8B60-5DFFBEE52EA1}"/>
    <cellStyle name="Percent 8 2 2" xfId="45014" xr:uid="{7772689E-74AB-431B-9A57-14C619155F14}"/>
    <cellStyle name="Percent 8 3" xfId="4013" xr:uid="{0C401DFE-35E1-4399-93AC-C2CBBA11AC94}"/>
    <cellStyle name="Percent 8 4" xfId="44944" xr:uid="{742657AF-5E14-49AF-A56C-238143BE55A8}"/>
    <cellStyle name="Percent 80" xfId="9822" xr:uid="{1478C02B-F0AE-4794-91FA-25D9FF3D6022}"/>
    <cellStyle name="Percent 81" xfId="177" xr:uid="{A9317425-BB64-4BE0-8D63-381952F015C5}"/>
    <cellStyle name="Percent 82" xfId="44683" xr:uid="{E102238D-3E73-4C0E-8B5B-946E72964347}"/>
    <cellStyle name="Percent 83" xfId="44684" xr:uid="{6C0FAFBE-5388-4F7F-B906-2D28741C54BE}"/>
    <cellStyle name="Percent 84" xfId="44708" xr:uid="{4191E62A-91B1-4077-9098-0400990C2D64}"/>
    <cellStyle name="Percent 85" xfId="44711" xr:uid="{500D7A25-9289-4039-85D5-751D2D1CBDD7}"/>
    <cellStyle name="Percent 86" xfId="44743" xr:uid="{21B4453B-F3EE-4C1A-AC86-D4A3DD96DE0E}"/>
    <cellStyle name="Percent 87" xfId="45387" xr:uid="{C5998E24-5798-4EAE-8545-21BD85AD1D48}"/>
    <cellStyle name="Percent 88" xfId="45396" xr:uid="{027D80C9-A4E9-4AF3-B03C-AD3F64294BD6}"/>
    <cellStyle name="Percent 89" xfId="45407" xr:uid="{B37EC587-5E2C-45F5-B261-D28169DF2D1E}"/>
    <cellStyle name="Percent 9" xfId="413" xr:uid="{5E03556B-CEE8-4571-A414-B1114937D4CD}"/>
    <cellStyle name="Percent 9 2" xfId="4016" xr:uid="{7B585155-2135-4040-B8A9-32741F66F906}"/>
    <cellStyle name="Percent 9 2 2" xfId="45015" xr:uid="{4162646A-0EA5-46F7-800A-F5614AAA8CDC}"/>
    <cellStyle name="Percent 9 3" xfId="4015" xr:uid="{E6F4A59A-42AF-43DD-AE24-8A43B8B98B1B}"/>
    <cellStyle name="Percent 9 4" xfId="44948" xr:uid="{37ADD71C-0E59-4E1A-9D09-6C4B79AB2903}"/>
    <cellStyle name="Percent 90" xfId="45422" xr:uid="{823841E5-8F84-46B9-8E9B-3E295143A85F}"/>
    <cellStyle name="Percent 91" xfId="45427" xr:uid="{FE09635A-30F7-49F3-9B86-A4628138D4BB}"/>
    <cellStyle name="Percent 92" xfId="45429" xr:uid="{919EC287-2912-4DA3-897B-FE557124B2BA}"/>
    <cellStyle name="Percent 93" xfId="45431" xr:uid="{5416B7AB-F9FF-4BA8-B926-77465D813730}"/>
    <cellStyle name="Percent 94" xfId="45433" xr:uid="{B60E9266-7B30-44FA-997D-780EDE1FFD20}"/>
    <cellStyle name="Percent 95" xfId="45441" xr:uid="{4BF43EB5-7C9A-42FD-90A5-52279DA36EEC}"/>
    <cellStyle name="Percent 96" xfId="45434" xr:uid="{8B35E277-5E4B-4F80-A2C2-DEE0CA1D81B1}"/>
    <cellStyle name="Percent 97" xfId="45444" xr:uid="{97BA88CB-465C-4CD8-BB5E-ED32272D6C67}"/>
    <cellStyle name="Percent 98" xfId="45446" xr:uid="{8B840910-59CE-4169-98D9-4F23FB73A14B}"/>
    <cellStyle name="Percent 99" xfId="45454" xr:uid="{35AD3384-41BD-4B72-B7D0-8A8825569E63}"/>
    <cellStyle name="PERCENTAGE" xfId="414" xr:uid="{256CDF1A-7133-44B3-AA2D-4B4537312C61}"/>
    <cellStyle name="PERCENTAGE 2" xfId="1468" xr:uid="{218E5761-F8FF-42C5-9B8B-695376353D85}"/>
    <cellStyle name="PERCENTAGE 2 10" xfId="45016" xr:uid="{54C17994-89A9-4603-9B64-5A2CBFAE5CAD}"/>
    <cellStyle name="PERCENTAGE 2 2" xfId="1474" xr:uid="{58B8F5CD-DE99-4D47-B7CA-C7B99DAEB59F}"/>
    <cellStyle name="PERCENTAGE 2 2 2" xfId="4987" xr:uid="{5B556B79-D91E-4DF7-903A-97069750E14A}"/>
    <cellStyle name="PERCENTAGE 2 2 2 2" xfId="7822" xr:uid="{BD9A3072-DDB3-4A54-A980-03B02E05BEB5}"/>
    <cellStyle name="PERCENTAGE 2 2 2 2 2" xfId="10987" xr:uid="{E3A30DE8-469E-4A3F-8CF4-2B3BEEEDA11E}"/>
    <cellStyle name="PERCENTAGE 2 2 2 2 2 2" xfId="26317" xr:uid="{6557CBDF-7A89-4952-8655-D30BB225ED0C}"/>
    <cellStyle name="PERCENTAGE 2 2 2 2 3" xfId="23162" xr:uid="{A99E229B-7C50-45DC-ABED-3EF8090D2710}"/>
    <cellStyle name="PERCENTAGE 2 2 2 3" xfId="16958" xr:uid="{4B3411A7-7E3F-4D41-A646-3138FEF435AA}"/>
    <cellStyle name="PERCENTAGE 2 2 2 3 2" xfId="32256" xr:uid="{B99A85BC-11A0-4191-9ED0-44E20FF29D77}"/>
    <cellStyle name="PERCENTAGE 2 2 2 4" xfId="20341" xr:uid="{BC7A4DAC-D2B8-486A-82EF-962BCAAA7168}"/>
    <cellStyle name="PERCENTAGE 2 2 3" xfId="5695" xr:uid="{03EF4612-C54C-4AA5-A2BD-B8E58F62972E}"/>
    <cellStyle name="PERCENTAGE 2 2 3 2" xfId="10499" xr:uid="{86A2201D-9E10-4E31-810B-24468EA1810D}"/>
    <cellStyle name="PERCENTAGE 2 2 3 2 2" xfId="25829" xr:uid="{7A4451C7-07CE-41A1-975E-0E5F4D898BA8}"/>
    <cellStyle name="PERCENTAGE 2 2 3 3" xfId="21038" xr:uid="{C7A18484-1C34-4744-B5B0-01CD2C16B06B}"/>
    <cellStyle name="PERCENTAGE 2 2 4" xfId="15532" xr:uid="{4AC156DF-CFE1-49B4-8AEE-5F6127B811F9}"/>
    <cellStyle name="PERCENTAGE 2 2 4 2" xfId="30861" xr:uid="{A0D3372A-515D-4123-95F3-FD225F57C5A5}"/>
    <cellStyle name="PERCENTAGE 2 2 5" xfId="18980" xr:uid="{D2ABAFB2-AA72-4B69-966A-E842BEC3A73B}"/>
    <cellStyle name="PERCENTAGE 2 2 6" xfId="45348" xr:uid="{96E9BFE8-9FAC-437B-A24C-27E75A6885FA}"/>
    <cellStyle name="PERCENTAGE 2 3" xfId="1458" xr:uid="{F0C0236F-352D-4DDC-AF68-80CBDD34FAE0}"/>
    <cellStyle name="PERCENTAGE 2 3 2" xfId="4979" xr:uid="{2EE40080-739C-4BA3-A02C-9B3D8D6BD507}"/>
    <cellStyle name="PERCENTAGE 2 3 2 2" xfId="7814" xr:uid="{536682DF-88BB-4DCB-938D-A1145D39E66F}"/>
    <cellStyle name="PERCENTAGE 2 3 2 2 2" xfId="10980" xr:uid="{36729C92-85BA-411F-86A8-953185B09F56}"/>
    <cellStyle name="PERCENTAGE 2 3 2 2 2 2" xfId="26310" xr:uid="{43EB4302-22BF-43B0-AE78-A3EA812F5527}"/>
    <cellStyle name="PERCENTAGE 2 3 2 2 3" xfId="23154" xr:uid="{3B631551-71C5-45B0-8FA6-FCBB7382E7FE}"/>
    <cellStyle name="PERCENTAGE 2 3 2 3" xfId="16950" xr:uid="{C235F958-4945-4495-A4A8-F3C728764EAE}"/>
    <cellStyle name="PERCENTAGE 2 3 2 3 2" xfId="32248" xr:uid="{753A8CD0-2465-41E7-BFB6-3408728BC58E}"/>
    <cellStyle name="PERCENTAGE 2 3 2 4" xfId="20333" xr:uid="{7C5685FB-5865-40E6-BCDF-D54EEC3A481F}"/>
    <cellStyle name="PERCENTAGE 2 3 3" xfId="5683" xr:uid="{32FB50B4-F1ED-47AD-A5D3-CBE1236F1D55}"/>
    <cellStyle name="PERCENTAGE 2 3 3 2" xfId="10492" xr:uid="{94ED2576-4774-4F41-9FFB-B76A87CC71DA}"/>
    <cellStyle name="PERCENTAGE 2 3 3 2 2" xfId="25822" xr:uid="{CB4857D4-553B-406D-B396-7143F010B840}"/>
    <cellStyle name="PERCENTAGE 2 3 3 3" xfId="21026" xr:uid="{6F3838C5-D6AC-420A-93C4-4F04DE97D000}"/>
    <cellStyle name="PERCENTAGE 2 3 4" xfId="15523" xr:uid="{E77017E5-BEBE-4B1F-9B05-CFEDF72480F8}"/>
    <cellStyle name="PERCENTAGE 2 3 4 2" xfId="30852" xr:uid="{C25FADCC-9326-4229-9708-61D1150E2761}"/>
    <cellStyle name="PERCENTAGE 2 3 5" xfId="18972" xr:uid="{8767A998-2EC7-4981-88AE-549B6D43F850}"/>
    <cellStyle name="PERCENTAGE 2 4" xfId="1454" xr:uid="{79C507D5-DA74-4785-9B24-1F87E6BDDC51}"/>
    <cellStyle name="PERCENTAGE 2 4 2" xfId="4975" xr:uid="{50ADD783-B0A2-4F84-A278-E7BF057A7FD1}"/>
    <cellStyle name="PERCENTAGE 2 4 2 2" xfId="7813" xr:uid="{2503D183-1850-43BA-9456-40C2D8309C0F}"/>
    <cellStyle name="PERCENTAGE 2 4 2 2 2" xfId="10979" xr:uid="{C4809279-34C5-4471-8F43-22A969A5C8F1}"/>
    <cellStyle name="PERCENTAGE 2 4 2 2 2 2" xfId="26309" xr:uid="{FE8DD91E-7A1E-4A39-882C-363F412FEA35}"/>
    <cellStyle name="PERCENTAGE 2 4 2 2 3" xfId="23153" xr:uid="{E0B11B10-A8DB-4F76-A3F3-B99B9F6BCFBD}"/>
    <cellStyle name="PERCENTAGE 2 4 2 3" xfId="16946" xr:uid="{AD29DC80-4CFA-4F6B-B50C-98F40FDEA248}"/>
    <cellStyle name="PERCENTAGE 2 4 2 3 2" xfId="32247" xr:uid="{3A87C594-25FC-444C-A835-5E464C107D53}"/>
    <cellStyle name="PERCENTAGE 2 4 2 4" xfId="20332" xr:uid="{C3E41CFA-2CA7-45A0-9050-F6B40D4C4A1C}"/>
    <cellStyle name="PERCENTAGE 2 4 3" xfId="5682" xr:uid="{4986EA1D-B957-4A7A-A9AB-A7D1B8353F8B}"/>
    <cellStyle name="PERCENTAGE 2 4 3 2" xfId="10491" xr:uid="{AC7E4375-F4AC-45A3-BA4E-26150048E587}"/>
    <cellStyle name="PERCENTAGE 2 4 3 2 2" xfId="25821" xr:uid="{7729615B-2CAF-47F7-AD37-0D1222BDA90A}"/>
    <cellStyle name="PERCENTAGE 2 4 3 3" xfId="21025" xr:uid="{CF5DF91C-4B8A-45B9-8E6F-F9A29768930B}"/>
    <cellStyle name="PERCENTAGE 2 4 4" xfId="15519" xr:uid="{ED7C958A-D611-4207-B93C-80F2A2D9183C}"/>
    <cellStyle name="PERCENTAGE 2 4 4 2" xfId="30848" xr:uid="{09627336-EE95-487F-9AAC-5A4CCC7D4C65}"/>
    <cellStyle name="PERCENTAGE 2 4 5" xfId="18971" xr:uid="{BF242ED3-23E4-434F-ABC7-8F366446E53D}"/>
    <cellStyle name="PERCENTAGE 2 5" xfId="1461" xr:uid="{DE15CEB7-17CC-4837-8D41-12FACFD55B45}"/>
    <cellStyle name="PERCENTAGE 2 5 2" xfId="4980" xr:uid="{C3258F5D-479B-4795-8765-FBA0D1398F4F}"/>
    <cellStyle name="PERCENTAGE 2 5 2 2" xfId="7815" xr:uid="{F462395A-9078-4434-9D31-85D606016E47}"/>
    <cellStyle name="PERCENTAGE 2 5 2 2 2" xfId="10981" xr:uid="{B8FB58F2-E4E3-41CF-909F-39A2C837954A}"/>
    <cellStyle name="PERCENTAGE 2 5 2 2 2 2" xfId="26311" xr:uid="{1BCF0317-EE0C-4D99-B616-DFB18F49B2E0}"/>
    <cellStyle name="PERCENTAGE 2 5 2 2 3" xfId="23155" xr:uid="{7CAE0224-791B-4C8F-AE87-068FF2C98B60}"/>
    <cellStyle name="PERCENTAGE 2 5 2 3" xfId="16951" xr:uid="{052ED215-DE49-4DE6-80C5-39206627880E}"/>
    <cellStyle name="PERCENTAGE 2 5 2 3 2" xfId="32249" xr:uid="{A4C50AEB-157E-4C67-B58C-B8A8B90AA186}"/>
    <cellStyle name="PERCENTAGE 2 5 2 4" xfId="20334" xr:uid="{F69A2F8C-9862-4CC3-B541-F7349BE0B47D}"/>
    <cellStyle name="PERCENTAGE 2 5 3" xfId="5685" xr:uid="{725CAC1B-B06C-4CBD-9B08-11E973102A07}"/>
    <cellStyle name="PERCENTAGE 2 5 3 2" xfId="10493" xr:uid="{73A5F2AE-08B4-4967-AEC0-7D4C0B9EC62D}"/>
    <cellStyle name="PERCENTAGE 2 5 3 2 2" xfId="25823" xr:uid="{4016CCF7-30A9-41BE-AEA1-7E56EF76BA5B}"/>
    <cellStyle name="PERCENTAGE 2 5 3 3" xfId="21028" xr:uid="{248A9461-5CD7-4B4D-A0BA-022D898194DD}"/>
    <cellStyle name="PERCENTAGE 2 5 4" xfId="15525" xr:uid="{96F81FC5-1184-4ECB-ADC0-B2261BF1F921}"/>
    <cellStyle name="PERCENTAGE 2 5 4 2" xfId="30854" xr:uid="{A1535F51-D258-4474-A3FC-AC5838C686C6}"/>
    <cellStyle name="PERCENTAGE 2 5 5" xfId="18973" xr:uid="{8EBE8B9F-AF8A-4B0E-BBEC-3A0DE2B27B64}"/>
    <cellStyle name="PERCENTAGE 2 6" xfId="4984" xr:uid="{6348A53B-FE8F-4EC7-B6D0-99AAD75D77DD}"/>
    <cellStyle name="PERCENTAGE 2 6 2" xfId="7819" xr:uid="{0806A85A-1644-4E75-84D2-642CBE1775E0}"/>
    <cellStyle name="PERCENTAGE 2 6 2 2" xfId="10984" xr:uid="{C2EFC19D-2D4E-4DDB-8899-B382117907D5}"/>
    <cellStyle name="PERCENTAGE 2 6 2 2 2" xfId="26314" xr:uid="{86F229BC-322F-4158-A57A-4D45A63C878B}"/>
    <cellStyle name="PERCENTAGE 2 6 2 3" xfId="23159" xr:uid="{AF86C9B6-50CC-4828-8688-0A842D0AC5B2}"/>
    <cellStyle name="PERCENTAGE 2 6 3" xfId="16955" xr:uid="{8230EA62-F876-48B2-BAD6-EC67998BDCCD}"/>
    <cellStyle name="PERCENTAGE 2 6 3 2" xfId="32253" xr:uid="{14443FD0-EE5B-4F89-AA80-292C30A2A812}"/>
    <cellStyle name="PERCENTAGE 2 6 4" xfId="20338" xr:uid="{7CF27B39-5663-4898-BD1D-7E4E4A578148}"/>
    <cellStyle name="PERCENTAGE 2 7" xfId="5690" xr:uid="{A58219FE-DC1E-48EB-B2DD-38619756A8C4}"/>
    <cellStyle name="PERCENTAGE 2 7 2" xfId="10496" xr:uid="{8AE010CE-D5B0-4201-BE45-0EA9A15C6092}"/>
    <cellStyle name="PERCENTAGE 2 7 2 2" xfId="25826" xr:uid="{E11F7EF0-B6EE-466C-9678-3D0FFBF38E34}"/>
    <cellStyle name="PERCENTAGE 2 7 3" xfId="21033" xr:uid="{670065AA-7300-4E32-8842-100D01B09FA4}"/>
    <cellStyle name="PERCENTAGE 2 8" xfId="15529" xr:uid="{42A58D45-9A30-41B1-94EC-F16A16A362DA}"/>
    <cellStyle name="PERCENTAGE 2 8 2" xfId="30858" xr:uid="{67792D80-33FC-43D0-9A92-AC1A34B5F624}"/>
    <cellStyle name="PERCENTAGE 2 9" xfId="18977" xr:uid="{1D676C6B-FAB9-4BEC-8001-B2ECC7FDFF01}"/>
    <cellStyle name="PERCENTAGE 3" xfId="1452" xr:uid="{03A75AB3-889A-4138-9264-EFA6C526A0D3}"/>
    <cellStyle name="PERCENTAGE 3 2" xfId="4974" xr:uid="{7C437D02-5D63-4E0D-9213-083C8BEBFE95}"/>
    <cellStyle name="PERCENTAGE 3 2 2" xfId="7812" xr:uid="{E5A9E62D-2515-43A1-AE1F-1025D069DD23}"/>
    <cellStyle name="PERCENTAGE 3 2 2 2" xfId="10978" xr:uid="{9ABFC5B1-87DF-4CE8-A1C4-C3FD8A66B25C}"/>
    <cellStyle name="PERCENTAGE 3 2 2 2 2" xfId="26308" xr:uid="{5B02B186-3482-4374-9EAC-3B59ED1669A1}"/>
    <cellStyle name="PERCENTAGE 3 2 2 3" xfId="23152" xr:uid="{EC321665-594B-4AC3-83CA-251FF3C7C344}"/>
    <cellStyle name="PERCENTAGE 3 2 3" xfId="16945" xr:uid="{E2606E07-E100-4685-8A48-A8073137D1F4}"/>
    <cellStyle name="PERCENTAGE 3 2 3 2" xfId="32246" xr:uid="{1D22594E-4605-4511-939C-2C58051EB63F}"/>
    <cellStyle name="PERCENTAGE 3 2 4" xfId="20331" xr:uid="{7584DDA7-0281-4A94-90DA-6856E0C46187}"/>
    <cellStyle name="PERCENTAGE 3 2 5" xfId="45355" xr:uid="{D5F707BE-5512-4D9C-8EB7-9EBDF699D1E5}"/>
    <cellStyle name="PERCENTAGE 3 3" xfId="5680" xr:uid="{DA37537A-A8EC-4F54-86D2-B1344A94A8D6}"/>
    <cellStyle name="PERCENTAGE 3 3 2" xfId="10490" xr:uid="{4D031F85-EB7A-49EB-A6FD-52A49358EDF4}"/>
    <cellStyle name="PERCENTAGE 3 3 2 2" xfId="25820" xr:uid="{524256B4-1539-4CD8-9C34-428FFED9D2FB}"/>
    <cellStyle name="PERCENTAGE 3 3 3" xfId="21023" xr:uid="{CB16FFE9-BE7B-493F-8401-E221EF4C1B5D}"/>
    <cellStyle name="PERCENTAGE 3 4" xfId="15518" xr:uid="{9962651C-2F67-48EC-9BEE-FFA78285EE3B}"/>
    <cellStyle name="PERCENTAGE 3 4 2" xfId="30847" xr:uid="{F1F43B0D-6EAA-4C74-803B-ACDDBAB04B5F}"/>
    <cellStyle name="PERCENTAGE 3 5" xfId="18970" xr:uid="{DA8A390B-E23A-42EB-9952-397A5C823F1F}"/>
    <cellStyle name="PERCENTAGE 3 6" xfId="45332" xr:uid="{955FE4D4-6157-4FA3-828F-0F2EB274F52C}"/>
    <cellStyle name="PERCENTAGE 4" xfId="4915" xr:uid="{2E6EB496-3423-4A2C-841C-46D40E3E37D8}"/>
    <cellStyle name="PERCENTAGE 4 2" xfId="7754" xr:uid="{F32A3E54-0571-4006-9BF4-B973340FE295}"/>
    <cellStyle name="PERCENTAGE 4 2 2" xfId="10949" xr:uid="{7A816557-AFBD-4FB1-A556-2EB8924D7540}"/>
    <cellStyle name="PERCENTAGE 4 2 2 2" xfId="26279" xr:uid="{9F7F0A78-2064-47EA-9C4D-9DC534212575}"/>
    <cellStyle name="PERCENTAGE 4 2 3" xfId="23094" xr:uid="{4088B179-2C87-40F7-AA3E-0E23E4123236}"/>
    <cellStyle name="PERCENTAGE 4 3" xfId="16886" xr:uid="{21A00370-22B6-46BD-B66C-82CB48F59FD5}"/>
    <cellStyle name="PERCENTAGE 4 3 2" xfId="32188" xr:uid="{7185B4D4-C36E-41F9-B0DC-2E7EF37CEE94}"/>
    <cellStyle name="PERCENTAGE 4 4" xfId="20273" xr:uid="{30C04260-D154-4CE9-8966-DE4DE28C06A9}"/>
    <cellStyle name="PERCENTAGE 4 5" xfId="44989" xr:uid="{7F001BC7-A980-47B2-BB83-4189EFDD8EAB}"/>
    <cellStyle name="PERCENTAGE 5" xfId="5291" xr:uid="{0830916C-444B-4F66-8676-780BB9F72B02}"/>
    <cellStyle name="PERCENTAGE 5 2" xfId="10409" xr:uid="{F95487D2-69DC-4910-8413-1A5D1D3FD402}"/>
    <cellStyle name="PERCENTAGE 5 2 2" xfId="25739" xr:uid="{9AB49952-3385-420B-A6F5-6A17D697B2D8}"/>
    <cellStyle name="PERCENTAGE 5 3" xfId="20635" xr:uid="{511A6DCC-BDEB-44BB-A032-1BAC49D82C83}"/>
    <cellStyle name="PERCENTAGE 6" xfId="15325" xr:uid="{D9F5C1A7-2E12-44BC-A533-A2C9BA854F32}"/>
    <cellStyle name="PERCENTAGE 6 2" xfId="30654" xr:uid="{2641F73A-3A2B-4179-99AC-4F0B00B1F355}"/>
    <cellStyle name="PERCENTAGE 7" xfId="18840" xr:uid="{F9A846E0-6B3E-4D6C-B1FF-40653F64C97F}"/>
    <cellStyle name="PERCENTAGE 8" xfId="44866" xr:uid="{5A210966-3507-4232-BE63-D6A22A566927}"/>
    <cellStyle name="Pilkku_BINV" xfId="4017" xr:uid="{486CE2EA-9252-4EFC-BC09-5BF449ABB452}"/>
    <cellStyle name="PLAN" xfId="415" xr:uid="{00936B02-D6EB-4CB6-8944-C7303036BE4C}"/>
    <cellStyle name="Porcentual_ret_conso_statu_2000" xfId="44867" xr:uid="{6CBF3F54-B055-4B25-A120-5FB30D0361F3}"/>
    <cellStyle name="PrePop Currency (0)" xfId="416" xr:uid="{295ABE15-B931-40EA-8861-83D1B8CDF7B4}"/>
    <cellStyle name="PrePop Currency (0) 2" xfId="1189" xr:uid="{788001DB-CDD7-4CA2-BAA0-0D81FF9D6F12}"/>
    <cellStyle name="PrePop Currency (0) 3" xfId="1190" xr:uid="{7F323B8D-EF01-449C-93C8-8766AFD8DFF6}"/>
    <cellStyle name="PrePop Currency (0) 4" xfId="1191" xr:uid="{92FB698D-1E59-449F-A474-C414630E24AD}"/>
    <cellStyle name="PrePop Currency (0) 5" xfId="4018" xr:uid="{4D4D1979-DFC1-4806-B325-A00DED10F004}"/>
    <cellStyle name="PrePop Currency (0)_Aging AR" xfId="1192" xr:uid="{012EE271-9E55-4560-A88A-BE82EE49E704}"/>
    <cellStyle name="PrePop Currency (2)" xfId="417" xr:uid="{8B37AFEE-37B1-447A-81A7-885DEE88C3AB}"/>
    <cellStyle name="PrePop Currency (2) 2" xfId="1193" xr:uid="{F33B1AEF-C412-483F-8A68-1349588D7234}"/>
    <cellStyle name="PrePop Currency (2) 3" xfId="1194" xr:uid="{F1CAAFF9-F10D-4031-A77F-3C68C329B4E7}"/>
    <cellStyle name="PrePop Currency (2) 4" xfId="1195" xr:uid="{E9F9DAA4-59BE-4DAD-871E-359746DB47F9}"/>
    <cellStyle name="PrePop Currency (2) 5" xfId="4019" xr:uid="{EEFD1F77-CCFC-432B-AECD-C7971B022170}"/>
    <cellStyle name="PrePop Units (0)" xfId="418" xr:uid="{D281E52A-1E6F-41FF-B79F-5C5B5470D74D}"/>
    <cellStyle name="PrePop Units (0) 2" xfId="1196" xr:uid="{050C6F23-8062-41F1-B18F-8E9C13E11ABA}"/>
    <cellStyle name="PrePop Units (0) 3" xfId="1197" xr:uid="{A1F1D62B-7152-4349-AD06-7568089518AF}"/>
    <cellStyle name="PrePop Units (0) 4" xfId="1198" xr:uid="{17696BE3-346D-4AE6-BA50-FD08B7CF2FCB}"/>
    <cellStyle name="PrePop Units (0) 5" xfId="4020" xr:uid="{933ABE5E-F3ED-4BD9-B56B-9C3E295DA866}"/>
    <cellStyle name="PrePop Units (0)_Aging AR" xfId="1199" xr:uid="{7AE8E9FF-D58F-4C8D-BAEC-FFFB5B07612D}"/>
    <cellStyle name="PrePop Units (1)" xfId="419" xr:uid="{C0DCDAEE-5BC9-4918-A0BC-CFD54E7C6266}"/>
    <cellStyle name="PrePop Units (1) 2" xfId="1200" xr:uid="{CA14FAB2-D719-46F2-A0CA-2FEEE028F657}"/>
    <cellStyle name="PrePop Units (1) 3" xfId="1201" xr:uid="{9924DA47-A15E-48A5-BFCD-EF91A529E554}"/>
    <cellStyle name="PrePop Units (1) 4" xfId="1202" xr:uid="{85F202C6-9AF4-47E4-83EB-47576A4A8E58}"/>
    <cellStyle name="PrePop Units (1) 5" xfId="4021" xr:uid="{739DEB94-2D76-4025-8564-B94C651525C5}"/>
    <cellStyle name="PrePop Units (1)_Aging AR" xfId="1203" xr:uid="{809FA318-E348-44FB-BD74-E8AFAB842AEA}"/>
    <cellStyle name="PrePop Units (2)" xfId="420" xr:uid="{356E948B-CB79-4D28-8E06-5353110EF3C4}"/>
    <cellStyle name="PrePop Units (2) 2" xfId="1204" xr:uid="{4FFFAEA3-42EC-4A38-B4B8-5EE984424746}"/>
    <cellStyle name="PrePop Units (2) 3" xfId="1205" xr:uid="{F7388141-2DBE-402D-B49C-F062FE3898E2}"/>
    <cellStyle name="PrePop Units (2) 4" xfId="1206" xr:uid="{F3BA4B4F-9A90-4E3E-A199-E622522EBAE0}"/>
    <cellStyle name="PrePop Units (2) 5" xfId="4022" xr:uid="{8E9E8B53-E906-4E37-BB38-EEB643DCD758}"/>
    <cellStyle name="Print_header" xfId="421" xr:uid="{1E074D31-C3F6-4F66-BB98-8A09CEDFACE1}"/>
    <cellStyle name="PSChar" xfId="422" xr:uid="{E6D8F00E-9FAA-4DB5-AF83-88B02246CAF8}"/>
    <cellStyle name="PSChar 2" xfId="1207" xr:uid="{723C7AF6-EB38-4CB8-9008-9BB2213FC306}"/>
    <cellStyle name="PSChar 2 2" xfId="4024" xr:uid="{52BD061F-8CD3-44B4-B89B-B0FC0C35B84D}"/>
    <cellStyle name="PSChar 3" xfId="1208" xr:uid="{B8A6664A-84B4-4136-A1FF-87B7425940FA}"/>
    <cellStyle name="PSChar 4" xfId="1209" xr:uid="{EF7BB692-7338-47F9-9C29-CC7E187CF5D2}"/>
    <cellStyle name="PSChar 5" xfId="4023" xr:uid="{DD119B82-6A10-4EA3-ADBF-9768D6BE5F0D}"/>
    <cellStyle name="PSChar 5 2" xfId="45017" xr:uid="{53E7A276-ABD9-4E5B-B298-B8B039B59BA6}"/>
    <cellStyle name="PSDate" xfId="423" xr:uid="{26668487-43F8-47B6-9046-DEEE35BED7C7}"/>
    <cellStyle name="PSDate 2" xfId="4025" xr:uid="{255F8A80-6877-40A1-9193-E6CA757D2A20}"/>
    <cellStyle name="PSDec" xfId="424" xr:uid="{73DFFB6B-BD1F-49C7-92C4-9070B69066CC}"/>
    <cellStyle name="PSDec 2" xfId="4026" xr:uid="{DFEBBC82-5589-488A-A299-E583AFD3AE76}"/>
    <cellStyle name="PSHeading" xfId="425" xr:uid="{D9B94160-93BF-44B2-8BAE-3FA1EC12D412}"/>
    <cellStyle name="PSHeading 2" xfId="1210" xr:uid="{E9D3A0DD-51C3-4890-AE3F-1B6A7DFE5BFD}"/>
    <cellStyle name="PSHeading 2 2" xfId="4028" xr:uid="{CE9A4747-02CE-47AE-BE3E-A501BA2D2761}"/>
    <cellStyle name="PSHeading 3" xfId="1211" xr:uid="{6B528390-B7DC-4C38-A13C-5E5865BD5471}"/>
    <cellStyle name="PSHeading 4" xfId="1212" xr:uid="{528F5E55-5028-4324-9DA0-63881C554EDF}"/>
    <cellStyle name="PSHeading 5" xfId="4027" xr:uid="{C25B9314-0E5B-4CFE-8768-44486E93E2E1}"/>
    <cellStyle name="PSHeading 5 2" xfId="45018" xr:uid="{9544FF14-1665-40DA-B850-BAA940CDF3D9}"/>
    <cellStyle name="PSInt" xfId="426" xr:uid="{F930B8E3-1B53-49A8-B923-221E04F9879D}"/>
    <cellStyle name="PSInt 2" xfId="4029" xr:uid="{C9A133B5-C7B3-4DDC-99FD-D27FBF5D900D}"/>
    <cellStyle name="PSSpacer" xfId="427" xr:uid="{D3DBF4D7-4719-4631-9DC8-0EE392AC0FB8}"/>
    <cellStyle name="PSSpacer 2" xfId="4031" xr:uid="{A205881E-28B8-4EFD-A3FD-7859B1F33F53}"/>
    <cellStyle name="PSSpacer 3" xfId="4030" xr:uid="{FD91280A-4B0F-4FFA-AA21-7DCC7F3E9E2E}"/>
    <cellStyle name="pwstyle" xfId="428" xr:uid="{7C36700A-8EFC-4FAD-9BA6-FCBDB1806097}"/>
    <cellStyle name="Py?r. luku_BINV" xfId="4032" xr:uid="{5F87D64B-51AC-42FB-BBF4-FBE6AFEEB9AB}"/>
    <cellStyle name="Py?r. valuutta_BINV" xfId="4033" xr:uid="{C482351D-558D-4356-8B0C-8C966E2CB41D}"/>
    <cellStyle name="Q" xfId="429" xr:uid="{0E635B92-DAB2-4A75-87CD-345ABFD8D77E}"/>
    <cellStyle name="Q_B &amp; Z" xfId="430" xr:uid="{9644DB29-D7BC-4114-B3B9-39FAD606F5C0}"/>
    <cellStyle name="Q_F123" xfId="431" xr:uid="{F089C23D-DD91-4CA6-97BB-84908F672BD9}"/>
    <cellStyle name="Q_L" xfId="432" xr:uid="{8796ABB4-597C-4899-9C45-C4D207A38C00}"/>
    <cellStyle name="QTR94_95_INCOME CTMP#1 98" xfId="433" xr:uid="{0F6B802C-73F5-4B84-AB73-3097DADFF349}"/>
    <cellStyle name="Quantity" xfId="434" xr:uid="{0A5938EF-F7C6-4143-AEAD-E3DE5BCC4AB2}"/>
    <cellStyle name="Quantity 10" xfId="4034" xr:uid="{F5EC4496-F485-40CA-AC7C-C5A0398F9700}"/>
    <cellStyle name="Quantity 11" xfId="4035" xr:uid="{6CABF9FF-A634-4FFB-BEBC-F740ACC48413}"/>
    <cellStyle name="Quantity 2" xfId="1213" xr:uid="{2E7D364F-75CC-49FE-9227-5017607F74E7}"/>
    <cellStyle name="Quantity 2 2" xfId="45321" xr:uid="{E76DE9B7-C5FD-4574-A86E-B01C6A9D920B}"/>
    <cellStyle name="Quantity 2 3" xfId="45286" xr:uid="{502BA2B2-51BF-47F2-912B-41F36807C762}"/>
    <cellStyle name="Quantity 3" xfId="4036" xr:uid="{2CF921DA-56F7-4CE9-9E2D-A3965F229673}"/>
    <cellStyle name="Quantity 3 2" xfId="45318" xr:uid="{A348FC32-2D4C-4245-9065-7D61D0F0692F}"/>
    <cellStyle name="Quantity 4" xfId="4037" xr:uid="{497BD156-58A6-4462-A898-5B36B3E17A58}"/>
    <cellStyle name="Quantity 4 2" xfId="45256" xr:uid="{36EE5B34-237C-46A2-B567-7CB393EB4654}"/>
    <cellStyle name="Quantity 5" xfId="4038" xr:uid="{41695BD5-F1A8-4F72-8F98-2C3991E066CE}"/>
    <cellStyle name="Quantity 6" xfId="4039" xr:uid="{E046D993-696C-4DF8-A963-8BC40E5C60F3}"/>
    <cellStyle name="Quantity 7" xfId="4040" xr:uid="{E03C567B-4B9F-4DF0-821F-0E3116FBDCD4}"/>
    <cellStyle name="Quantity 8" xfId="4041" xr:uid="{83A475B9-2034-4939-89C9-F715CD877B65}"/>
    <cellStyle name="Quantity 9" xfId="4042" xr:uid="{761779E1-5313-419A-903F-4F09EBB794D3}"/>
    <cellStyle name="Quantity_REC-PKT" xfId="4043" xr:uid="{303EFFCF-7E37-42A2-8755-0BFFD3B10350}"/>
    <cellStyle name="-R0.000" xfId="1214" xr:uid="{0F3FBD8C-ADAA-4BCD-8A96-869E2D8E9AF6}"/>
    <cellStyle name="RangeNames" xfId="4044" xr:uid="{10633C05-14DB-42A1-9587-8CE1BE6B516D}"/>
    <cellStyle name="RangeNames 2" xfId="4045" xr:uid="{96EDFDF4-2838-4E72-800A-EC8AB2F47504}"/>
    <cellStyle name="Ratio" xfId="4046" xr:uid="{22A3FE0F-0E08-4BAF-B55C-9591E37FBFFA}"/>
    <cellStyle name="ratio - Style2" xfId="4047" xr:uid="{36048834-E65F-48C5-AF1F-AD8517C8A63F}"/>
    <cellStyle name="ratio - Style2 2" xfId="4048" xr:uid="{12CFD1AF-F937-486D-A240-A8B14F7C31F5}"/>
    <cellStyle name="regstoresfromspecstores" xfId="1215" xr:uid="{3DCB5E31-0CB3-450E-85E8-D3CF91AE848B}"/>
    <cellStyle name="report_title" xfId="1216" xr:uid="{6AD8028F-38DF-4BD4-B1CA-5E3CBD7C9A8B}"/>
    <cellStyle name="Reset range style to defaults" xfId="4049" xr:uid="{53D4B901-3F18-4E1D-A723-83FEB605749F}"/>
    <cellStyle name="Reset range style to defaults 2" xfId="4050" xr:uid="{9710AF4A-02C9-4F52-A07C-016A9379D9D2}"/>
    <cellStyle name="Result" xfId="4051" xr:uid="{EA9FCCC1-FAD6-4346-AF18-5E5152D6132E}"/>
    <cellStyle name="Result2" xfId="4052" xr:uid="{A8873B30-D066-421C-9B86-04847E7CB02C}"/>
    <cellStyle name="RevList" xfId="435" xr:uid="{FE54F576-D79C-46AC-8862-C64738114741}"/>
    <cellStyle name="Rittichai" xfId="4053" xr:uid="{843F5557-1E1C-4A36-B5CE-BFC159E02359}"/>
    <cellStyle name="Rothschild Normal" xfId="4054" xr:uid="{76DEAE56-5209-43BA-8D49-D09209DB200B}"/>
    <cellStyle name="Rothschild Normal 2" xfId="4055" xr:uid="{992B88F2-DAA4-4C53-8E75-4B4121780B92}"/>
    <cellStyle name="RowSummary" xfId="4056" xr:uid="{6184204F-D824-47FE-807E-FF885053EE38}"/>
    <cellStyle name="RowSummary 2" xfId="4449" xr:uid="{5F9F62C4-FCDF-46C4-B466-459BBECFD1BC}"/>
    <cellStyle name="RowSummary 2 10" xfId="16462" xr:uid="{6A2AB29C-C80C-47D0-B186-5266E05276B4}"/>
    <cellStyle name="RowSummary 2 10 2" xfId="43599" xr:uid="{C515AE96-6FE4-45CC-A28F-62FFF6ADB33B}"/>
    <cellStyle name="RowSummary 2 10 3" xfId="31764" xr:uid="{FD39B9BC-91E5-4934-BC3F-71F567E55344}"/>
    <cellStyle name="RowSummary 2 11" xfId="18217" xr:uid="{3A240A3B-3485-4245-8AA3-55FB3DFFA5EE}"/>
    <cellStyle name="RowSummary 2 11 2" xfId="44085" xr:uid="{BBB22396-6371-42F8-A3CC-28A691A13B31}"/>
    <cellStyle name="RowSummary 2 11 3" xfId="33515" xr:uid="{F857C9A6-17B5-4B24-865F-4B5834A33839}"/>
    <cellStyle name="RowSummary 2 12" xfId="16140" xr:uid="{819DF484-ED1A-45BE-A234-793950B5A9C3}"/>
    <cellStyle name="RowSummary 2 12 2" xfId="43340" xr:uid="{AA73CCB2-5392-408A-A61C-D45A311A666D}"/>
    <cellStyle name="RowSummary 2 12 3" xfId="31469" xr:uid="{9C5CB60F-AFF0-4824-B071-3F9993FED207}"/>
    <cellStyle name="RowSummary 2 13" xfId="34252" xr:uid="{95C84718-D456-4978-AE48-89F1B1A50D66}"/>
    <cellStyle name="RowSummary 2 14" xfId="19847" xr:uid="{9276BAA0-6320-4736-AAE5-45646F56A900}"/>
    <cellStyle name="RowSummary 2 2" xfId="8327" xr:uid="{C6004E0A-E9D1-4C55-B3DE-68CA2BD92AAD}"/>
    <cellStyle name="RowSummary 2 2 10" xfId="36225" xr:uid="{FCBB78D3-354F-4E81-A653-C943034058B8}"/>
    <cellStyle name="RowSummary 2 2 11" xfId="23659" xr:uid="{E2D1035F-1617-47AD-AF20-886D425AB381}"/>
    <cellStyle name="RowSummary 2 2 2" xfId="9484" xr:uid="{78D36D2B-E88F-4317-BB3F-23FD7AF62081}"/>
    <cellStyle name="RowSummary 2 2 2 2" xfId="12067" xr:uid="{255D515A-D5C8-4EA9-B615-EE787D751414}"/>
    <cellStyle name="RowSummary 2 2 2 2 2" xfId="39941" xr:uid="{A406FF85-EF8A-4B20-BF6F-5C48A26181DB}"/>
    <cellStyle name="RowSummary 2 2 2 2 3" xfId="27397" xr:uid="{8256C4AC-0D08-48CA-BFB1-BB55B555977B}"/>
    <cellStyle name="RowSummary 2 2 2 3" xfId="13684" xr:uid="{D8CF7E07-01C1-4989-853F-7811B4B17828}"/>
    <cellStyle name="RowSummary 2 2 2 3 2" xfId="41558" xr:uid="{9D704E83-C5AC-4C65-ABA1-9A9304782A02}"/>
    <cellStyle name="RowSummary 2 2 2 3 3" xfId="29014" xr:uid="{D6C70B58-553B-4620-84A0-C2FD5C6D0333}"/>
    <cellStyle name="RowSummary 2 2 2 4" xfId="15131" xr:uid="{DD6A9525-90BE-4806-AA4C-6AA34D670B7C}"/>
    <cellStyle name="RowSummary 2 2 2 4 2" xfId="43005" xr:uid="{DD87BD4C-1FB0-4C84-9EBF-3F04ECAA61D2}"/>
    <cellStyle name="RowSummary 2 2 2 4 3" xfId="30461" xr:uid="{0C02CF12-AE90-4084-8A43-3F7B2EE5C790}"/>
    <cellStyle name="RowSummary 2 2 2 5" xfId="37382" xr:uid="{2FA77C54-AA19-49A6-B5B8-F5BEEAE33640}"/>
    <cellStyle name="RowSummary 2 2 2 6" xfId="24816" xr:uid="{50FD75C5-DD76-4C75-B76E-D23A160A8738}"/>
    <cellStyle name="RowSummary 2 2 3" xfId="11370" xr:uid="{AF09AC4A-8906-4697-9651-B2419D70F8D2}"/>
    <cellStyle name="RowSummary 2 2 3 2" xfId="12987" xr:uid="{98E33CA1-60F4-4001-A577-9E5B6C5EB6EA}"/>
    <cellStyle name="RowSummary 2 2 3 2 2" xfId="40861" xr:uid="{D12073A2-C645-4B42-B57C-27A00F95F9BB}"/>
    <cellStyle name="RowSummary 2 2 3 2 3" xfId="28317" xr:uid="{9C8B5B12-A5A9-465C-BFF4-EE8595AC47C2}"/>
    <cellStyle name="RowSummary 2 2 3 3" xfId="14434" xr:uid="{25C69165-A4C8-4DCE-9D85-04E2A11B8818}"/>
    <cellStyle name="RowSummary 2 2 3 3 2" xfId="42308" xr:uid="{BD2A5499-8BE8-41D7-B540-FF036CC14A6A}"/>
    <cellStyle name="RowSummary 2 2 3 3 3" xfId="29764" xr:uid="{F3B5B3C9-CADD-4096-ABE7-CAFD1AE4FA53}"/>
    <cellStyle name="RowSummary 2 2 3 4" xfId="39244" xr:uid="{775D0BD1-1F74-45B5-BB33-798FF0740C58}"/>
    <cellStyle name="RowSummary 2 2 3 5" xfId="26700" xr:uid="{124BB4DB-0524-422C-8941-5E84A4DC6A5D}"/>
    <cellStyle name="RowSummary 2 2 4" xfId="10233" xr:uid="{1AD38DE9-B2F7-4413-9216-564B7F40E304}"/>
    <cellStyle name="RowSummary 2 2 4 2" xfId="38128" xr:uid="{49FACB7A-09E5-4E1F-933A-EF224C80C90E}"/>
    <cellStyle name="RowSummary 2 2 4 3" xfId="25563" xr:uid="{17796A7D-3547-433C-AE67-964DF55D59EA}"/>
    <cellStyle name="RowSummary 2 2 5" xfId="5399" xr:uid="{490B9103-BADE-4F82-B121-A345BF38DD7F}"/>
    <cellStyle name="RowSummary 2 2 5 2" xfId="34527" xr:uid="{2372D4FF-C5E3-401A-AAB0-14C507072A5C}"/>
    <cellStyle name="RowSummary 2 2 5 3" xfId="20743" xr:uid="{18BFAE0B-0FC6-44E8-A6CA-544536A461A2}"/>
    <cellStyle name="RowSummary 2 2 6" xfId="8484" xr:uid="{04AF095E-140D-4930-AFF6-9AF17004E110}"/>
    <cellStyle name="RowSummary 2 2 6 2" xfId="36382" xr:uid="{7018DC50-4023-4C5C-8E6C-C815C2359A5B}"/>
    <cellStyle name="RowSummary 2 2 6 3" xfId="23816" xr:uid="{5A8CF866-30D6-480A-B95B-008D1FCEED44}"/>
    <cellStyle name="RowSummary 2 2 7" xfId="17677" xr:uid="{C3509586-3884-47D4-AE90-BAA2F341C841}"/>
    <cellStyle name="RowSummary 2 2 7 2" xfId="43824" xr:uid="{6EBC7D0B-F990-4BEE-A61A-855183E269FA}"/>
    <cellStyle name="RowSummary 2 2 7 3" xfId="32975" xr:uid="{E502664F-3B67-49E8-91A2-19A7EB4E23E4}"/>
    <cellStyle name="RowSummary 2 2 8" xfId="18467" xr:uid="{EBA9F11E-7D5D-481D-A705-23F29B5B1919}"/>
    <cellStyle name="RowSummary 2 2 8 2" xfId="44335" xr:uid="{0C2EA778-1834-4530-AF55-3ADF5BA6B6D5}"/>
    <cellStyle name="RowSummary 2 2 8 3" xfId="33765" xr:uid="{03E372A0-70E4-49A3-A29B-68FFBAA53286}"/>
    <cellStyle name="RowSummary 2 2 9" xfId="18671" xr:uid="{2CBF474A-53F2-4E1F-93D7-B6C95CA921B9}"/>
    <cellStyle name="RowSummary 2 2 9 2" xfId="44539" xr:uid="{22EB251C-CBB0-4CE7-A135-56C8BD48E860}"/>
    <cellStyle name="RowSummary 2 2 9 3" xfId="33969" xr:uid="{70E11E06-9BA3-4D60-91E0-B67820481A44}"/>
    <cellStyle name="RowSummary 2 3" xfId="8165" xr:uid="{A63AC13D-A4FC-4655-9785-5853FA1F99EE}"/>
    <cellStyle name="RowSummary 2 3 2" xfId="9325" xr:uid="{D503F7CF-3D78-4075-948B-0C34ABA50A73}"/>
    <cellStyle name="RowSummary 2 3 2 2" xfId="11908" xr:uid="{FBE9A547-4F29-44A5-A2D6-24C39E578E4E}"/>
    <cellStyle name="RowSummary 2 3 2 2 2" xfId="39782" xr:uid="{3B0FB77A-32B7-421E-BB7C-49F061B0937E}"/>
    <cellStyle name="RowSummary 2 3 2 2 3" xfId="27238" xr:uid="{0DDDB049-9F7A-4531-8A9F-5495E71D9699}"/>
    <cellStyle name="RowSummary 2 3 2 3" xfId="13525" xr:uid="{779E9FB7-24A8-411C-B3F4-E37EE3E4BE37}"/>
    <cellStyle name="RowSummary 2 3 2 3 2" xfId="41399" xr:uid="{32E0901B-CA9B-4737-9FEF-7120B94F7567}"/>
    <cellStyle name="RowSummary 2 3 2 3 3" xfId="28855" xr:uid="{779517E8-BE57-4477-8FB2-F37A41197B22}"/>
    <cellStyle name="RowSummary 2 3 2 4" xfId="14972" xr:uid="{184C1126-F5E8-43BE-A857-C7ED3A1363CF}"/>
    <cellStyle name="RowSummary 2 3 2 4 2" xfId="42846" xr:uid="{5FDC86F6-6524-4DE9-B844-29C258604425}"/>
    <cellStyle name="RowSummary 2 3 2 4 3" xfId="30302" xr:uid="{23881164-39B9-4332-BEB9-0E83F7A778B9}"/>
    <cellStyle name="RowSummary 2 3 2 5" xfId="37223" xr:uid="{7CF24FD8-32C9-4BBA-AC59-4A08BBD767D8}"/>
    <cellStyle name="RowSummary 2 3 2 6" xfId="24657" xr:uid="{25BAB5A5-FC5B-471F-A123-27974315E653}"/>
    <cellStyle name="RowSummary 2 3 3" xfId="11211" xr:uid="{6EE4B381-0CA6-44F4-AE4D-763A91B51B4A}"/>
    <cellStyle name="RowSummary 2 3 3 2" xfId="12828" xr:uid="{B5C56F9C-3C76-4223-861A-5F3379579488}"/>
    <cellStyle name="RowSummary 2 3 3 2 2" xfId="40702" xr:uid="{F7A3709C-C67D-4096-8B1A-EDA17501A823}"/>
    <cellStyle name="RowSummary 2 3 3 2 3" xfId="28158" xr:uid="{C5AD95BD-D7B1-4B41-B643-DDD50463D355}"/>
    <cellStyle name="RowSummary 2 3 3 3" xfId="14275" xr:uid="{B750DC81-F43E-48FA-8672-4E3AF0282B0A}"/>
    <cellStyle name="RowSummary 2 3 3 3 2" xfId="42149" xr:uid="{45402A7A-6862-4F78-862A-9E4A331015EF}"/>
    <cellStyle name="RowSummary 2 3 3 3 3" xfId="29605" xr:uid="{DCDFA419-3274-4363-9462-1F5618985122}"/>
    <cellStyle name="RowSummary 2 3 3 4" xfId="39085" xr:uid="{6C0A22B6-013D-40AA-9B9E-89D2E3BB6347}"/>
    <cellStyle name="RowSummary 2 3 3 5" xfId="26541" xr:uid="{0CA5FADF-7FF0-4921-8DBF-4DB0719D3F6A}"/>
    <cellStyle name="RowSummary 2 3 4" xfId="9972" xr:uid="{BA1D34F8-E3FE-4DF7-8313-34896C8D8A27}"/>
    <cellStyle name="RowSummary 2 3 4 2" xfId="37869" xr:uid="{33E2733F-E352-48B6-9A29-893F567FCDCA}"/>
    <cellStyle name="RowSummary 2 3 4 3" xfId="25303" xr:uid="{5F97F198-7250-4774-8D33-8933CEB41E20}"/>
    <cellStyle name="RowSummary 2 3 5" xfId="10430" xr:uid="{0F3FC893-2880-4145-AA85-9D633D3FF87B}"/>
    <cellStyle name="RowSummary 2 3 5 2" xfId="38320" xr:uid="{12DE1FF1-726E-4906-9B52-F5D1004C4228}"/>
    <cellStyle name="RowSummary 2 3 5 3" xfId="25760" xr:uid="{CA0C80FF-5DC9-4218-AB79-62E19ADF5A2D}"/>
    <cellStyle name="RowSummary 2 3 6" xfId="7018" xr:uid="{26C79B5F-E44F-439D-A233-955E990F8063}"/>
    <cellStyle name="RowSummary 2 3 6 2" xfId="35500" xr:uid="{F360FE7C-E1A4-4132-96FE-D2587690B054}"/>
    <cellStyle name="RowSummary 2 3 6 3" xfId="22359" xr:uid="{02F777CC-37E5-459A-B8EA-072C144B0435}"/>
    <cellStyle name="RowSummary 2 3 7" xfId="36066" xr:uid="{A5457583-CB89-42FD-844A-8CCDE672CB83}"/>
    <cellStyle name="RowSummary 2 3 8" xfId="23500" xr:uid="{569A31A7-E180-484F-8D08-CFB4DE98B36E}"/>
    <cellStyle name="RowSummary 2 4" xfId="7308" xr:uid="{8F2F6373-73AE-4662-BED1-4F038619CD60}"/>
    <cellStyle name="RowSummary 2 4 2" xfId="10732" xr:uid="{4758A9A4-5335-4C96-A4CE-225530040944}"/>
    <cellStyle name="RowSummary 2 4 2 2" xfId="38615" xr:uid="{545B8674-B97F-48A9-AAF8-D09323669EAA}"/>
    <cellStyle name="RowSummary 2 4 2 3" xfId="26062" xr:uid="{D0E1578F-32F0-4FBF-B5EF-C588ED6DF194}"/>
    <cellStyle name="RowSummary 2 4 3" xfId="12387" xr:uid="{5B4F9709-BC14-4B37-B38A-827887B9E107}"/>
    <cellStyle name="RowSummary 2 4 3 2" xfId="40261" xr:uid="{AADF1FEA-078B-49C0-9078-9C7546E23661}"/>
    <cellStyle name="RowSummary 2 4 3 3" xfId="27717" xr:uid="{DB8B4954-F2AF-4234-ACCB-F300C7973800}"/>
    <cellStyle name="RowSummary 2 4 4" xfId="13983" xr:uid="{37B783F8-3402-43D2-AD9E-0252F1D063FE}"/>
    <cellStyle name="RowSummary 2 4 4 2" xfId="41857" xr:uid="{0E49E4AA-735E-4EF6-A14B-DFD9E7920E27}"/>
    <cellStyle name="RowSummary 2 4 4 3" xfId="29313" xr:uid="{8B53BA54-BD37-4D89-B37C-C965092B5A25}"/>
    <cellStyle name="RowSummary 2 4 5" xfId="35754" xr:uid="{68212FE1-120A-4996-906C-B348D5632A37}"/>
    <cellStyle name="RowSummary 2 4 6" xfId="22649" xr:uid="{F0715D09-53F0-4B1C-939C-211676899188}"/>
    <cellStyle name="RowSummary 2 5" xfId="8850" xr:uid="{DCADE5E4-1524-4C0C-932C-0DBBAA3E5ABE}"/>
    <cellStyle name="RowSummary 2 5 2" xfId="11617" xr:uid="{C6D5A663-5658-488D-A5D1-0E67083D5207}"/>
    <cellStyle name="RowSummary 2 5 2 2" xfId="39491" xr:uid="{9AF06108-250C-4684-B6F6-7D3CC0582D8D}"/>
    <cellStyle name="RowSummary 2 5 2 3" xfId="26947" xr:uid="{785CD8E5-55F1-4CC6-99E6-31B680AFB2C9}"/>
    <cellStyle name="RowSummary 2 5 3" xfId="13234" xr:uid="{62EE66C0-2DFB-4C08-AC31-8AA6CFAA0EC1}"/>
    <cellStyle name="RowSummary 2 5 3 2" xfId="41108" xr:uid="{7E50D7F5-6816-4CA4-8262-538646A6538B}"/>
    <cellStyle name="RowSummary 2 5 3 3" xfId="28564" xr:uid="{A6FA8EBD-4006-4AD8-8340-C3A68A686D08}"/>
    <cellStyle name="RowSummary 2 5 4" xfId="14681" xr:uid="{37DD4F40-650D-4171-B0C8-892D451AE41A}"/>
    <cellStyle name="RowSummary 2 5 4 2" xfId="42555" xr:uid="{05E8DA2B-48D6-4149-8862-35B2EFAE803A}"/>
    <cellStyle name="RowSummary 2 5 4 3" xfId="30011" xr:uid="{6EC891BE-77D1-496F-B0D0-51580225203A}"/>
    <cellStyle name="RowSummary 2 5 5" xfId="36748" xr:uid="{ADDC9015-C6F8-4F97-A5DF-0324C230D10F}"/>
    <cellStyle name="RowSummary 2 5 6" xfId="24182" xr:uid="{AEB7F79D-243F-4EBA-B8D1-C422CE7EC6A7}"/>
    <cellStyle name="RowSummary 2 6" xfId="9727" xr:uid="{D8192A13-C5D6-4F60-8CE9-A0C502F472BE}"/>
    <cellStyle name="RowSummary 2 6 2" xfId="6890" xr:uid="{1FC3BA42-A755-42DB-BBA4-277A3008E0ED}"/>
    <cellStyle name="RowSummary 2 6 2 2" xfId="35372" xr:uid="{E18FA021-834F-4FC7-B34A-1833C1E36195}"/>
    <cellStyle name="RowSummary 2 6 2 3" xfId="22231" xr:uid="{0802D9F7-4A9A-4BCA-8A7C-7CDA99248CD9}"/>
    <cellStyle name="RowSummary 2 6 3" xfId="9070" xr:uid="{E2F0C56A-6330-4042-8EBE-3B3221B0B25E}"/>
    <cellStyle name="RowSummary 2 6 3 2" xfId="36968" xr:uid="{E3051652-8487-4020-A16C-65E571129224}"/>
    <cellStyle name="RowSummary 2 6 3 3" xfId="24402" xr:uid="{81AB95BC-C352-454D-AE84-E899C45555F9}"/>
    <cellStyle name="RowSummary 2 6 4" xfId="37625" xr:uid="{98037DE8-A45E-41F3-8A01-9E2C7C8D5E81}"/>
    <cellStyle name="RowSummary 2 6 5" xfId="25059" xr:uid="{900E2842-7435-407E-9406-257C8678566F}"/>
    <cellStyle name="RowSummary 2 7" xfId="9130" xr:uid="{70DAEBC6-7556-4604-9DA8-7F828048D1F0}"/>
    <cellStyle name="RowSummary 2 7 2" xfId="37028" xr:uid="{2147E86B-5F65-4259-BA65-3BF64550F04C}"/>
    <cellStyle name="RowSummary 2 7 3" xfId="24462" xr:uid="{B4DEA286-CEE4-454D-AEB2-5A57A362DB18}"/>
    <cellStyle name="RowSummary 2 8" xfId="9671" xr:uid="{510BDD91-46C1-4655-B61D-5C1158D713D9}"/>
    <cellStyle name="RowSummary 2 8 2" xfId="37569" xr:uid="{2D1423D8-2186-40AD-A4FE-9E8CAE61D7C6}"/>
    <cellStyle name="RowSummary 2 8 3" xfId="25003" xr:uid="{DE452C48-7A3C-48C7-9AFE-E4656A37A2EF}"/>
    <cellStyle name="RowSummary 2 9" xfId="5475" xr:uid="{928F2285-A40D-4DF5-AF9F-1A2ACA7BC178}"/>
    <cellStyle name="RowSummary 2 9 2" xfId="34598" xr:uid="{E10E1347-18F7-4C3D-90CE-88C165341F89}"/>
    <cellStyle name="RowSummary 2 9 3" xfId="20819" xr:uid="{F7F7E639-638F-4A4C-B4C3-79E6F387CBA5}"/>
    <cellStyle name="RowSummary 3" xfId="19642" xr:uid="{B75BD631-9BF8-4DDA-B3B0-1E0012C133C0}"/>
    <cellStyle name="Salomon Logo" xfId="1217" xr:uid="{85694286-012D-4769-A135-F1C1362E02A1}"/>
    <cellStyle name="Salomon Logo 2" xfId="1469" xr:uid="{31BC4829-460C-479A-8F01-2E1D14BDE5C2}"/>
    <cellStyle name="Salomon Logo 2 2" xfId="1475" xr:uid="{0B0488BC-EBD2-444B-B340-7DF4EADECE25}"/>
    <cellStyle name="Salomon Logo 2 2 2" xfId="16222" xr:uid="{900AE67E-A249-44D0-9351-6A6413646449}"/>
    <cellStyle name="Salomon Logo 2 2 3" xfId="45347" xr:uid="{105CA7D7-1EF7-49F6-9563-8DD517F4F0B6}"/>
    <cellStyle name="Salomon Logo 2 3" xfId="1453" xr:uid="{75DB65EF-31E1-4FF8-B51D-7902767F92B9}"/>
    <cellStyle name="Salomon Logo 2 3 2" xfId="16226" xr:uid="{8F365B6E-6208-4F8D-BC23-CFEE9619C46D}"/>
    <cellStyle name="Salomon Logo 2 3 3" xfId="45357" xr:uid="{8B756CCB-190A-4736-B792-76F845B559C1}"/>
    <cellStyle name="Salomon Logo 2 4" xfId="1450" xr:uid="{37ED331C-A422-46F5-993E-0AFC67BE7A95}"/>
    <cellStyle name="Salomon Logo 2 4 2" xfId="16227" xr:uid="{2A48A3AA-080B-4150-84D3-2A10B120929C}"/>
    <cellStyle name="Salomon Logo 2 5" xfId="16224" xr:uid="{89A7A3D5-42D4-4566-82C4-5BEDDF482F91}"/>
    <cellStyle name="Salomon Logo 2 6" xfId="45090" xr:uid="{4E709DA1-AF17-475F-BCC9-8997C2F9071B}"/>
    <cellStyle name="Salomon Logo 3" xfId="1459" xr:uid="{C07C0451-897B-48A9-94CF-8043AE203715}"/>
    <cellStyle name="Salomon Logo 3 2" xfId="16225" xr:uid="{DB3BDFF5-2322-4592-AC16-EFB8C2D930E6}"/>
    <cellStyle name="Salomon Logo 3 2 2" xfId="45336" xr:uid="{B5DA1636-FE73-4D88-8215-F139B445F34D}"/>
    <cellStyle name="Salomon Logo 3 3" xfId="45356" xr:uid="{B431461C-7C22-4A52-BE80-B9757B3F61BD}"/>
    <cellStyle name="Salomon Logo 3 4" xfId="45247" xr:uid="{826A7E00-B5E9-4A96-A079-5D7E9C7E5362}"/>
    <cellStyle name="Salomon Logo 4" xfId="15274" xr:uid="{83596AD6-E38C-40A4-88DD-F5308BCE4B05}"/>
    <cellStyle name="Salomon Logo 4 2" xfId="45287" xr:uid="{258D48FF-1DAC-4420-BCF7-0D1CF33E1878}"/>
    <cellStyle name="Salomon Logo 5" xfId="44868" xr:uid="{43FC74EC-2352-4ED7-9CD6-DF8BA43106CB}"/>
    <cellStyle name="SAPBEXaggData" xfId="1218" xr:uid="{500A9A01-496B-471A-8410-BC212ACA4BAE}"/>
    <cellStyle name="SAPBEXaggData 10" xfId="18103" xr:uid="{553BA279-8CC8-406C-A4DC-3168AF30B8E7}"/>
    <cellStyle name="SAPBEXaggData 10 2" xfId="43971" xr:uid="{089F590D-2401-40A8-A40C-DB5755E2432F}"/>
    <cellStyle name="SAPBEXaggData 10 3" xfId="33401" xr:uid="{033189D2-ED91-43C8-BE8F-33692A4A7463}"/>
    <cellStyle name="SAPBEXaggData 11" xfId="34100" xr:uid="{57BFF346-8F42-4A0E-AA61-9EF561BC8170}"/>
    <cellStyle name="SAPBEXaggData 12" xfId="18916" xr:uid="{6C7F873F-5E73-484F-A0E5-8353503956CE}"/>
    <cellStyle name="SAPBEXaggData 13" xfId="45091" xr:uid="{3CBEC058-722B-4D73-B1A2-2B9E27B9A7FD}"/>
    <cellStyle name="SAPBEXaggData 2" xfId="4058" xr:uid="{9C5E8816-1769-4596-A159-75C46699C85D}"/>
    <cellStyle name="SAPBEXaggData 2 2" xfId="16303" xr:uid="{E7A891D1-0C77-4B32-B1F9-4B109197F926}"/>
    <cellStyle name="SAPBEXaggData 3" xfId="4057" xr:uid="{30BD9288-F045-4EC7-9468-FBA389F0383D}"/>
    <cellStyle name="SAPBEXaggData 3 2" xfId="16302" xr:uid="{9E14D4AE-6453-4FBF-A608-92DB62AF3767}"/>
    <cellStyle name="SAPBEXaggData 4" xfId="8244" xr:uid="{5B310039-9010-4D37-898E-CC1F6CBAD5A7}"/>
    <cellStyle name="SAPBEXaggData 4 2" xfId="9402" xr:uid="{209DFCEF-69C8-4811-90A4-DACE1CC4DF93}"/>
    <cellStyle name="SAPBEXaggData 4 2 2" xfId="11985" xr:uid="{E2E7946E-0382-4E6E-9752-4042DE6F4C45}"/>
    <cellStyle name="SAPBEXaggData 4 2 2 2" xfId="39859" xr:uid="{E1786583-6F31-4A44-8AC6-32690F7F403F}"/>
    <cellStyle name="SAPBEXaggData 4 2 2 3" xfId="27315" xr:uid="{BF6FF346-68D7-4110-B380-F6DCAEEDC126}"/>
    <cellStyle name="SAPBEXaggData 4 2 3" xfId="13602" xr:uid="{E7A09F34-B4FB-48E1-BB67-AA98A4D9D4CD}"/>
    <cellStyle name="SAPBEXaggData 4 2 3 2" xfId="41476" xr:uid="{8A9639D8-46AD-4A37-8EBF-6916D4AE8552}"/>
    <cellStyle name="SAPBEXaggData 4 2 3 3" xfId="28932" xr:uid="{1B885CE2-327C-4F3B-BEEF-963CC595244C}"/>
    <cellStyle name="SAPBEXaggData 4 2 4" xfId="15049" xr:uid="{4A7972DC-A06D-43BA-9B01-0B6BDF26E395}"/>
    <cellStyle name="SAPBEXaggData 4 2 4 2" xfId="42923" xr:uid="{5E91A0C6-2452-4DE4-A790-868BC1A61FED}"/>
    <cellStyle name="SAPBEXaggData 4 2 4 3" xfId="30379" xr:uid="{043A2852-44E4-4FCA-807D-5DCEC8FC2E45}"/>
    <cellStyle name="SAPBEXaggData 4 2 5" xfId="37300" xr:uid="{5D7931EA-CAAB-443C-81DF-251CCD0258DB}"/>
    <cellStyle name="SAPBEXaggData 4 2 6" xfId="24734" xr:uid="{A907F1BD-A4CD-47DC-AC97-E51D679A1E7A}"/>
    <cellStyle name="SAPBEXaggData 4 3" xfId="11288" xr:uid="{16B58A3A-36BF-4545-AA17-A2855DD56C64}"/>
    <cellStyle name="SAPBEXaggData 4 3 2" xfId="12905" xr:uid="{A1B026AD-A566-41DC-AD77-B023631EC431}"/>
    <cellStyle name="SAPBEXaggData 4 3 2 2" xfId="40779" xr:uid="{2842B60E-0BC0-47ED-A202-5BD0803CF831}"/>
    <cellStyle name="SAPBEXaggData 4 3 2 3" xfId="28235" xr:uid="{9F71ACB6-F4F9-4603-9F8B-4A058C92A36E}"/>
    <cellStyle name="SAPBEXaggData 4 3 3" xfId="14352" xr:uid="{07CFA6F7-C8BE-4934-84D3-3DFC9C6B4675}"/>
    <cellStyle name="SAPBEXaggData 4 3 3 2" xfId="42226" xr:uid="{A4C6B6E2-1B4D-4EA5-9D7C-E1448E111F1A}"/>
    <cellStyle name="SAPBEXaggData 4 3 3 3" xfId="29682" xr:uid="{B26AB44E-BF93-4C1F-8646-880A3CD382D8}"/>
    <cellStyle name="SAPBEXaggData 4 3 4" xfId="39162" xr:uid="{84CF89E2-5C9E-46B4-B7A3-5EF8CB7AB632}"/>
    <cellStyle name="SAPBEXaggData 4 3 5" xfId="26618" xr:uid="{19AE3696-45D9-48D7-BF17-AE10E2DF66DD}"/>
    <cellStyle name="SAPBEXaggData 4 4" xfId="10142" xr:uid="{31235A1F-83DE-4443-B676-B2C0FE0FD388}"/>
    <cellStyle name="SAPBEXaggData 4 4 2" xfId="38038" xr:uid="{195593F1-9BA1-4410-9C57-0C7B4C58EC1F}"/>
    <cellStyle name="SAPBEXaggData 4 4 3" xfId="25473" xr:uid="{2A6DFE03-0D64-402D-B54E-13BC6A287051}"/>
    <cellStyle name="SAPBEXaggData 4 5" xfId="10854" xr:uid="{03D0CC6D-89DC-4B66-A37C-C6024D682701}"/>
    <cellStyle name="SAPBEXaggData 4 5 2" xfId="38737" xr:uid="{8602359D-4AA2-4DD5-9F8F-9661A9F3D4A9}"/>
    <cellStyle name="SAPBEXaggData 4 5 3" xfId="26184" xr:uid="{2AAD8E0F-EDDC-403C-9F85-A6FC5D89B326}"/>
    <cellStyle name="SAPBEXaggData 4 6" xfId="8728" xr:uid="{67E63881-0E53-49F4-94C2-86B7B4B09644}"/>
    <cellStyle name="SAPBEXaggData 4 6 2" xfId="36626" xr:uid="{8011CF10-C203-42CC-9F08-FAC77894179D}"/>
    <cellStyle name="SAPBEXaggData 4 6 3" xfId="24060" xr:uid="{97B3622F-10A7-42A4-8C50-F9E11B11EE98}"/>
    <cellStyle name="SAPBEXaggData 4 7" xfId="36143" xr:uid="{413C358B-AB43-4C94-ABC2-D3F5F26DEA18}"/>
    <cellStyle name="SAPBEXaggData 4 8" xfId="23577" xr:uid="{C23A7E93-37CF-46EA-B90B-FC641061CF90}"/>
    <cellStyle name="SAPBEXaggData 5" xfId="5550" xr:uid="{DA628B6C-9A5F-4F84-A1BC-37F370D227D5}"/>
    <cellStyle name="SAPBEXaggData 5 2" xfId="10447" xr:uid="{6692036A-9CDD-4A41-9E86-7498F7A0E052}"/>
    <cellStyle name="SAPBEXaggData 5 2 2" xfId="38337" xr:uid="{5F5F50CE-6567-4EB7-BFFB-82A5027FB036}"/>
    <cellStyle name="SAPBEXaggData 5 2 3" xfId="25777" xr:uid="{F5C65B0D-80CF-4D0F-BD99-DEE8B6D56FD0}"/>
    <cellStyle name="SAPBEXaggData 5 3" xfId="6835" xr:uid="{E9324221-C6BA-47F7-9D9C-50BE40AD571D}"/>
    <cellStyle name="SAPBEXaggData 5 3 2" xfId="35317" xr:uid="{2A971132-05B0-44F9-ABA0-D044430A290A}"/>
    <cellStyle name="SAPBEXaggData 5 3 3" xfId="22176" xr:uid="{1B9BCCA3-BA22-4707-A320-CEB1BB8CDEC9}"/>
    <cellStyle name="SAPBEXaggData 5 4" xfId="5927" xr:uid="{08D5F042-50FE-4434-96CB-7B10742C58AF}"/>
    <cellStyle name="SAPBEXaggData 5 4 2" xfId="34819" xr:uid="{492C15EB-3E0A-4402-B6E1-17ACD327BBFE}"/>
    <cellStyle name="SAPBEXaggData 5 4 3" xfId="21269" xr:uid="{9E4BF697-7743-43D4-B3B3-B0B942A6A104}"/>
    <cellStyle name="SAPBEXaggData 5 5" xfId="34660" xr:uid="{1DB48557-1FDB-4383-B773-F3B49CDA962A}"/>
    <cellStyle name="SAPBEXaggData 5 6" xfId="20894" xr:uid="{1D5E290E-9D01-4F40-979C-7B5DD0571AAF}"/>
    <cellStyle name="SAPBEXaggData 6" xfId="6872" xr:uid="{98F37981-1CDA-47BA-8DD4-76A0FBEF41A5}"/>
    <cellStyle name="SAPBEXaggData 6 2" xfId="10614" xr:uid="{8E97FDD2-DBFC-41D4-AE96-4A5957D83A14}"/>
    <cellStyle name="SAPBEXaggData 6 2 2" xfId="38497" xr:uid="{F47B5AF7-B04C-4BDB-894B-1747DE902131}"/>
    <cellStyle name="SAPBEXaggData 6 2 3" xfId="25944" xr:uid="{6434FA10-90C6-4AB5-8821-173CAA9B1D6A}"/>
    <cellStyle name="SAPBEXaggData 6 3" xfId="12269" xr:uid="{8E31F641-63D2-4C6A-BB6A-9D3EDD9DB099}"/>
    <cellStyle name="SAPBEXaggData 6 3 2" xfId="40143" xr:uid="{151510EE-FAFC-4475-A365-4CE896429124}"/>
    <cellStyle name="SAPBEXaggData 6 3 3" xfId="27599" xr:uid="{E2E2F8EB-5078-43BD-8126-A4C53B688235}"/>
    <cellStyle name="SAPBEXaggData 6 4" xfId="13865" xr:uid="{5E9060B2-D571-42F5-AF16-6219C732708A}"/>
    <cellStyle name="SAPBEXaggData 6 4 2" xfId="41739" xr:uid="{8BCC4470-7EA7-4825-BF27-3DA3F4643FE5}"/>
    <cellStyle name="SAPBEXaggData 6 4 3" xfId="29195" xr:uid="{CFEE5777-BEDD-4598-91D4-0B2F3E1E7B4A}"/>
    <cellStyle name="SAPBEXaggData 6 5" xfId="35354" xr:uid="{2065A492-64B8-4B15-B90F-8A2505D455FA}"/>
    <cellStyle name="SAPBEXaggData 6 6" xfId="22213" xr:uid="{E2643549-766C-4532-8885-EB7F487CF8E6}"/>
    <cellStyle name="SAPBEXaggData 7" xfId="8520" xr:uid="{2438239B-8AA5-4DC9-9899-55162E2F9BDE}"/>
    <cellStyle name="SAPBEXaggData 7 2" xfId="36418" xr:uid="{293D0768-80C3-493D-8779-B05E63645498}"/>
    <cellStyle name="SAPBEXaggData 7 3" xfId="23852" xr:uid="{E3EEF3AF-DF95-49E3-9BC0-A6F262BA415E}"/>
    <cellStyle name="SAPBEXaggData 8" xfId="15454" xr:uid="{FE74D05A-EA50-4E7C-B99F-FDC8B2513878}"/>
    <cellStyle name="SAPBEXaggData 8 2" xfId="43249" xr:uid="{10D791EE-69DC-4226-B2B9-53B4ABCADEEF}"/>
    <cellStyle name="SAPBEXaggData 8 3" xfId="30783" xr:uid="{9B5780D2-AD25-4E5F-A403-24C6EF63FFC8}"/>
    <cellStyle name="SAPBEXaggData 9" xfId="16266" xr:uid="{79B3FA7F-D49A-4844-B7F5-9D521DDEB2FF}"/>
    <cellStyle name="SAPBEXaggData 9 2" xfId="43446" xr:uid="{08E8F47C-7360-47F2-9B66-0FB418EA0467}"/>
    <cellStyle name="SAPBEXaggData 9 3" xfId="31576" xr:uid="{80CD45D7-52B0-49EB-89CE-2EB4A30813B6}"/>
    <cellStyle name="SAPBEXaggDataEmph" xfId="1219" xr:uid="{CE195E61-434B-4947-B9D1-DA1E5BFFD2D3}"/>
    <cellStyle name="SAPBEXaggDataEmph 10" xfId="16265" xr:uid="{F13CB1E2-7AE3-43A1-BF7C-850E4C8115F8}"/>
    <cellStyle name="SAPBEXaggDataEmph 10 2" xfId="43445" xr:uid="{6020E680-0C21-4F1C-B88E-48A2DA86EF39}"/>
    <cellStyle name="SAPBEXaggDataEmph 10 3" xfId="31575" xr:uid="{A0C29E22-65C0-45F6-88A9-B4E3BD3DA6B1}"/>
    <cellStyle name="SAPBEXaggDataEmph 11" xfId="18102" xr:uid="{A7F247D8-5A51-458A-9ACB-2DED91BF03E0}"/>
    <cellStyle name="SAPBEXaggDataEmph 11 2" xfId="43970" xr:uid="{542ECA19-42D4-484E-8930-21698953EDC7}"/>
    <cellStyle name="SAPBEXaggDataEmph 11 3" xfId="33400" xr:uid="{EA69224E-B15E-43D5-9804-B97CBFFCA72E}"/>
    <cellStyle name="SAPBEXaggDataEmph 12" xfId="34101" xr:uid="{27DFEE4A-D82C-4A14-BF38-84AA922289FC}"/>
    <cellStyle name="SAPBEXaggDataEmph 13" xfId="18917" xr:uid="{02BBA074-E08C-41DC-8230-61087F7DA2BF}"/>
    <cellStyle name="SAPBEXaggDataEmph 14" xfId="45092" xr:uid="{3CD27351-2D8B-440D-B7B7-A0F9DD4D57FB}"/>
    <cellStyle name="SAPBEXaggDataEmph 2" xfId="4060" xr:uid="{D38948D1-E9CE-4A04-9399-2E0B4F63CB3A}"/>
    <cellStyle name="SAPBEXaggDataEmph 2 2" xfId="4451" xr:uid="{AF6B6EE9-F3EA-4BAD-9EEC-8D04DC425FC6}"/>
    <cellStyle name="SAPBEXaggDataEmph 2 2 10" xfId="16464" xr:uid="{3BE6F2B5-3FB7-4C37-9A4E-1353C1234E72}"/>
    <cellStyle name="SAPBEXaggDataEmph 2 2 10 2" xfId="43601" xr:uid="{517A7BE0-64D7-4723-B747-1399F4DDCDA5}"/>
    <cellStyle name="SAPBEXaggDataEmph 2 2 10 3" xfId="31766" xr:uid="{FD4C819A-F4CC-452D-AFC4-897EBA3510C3}"/>
    <cellStyle name="SAPBEXaggDataEmph 2 2 11" xfId="18219" xr:uid="{7DFC165F-8F7C-4174-B572-EA266B67A28A}"/>
    <cellStyle name="SAPBEXaggDataEmph 2 2 11 2" xfId="44087" xr:uid="{E54758AD-1A3C-4E69-9052-7F605B1B1894}"/>
    <cellStyle name="SAPBEXaggDataEmph 2 2 11 3" xfId="33517" xr:uid="{8DCB2FE4-4D11-434B-B5DA-0FEB9EEC2509}"/>
    <cellStyle name="SAPBEXaggDataEmph 2 2 12" xfId="15410" xr:uid="{A4B31D69-BB1D-4A79-9FAD-34B22D9FFFC0}"/>
    <cellStyle name="SAPBEXaggDataEmph 2 2 12 2" xfId="43205" xr:uid="{ABE2F3DA-D3A4-4061-A30E-F46F6C95AF8A}"/>
    <cellStyle name="SAPBEXaggDataEmph 2 2 12 3" xfId="30739" xr:uid="{CF7AEA21-1CB9-4BCC-9714-DD6DFA60818F}"/>
    <cellStyle name="SAPBEXaggDataEmph 2 2 13" xfId="34254" xr:uid="{853178B1-7DB1-4CD4-9C7E-45A7FD843FC1}"/>
    <cellStyle name="SAPBEXaggDataEmph 2 2 14" xfId="19849" xr:uid="{A39481C2-9153-4D24-9573-C27C95283396}"/>
    <cellStyle name="SAPBEXaggDataEmph 2 2 2" xfId="8329" xr:uid="{FA43D0D9-F1F2-45DB-A477-C1981C7A3EA4}"/>
    <cellStyle name="SAPBEXaggDataEmph 2 2 2 10" xfId="36227" xr:uid="{71E57590-E961-4723-BBBC-6BE2AD701827}"/>
    <cellStyle name="SAPBEXaggDataEmph 2 2 2 11" xfId="23661" xr:uid="{DC79F1D9-9B93-4508-9D62-889155584034}"/>
    <cellStyle name="SAPBEXaggDataEmph 2 2 2 2" xfId="9486" xr:uid="{A6C53DA2-A66F-4B7A-A93C-09A170EA4836}"/>
    <cellStyle name="SAPBEXaggDataEmph 2 2 2 2 2" xfId="12069" xr:uid="{AF19859C-53B2-4E6A-8DA0-424B60694978}"/>
    <cellStyle name="SAPBEXaggDataEmph 2 2 2 2 2 2" xfId="39943" xr:uid="{690E6307-E843-405D-9D9B-E1E6EBBF04E5}"/>
    <cellStyle name="SAPBEXaggDataEmph 2 2 2 2 2 3" xfId="27399" xr:uid="{45349423-FDD4-4965-908E-422E253273DA}"/>
    <cellStyle name="SAPBEXaggDataEmph 2 2 2 2 3" xfId="13686" xr:uid="{D39839A9-4F72-41ED-BBEB-BBE5068C4652}"/>
    <cellStyle name="SAPBEXaggDataEmph 2 2 2 2 3 2" xfId="41560" xr:uid="{A430A048-C34D-4A28-BA0E-8A5EF6EAE7CC}"/>
    <cellStyle name="SAPBEXaggDataEmph 2 2 2 2 3 3" xfId="29016" xr:uid="{5F0A9D7B-F880-4943-9CC4-6C092576B1C1}"/>
    <cellStyle name="SAPBEXaggDataEmph 2 2 2 2 4" xfId="15133" xr:uid="{EE25E02A-1FE0-4879-9EE8-13E07C71049B}"/>
    <cellStyle name="SAPBEXaggDataEmph 2 2 2 2 4 2" xfId="43007" xr:uid="{0F5A2915-F93A-4279-9C8F-CF5B7450C81B}"/>
    <cellStyle name="SAPBEXaggDataEmph 2 2 2 2 4 3" xfId="30463" xr:uid="{0C2432A3-16A1-41A1-8864-D47C51D6C1A0}"/>
    <cellStyle name="SAPBEXaggDataEmph 2 2 2 2 5" xfId="37384" xr:uid="{F4B123E9-5B04-4DF4-95B6-A91EB022171D}"/>
    <cellStyle name="SAPBEXaggDataEmph 2 2 2 2 6" xfId="24818" xr:uid="{416BBA71-704C-4837-9719-813ED3374BAD}"/>
    <cellStyle name="SAPBEXaggDataEmph 2 2 2 3" xfId="11372" xr:uid="{3C453DF6-B210-4E29-93B4-C294F4B31BC6}"/>
    <cellStyle name="SAPBEXaggDataEmph 2 2 2 3 2" xfId="12989" xr:uid="{79E58E2A-5F41-44DF-92AB-737B10D2967A}"/>
    <cellStyle name="SAPBEXaggDataEmph 2 2 2 3 2 2" xfId="40863" xr:uid="{D9ABBBAB-312E-4820-83D2-1624B5DD6571}"/>
    <cellStyle name="SAPBEXaggDataEmph 2 2 2 3 2 3" xfId="28319" xr:uid="{4DE80767-1FD4-49FC-B8B4-B3BEB20B1912}"/>
    <cellStyle name="SAPBEXaggDataEmph 2 2 2 3 3" xfId="14436" xr:uid="{24F15BEE-8611-4939-BDFF-8518CE811733}"/>
    <cellStyle name="SAPBEXaggDataEmph 2 2 2 3 3 2" xfId="42310" xr:uid="{EEC1843C-1B29-4772-B156-47399033D2A8}"/>
    <cellStyle name="SAPBEXaggDataEmph 2 2 2 3 3 3" xfId="29766" xr:uid="{C3659C8E-4689-45FF-8730-D659EB8FED22}"/>
    <cellStyle name="SAPBEXaggDataEmph 2 2 2 3 4" xfId="39246" xr:uid="{ABC11245-74C8-4B57-94F0-7D20E125A6DC}"/>
    <cellStyle name="SAPBEXaggDataEmph 2 2 2 3 5" xfId="26702" xr:uid="{2285F304-924C-47B0-BE65-F8D391C8F94A}"/>
    <cellStyle name="SAPBEXaggDataEmph 2 2 2 4" xfId="10235" xr:uid="{072C8D61-177A-474A-842E-CAC07C2710A7}"/>
    <cellStyle name="SAPBEXaggDataEmph 2 2 2 4 2" xfId="38130" xr:uid="{D84DC34C-2942-49CD-92C3-09EEAD65E908}"/>
    <cellStyle name="SAPBEXaggDataEmph 2 2 2 4 3" xfId="25565" xr:uid="{04918BD5-6B11-41CA-98BD-39118D0FB213}"/>
    <cellStyle name="SAPBEXaggDataEmph 2 2 2 5" xfId="5397" xr:uid="{4DAA611B-4A62-4CA0-A421-D3A782DF326A}"/>
    <cellStyle name="SAPBEXaggDataEmph 2 2 2 5 2" xfId="34525" xr:uid="{0008A931-206E-405A-BD32-86470A57574C}"/>
    <cellStyle name="SAPBEXaggDataEmph 2 2 2 5 3" xfId="20741" xr:uid="{8B9EF654-B161-4826-ABBB-5B2BC82FACCF}"/>
    <cellStyle name="SAPBEXaggDataEmph 2 2 2 6" xfId="7040" xr:uid="{D59629F8-A0D9-4B89-A3AB-709A5C91ED6F}"/>
    <cellStyle name="SAPBEXaggDataEmph 2 2 2 6 2" xfId="35522" xr:uid="{B3A772FA-E05C-4576-9FC9-293879E47482}"/>
    <cellStyle name="SAPBEXaggDataEmph 2 2 2 6 3" xfId="22381" xr:uid="{94432794-57D1-4792-8F04-1801483B8605}"/>
    <cellStyle name="SAPBEXaggDataEmph 2 2 2 7" xfId="17679" xr:uid="{1BFD03E6-F241-4A7D-B55A-3B047C2D6A78}"/>
    <cellStyle name="SAPBEXaggDataEmph 2 2 2 7 2" xfId="43826" xr:uid="{3E773B46-D48C-4C1F-AFF0-5298AAFA124B}"/>
    <cellStyle name="SAPBEXaggDataEmph 2 2 2 7 3" xfId="32977" xr:uid="{0D17DEF5-06BE-4EFC-BCC0-B4ED681BDEB9}"/>
    <cellStyle name="SAPBEXaggDataEmph 2 2 2 8" xfId="18469" xr:uid="{398DE4E5-97E9-4584-A5CE-0255AE7DF4DC}"/>
    <cellStyle name="SAPBEXaggDataEmph 2 2 2 8 2" xfId="44337" xr:uid="{2F170364-3AEB-4352-A902-C58EC1F73FAF}"/>
    <cellStyle name="SAPBEXaggDataEmph 2 2 2 8 3" xfId="33767" xr:uid="{2DA89882-23F8-4BB6-AD25-32D12415C68D}"/>
    <cellStyle name="SAPBEXaggDataEmph 2 2 2 9" xfId="18673" xr:uid="{73458831-7ABB-432F-AE52-370870E89D0D}"/>
    <cellStyle name="SAPBEXaggDataEmph 2 2 2 9 2" xfId="44541" xr:uid="{DF656594-92F8-413E-A5F2-3FD3A2C7E34E}"/>
    <cellStyle name="SAPBEXaggDataEmph 2 2 2 9 3" xfId="33971" xr:uid="{A077C505-100A-4654-BC3F-87ACB86F103F}"/>
    <cellStyle name="SAPBEXaggDataEmph 2 2 3" xfId="8163" xr:uid="{0EA71670-66D1-4570-A55D-D9A5EE07A984}"/>
    <cellStyle name="SAPBEXaggDataEmph 2 2 3 2" xfId="9323" xr:uid="{2CB66BBB-2444-4CFC-BE3F-E59C66059BA7}"/>
    <cellStyle name="SAPBEXaggDataEmph 2 2 3 2 2" xfId="11906" xr:uid="{4A0C4FE4-0396-4E08-BB15-5363E2B242D2}"/>
    <cellStyle name="SAPBEXaggDataEmph 2 2 3 2 2 2" xfId="39780" xr:uid="{D6578E05-265F-4453-BF84-3FC0D3038AE1}"/>
    <cellStyle name="SAPBEXaggDataEmph 2 2 3 2 2 3" xfId="27236" xr:uid="{16E86AC0-84F0-423D-AFF3-C8212B4540E7}"/>
    <cellStyle name="SAPBEXaggDataEmph 2 2 3 2 3" xfId="13523" xr:uid="{80CDDC98-A10E-4A23-8EE6-4996816C35DC}"/>
    <cellStyle name="SAPBEXaggDataEmph 2 2 3 2 3 2" xfId="41397" xr:uid="{9BA75044-C270-48A4-987A-5F25D04BA1B5}"/>
    <cellStyle name="SAPBEXaggDataEmph 2 2 3 2 3 3" xfId="28853" xr:uid="{8A781581-DD71-48C0-A49C-8A90C05C2031}"/>
    <cellStyle name="SAPBEXaggDataEmph 2 2 3 2 4" xfId="14970" xr:uid="{905F5D83-2AEB-44DC-97E9-D2F378A704A7}"/>
    <cellStyle name="SAPBEXaggDataEmph 2 2 3 2 4 2" xfId="42844" xr:uid="{AA0C528A-96FA-4CC3-BBEF-988720A7CA56}"/>
    <cellStyle name="SAPBEXaggDataEmph 2 2 3 2 4 3" xfId="30300" xr:uid="{C5BDD836-53C9-40BA-AD93-C77253BED701}"/>
    <cellStyle name="SAPBEXaggDataEmph 2 2 3 2 5" xfId="37221" xr:uid="{8431EC86-762F-4E65-A912-E717244B42CC}"/>
    <cellStyle name="SAPBEXaggDataEmph 2 2 3 2 6" xfId="24655" xr:uid="{1A1FCD54-1275-413B-9943-452FC9D27B94}"/>
    <cellStyle name="SAPBEXaggDataEmph 2 2 3 3" xfId="11209" xr:uid="{1FA301C0-E219-4E0C-B709-3EE81DA61E7C}"/>
    <cellStyle name="SAPBEXaggDataEmph 2 2 3 3 2" xfId="12826" xr:uid="{5E2B7E6D-2719-46A0-AF9E-7B8280F5B643}"/>
    <cellStyle name="SAPBEXaggDataEmph 2 2 3 3 2 2" xfId="40700" xr:uid="{09E1F487-6734-400C-846C-1BE36CC28CE6}"/>
    <cellStyle name="SAPBEXaggDataEmph 2 2 3 3 2 3" xfId="28156" xr:uid="{F1B019DF-9145-474D-B6BD-FE0183BF0BBA}"/>
    <cellStyle name="SAPBEXaggDataEmph 2 2 3 3 3" xfId="14273" xr:uid="{AD67C790-E04F-4680-B26D-8C60CDAF079D}"/>
    <cellStyle name="SAPBEXaggDataEmph 2 2 3 3 3 2" xfId="42147" xr:uid="{F0F6511E-DB4E-4280-B4E7-FD4A8ADDA6DA}"/>
    <cellStyle name="SAPBEXaggDataEmph 2 2 3 3 3 3" xfId="29603" xr:uid="{9230192E-4353-49A0-9C6D-CDDD5874859E}"/>
    <cellStyle name="SAPBEXaggDataEmph 2 2 3 3 4" xfId="39083" xr:uid="{BB3EC647-FFAD-4100-B02A-4615CFD6D9A3}"/>
    <cellStyle name="SAPBEXaggDataEmph 2 2 3 3 5" xfId="26539" xr:uid="{234B9718-C8BE-44A7-AEC1-FACA036454DB}"/>
    <cellStyle name="SAPBEXaggDataEmph 2 2 3 4" xfId="9970" xr:uid="{BCF3A51A-2A34-4C38-8B92-687049CA975D}"/>
    <cellStyle name="SAPBEXaggDataEmph 2 2 3 4 2" xfId="37867" xr:uid="{0CE3987F-BF0A-40A8-8A9D-AF5D7754DCB7}"/>
    <cellStyle name="SAPBEXaggDataEmph 2 2 3 4 3" xfId="25301" xr:uid="{EBDAF0C5-13F0-4E58-A968-E96A28EEF482}"/>
    <cellStyle name="SAPBEXaggDataEmph 2 2 3 5" xfId="8665" xr:uid="{6DDB7BED-77F3-47E3-BA51-1FEEE6E78DAA}"/>
    <cellStyle name="SAPBEXaggDataEmph 2 2 3 5 2" xfId="36563" xr:uid="{49BF179C-AA74-483E-8A4C-2DAB9A8BB6E8}"/>
    <cellStyle name="SAPBEXaggDataEmph 2 2 3 5 3" xfId="23997" xr:uid="{692A916B-968F-4F05-B0A4-FFE0448704DA}"/>
    <cellStyle name="SAPBEXaggDataEmph 2 2 3 6" xfId="6595" xr:uid="{2E3615F1-71FD-4D48-83FF-DC11C9CBF1E6}"/>
    <cellStyle name="SAPBEXaggDataEmph 2 2 3 6 2" xfId="35078" xr:uid="{3481BEF3-6E86-44BF-9687-B5DA95BF9194}"/>
    <cellStyle name="SAPBEXaggDataEmph 2 2 3 6 3" xfId="21936" xr:uid="{5BB8DADA-9490-4EC8-8EBF-B2AFC89DFB29}"/>
    <cellStyle name="SAPBEXaggDataEmph 2 2 3 7" xfId="36064" xr:uid="{27D1D860-EDB7-49FC-A1A5-F3B350647C28}"/>
    <cellStyle name="SAPBEXaggDataEmph 2 2 3 8" xfId="23498" xr:uid="{7C2C12EA-7F95-4B9D-B4E9-1FE5F3328D87}"/>
    <cellStyle name="SAPBEXaggDataEmph 2 2 4" xfId="7310" xr:uid="{8FC69915-CBD0-4CF0-A1BB-858DC4E9EAB9}"/>
    <cellStyle name="SAPBEXaggDataEmph 2 2 4 2" xfId="10734" xr:uid="{CFFAAB53-2B61-45B7-9742-082A361765B3}"/>
    <cellStyle name="SAPBEXaggDataEmph 2 2 4 2 2" xfId="38617" xr:uid="{5945441B-E04C-4334-8A2E-95867FB7E3F3}"/>
    <cellStyle name="SAPBEXaggDataEmph 2 2 4 2 3" xfId="26064" xr:uid="{21ABFEB0-8231-4452-A2BB-0EFE7D93E292}"/>
    <cellStyle name="SAPBEXaggDataEmph 2 2 4 3" xfId="12389" xr:uid="{382618C5-3F43-4FF5-A67A-D2E5C7A7AD18}"/>
    <cellStyle name="SAPBEXaggDataEmph 2 2 4 3 2" xfId="40263" xr:uid="{E9EBA7CB-43E9-4B6E-ACE7-FE056EFD68B4}"/>
    <cellStyle name="SAPBEXaggDataEmph 2 2 4 3 3" xfId="27719" xr:uid="{64971F1F-FF0B-44B8-A89A-DB20E15D30FB}"/>
    <cellStyle name="SAPBEXaggDataEmph 2 2 4 4" xfId="13985" xr:uid="{BEE99245-C253-4972-92DE-6242C24DE917}"/>
    <cellStyle name="SAPBEXaggDataEmph 2 2 4 4 2" xfId="41859" xr:uid="{1AF141FF-9EDF-4C71-A876-7DABF3C9D4A7}"/>
    <cellStyle name="SAPBEXaggDataEmph 2 2 4 4 3" xfId="29315" xr:uid="{5F9A072C-D548-4560-A7F8-8851133680B6}"/>
    <cellStyle name="SAPBEXaggDataEmph 2 2 4 5" xfId="35756" xr:uid="{7FF7BD3C-5B7D-44C6-A7E2-24EE94D4C0EE}"/>
    <cellStyle name="SAPBEXaggDataEmph 2 2 4 6" xfId="22651" xr:uid="{D4440A63-D22F-43A3-B92F-872A01CB61D4}"/>
    <cellStyle name="SAPBEXaggDataEmph 2 2 5" xfId="8852" xr:uid="{16E2A787-E7AB-4A47-A65D-71157F539864}"/>
    <cellStyle name="SAPBEXaggDataEmph 2 2 5 2" xfId="11619" xr:uid="{DAF76DEF-2FFE-457D-BC3C-358E572E2F68}"/>
    <cellStyle name="SAPBEXaggDataEmph 2 2 5 2 2" xfId="39493" xr:uid="{FCEDE06B-CA7E-498C-9C02-DCB25C14EC70}"/>
    <cellStyle name="SAPBEXaggDataEmph 2 2 5 2 3" xfId="26949" xr:uid="{ECA7990D-F80F-497D-A79C-5CA8AC2BFDC2}"/>
    <cellStyle name="SAPBEXaggDataEmph 2 2 5 3" xfId="13236" xr:uid="{E032C1AC-FC5C-4FDB-A56C-C2C2A77D026E}"/>
    <cellStyle name="SAPBEXaggDataEmph 2 2 5 3 2" xfId="41110" xr:uid="{943DE657-1FB0-48BA-8FB5-527EB3BA04C4}"/>
    <cellStyle name="SAPBEXaggDataEmph 2 2 5 3 3" xfId="28566" xr:uid="{D55B3F37-F89E-41F3-A9A3-96E7F0C761F0}"/>
    <cellStyle name="SAPBEXaggDataEmph 2 2 5 4" xfId="14683" xr:uid="{170D8EAB-99B2-435C-AFBF-5103C24EF9C0}"/>
    <cellStyle name="SAPBEXaggDataEmph 2 2 5 4 2" xfId="42557" xr:uid="{80233C94-79F4-4CF4-BCCE-11A8AFC9D0AF}"/>
    <cellStyle name="SAPBEXaggDataEmph 2 2 5 4 3" xfId="30013" xr:uid="{1E5C6312-A675-476C-AB2E-AF6BAD99BCAC}"/>
    <cellStyle name="SAPBEXaggDataEmph 2 2 5 5" xfId="36750" xr:uid="{A42825CE-38E7-43F9-B734-DBF4A2672FDE}"/>
    <cellStyle name="SAPBEXaggDataEmph 2 2 5 6" xfId="24184" xr:uid="{5A1A4684-8325-4956-877F-7778DD5820EF}"/>
    <cellStyle name="SAPBEXaggDataEmph 2 2 6" xfId="9728" xr:uid="{4BD6F03D-7166-451C-80AA-44A620942328}"/>
    <cellStyle name="SAPBEXaggDataEmph 2 2 6 2" xfId="5464" xr:uid="{422FBE02-94B7-4BC5-B5EC-58E0D669BF9C}"/>
    <cellStyle name="SAPBEXaggDataEmph 2 2 6 2 2" xfId="34587" xr:uid="{0B0C3BBB-0784-4DFE-8746-4A748FCA10B5}"/>
    <cellStyle name="SAPBEXaggDataEmph 2 2 6 2 3" xfId="20808" xr:uid="{A9AAF6C4-E939-4262-BEAD-CBC7BF0BD0CC}"/>
    <cellStyle name="SAPBEXaggDataEmph 2 2 6 3" xfId="8535" xr:uid="{9768932B-DCB7-4C23-85FA-8752F6A4B7A4}"/>
    <cellStyle name="SAPBEXaggDataEmph 2 2 6 3 2" xfId="36433" xr:uid="{B0D06E2B-1B56-4729-9EB4-6D69D30F7C4B}"/>
    <cellStyle name="SAPBEXaggDataEmph 2 2 6 3 3" xfId="23867" xr:uid="{B8A647D6-3967-4CAD-9D37-89B34EE43245}"/>
    <cellStyle name="SAPBEXaggDataEmph 2 2 6 4" xfId="37626" xr:uid="{B192EBB4-0332-418D-819A-60226F296E5F}"/>
    <cellStyle name="SAPBEXaggDataEmph 2 2 6 5" xfId="25060" xr:uid="{E1E2DB44-7B29-411F-B2A7-3431C1C7F6E0}"/>
    <cellStyle name="SAPBEXaggDataEmph 2 2 7" xfId="6705" xr:uid="{B6434716-C2BE-4FA4-9264-71439AEE0650}"/>
    <cellStyle name="SAPBEXaggDataEmph 2 2 7 2" xfId="35188" xr:uid="{FFFF012F-BD2F-4DA4-9674-090304CC6BAC}"/>
    <cellStyle name="SAPBEXaggDataEmph 2 2 7 3" xfId="22046" xr:uid="{9226F3EC-9115-4736-96E9-9116A6F27021}"/>
    <cellStyle name="SAPBEXaggDataEmph 2 2 8" xfId="6676" xr:uid="{3C2925EC-BDFA-48E2-B5B9-2CD90A4BCBF6}"/>
    <cellStyle name="SAPBEXaggDataEmph 2 2 8 2" xfId="35159" xr:uid="{3B4B5908-6AC9-44D4-ADC2-376138018903}"/>
    <cellStyle name="SAPBEXaggDataEmph 2 2 8 3" xfId="22017" xr:uid="{B30D19BA-CAEA-41EF-81D2-27DB52C42BAE}"/>
    <cellStyle name="SAPBEXaggDataEmph 2 2 9" xfId="10410" xr:uid="{16924B5D-877D-4D49-9980-8D0C45B548F8}"/>
    <cellStyle name="SAPBEXaggDataEmph 2 2 9 2" xfId="38300" xr:uid="{C4BB899A-8551-46EA-B00D-6C35DFB166ED}"/>
    <cellStyle name="SAPBEXaggDataEmph 2 2 9 3" xfId="25740" xr:uid="{4E1B3E90-0EBE-4B2D-83CD-064406085B09}"/>
    <cellStyle name="SAPBEXaggDataEmph 2 3" xfId="19644" xr:uid="{FDAFA147-66CD-476F-B08D-BD74B1E1747C}"/>
    <cellStyle name="SAPBEXaggDataEmph 3" xfId="4450" xr:uid="{4515B479-B1D4-4683-B12B-3B1C31AF85B6}"/>
    <cellStyle name="SAPBEXaggDataEmph 3 10" xfId="16463" xr:uid="{EAB8071B-D712-4229-8EF8-1BB8CF09124D}"/>
    <cellStyle name="SAPBEXaggDataEmph 3 10 2" xfId="43600" xr:uid="{4D6995C6-67B4-4DBB-B387-49BB30472508}"/>
    <cellStyle name="SAPBEXaggDataEmph 3 10 3" xfId="31765" xr:uid="{FAB70AD4-DA84-4B05-8511-DD40A0391289}"/>
    <cellStyle name="SAPBEXaggDataEmph 3 11" xfId="18218" xr:uid="{42913B73-75B5-47E2-A8B7-61D1A63C24E6}"/>
    <cellStyle name="SAPBEXaggDataEmph 3 11 2" xfId="44086" xr:uid="{CBF97FE0-C34C-49C9-8FF5-79BA3FAF0B26}"/>
    <cellStyle name="SAPBEXaggDataEmph 3 11 3" xfId="33516" xr:uid="{5E9F84B8-3645-4022-ABD8-7713BD3F309E}"/>
    <cellStyle name="SAPBEXaggDataEmph 3 12" xfId="16141" xr:uid="{E80115E4-F338-46CF-BD59-201390B2B5D5}"/>
    <cellStyle name="SAPBEXaggDataEmph 3 12 2" xfId="43341" xr:uid="{937B7C29-4F65-4983-B41C-F1A24C747786}"/>
    <cellStyle name="SAPBEXaggDataEmph 3 12 3" xfId="31470" xr:uid="{B123B6E8-4290-4AD7-A5C4-4E0578966A73}"/>
    <cellStyle name="SAPBEXaggDataEmph 3 13" xfId="34253" xr:uid="{0EF9439E-64C5-4876-8CF1-76ABD6C55206}"/>
    <cellStyle name="SAPBEXaggDataEmph 3 14" xfId="19848" xr:uid="{1557FA0F-F13D-4152-BF28-6F48840134D0}"/>
    <cellStyle name="SAPBEXaggDataEmph 3 2" xfId="8328" xr:uid="{677AA3FB-B57E-48DB-9054-0128A5CA7106}"/>
    <cellStyle name="SAPBEXaggDataEmph 3 2 10" xfId="36226" xr:uid="{7156C776-9BF3-4BAE-ABD5-7FB1E13CB1B0}"/>
    <cellStyle name="SAPBEXaggDataEmph 3 2 11" xfId="23660" xr:uid="{A533D5E2-667A-463D-B273-30716DD9CD99}"/>
    <cellStyle name="SAPBEXaggDataEmph 3 2 2" xfId="9485" xr:uid="{CAF81DDF-EBE1-4B53-A050-FBE79F2D1E86}"/>
    <cellStyle name="SAPBEXaggDataEmph 3 2 2 2" xfId="12068" xr:uid="{B70B9D0B-ED12-4F73-BDDF-E901877A9AF0}"/>
    <cellStyle name="SAPBEXaggDataEmph 3 2 2 2 2" xfId="39942" xr:uid="{52CC2D57-D1FC-447A-9F70-CFFDB6539D56}"/>
    <cellStyle name="SAPBEXaggDataEmph 3 2 2 2 3" xfId="27398" xr:uid="{7A658F5E-78D7-4142-A308-188F71F87A8E}"/>
    <cellStyle name="SAPBEXaggDataEmph 3 2 2 3" xfId="13685" xr:uid="{471C1386-CC75-420B-AEA8-E5CD405A2CC3}"/>
    <cellStyle name="SAPBEXaggDataEmph 3 2 2 3 2" xfId="41559" xr:uid="{4A1B9A8A-1DC3-4748-A78E-22C662474DFC}"/>
    <cellStyle name="SAPBEXaggDataEmph 3 2 2 3 3" xfId="29015" xr:uid="{ECFDD0EC-BA9F-49F6-9980-67E7C22E5CBB}"/>
    <cellStyle name="SAPBEXaggDataEmph 3 2 2 4" xfId="15132" xr:uid="{550F34A2-6587-4B04-932C-FD0962D3C2F2}"/>
    <cellStyle name="SAPBEXaggDataEmph 3 2 2 4 2" xfId="43006" xr:uid="{45BFC8B3-CF08-4F6A-85CE-55C83EB04F5F}"/>
    <cellStyle name="SAPBEXaggDataEmph 3 2 2 4 3" xfId="30462" xr:uid="{06960B41-3291-40F2-91E7-F1ED72B4B6E2}"/>
    <cellStyle name="SAPBEXaggDataEmph 3 2 2 5" xfId="37383" xr:uid="{139BC5F4-7538-42AB-8EF1-1BB2716EEA90}"/>
    <cellStyle name="SAPBEXaggDataEmph 3 2 2 6" xfId="24817" xr:uid="{618A7BAA-C2EF-4AD1-89B1-61A4A0BE34D6}"/>
    <cellStyle name="SAPBEXaggDataEmph 3 2 3" xfId="11371" xr:uid="{F235B813-61C7-482C-A2F1-588F5349157E}"/>
    <cellStyle name="SAPBEXaggDataEmph 3 2 3 2" xfId="12988" xr:uid="{DF39A3EF-54E1-498B-934B-391C48ACD8D6}"/>
    <cellStyle name="SAPBEXaggDataEmph 3 2 3 2 2" xfId="40862" xr:uid="{3630B9E6-F95B-474E-B3C4-34550BB82C71}"/>
    <cellStyle name="SAPBEXaggDataEmph 3 2 3 2 3" xfId="28318" xr:uid="{CCBCAA34-643A-46AF-85B8-82C2141AC9D3}"/>
    <cellStyle name="SAPBEXaggDataEmph 3 2 3 3" xfId="14435" xr:uid="{AE0B6A76-0B24-43B7-8CAC-366F97A932FF}"/>
    <cellStyle name="SAPBEXaggDataEmph 3 2 3 3 2" xfId="42309" xr:uid="{2F106320-8FB9-49E8-BE79-752BDA898066}"/>
    <cellStyle name="SAPBEXaggDataEmph 3 2 3 3 3" xfId="29765" xr:uid="{1E8F5FBC-B845-46DA-BD8F-1A35F17F5E46}"/>
    <cellStyle name="SAPBEXaggDataEmph 3 2 3 4" xfId="39245" xr:uid="{EE089EA7-B7B0-4071-AFE1-8F741D7CC4DC}"/>
    <cellStyle name="SAPBEXaggDataEmph 3 2 3 5" xfId="26701" xr:uid="{597E4D49-E5FC-46C0-9C96-F582CB506ED5}"/>
    <cellStyle name="SAPBEXaggDataEmph 3 2 4" xfId="10234" xr:uid="{375EFD26-7BBE-4212-B5B9-F7535026CE24}"/>
    <cellStyle name="SAPBEXaggDataEmph 3 2 4 2" xfId="38129" xr:uid="{219078CB-29B4-4D04-90EE-5721943F2C5C}"/>
    <cellStyle name="SAPBEXaggDataEmph 3 2 4 3" xfId="25564" xr:uid="{87A51607-9BFC-4FC1-9E7C-2717FFD45F9B}"/>
    <cellStyle name="SAPBEXaggDataEmph 3 2 5" xfId="5398" xr:uid="{A19CA515-309E-4473-9FAD-00E7E5D0C77F}"/>
    <cellStyle name="SAPBEXaggDataEmph 3 2 5 2" xfId="34526" xr:uid="{52AC9F02-7680-465C-B8E1-B52CD99B7F5B}"/>
    <cellStyle name="SAPBEXaggDataEmph 3 2 5 3" xfId="20742" xr:uid="{93680363-C5A0-4ACB-A8C8-EE82CFB82C08}"/>
    <cellStyle name="SAPBEXaggDataEmph 3 2 6" xfId="8483" xr:uid="{D5B0AF79-D9EC-4C15-9FF9-3C612BCA33BF}"/>
    <cellStyle name="SAPBEXaggDataEmph 3 2 6 2" xfId="36381" xr:uid="{27C39845-1825-490C-86D5-50C2DA179701}"/>
    <cellStyle name="SAPBEXaggDataEmph 3 2 6 3" xfId="23815" xr:uid="{026068D4-0878-4CF0-9B32-63ECF5D44DE4}"/>
    <cellStyle name="SAPBEXaggDataEmph 3 2 7" xfId="17678" xr:uid="{E76A2C0B-6008-4FFB-995A-E0534E8417FB}"/>
    <cellStyle name="SAPBEXaggDataEmph 3 2 7 2" xfId="43825" xr:uid="{B3D5FF15-0C24-403F-B8C5-ED3A6A45F710}"/>
    <cellStyle name="SAPBEXaggDataEmph 3 2 7 3" xfId="32976" xr:uid="{25E905DA-BC14-4178-AF01-31AC22CFECE7}"/>
    <cellStyle name="SAPBEXaggDataEmph 3 2 8" xfId="18468" xr:uid="{D3538F3C-FFD9-4CC7-93ED-9134934BE7F1}"/>
    <cellStyle name="SAPBEXaggDataEmph 3 2 8 2" xfId="44336" xr:uid="{4D97F407-81F9-4727-9B48-5E6BD55B183E}"/>
    <cellStyle name="SAPBEXaggDataEmph 3 2 8 3" xfId="33766" xr:uid="{AE169CC5-8825-4D4B-B925-C5DEFF72BA7A}"/>
    <cellStyle name="SAPBEXaggDataEmph 3 2 9" xfId="18672" xr:uid="{2C8AD9D1-9F10-4CBE-8CF8-388931069576}"/>
    <cellStyle name="SAPBEXaggDataEmph 3 2 9 2" xfId="44540" xr:uid="{1A732EF5-3321-45DE-A493-896AB5A07204}"/>
    <cellStyle name="SAPBEXaggDataEmph 3 2 9 3" xfId="33970" xr:uid="{BCDB5FC6-3ACB-4002-8A11-D0242B19BD7A}"/>
    <cellStyle name="SAPBEXaggDataEmph 3 3" xfId="8164" xr:uid="{F80279E3-F1C0-40F9-8B02-C26282F77934}"/>
    <cellStyle name="SAPBEXaggDataEmph 3 3 2" xfId="9324" xr:uid="{305CCA5E-9D7F-4DC1-ABD0-0AC18D78389A}"/>
    <cellStyle name="SAPBEXaggDataEmph 3 3 2 2" xfId="11907" xr:uid="{6A7BA368-CF3D-4421-8489-1F6A0EDAF1C9}"/>
    <cellStyle name="SAPBEXaggDataEmph 3 3 2 2 2" xfId="39781" xr:uid="{CDB48447-2347-4115-96B7-3327B1DA912A}"/>
    <cellStyle name="SAPBEXaggDataEmph 3 3 2 2 3" xfId="27237" xr:uid="{79021192-CA35-4ABA-91D3-71C95A3C2C39}"/>
    <cellStyle name="SAPBEXaggDataEmph 3 3 2 3" xfId="13524" xr:uid="{AB4E44C7-FEE8-4E27-ADA8-D50C6223E37F}"/>
    <cellStyle name="SAPBEXaggDataEmph 3 3 2 3 2" xfId="41398" xr:uid="{AD65E922-D5D9-48FE-BD13-307BFC32E917}"/>
    <cellStyle name="SAPBEXaggDataEmph 3 3 2 3 3" xfId="28854" xr:uid="{4AFDD218-E9A3-4CC4-B6D4-588C914FEB78}"/>
    <cellStyle name="SAPBEXaggDataEmph 3 3 2 4" xfId="14971" xr:uid="{349F75C8-1F7B-4EB0-88F5-166E2F2259DF}"/>
    <cellStyle name="SAPBEXaggDataEmph 3 3 2 4 2" xfId="42845" xr:uid="{CCD913C8-A9E8-4541-BDF7-9A8029FF9F05}"/>
    <cellStyle name="SAPBEXaggDataEmph 3 3 2 4 3" xfId="30301" xr:uid="{A3785548-3AC4-4FA0-9AD8-3DD4EDE95932}"/>
    <cellStyle name="SAPBEXaggDataEmph 3 3 2 5" xfId="37222" xr:uid="{7A8FF574-2711-4D2A-B9EE-86FD98E77F8D}"/>
    <cellStyle name="SAPBEXaggDataEmph 3 3 2 6" xfId="24656" xr:uid="{F4DAF61B-84E4-41C9-828D-7531189B02F9}"/>
    <cellStyle name="SAPBEXaggDataEmph 3 3 3" xfId="11210" xr:uid="{599A6A71-AE26-45A5-B0F2-7CBFC026BD8F}"/>
    <cellStyle name="SAPBEXaggDataEmph 3 3 3 2" xfId="12827" xr:uid="{8EEF33BE-99E3-45E9-8BFC-3511917171CC}"/>
    <cellStyle name="SAPBEXaggDataEmph 3 3 3 2 2" xfId="40701" xr:uid="{5CEC2BCB-FC4F-4D88-9575-D42F75FDC660}"/>
    <cellStyle name="SAPBEXaggDataEmph 3 3 3 2 3" xfId="28157" xr:uid="{F4A94035-2E5F-416C-8A4D-A32340C0F4AB}"/>
    <cellStyle name="SAPBEXaggDataEmph 3 3 3 3" xfId="14274" xr:uid="{AD063D45-E38C-48E0-86C1-CEC9A4D336F8}"/>
    <cellStyle name="SAPBEXaggDataEmph 3 3 3 3 2" xfId="42148" xr:uid="{A36AEBDA-4AF8-47A8-95F6-4343727434F0}"/>
    <cellStyle name="SAPBEXaggDataEmph 3 3 3 3 3" xfId="29604" xr:uid="{B5822B1E-5BF7-4C6A-AB4C-5FBFB65BA975}"/>
    <cellStyle name="SAPBEXaggDataEmph 3 3 3 4" xfId="39084" xr:uid="{8ABDD695-CB35-4174-8E58-C50C9253614A}"/>
    <cellStyle name="SAPBEXaggDataEmph 3 3 3 5" xfId="26540" xr:uid="{BF4BDCF9-9816-419B-BF08-1487B9DAA024}"/>
    <cellStyle name="SAPBEXaggDataEmph 3 3 4" xfId="9971" xr:uid="{4F1CA704-5895-4813-A462-670DEB32CC43}"/>
    <cellStyle name="SAPBEXaggDataEmph 3 3 4 2" xfId="37868" xr:uid="{CD58BD1B-8CC4-4EB1-8F4C-B6C51FFC3775}"/>
    <cellStyle name="SAPBEXaggDataEmph 3 3 4 3" xfId="25302" xr:uid="{AA0AC7DD-14E6-430F-87EE-7A16E1EDAAAB}"/>
    <cellStyle name="SAPBEXaggDataEmph 3 3 5" xfId="6857" xr:uid="{D6F69A22-5D00-41F8-8577-7BA6E1973F15}"/>
    <cellStyle name="SAPBEXaggDataEmph 3 3 5 2" xfId="35339" xr:uid="{F260419C-02B5-4DEE-BBEC-DDCCDBD5F179}"/>
    <cellStyle name="SAPBEXaggDataEmph 3 3 5 3" xfId="22198" xr:uid="{73F29037-59CB-4070-AA50-466EBA8DAC43}"/>
    <cellStyle name="SAPBEXaggDataEmph 3 3 6" xfId="7019" xr:uid="{9D428028-83AF-4A5C-9E8F-63DE1D2168F5}"/>
    <cellStyle name="SAPBEXaggDataEmph 3 3 6 2" xfId="35501" xr:uid="{394CB0A9-4090-415D-914C-4C1CA949526A}"/>
    <cellStyle name="SAPBEXaggDataEmph 3 3 6 3" xfId="22360" xr:uid="{7BE048A4-EE5E-4BDB-A585-47E8D4622339}"/>
    <cellStyle name="SAPBEXaggDataEmph 3 3 7" xfId="36065" xr:uid="{DAE60DD3-646F-4CEF-95EB-5790BB97445B}"/>
    <cellStyle name="SAPBEXaggDataEmph 3 3 8" xfId="23499" xr:uid="{66CB67A5-8D81-4104-80E7-026C9EB46E25}"/>
    <cellStyle name="SAPBEXaggDataEmph 3 4" xfId="7309" xr:uid="{5C6EACFE-0AAB-482D-BFE6-CDC3F22F2BF7}"/>
    <cellStyle name="SAPBEXaggDataEmph 3 4 2" xfId="10733" xr:uid="{D422AD42-E87C-41EE-BB8E-E5360DEE4B30}"/>
    <cellStyle name="SAPBEXaggDataEmph 3 4 2 2" xfId="38616" xr:uid="{10AA5E55-A78F-446B-804F-6749FEF56C6F}"/>
    <cellStyle name="SAPBEXaggDataEmph 3 4 2 3" xfId="26063" xr:uid="{79444959-888E-489C-8B59-B78F8FD5C517}"/>
    <cellStyle name="SAPBEXaggDataEmph 3 4 3" xfId="12388" xr:uid="{330618F3-1922-431F-A3E7-3E5F52451922}"/>
    <cellStyle name="SAPBEXaggDataEmph 3 4 3 2" xfId="40262" xr:uid="{8E5B7E99-E0E7-4B31-A265-C91F3636D8D7}"/>
    <cellStyle name="SAPBEXaggDataEmph 3 4 3 3" xfId="27718" xr:uid="{DEBD3A2A-91DC-4843-BA02-FE4E1E92B473}"/>
    <cellStyle name="SAPBEXaggDataEmph 3 4 4" xfId="13984" xr:uid="{8940154E-6AAD-4200-AED5-52ADA94DEA92}"/>
    <cellStyle name="SAPBEXaggDataEmph 3 4 4 2" xfId="41858" xr:uid="{885411B4-CBBD-481F-86BD-2433BDFA6688}"/>
    <cellStyle name="SAPBEXaggDataEmph 3 4 4 3" xfId="29314" xr:uid="{D20B17B4-BEC4-47C4-8123-ACAFE3728CEA}"/>
    <cellStyle name="SAPBEXaggDataEmph 3 4 5" xfId="35755" xr:uid="{5F1C37A4-0F62-44B2-BF14-66F7164FA704}"/>
    <cellStyle name="SAPBEXaggDataEmph 3 4 6" xfId="22650" xr:uid="{35885623-299C-48E3-8FEF-9FF3F8FAF7EA}"/>
    <cellStyle name="SAPBEXaggDataEmph 3 5" xfId="8851" xr:uid="{F56C922A-2D7C-4BB3-BF3B-4A49DE42F4DD}"/>
    <cellStyle name="SAPBEXaggDataEmph 3 5 2" xfId="11618" xr:uid="{83F6074D-211B-4431-BEC9-E879A49EFBDB}"/>
    <cellStyle name="SAPBEXaggDataEmph 3 5 2 2" xfId="39492" xr:uid="{F1FE5B1E-25EC-4AB1-B883-65F37CE4E298}"/>
    <cellStyle name="SAPBEXaggDataEmph 3 5 2 3" xfId="26948" xr:uid="{9A55C405-283A-4B15-B387-1C53B1398D31}"/>
    <cellStyle name="SAPBEXaggDataEmph 3 5 3" xfId="13235" xr:uid="{A0BA6B15-E16B-4438-A247-B072A9705215}"/>
    <cellStyle name="SAPBEXaggDataEmph 3 5 3 2" xfId="41109" xr:uid="{3C609F44-6054-4611-87AA-79FFC933AA8B}"/>
    <cellStyle name="SAPBEXaggDataEmph 3 5 3 3" xfId="28565" xr:uid="{82F97ED8-844B-4055-A284-79979881E00B}"/>
    <cellStyle name="SAPBEXaggDataEmph 3 5 4" xfId="14682" xr:uid="{B2F029A6-6071-4D39-85B0-5789935A21EF}"/>
    <cellStyle name="SAPBEXaggDataEmph 3 5 4 2" xfId="42556" xr:uid="{B3ADFB32-AE75-4E4C-B5EF-B38BF5618D31}"/>
    <cellStyle name="SAPBEXaggDataEmph 3 5 4 3" xfId="30012" xr:uid="{332F1764-F670-42B7-8C30-267AF46EB4C5}"/>
    <cellStyle name="SAPBEXaggDataEmph 3 5 5" xfId="36749" xr:uid="{9043F513-DEBF-4098-8EF9-7BD59C2D334A}"/>
    <cellStyle name="SAPBEXaggDataEmph 3 5 6" xfId="24183" xr:uid="{0F249967-192A-4CD2-9D8B-8A42DC5B2CD9}"/>
    <cellStyle name="SAPBEXaggDataEmph 3 6" xfId="9743" xr:uid="{352A2B4B-7217-403D-AC6F-4B55E0B15B0A}"/>
    <cellStyle name="SAPBEXaggDataEmph 3 6 2" xfId="6880" xr:uid="{5593B944-0DF0-49FA-ACFE-EE8788377CC0}"/>
    <cellStyle name="SAPBEXaggDataEmph 3 6 2 2" xfId="35362" xr:uid="{839D4C6D-28EB-4A24-B1E7-A91B8AE0F5E3}"/>
    <cellStyle name="SAPBEXaggDataEmph 3 6 2 3" xfId="22221" xr:uid="{D773B169-C496-4EAC-9EB0-1587EAD1E63F}"/>
    <cellStyle name="SAPBEXaggDataEmph 3 6 3" xfId="6671" xr:uid="{E010E2B2-DE40-46B9-8E1E-FEAF9DFD6D03}"/>
    <cellStyle name="SAPBEXaggDataEmph 3 6 3 2" xfId="35154" xr:uid="{21C3A193-7031-415C-A28A-2AC6A4FE471A}"/>
    <cellStyle name="SAPBEXaggDataEmph 3 6 3 3" xfId="22012" xr:uid="{C98B0DBB-1D2C-4797-9F6A-D7EF65D088E9}"/>
    <cellStyle name="SAPBEXaggDataEmph 3 6 4" xfId="37641" xr:uid="{743AAF0D-B568-4D88-B2AD-386151AC82E5}"/>
    <cellStyle name="SAPBEXaggDataEmph 3 6 5" xfId="25075" xr:uid="{19C317A0-B705-4044-8190-92BFEFE54500}"/>
    <cellStyle name="SAPBEXaggDataEmph 3 7" xfId="9052" xr:uid="{C36E1409-BCE1-4C8D-87EA-6F60FFF46CA5}"/>
    <cellStyle name="SAPBEXaggDataEmph 3 7 2" xfId="36950" xr:uid="{D8071C31-A4AD-4E61-86A7-4AE92D2A432B}"/>
    <cellStyle name="SAPBEXaggDataEmph 3 7 3" xfId="24384" xr:uid="{7DCCD623-7E12-4AC4-8F1B-D44705A77F83}"/>
    <cellStyle name="SAPBEXaggDataEmph 3 8" xfId="10897" xr:uid="{D5C2732A-6BDF-494A-A0B8-47EE00586F1C}"/>
    <cellStyle name="SAPBEXaggDataEmph 3 8 2" xfId="38780" xr:uid="{9EE2072C-7606-497C-892E-69FF02EBAD6B}"/>
    <cellStyle name="SAPBEXaggDataEmph 3 8 3" xfId="26227" xr:uid="{3341BB4F-7384-41EB-AB65-AB95D395559C}"/>
    <cellStyle name="SAPBEXaggDataEmph 3 9" xfId="5333" xr:uid="{6B3CC53A-C043-423E-9689-009B1DA27487}"/>
    <cellStyle name="SAPBEXaggDataEmph 3 9 2" xfId="34478" xr:uid="{A349E7FE-8FA6-4DEF-B54D-A8E134BD2864}"/>
    <cellStyle name="SAPBEXaggDataEmph 3 9 3" xfId="20677" xr:uid="{B385E607-775A-43F9-9560-CEC4D8481F57}"/>
    <cellStyle name="SAPBEXaggDataEmph 4" xfId="4059" xr:uid="{AE0487CB-A5EB-4BDC-AB03-63F5FE172ECF}"/>
    <cellStyle name="SAPBEXaggDataEmph 4 10" xfId="15271" xr:uid="{FB49E4A5-5265-418A-8AAD-563F8514A217}"/>
    <cellStyle name="SAPBEXaggDataEmph 4 10 2" xfId="43145" xr:uid="{176A1649-FD6F-4A18-AEE5-13B13DC60D03}"/>
    <cellStyle name="SAPBEXaggDataEmph 4 10 3" xfId="30601" xr:uid="{979659FB-0B54-42F5-94D5-0EF425F5F15D}"/>
    <cellStyle name="SAPBEXaggDataEmph 4 11" xfId="34150" xr:uid="{BE5AC35A-7276-42F1-848C-F9E3DA21E8E0}"/>
    <cellStyle name="SAPBEXaggDataEmph 4 12" xfId="19643" xr:uid="{2EE76160-7B42-466F-8A3D-03D2A1AB54A0}"/>
    <cellStyle name="SAPBEXaggDataEmph 4 2" xfId="8196" xr:uid="{D59C5DF5-8C39-4C25-A07D-C67FEC4320E4}"/>
    <cellStyle name="SAPBEXaggDataEmph 4 2 10" xfId="36097" xr:uid="{CC624286-9559-447C-A341-748916130EB5}"/>
    <cellStyle name="SAPBEXaggDataEmph 4 2 11" xfId="23531" xr:uid="{1C36DA10-40AA-4185-A0A4-EA387C5BB00E}"/>
    <cellStyle name="SAPBEXaggDataEmph 4 2 2" xfId="9356" xr:uid="{88763D80-B36F-4BC6-92B9-9EC25D0D631E}"/>
    <cellStyle name="SAPBEXaggDataEmph 4 2 2 2" xfId="11939" xr:uid="{70A2FAEF-7E46-4483-97AE-EC2455B5908E}"/>
    <cellStyle name="SAPBEXaggDataEmph 4 2 2 2 2" xfId="39813" xr:uid="{75A1D1C0-C9C6-4484-86AC-CADF48E00003}"/>
    <cellStyle name="SAPBEXaggDataEmph 4 2 2 2 3" xfId="27269" xr:uid="{FE4B16A0-ED43-4BF0-9113-4B7269A79140}"/>
    <cellStyle name="SAPBEXaggDataEmph 4 2 2 3" xfId="13556" xr:uid="{7365C5C2-74F9-4201-A7DD-CE9E887215C9}"/>
    <cellStyle name="SAPBEXaggDataEmph 4 2 2 3 2" xfId="41430" xr:uid="{749B2510-D7E2-42DE-B03D-4E9F73BE5765}"/>
    <cellStyle name="SAPBEXaggDataEmph 4 2 2 3 3" xfId="28886" xr:uid="{6776AAD3-5686-4A9E-B571-B24A1CD5F292}"/>
    <cellStyle name="SAPBEXaggDataEmph 4 2 2 4" xfId="15003" xr:uid="{4D133F5D-3822-4DE2-B8C5-BBEA966CB2E9}"/>
    <cellStyle name="SAPBEXaggDataEmph 4 2 2 4 2" xfId="42877" xr:uid="{46350C91-EB69-4F85-9BB7-62F5ECC0EA94}"/>
    <cellStyle name="SAPBEXaggDataEmph 4 2 2 4 3" xfId="30333" xr:uid="{091C0369-EFE3-4ED6-8DCE-FCBFB6BE54FF}"/>
    <cellStyle name="SAPBEXaggDataEmph 4 2 2 5" xfId="37254" xr:uid="{143E42FB-334D-4CA5-8EA3-5F59247B1907}"/>
    <cellStyle name="SAPBEXaggDataEmph 4 2 2 6" xfId="24688" xr:uid="{469B5A43-535F-4D8F-8F55-6358B83A47B2}"/>
    <cellStyle name="SAPBEXaggDataEmph 4 2 3" xfId="11242" xr:uid="{AC1081DD-9B47-4494-BFE6-431CA4314A43}"/>
    <cellStyle name="SAPBEXaggDataEmph 4 2 3 2" xfId="12859" xr:uid="{100C77C3-8B7E-40BF-AD18-B87042DF248F}"/>
    <cellStyle name="SAPBEXaggDataEmph 4 2 3 2 2" xfId="40733" xr:uid="{BF3CC448-92C1-43A0-86D1-3C2B9DE10427}"/>
    <cellStyle name="SAPBEXaggDataEmph 4 2 3 2 3" xfId="28189" xr:uid="{C253358F-8B28-49F7-B261-B2FA410F05F7}"/>
    <cellStyle name="SAPBEXaggDataEmph 4 2 3 3" xfId="14306" xr:uid="{AF5DE08C-AE29-45B9-8967-006025D4D73E}"/>
    <cellStyle name="SAPBEXaggDataEmph 4 2 3 3 2" xfId="42180" xr:uid="{3445D119-8B53-4DA0-813C-C7BBEA1E5BBA}"/>
    <cellStyle name="SAPBEXaggDataEmph 4 2 3 3 3" xfId="29636" xr:uid="{99C445A1-5863-4934-993B-F9B0834580E5}"/>
    <cellStyle name="SAPBEXaggDataEmph 4 2 3 4" xfId="39116" xr:uid="{DDF8AFA6-82A5-4969-A250-253DB10B5952}"/>
    <cellStyle name="SAPBEXaggDataEmph 4 2 3 5" xfId="26572" xr:uid="{0D12BB7B-D6A6-4F32-8B8B-27ADDF017B94}"/>
    <cellStyle name="SAPBEXaggDataEmph 4 2 4" xfId="10003" xr:uid="{00B84F28-74D0-475E-88E2-1A553F3B1A02}"/>
    <cellStyle name="SAPBEXaggDataEmph 4 2 4 2" xfId="37900" xr:uid="{6936C938-1A0E-4BFB-9D65-6A27F955C2FC}"/>
    <cellStyle name="SAPBEXaggDataEmph 4 2 4 3" xfId="25334" xr:uid="{65E6839F-7044-4832-A181-FEFFB18C7FDD}"/>
    <cellStyle name="SAPBEXaggDataEmph 4 2 5" xfId="5438" xr:uid="{304D6028-5E5A-4D7A-806E-EBC6BC6C0926}"/>
    <cellStyle name="SAPBEXaggDataEmph 4 2 5 2" xfId="34561" xr:uid="{6D7C2C23-2D90-4374-A59D-9EA06C5E18AB}"/>
    <cellStyle name="SAPBEXaggDataEmph 4 2 5 3" xfId="20782" xr:uid="{058B6A14-2612-430A-BA0B-62F46A77DA66}"/>
    <cellStyle name="SAPBEXaggDataEmph 4 2 6" xfId="7037" xr:uid="{7D1EB613-475C-4A73-A459-8FB5DFCBECF5}"/>
    <cellStyle name="SAPBEXaggDataEmph 4 2 6 2" xfId="35519" xr:uid="{C66BB182-6BC5-4989-9EDF-70A9BFAC08BC}"/>
    <cellStyle name="SAPBEXaggDataEmph 4 2 6 3" xfId="22378" xr:uid="{1ACC6006-2200-459A-9AF2-4CCAFD4FA766}"/>
    <cellStyle name="SAPBEXaggDataEmph 4 2 7" xfId="17546" xr:uid="{AAE1424A-9235-49F6-9E64-0E42F5BE7D77}"/>
    <cellStyle name="SAPBEXaggDataEmph 4 2 7 2" xfId="43728" xr:uid="{9EAD73CA-3924-4B9B-872E-6CFFADB43DD6}"/>
    <cellStyle name="SAPBEXaggDataEmph 4 2 7 3" xfId="32844" xr:uid="{F08C7A4F-4EA5-44C4-8FE0-58F08B948B4F}"/>
    <cellStyle name="SAPBEXaggDataEmph 4 2 8" xfId="18371" xr:uid="{79C4FFB7-E06E-41F8-AE74-2C82B1BA8FCC}"/>
    <cellStyle name="SAPBEXaggDataEmph 4 2 8 2" xfId="44239" xr:uid="{4351CEC0-A68C-4CB1-9271-753BFA797475}"/>
    <cellStyle name="SAPBEXaggDataEmph 4 2 8 3" xfId="33669" xr:uid="{C3A78718-4B84-4D72-94D2-4B526A819335}"/>
    <cellStyle name="SAPBEXaggDataEmph 4 2 9" xfId="16376" xr:uid="{DDBA2325-76C4-47B3-AE73-BED55B937943}"/>
    <cellStyle name="SAPBEXaggDataEmph 4 2 9 2" xfId="43520" xr:uid="{C4A1F2E7-E41D-4A2D-A06A-FFCBC30261AD}"/>
    <cellStyle name="SAPBEXaggDataEmph 4 2 9 3" xfId="31678" xr:uid="{4967582B-CE9E-4E58-BE04-57BEBCA93965}"/>
    <cellStyle name="SAPBEXaggDataEmph 4 3" xfId="7056" xr:uid="{14B0B4C6-1059-40AB-8E71-C0DED3DEA07D}"/>
    <cellStyle name="SAPBEXaggDataEmph 4 3 2" xfId="10629" xr:uid="{586E66CD-C3F9-456B-B0D6-03DB058A87C9}"/>
    <cellStyle name="SAPBEXaggDataEmph 4 3 2 2" xfId="38512" xr:uid="{8723A42E-055E-4656-8F34-4D59918FAB89}"/>
    <cellStyle name="SAPBEXaggDataEmph 4 3 2 3" xfId="25959" xr:uid="{ADC1FAB3-B807-455D-90DC-264F417449B2}"/>
    <cellStyle name="SAPBEXaggDataEmph 4 3 3" xfId="12284" xr:uid="{23AF45E3-2C6E-4FA6-A22E-AEBB3376C84F}"/>
    <cellStyle name="SAPBEXaggDataEmph 4 3 3 2" xfId="40158" xr:uid="{7374B8B7-B919-47C3-8FBB-568C62681FA2}"/>
    <cellStyle name="SAPBEXaggDataEmph 4 3 3 3" xfId="27614" xr:uid="{E18EFCCC-EEEA-4E0C-910C-45BA8C5D5F28}"/>
    <cellStyle name="SAPBEXaggDataEmph 4 3 4" xfId="13880" xr:uid="{7C610B3E-F0E9-4827-A696-06C431CF14D1}"/>
    <cellStyle name="SAPBEXaggDataEmph 4 3 4 2" xfId="41754" xr:uid="{89EE7580-AD55-40E1-9750-6EEA963F6329}"/>
    <cellStyle name="SAPBEXaggDataEmph 4 3 4 3" xfId="29210" xr:uid="{7A0C131E-1AD4-402C-8770-A89DDEB88022}"/>
    <cellStyle name="SAPBEXaggDataEmph 4 3 5" xfId="35538" xr:uid="{71334FCF-1D79-48EF-AA1E-00A5C4C76942}"/>
    <cellStyle name="SAPBEXaggDataEmph 4 3 6" xfId="22397" xr:uid="{C15AFF1A-4A57-4335-8826-E1EBF22FC677}"/>
    <cellStyle name="SAPBEXaggDataEmph 4 4" xfId="8632" xr:uid="{12A36668-2EC8-48BB-9EA4-1697B7D2F74B}"/>
    <cellStyle name="SAPBEXaggDataEmph 4 4 2" xfId="11515" xr:uid="{EE93126C-D7E0-47D8-A794-CF2E3A7C16AE}"/>
    <cellStyle name="SAPBEXaggDataEmph 4 4 2 2" xfId="39389" xr:uid="{2B6E415C-5C39-4E1D-A5EA-0C87681EA1D5}"/>
    <cellStyle name="SAPBEXaggDataEmph 4 4 2 3" xfId="26845" xr:uid="{45E9B644-58B3-4A9E-9108-18095A6E25BF}"/>
    <cellStyle name="SAPBEXaggDataEmph 4 4 3" xfId="13132" xr:uid="{FA0A289C-4329-49F2-9413-24796CF7F7EA}"/>
    <cellStyle name="SAPBEXaggDataEmph 4 4 3 2" xfId="41006" xr:uid="{5DF54F5A-84DD-438B-8771-2EDD449AE601}"/>
    <cellStyle name="SAPBEXaggDataEmph 4 4 3 3" xfId="28462" xr:uid="{C8C60057-A06E-4187-B3D0-CE2895CCA6EE}"/>
    <cellStyle name="SAPBEXaggDataEmph 4 4 4" xfId="14579" xr:uid="{675443C0-F0C7-4C7B-AC8E-2CF8D7ACD0C5}"/>
    <cellStyle name="SAPBEXaggDataEmph 4 4 4 2" xfId="42453" xr:uid="{F91A6F97-B3AB-47F4-8E7E-4E9FCE393DE0}"/>
    <cellStyle name="SAPBEXaggDataEmph 4 4 4 3" xfId="29909" xr:uid="{ACB75749-8F45-4DA8-B812-CCA36FD9D61C}"/>
    <cellStyle name="SAPBEXaggDataEmph 4 4 5" xfId="36530" xr:uid="{5553F966-767A-4E2B-9F5F-F30760A87A18}"/>
    <cellStyle name="SAPBEXaggDataEmph 4 4 6" xfId="23964" xr:uid="{73390D36-C3D7-416E-B51D-A5FE842580E5}"/>
    <cellStyle name="SAPBEXaggDataEmph 4 5" xfId="6587" xr:uid="{BE7C25B1-B517-4DA5-8EBD-333E390AB6BA}"/>
    <cellStyle name="SAPBEXaggDataEmph 4 5 2" xfId="35070" xr:uid="{578E9A2E-E219-4164-B79C-FB5659AC4424}"/>
    <cellStyle name="SAPBEXaggDataEmph 4 5 3" xfId="21928" xr:uid="{11A82F49-9993-4A83-9468-374EC5D4B23A}"/>
    <cellStyle name="SAPBEXaggDataEmph 4 6" xfId="6057" xr:uid="{31EEF26F-73F7-4AB0-A2F4-0296B8D4AD49}"/>
    <cellStyle name="SAPBEXaggDataEmph 4 6 2" xfId="34947" xr:uid="{CCAD48C7-E7EA-44F4-9718-51E508255477}"/>
    <cellStyle name="SAPBEXaggDataEmph 4 6 3" xfId="21398" xr:uid="{E3C5C961-376E-44A7-9090-15EBE60BD3A0}"/>
    <cellStyle name="SAPBEXaggDataEmph 4 7" xfId="12654" xr:uid="{EEB279C4-C886-434E-9C13-10AEB0BDE248}"/>
    <cellStyle name="SAPBEXaggDataEmph 4 7 2" xfId="40528" xr:uid="{366D2BA9-865E-4E2D-9224-55102ECF4917}"/>
    <cellStyle name="SAPBEXaggDataEmph 4 7 3" xfId="27984" xr:uid="{9E5E650F-9B85-49F3-98AD-6BB9F5AFC97F}"/>
    <cellStyle name="SAPBEXaggDataEmph 4 8" xfId="16304" xr:uid="{BC408559-1CFE-4249-BC2D-A97C52050448}"/>
    <cellStyle name="SAPBEXaggDataEmph 4 8 2" xfId="43482" xr:uid="{B3CD658D-DF8B-412C-B1B5-948DB237AF32}"/>
    <cellStyle name="SAPBEXaggDataEmph 4 8 3" xfId="31612" xr:uid="{24A68D58-CCE5-4006-B702-336EA07BA315}"/>
    <cellStyle name="SAPBEXaggDataEmph 4 9" xfId="18115" xr:uid="{D0454391-EA9A-47F7-9F8E-61A4150A8653}"/>
    <cellStyle name="SAPBEXaggDataEmph 4 9 2" xfId="43983" xr:uid="{9A7C886A-1F63-4F63-B56C-CEB62F5CC67D}"/>
    <cellStyle name="SAPBEXaggDataEmph 4 9 3" xfId="33413" xr:uid="{707D5A90-34E5-49BA-9594-052DAD585A24}"/>
    <cellStyle name="SAPBEXaggDataEmph 5" xfId="8243" xr:uid="{1F526C1D-9684-45E1-917B-8845AD953A68}"/>
    <cellStyle name="SAPBEXaggDataEmph 5 2" xfId="9401" xr:uid="{6A194ECA-8085-4847-AC66-D1421113ED43}"/>
    <cellStyle name="SAPBEXaggDataEmph 5 2 2" xfId="11984" xr:uid="{C9B4F318-9F82-473C-ABA6-E3D755130940}"/>
    <cellStyle name="SAPBEXaggDataEmph 5 2 2 2" xfId="39858" xr:uid="{748C94B9-444C-40D5-8B1B-59F4B55B8948}"/>
    <cellStyle name="SAPBEXaggDataEmph 5 2 2 3" xfId="27314" xr:uid="{1B000C3A-2371-41C3-B27F-4142AC4FEA15}"/>
    <cellStyle name="SAPBEXaggDataEmph 5 2 3" xfId="13601" xr:uid="{EDCF5903-BACC-4D33-B6F9-7FEB0A8F4579}"/>
    <cellStyle name="SAPBEXaggDataEmph 5 2 3 2" xfId="41475" xr:uid="{EF9A557D-3700-4B79-A752-D763679C5946}"/>
    <cellStyle name="SAPBEXaggDataEmph 5 2 3 3" xfId="28931" xr:uid="{70993DCE-0D17-4B1D-93BD-320DE67B139C}"/>
    <cellStyle name="SAPBEXaggDataEmph 5 2 4" xfId="15048" xr:uid="{EAF97908-77E7-418C-ADE5-77D5E49FF9B8}"/>
    <cellStyle name="SAPBEXaggDataEmph 5 2 4 2" xfId="42922" xr:uid="{8E270B72-27E5-42EF-9454-700EDB640B8B}"/>
    <cellStyle name="SAPBEXaggDataEmph 5 2 4 3" xfId="30378" xr:uid="{8E017ABF-BA0E-4668-BF5A-8F743BFF6AD0}"/>
    <cellStyle name="SAPBEXaggDataEmph 5 2 5" xfId="37299" xr:uid="{48C75982-A437-49B8-A620-DD08A69490A5}"/>
    <cellStyle name="SAPBEXaggDataEmph 5 2 6" xfId="24733" xr:uid="{9D83333B-DEAA-4F91-B0EF-29A31E8DBFEC}"/>
    <cellStyle name="SAPBEXaggDataEmph 5 3" xfId="11287" xr:uid="{805BF85A-0B38-4E81-AEDD-42CB9C6699B6}"/>
    <cellStyle name="SAPBEXaggDataEmph 5 3 2" xfId="12904" xr:uid="{7327083A-6F79-4277-B45A-3519BD4139EF}"/>
    <cellStyle name="SAPBEXaggDataEmph 5 3 2 2" xfId="40778" xr:uid="{9387FD3E-34A0-4ECB-9415-BC75CC9A4481}"/>
    <cellStyle name="SAPBEXaggDataEmph 5 3 2 3" xfId="28234" xr:uid="{6B6B26E1-1857-4205-B96B-C6AFC52CF231}"/>
    <cellStyle name="SAPBEXaggDataEmph 5 3 3" xfId="14351" xr:uid="{5CAC266F-E24D-4C43-BD28-25A12A3BF6B9}"/>
    <cellStyle name="SAPBEXaggDataEmph 5 3 3 2" xfId="42225" xr:uid="{5BB525B0-0D85-4EAC-8CEA-56A9281B8026}"/>
    <cellStyle name="SAPBEXaggDataEmph 5 3 3 3" xfId="29681" xr:uid="{535034B3-B14C-495F-BDFE-20036B8A4E66}"/>
    <cellStyle name="SAPBEXaggDataEmph 5 3 4" xfId="39161" xr:uid="{2E9FED7D-D79C-4415-AC49-9A29CFCA6A4A}"/>
    <cellStyle name="SAPBEXaggDataEmph 5 3 5" xfId="26617" xr:uid="{32DE71EE-81FA-4F3F-85EB-770F967413A9}"/>
    <cellStyle name="SAPBEXaggDataEmph 5 4" xfId="10141" xr:uid="{ADAD2181-82AD-444E-AD39-21D62F543527}"/>
    <cellStyle name="SAPBEXaggDataEmph 5 4 2" xfId="38037" xr:uid="{AFAEE5E3-BB9C-4816-A716-CDBAF102FDD8}"/>
    <cellStyle name="SAPBEXaggDataEmph 5 4 3" xfId="25472" xr:uid="{8B609BD2-7F5E-49E0-81AD-8E799A674B5D}"/>
    <cellStyle name="SAPBEXaggDataEmph 5 5" xfId="9646" xr:uid="{07CAF9C9-A2CA-48E7-8A92-49B6708AD5DC}"/>
    <cellStyle name="SAPBEXaggDataEmph 5 5 2" xfId="37544" xr:uid="{DD3FBCB0-906F-4A8A-A667-B21CAD21CE98}"/>
    <cellStyle name="SAPBEXaggDataEmph 5 5 3" xfId="24978" xr:uid="{45F2E4A3-B443-4129-AB52-3EC216F90559}"/>
    <cellStyle name="SAPBEXaggDataEmph 5 6" xfId="6545" xr:uid="{3FE562CD-F5F8-4A02-8C40-8C4221CDE0F0}"/>
    <cellStyle name="SAPBEXaggDataEmph 5 6 2" xfId="35032" xr:uid="{AC6D57CE-32E2-48B0-87BF-2F46FA466F05}"/>
    <cellStyle name="SAPBEXaggDataEmph 5 6 3" xfId="21886" xr:uid="{3988BA55-37E8-4391-BFE0-DCF466255A59}"/>
    <cellStyle name="SAPBEXaggDataEmph 5 7" xfId="36142" xr:uid="{A0918D8A-1F78-4518-AC00-08A790B5CE32}"/>
    <cellStyle name="SAPBEXaggDataEmph 5 8" xfId="23576" xr:uid="{AC062A40-AC79-4BBE-B507-CE0A2B5F2979}"/>
    <cellStyle name="SAPBEXaggDataEmph 6" xfId="5551" xr:uid="{4B55990D-9820-43BC-A9CB-5CE2C93AE3BE}"/>
    <cellStyle name="SAPBEXaggDataEmph 6 2" xfId="10448" xr:uid="{814C7C38-4859-48AA-B36F-9D094232D72C}"/>
    <cellStyle name="SAPBEXaggDataEmph 6 2 2" xfId="38338" xr:uid="{D848A5DA-20AB-4053-97E6-534736BF1A71}"/>
    <cellStyle name="SAPBEXaggDataEmph 6 2 3" xfId="25778" xr:uid="{E581FF7F-5B75-4656-B009-9C13BF38CC8C}"/>
    <cellStyle name="SAPBEXaggDataEmph 6 3" xfId="6737" xr:uid="{8E1EC586-FA72-4CA9-8F38-6929F0A855CD}"/>
    <cellStyle name="SAPBEXaggDataEmph 6 3 2" xfId="35220" xr:uid="{52F508D0-C195-44ED-A42B-9081BB5B2EFB}"/>
    <cellStyle name="SAPBEXaggDataEmph 6 3 3" xfId="22078" xr:uid="{B7024FBE-3249-4C73-8C35-F0B86E7E40B7}"/>
    <cellStyle name="SAPBEXaggDataEmph 6 4" xfId="6702" xr:uid="{077CC638-098A-40F4-917E-F67E9E102FCD}"/>
    <cellStyle name="SAPBEXaggDataEmph 6 4 2" xfId="35185" xr:uid="{80DCE796-4049-4510-8FCA-AFC65E2B0736}"/>
    <cellStyle name="SAPBEXaggDataEmph 6 4 3" xfId="22043" xr:uid="{B15A2F0F-39C2-4C90-9B8F-3E26DBB2EA67}"/>
    <cellStyle name="SAPBEXaggDataEmph 6 5" xfId="34661" xr:uid="{7223D610-9C0B-4EC9-9EFF-D7E68A15986B}"/>
    <cellStyle name="SAPBEXaggDataEmph 6 6" xfId="20895" xr:uid="{7ED7228F-C765-4CC5-AC1E-B6DEA389EA70}"/>
    <cellStyle name="SAPBEXaggDataEmph 7" xfId="7224" xr:uid="{9C344D5B-D60C-42ED-AA16-1A9771EE4453}"/>
    <cellStyle name="SAPBEXaggDataEmph 7 2" xfId="10656" xr:uid="{15453EBE-146F-4AFA-8506-4E93AB9D526A}"/>
    <cellStyle name="SAPBEXaggDataEmph 7 2 2" xfId="38539" xr:uid="{5646EA90-CEFE-4835-B035-97596D409CCA}"/>
    <cellStyle name="SAPBEXaggDataEmph 7 2 3" xfId="25986" xr:uid="{3C45C503-8FFF-4DCF-BCA9-A5D8F784B457}"/>
    <cellStyle name="SAPBEXaggDataEmph 7 3" xfId="12311" xr:uid="{12255AE7-64CA-4B5F-BC66-C6495D178DA0}"/>
    <cellStyle name="SAPBEXaggDataEmph 7 3 2" xfId="40185" xr:uid="{604B813C-27AB-4FEE-BC42-6AD900917967}"/>
    <cellStyle name="SAPBEXaggDataEmph 7 3 3" xfId="27641" xr:uid="{8E9EAFA6-E335-4292-9CD5-AAEFC629232D}"/>
    <cellStyle name="SAPBEXaggDataEmph 7 4" xfId="13907" xr:uid="{87AD9DAB-B075-40CE-8EA5-BE41B0886DA8}"/>
    <cellStyle name="SAPBEXaggDataEmph 7 4 2" xfId="41781" xr:uid="{499B1EC0-6943-41D2-B732-2A87CE365007}"/>
    <cellStyle name="SAPBEXaggDataEmph 7 4 3" xfId="29237" xr:uid="{F58D65AA-8D39-4E64-9693-9EF9177760CC}"/>
    <cellStyle name="SAPBEXaggDataEmph 7 5" xfId="35676" xr:uid="{BEF4869B-C8E5-4526-92E3-EAC53A3D0C99}"/>
    <cellStyle name="SAPBEXaggDataEmph 7 6" xfId="22565" xr:uid="{3696C0EA-825E-43C6-A874-328DF5EA3F8C}"/>
    <cellStyle name="SAPBEXaggDataEmph 8" xfId="8519" xr:uid="{597CEC3D-8415-402E-9697-C961E47BBBE2}"/>
    <cellStyle name="SAPBEXaggDataEmph 8 2" xfId="36417" xr:uid="{F4697991-C755-4355-BDD8-5E7C2FA9AD7B}"/>
    <cellStyle name="SAPBEXaggDataEmph 8 3" xfId="23851" xr:uid="{BB0FA2D0-1414-494C-BC14-13C15148952A}"/>
    <cellStyle name="SAPBEXaggDataEmph 9" xfId="15455" xr:uid="{5141CF92-BD0C-42E8-9C57-68AE08D7EFB1}"/>
    <cellStyle name="SAPBEXaggDataEmph 9 2" xfId="43250" xr:uid="{E4D113F5-509D-4F61-A61D-C5A5064B942D}"/>
    <cellStyle name="SAPBEXaggDataEmph 9 3" xfId="30784" xr:uid="{0F252957-CFDF-4454-B339-38AE4AEC966A}"/>
    <cellStyle name="SAPBEXaggItem" xfId="1220" xr:uid="{F835D3D3-49EE-45AC-B670-F45B7F8EE121}"/>
    <cellStyle name="SAPBEXaggItem 10" xfId="18101" xr:uid="{D6074626-7245-4D98-925D-A49F1CB16330}"/>
    <cellStyle name="SAPBEXaggItem 10 2" xfId="43969" xr:uid="{FAEDD2D2-A35B-4FBC-8E3F-615BC8F1B103}"/>
    <cellStyle name="SAPBEXaggItem 10 3" xfId="33399" xr:uid="{269C0F9D-E8BA-4841-841C-3A363ABB7AD4}"/>
    <cellStyle name="SAPBEXaggItem 11" xfId="34102" xr:uid="{DCD09655-B4B0-42E2-ACD5-C38CEB0F4F20}"/>
    <cellStyle name="SAPBEXaggItem 12" xfId="18918" xr:uid="{CDB48049-9E66-4575-A9A2-966987853936}"/>
    <cellStyle name="SAPBEXaggItem 13" xfId="45093" xr:uid="{30F42372-9D77-4618-84ED-5837B975727D}"/>
    <cellStyle name="SAPBEXaggItem 2" xfId="4062" xr:uid="{13EF06BA-C61C-4292-B842-2C5B5CA518DA}"/>
    <cellStyle name="SAPBEXaggItem 2 2" xfId="16306" xr:uid="{C87292AD-BD80-485B-A067-18BB5C2DBFAB}"/>
    <cellStyle name="SAPBEXaggItem 3" xfId="4061" xr:uid="{348E629F-57C9-40A7-B9D5-AFC121C9C9F9}"/>
    <cellStyle name="SAPBEXaggItem 3 2" xfId="16305" xr:uid="{6DBA146E-357C-407F-9855-CB298247E176}"/>
    <cellStyle name="SAPBEXaggItem 4" xfId="8242" xr:uid="{6A07CC6F-D0BF-4EB1-BA99-E5B9B061B33A}"/>
    <cellStyle name="SAPBEXaggItem 4 2" xfId="9400" xr:uid="{F0EBC713-D584-447F-9B50-8D565F4D9361}"/>
    <cellStyle name="SAPBEXaggItem 4 2 2" xfId="11983" xr:uid="{66FD9C77-B7D0-4A52-AEC9-FB74D0127BD0}"/>
    <cellStyle name="SAPBEXaggItem 4 2 2 2" xfId="39857" xr:uid="{69F57F48-B1F5-4026-89A0-EE86910582A8}"/>
    <cellStyle name="SAPBEXaggItem 4 2 2 3" xfId="27313" xr:uid="{64CB23C8-CBFF-4F63-8023-7FB593B038FE}"/>
    <cellStyle name="SAPBEXaggItem 4 2 3" xfId="13600" xr:uid="{E2052E18-507B-4217-9DF1-0706C7C24CDE}"/>
    <cellStyle name="SAPBEXaggItem 4 2 3 2" xfId="41474" xr:uid="{00803C8F-3C95-47BF-8CFA-1A5437C3DCD0}"/>
    <cellStyle name="SAPBEXaggItem 4 2 3 3" xfId="28930" xr:uid="{7635C2B6-84D7-493B-8F1D-FCB455878B61}"/>
    <cellStyle name="SAPBEXaggItem 4 2 4" xfId="15047" xr:uid="{96CD185B-1FB4-4F38-B0DA-9B389E4EEEEE}"/>
    <cellStyle name="SAPBEXaggItem 4 2 4 2" xfId="42921" xr:uid="{C9C73EEA-B1F7-4148-AA51-AB03294BE334}"/>
    <cellStyle name="SAPBEXaggItem 4 2 4 3" xfId="30377" xr:uid="{EFCC0B22-69B5-4257-9263-1A1D56B97A36}"/>
    <cellStyle name="SAPBEXaggItem 4 2 5" xfId="37298" xr:uid="{39F5461A-7E62-402B-92FB-7B0FBEB6821B}"/>
    <cellStyle name="SAPBEXaggItem 4 2 6" xfId="24732" xr:uid="{06A60969-FC89-4362-AEE7-9CF70A7BDE85}"/>
    <cellStyle name="SAPBEXaggItem 4 3" xfId="11286" xr:uid="{ACE71582-66D4-4493-AE93-0CE7B33B640C}"/>
    <cellStyle name="SAPBEXaggItem 4 3 2" xfId="12903" xr:uid="{8AAC0521-D806-4F0B-96F2-7D9552C04402}"/>
    <cellStyle name="SAPBEXaggItem 4 3 2 2" xfId="40777" xr:uid="{80A5E959-7C46-4485-9B9D-E51366A82824}"/>
    <cellStyle name="SAPBEXaggItem 4 3 2 3" xfId="28233" xr:uid="{1BBCC524-8D61-4E90-95C5-0CE411A42435}"/>
    <cellStyle name="SAPBEXaggItem 4 3 3" xfId="14350" xr:uid="{24DF9835-99BD-4A56-BAF3-C25F8571DCD5}"/>
    <cellStyle name="SAPBEXaggItem 4 3 3 2" xfId="42224" xr:uid="{BD5993BF-729D-479E-B4B4-DD0648C6D7D6}"/>
    <cellStyle name="SAPBEXaggItem 4 3 3 3" xfId="29680" xr:uid="{B2486F8D-F20D-40F2-9D11-13035DF72100}"/>
    <cellStyle name="SAPBEXaggItem 4 3 4" xfId="39160" xr:uid="{DEB2C9D3-63C6-496F-8A22-41DBA92D0C32}"/>
    <cellStyle name="SAPBEXaggItem 4 3 5" xfId="26616" xr:uid="{EDCC35FC-63B6-404E-A291-78D30A3DC3F4}"/>
    <cellStyle name="SAPBEXaggItem 4 4" xfId="10140" xr:uid="{FF5DBB36-260A-4D92-A9B4-9ACBCB11B51C}"/>
    <cellStyle name="SAPBEXaggItem 4 4 2" xfId="38036" xr:uid="{1B15AE6B-8ED0-425D-8ADD-119559E02012}"/>
    <cellStyle name="SAPBEXaggItem 4 4 3" xfId="25471" xr:uid="{F9FB7AC8-F27A-485D-90B7-855F84219402}"/>
    <cellStyle name="SAPBEXaggItem 4 5" xfId="10964" xr:uid="{07495BD8-7F2B-42C9-A390-7B926FA17748}"/>
    <cellStyle name="SAPBEXaggItem 4 5 2" xfId="38846" xr:uid="{73D4006A-9913-47BB-8B30-1C6B9E5BA3E6}"/>
    <cellStyle name="SAPBEXaggItem 4 5 3" xfId="26294" xr:uid="{029345A8-D00F-4921-98E7-5EC4BDE19D33}"/>
    <cellStyle name="SAPBEXaggItem 4 6" xfId="5588" xr:uid="{B4122E51-7707-4CA7-9EB0-8909A7FB6853}"/>
    <cellStyle name="SAPBEXaggItem 4 6 2" xfId="34698" xr:uid="{828865C2-CF3B-473E-A095-C3C10E4993B3}"/>
    <cellStyle name="SAPBEXaggItem 4 6 3" xfId="20932" xr:uid="{1DB9236C-403A-479A-AF0D-03149E3A5F52}"/>
    <cellStyle name="SAPBEXaggItem 4 7" xfId="36141" xr:uid="{67CC2C12-0ECB-43AE-BECB-892301DA31B8}"/>
    <cellStyle name="SAPBEXaggItem 4 8" xfId="23575" xr:uid="{6CCEA9E9-D5A3-4843-8A42-551FD440D840}"/>
    <cellStyle name="SAPBEXaggItem 5" xfId="5552" xr:uid="{ED84E701-A887-4D6C-AF4B-F780957EFFBB}"/>
    <cellStyle name="SAPBEXaggItem 5 2" xfId="10449" xr:uid="{1D515BD7-5A23-45CC-BEA5-5CA1512A28BF}"/>
    <cellStyle name="SAPBEXaggItem 5 2 2" xfId="38339" xr:uid="{38C3CA3C-CB31-4674-B11F-5A019E641C01}"/>
    <cellStyle name="SAPBEXaggItem 5 2 3" xfId="25779" xr:uid="{E768C993-ACF4-4302-93F8-C0D6B349523E}"/>
    <cellStyle name="SAPBEXaggItem 5 3" xfId="8999" xr:uid="{E5590000-5F99-4C06-8AEF-F9DFC4DE9EFE}"/>
    <cellStyle name="SAPBEXaggItem 5 3 2" xfId="36897" xr:uid="{FFFA07E5-D40D-4517-9800-B9F64B195E6E}"/>
    <cellStyle name="SAPBEXaggItem 5 3 3" xfId="24331" xr:uid="{3318488D-9BC5-4100-8D78-7887BA8892CD}"/>
    <cellStyle name="SAPBEXaggItem 5 4" xfId="8771" xr:uid="{2F8188A4-7721-4B09-86F5-F11CB62D4229}"/>
    <cellStyle name="SAPBEXaggItem 5 4 2" xfId="36669" xr:uid="{D0F36C02-772E-4882-A73B-44D4826CD310}"/>
    <cellStyle name="SAPBEXaggItem 5 4 3" xfId="24103" xr:uid="{0A813515-EB75-4019-8B49-C5021C6B0A25}"/>
    <cellStyle name="SAPBEXaggItem 5 5" xfId="34662" xr:uid="{33DB501A-CD08-40D4-A7C9-3EECE7AD5946}"/>
    <cellStyle name="SAPBEXaggItem 5 6" xfId="20896" xr:uid="{F62CF8E1-7D36-4946-B26B-A7F98B28641C}"/>
    <cellStyle name="SAPBEXaggItem 6" xfId="5188" xr:uid="{0A27C961-1E3A-4584-955A-2C194C5EF8B9}"/>
    <cellStyle name="SAPBEXaggItem 6 2" xfId="10400" xr:uid="{5C243113-CA80-45A5-AD79-F964C094D20C}"/>
    <cellStyle name="SAPBEXaggItem 6 2 2" xfId="38291" xr:uid="{5A782593-55E1-4DE7-9E3D-76D6DF2112DC}"/>
    <cellStyle name="SAPBEXaggItem 6 2 3" xfId="25730" xr:uid="{A5894D59-BB78-4FEC-A320-F56BA87110BF}"/>
    <cellStyle name="SAPBEXaggItem 6 3" xfId="10843" xr:uid="{933AAFBB-7BCF-4349-AFB4-1668A817F96D}"/>
    <cellStyle name="SAPBEXaggItem 6 3 2" xfId="38726" xr:uid="{6F893ED0-35F7-47FD-A4C8-3F91F491D503}"/>
    <cellStyle name="SAPBEXaggItem 6 3 3" xfId="26173" xr:uid="{48064E19-8EE8-434F-9F1B-62E3668FC004}"/>
    <cellStyle name="SAPBEXaggItem 6 4" xfId="12587" xr:uid="{B24AA58F-619E-49D8-BCBD-8183997854F2}"/>
    <cellStyle name="SAPBEXaggItem 6 4 2" xfId="40461" xr:uid="{AD8B028F-65A8-4DDE-A519-D0EA9F056706}"/>
    <cellStyle name="SAPBEXaggItem 6 4 3" xfId="27917" xr:uid="{D949160D-D652-4583-9F87-321660002A7F}"/>
    <cellStyle name="SAPBEXaggItem 6 5" xfId="34386" xr:uid="{74C46D72-131C-439C-A196-E44601994536}"/>
    <cellStyle name="SAPBEXaggItem 6 6" xfId="20532" xr:uid="{7F0A6F78-2175-449A-B418-F3089609D746}"/>
    <cellStyle name="SAPBEXaggItem 7" xfId="8518" xr:uid="{A0A297A6-5B61-45CC-BBC4-773509AE9226}"/>
    <cellStyle name="SAPBEXaggItem 7 2" xfId="36416" xr:uid="{D74CB448-D1A6-4FC3-9437-EE99CEE032A7}"/>
    <cellStyle name="SAPBEXaggItem 7 3" xfId="23850" xr:uid="{A5C0F66C-0A1D-4244-9A28-24205C1057F6}"/>
    <cellStyle name="SAPBEXaggItem 8" xfId="15456" xr:uid="{E0F804A2-2CB2-4C0F-9DCD-A8F67DE52870}"/>
    <cellStyle name="SAPBEXaggItem 8 2" xfId="43251" xr:uid="{BD8B6B38-18F5-4B49-AB05-B237E84472A0}"/>
    <cellStyle name="SAPBEXaggItem 8 3" xfId="30785" xr:uid="{215DD73E-D50A-4C2F-9E30-30D845EC14DA}"/>
    <cellStyle name="SAPBEXaggItem 9" xfId="16264" xr:uid="{10D443F6-2381-40DD-8216-E070FF4CD030}"/>
    <cellStyle name="SAPBEXaggItem 9 2" xfId="43444" xr:uid="{69E8C3CA-03E9-4F93-B318-70FF40B7B016}"/>
    <cellStyle name="SAPBEXaggItem 9 3" xfId="31574" xr:uid="{EC3E59AC-617D-45EC-8D0E-CFBFC3C83C90}"/>
    <cellStyle name="SAPBEXaggItemX" xfId="1221" xr:uid="{8B297146-B2E5-455E-89FE-A7CAD43DF614}"/>
    <cellStyle name="SAPBEXaggItemX 10" xfId="16263" xr:uid="{D364E5DF-A98A-4F51-81B3-94D1DDAEB4A2}"/>
    <cellStyle name="SAPBEXaggItemX 10 2" xfId="43443" xr:uid="{CE89D65B-E7C3-4C28-837C-154177B68307}"/>
    <cellStyle name="SAPBEXaggItemX 10 3" xfId="31573" xr:uid="{A24E6BB4-20FE-4957-B6C4-E815C9A21E36}"/>
    <cellStyle name="SAPBEXaggItemX 11" xfId="18100" xr:uid="{1DBBDA34-964D-4649-B436-60600D667995}"/>
    <cellStyle name="SAPBEXaggItemX 11 2" xfId="43968" xr:uid="{EA086D8B-AE59-4473-832C-BFDFA3761224}"/>
    <cellStyle name="SAPBEXaggItemX 11 3" xfId="33398" xr:uid="{ECFC444A-6591-4B0E-B10D-3BF9C4D13285}"/>
    <cellStyle name="SAPBEXaggItemX 12" xfId="34103" xr:uid="{0AD8F5FD-2F76-469D-BA42-9DEE4CD8CC92}"/>
    <cellStyle name="SAPBEXaggItemX 13" xfId="18919" xr:uid="{0B7C5808-17F0-488D-A6B2-CB7D1F9D14DC}"/>
    <cellStyle name="SAPBEXaggItemX 14" xfId="45094" xr:uid="{6D06B340-F342-49C6-8413-53C965E00D10}"/>
    <cellStyle name="SAPBEXaggItemX 2" xfId="4064" xr:uid="{21652031-B61A-41C6-8EE2-E04402265968}"/>
    <cellStyle name="SAPBEXaggItemX 2 2" xfId="4453" xr:uid="{1393C6E7-1161-4037-8FBE-370C4FE684C4}"/>
    <cellStyle name="SAPBEXaggItemX 2 2 10" xfId="16466" xr:uid="{34340E0A-C84D-4421-BE3E-5C5CC3DBE4D8}"/>
    <cellStyle name="SAPBEXaggItemX 2 2 10 2" xfId="43603" xr:uid="{3F3B7786-DB5D-4BD4-9355-6B3D21756920}"/>
    <cellStyle name="SAPBEXaggItemX 2 2 10 3" xfId="31768" xr:uid="{E3E75EA9-473D-4181-90FF-06F8E6226820}"/>
    <cellStyle name="SAPBEXaggItemX 2 2 11" xfId="18221" xr:uid="{D8D60FDB-21F8-4A61-B227-FED1D2FAF381}"/>
    <cellStyle name="SAPBEXaggItemX 2 2 11 2" xfId="44089" xr:uid="{91B293D7-AF49-4DD3-8D42-AEA31C6C725C}"/>
    <cellStyle name="SAPBEXaggItemX 2 2 11 3" xfId="33519" xr:uid="{36C2EDE1-BFFB-4428-8E12-7BF2591B3429}"/>
    <cellStyle name="SAPBEXaggItemX 2 2 12" xfId="15411" xr:uid="{716CE7C9-F1DF-4027-AE3A-4A9D697250ED}"/>
    <cellStyle name="SAPBEXaggItemX 2 2 12 2" xfId="43206" xr:uid="{045659D9-9F4B-48A6-AEB1-419BFBBE3162}"/>
    <cellStyle name="SAPBEXaggItemX 2 2 12 3" xfId="30740" xr:uid="{B8F2865E-9296-485C-BD2F-35E9F284E47F}"/>
    <cellStyle name="SAPBEXaggItemX 2 2 13" xfId="34256" xr:uid="{CC707AAE-0CE1-4CC5-8889-A94A5DBE7D3B}"/>
    <cellStyle name="SAPBEXaggItemX 2 2 14" xfId="19851" xr:uid="{6ADFBE64-E2EE-40B8-960E-501DD898C2AE}"/>
    <cellStyle name="SAPBEXaggItemX 2 2 2" xfId="8331" xr:uid="{8C12B04C-906A-4BBB-9516-D84D48580E39}"/>
    <cellStyle name="SAPBEXaggItemX 2 2 2 10" xfId="36229" xr:uid="{F05F1EB0-87E6-441B-8AA5-85793625EE92}"/>
    <cellStyle name="SAPBEXaggItemX 2 2 2 11" xfId="23663" xr:uid="{57663373-FF2D-4A4E-A7CC-60A7B423C2F8}"/>
    <cellStyle name="SAPBEXaggItemX 2 2 2 2" xfId="9488" xr:uid="{4CC8C5F8-E164-40C9-B5DB-EC2F93741FFC}"/>
    <cellStyle name="SAPBEXaggItemX 2 2 2 2 2" xfId="12071" xr:uid="{3903FC29-17C1-4921-AD09-1058D82FD0D3}"/>
    <cellStyle name="SAPBEXaggItemX 2 2 2 2 2 2" xfId="39945" xr:uid="{07793645-8DCE-4834-BD89-1C56EB71C255}"/>
    <cellStyle name="SAPBEXaggItemX 2 2 2 2 2 3" xfId="27401" xr:uid="{9CF8CA6F-38C7-4853-8BA6-F810264AE731}"/>
    <cellStyle name="SAPBEXaggItemX 2 2 2 2 3" xfId="13688" xr:uid="{C515B969-CD5B-4663-A310-F09FBBB610C5}"/>
    <cellStyle name="SAPBEXaggItemX 2 2 2 2 3 2" xfId="41562" xr:uid="{D5626987-7BF9-49F6-AFBC-C3F65A18E161}"/>
    <cellStyle name="SAPBEXaggItemX 2 2 2 2 3 3" xfId="29018" xr:uid="{BE22FC19-4DE0-44A2-81C5-B581ACCCA97D}"/>
    <cellStyle name="SAPBEXaggItemX 2 2 2 2 4" xfId="15135" xr:uid="{FBB944C2-90E7-4B32-B670-9CFCF0A03CAF}"/>
    <cellStyle name="SAPBEXaggItemX 2 2 2 2 4 2" xfId="43009" xr:uid="{B7CE9339-044F-4862-9E85-C223379790C8}"/>
    <cellStyle name="SAPBEXaggItemX 2 2 2 2 4 3" xfId="30465" xr:uid="{60F8EA2D-0597-4EE3-A1EB-59389F2147EE}"/>
    <cellStyle name="SAPBEXaggItemX 2 2 2 2 5" xfId="37386" xr:uid="{68F3C512-3820-4E4B-BEFE-932F91EA0F9D}"/>
    <cellStyle name="SAPBEXaggItemX 2 2 2 2 6" xfId="24820" xr:uid="{1D2B8AAC-0B87-47D5-93EE-070A23EF99B7}"/>
    <cellStyle name="SAPBEXaggItemX 2 2 2 3" xfId="11374" xr:uid="{A87367D4-E48A-45ED-8943-E8403D82D6B1}"/>
    <cellStyle name="SAPBEXaggItemX 2 2 2 3 2" xfId="12991" xr:uid="{EBC2E99E-6C95-4A36-AF73-3FDE354E2852}"/>
    <cellStyle name="SAPBEXaggItemX 2 2 2 3 2 2" xfId="40865" xr:uid="{90EAF018-952A-4DFF-9810-4A028A64432D}"/>
    <cellStyle name="SAPBEXaggItemX 2 2 2 3 2 3" xfId="28321" xr:uid="{910D5817-1B79-41C8-8E6D-A54EE56808DE}"/>
    <cellStyle name="SAPBEXaggItemX 2 2 2 3 3" xfId="14438" xr:uid="{7DBA49E3-DB9D-4AD1-B29B-4B62F100F8DE}"/>
    <cellStyle name="SAPBEXaggItemX 2 2 2 3 3 2" xfId="42312" xr:uid="{F053585F-25C7-4D03-A67F-1886817B8BEC}"/>
    <cellStyle name="SAPBEXaggItemX 2 2 2 3 3 3" xfId="29768" xr:uid="{5A70F34D-5D6C-4DC4-931A-08E7D764F456}"/>
    <cellStyle name="SAPBEXaggItemX 2 2 2 3 4" xfId="39248" xr:uid="{952AF79F-9C30-4A39-8E59-BF25546EAA2B}"/>
    <cellStyle name="SAPBEXaggItemX 2 2 2 3 5" xfId="26704" xr:uid="{A3773F28-A7BD-4707-B3D9-28F33E437B16}"/>
    <cellStyle name="SAPBEXaggItemX 2 2 2 4" xfId="10237" xr:uid="{A47BBFDD-1748-4BFA-9DC2-E2D12642CAD1}"/>
    <cellStyle name="SAPBEXaggItemX 2 2 2 4 2" xfId="38132" xr:uid="{EE7A6674-4D5E-4687-8A0A-EDB5A427BD11}"/>
    <cellStyle name="SAPBEXaggItemX 2 2 2 4 3" xfId="25567" xr:uid="{97853E7F-243F-4252-9F16-17DC1D71A4A6}"/>
    <cellStyle name="SAPBEXaggItemX 2 2 2 5" xfId="5228" xr:uid="{09BBA231-DEA9-4F7F-A517-E4F70903ACA5}"/>
    <cellStyle name="SAPBEXaggItemX 2 2 2 5 2" xfId="34406" xr:uid="{43FE627B-29B7-4A0A-A9AF-F5234502D2F1}"/>
    <cellStyle name="SAPBEXaggItemX 2 2 2 5 3" xfId="20572" xr:uid="{0A7F8CE7-C8F2-4269-9E3B-CFACCD7ABA4E}"/>
    <cellStyle name="SAPBEXaggItemX 2 2 2 6" xfId="5536" xr:uid="{DA0EA5B3-A053-497B-9524-82FF4748969B}"/>
    <cellStyle name="SAPBEXaggItemX 2 2 2 6 2" xfId="34646" xr:uid="{D95DC820-52D7-4D60-92C6-E553543405EA}"/>
    <cellStyle name="SAPBEXaggItemX 2 2 2 6 3" xfId="20880" xr:uid="{EDDA9B78-6D85-47E7-935E-A99ADFBE48C9}"/>
    <cellStyle name="SAPBEXaggItemX 2 2 2 7" xfId="17681" xr:uid="{F5EAFECE-2638-4F24-BE94-699F030A0A4C}"/>
    <cellStyle name="SAPBEXaggItemX 2 2 2 7 2" xfId="43828" xr:uid="{4E9AA49B-F09D-4F15-9100-E7B19EFEBC9D}"/>
    <cellStyle name="SAPBEXaggItemX 2 2 2 7 3" xfId="32979" xr:uid="{6F3FC526-E9A8-46F8-BC4F-D3634DBD30A6}"/>
    <cellStyle name="SAPBEXaggItemX 2 2 2 8" xfId="18471" xr:uid="{5412675B-6C96-45A0-9188-F94677F46CCA}"/>
    <cellStyle name="SAPBEXaggItemX 2 2 2 8 2" xfId="44339" xr:uid="{9EC53A0E-44C7-4863-A104-9BA9EBCBC5F4}"/>
    <cellStyle name="SAPBEXaggItemX 2 2 2 8 3" xfId="33769" xr:uid="{32EA430C-EE6B-47BB-9DC4-651F85582E0B}"/>
    <cellStyle name="SAPBEXaggItemX 2 2 2 9" xfId="18675" xr:uid="{D90EE76C-90E1-44BF-AAAD-5096F40791F6}"/>
    <cellStyle name="SAPBEXaggItemX 2 2 2 9 2" xfId="44543" xr:uid="{2705E999-C5D5-417C-A64A-2A0A1865062C}"/>
    <cellStyle name="SAPBEXaggItemX 2 2 2 9 3" xfId="33973" xr:uid="{C5DED554-B03D-440C-9C00-224DDD65989B}"/>
    <cellStyle name="SAPBEXaggItemX 2 2 3" xfId="8161" xr:uid="{0E3624FD-2956-4F97-B8DA-83D857B2F5C7}"/>
    <cellStyle name="SAPBEXaggItemX 2 2 3 2" xfId="9321" xr:uid="{153B51E2-BC2C-4300-92F7-EE6AC309CA0D}"/>
    <cellStyle name="SAPBEXaggItemX 2 2 3 2 2" xfId="11904" xr:uid="{EE0E89AF-AD5C-4B23-804A-B27A5105BAF7}"/>
    <cellStyle name="SAPBEXaggItemX 2 2 3 2 2 2" xfId="39778" xr:uid="{FDBE5D23-0777-46B9-B6EC-5D6C211F20F3}"/>
    <cellStyle name="SAPBEXaggItemX 2 2 3 2 2 3" xfId="27234" xr:uid="{EEAED062-A575-491C-B119-59F883BD6EA8}"/>
    <cellStyle name="SAPBEXaggItemX 2 2 3 2 3" xfId="13521" xr:uid="{3A849535-9269-48F1-AABF-9E32133A7874}"/>
    <cellStyle name="SAPBEXaggItemX 2 2 3 2 3 2" xfId="41395" xr:uid="{B7B1E798-331C-48C8-88D8-B87FEB41BB9F}"/>
    <cellStyle name="SAPBEXaggItemX 2 2 3 2 3 3" xfId="28851" xr:uid="{4BFD19E6-AD30-4625-AA9F-3322724C009F}"/>
    <cellStyle name="SAPBEXaggItemX 2 2 3 2 4" xfId="14968" xr:uid="{264E13CF-0C3F-4510-A6B9-A2729E2CF9FC}"/>
    <cellStyle name="SAPBEXaggItemX 2 2 3 2 4 2" xfId="42842" xr:uid="{C69948FA-1C09-407F-BAF2-81147ADECDF4}"/>
    <cellStyle name="SAPBEXaggItemX 2 2 3 2 4 3" xfId="30298" xr:uid="{97E686BA-C0A1-42F4-94FD-49B1E61472A8}"/>
    <cellStyle name="SAPBEXaggItemX 2 2 3 2 5" xfId="37219" xr:uid="{127375F1-9BA0-4268-A4C3-9711498EEFBF}"/>
    <cellStyle name="SAPBEXaggItemX 2 2 3 2 6" xfId="24653" xr:uid="{3DFC870B-3FF5-432F-B590-5D27B4084EB7}"/>
    <cellStyle name="SAPBEXaggItemX 2 2 3 3" xfId="11207" xr:uid="{DBE7AB58-F199-4703-A853-BE1F5D9A2A7E}"/>
    <cellStyle name="SAPBEXaggItemX 2 2 3 3 2" xfId="12824" xr:uid="{BB2DF824-BBC5-4E91-B29F-D717B6E7036C}"/>
    <cellStyle name="SAPBEXaggItemX 2 2 3 3 2 2" xfId="40698" xr:uid="{F3D75DB0-7ADB-419E-8F1E-9D49453225A5}"/>
    <cellStyle name="SAPBEXaggItemX 2 2 3 3 2 3" xfId="28154" xr:uid="{607738CD-2D71-4E12-BC5D-78D10C312B63}"/>
    <cellStyle name="SAPBEXaggItemX 2 2 3 3 3" xfId="14271" xr:uid="{8F796B2E-65FA-4C96-88F8-EAD686EADD71}"/>
    <cellStyle name="SAPBEXaggItemX 2 2 3 3 3 2" xfId="42145" xr:uid="{5F44DCF5-0A88-4234-8C9F-A8F424C61F60}"/>
    <cellStyle name="SAPBEXaggItemX 2 2 3 3 3 3" xfId="29601" xr:uid="{E6061BF0-A661-450D-A0CD-D98D9F1E13A3}"/>
    <cellStyle name="SAPBEXaggItemX 2 2 3 3 4" xfId="39081" xr:uid="{5E7127BD-DE71-4174-B284-E6A063465DC1}"/>
    <cellStyle name="SAPBEXaggItemX 2 2 3 3 5" xfId="26537" xr:uid="{A596BFA0-8AF2-42D7-87DE-A1447C4E7F3E}"/>
    <cellStyle name="SAPBEXaggItemX 2 2 3 4" xfId="9968" xr:uid="{96AC2A58-BB56-4D5D-8304-8B3C635C365C}"/>
    <cellStyle name="SAPBEXaggItemX 2 2 3 4 2" xfId="37865" xr:uid="{EF2E8483-8210-4D5F-A18E-5F0F03B5C157}"/>
    <cellStyle name="SAPBEXaggItemX 2 2 3 4 3" xfId="25299" xr:uid="{35A6F0F8-4CA0-42A4-B9EE-ADB12C1A790B}"/>
    <cellStyle name="SAPBEXaggItemX 2 2 3 5" xfId="8663" xr:uid="{5EC0BCC6-B46F-454A-9211-059DB8084268}"/>
    <cellStyle name="SAPBEXaggItemX 2 2 3 5 2" xfId="36561" xr:uid="{4EE070A1-35BF-4CEA-BC00-A2E494752807}"/>
    <cellStyle name="SAPBEXaggItemX 2 2 3 5 3" xfId="23995" xr:uid="{01FF0194-7AA2-4A14-B3CF-04EF0466BCE8}"/>
    <cellStyle name="SAPBEXaggItemX 2 2 3 6" xfId="5271" xr:uid="{53D2D5CF-5E94-4950-833C-E0309B8B625B}"/>
    <cellStyle name="SAPBEXaggItemX 2 2 3 6 2" xfId="34433" xr:uid="{ED18D8F5-02CD-4E6E-A85A-752FE672A89D}"/>
    <cellStyle name="SAPBEXaggItemX 2 2 3 6 3" xfId="20615" xr:uid="{012483F7-5C8D-4CB2-B39A-F11292DD4720}"/>
    <cellStyle name="SAPBEXaggItemX 2 2 3 7" xfId="36062" xr:uid="{A63D0587-F287-43D8-82BA-41A246A3E5CD}"/>
    <cellStyle name="SAPBEXaggItemX 2 2 3 8" xfId="23496" xr:uid="{CDC28B55-2285-4A5A-8AEC-C3E4C96E9DBE}"/>
    <cellStyle name="SAPBEXaggItemX 2 2 4" xfId="7312" xr:uid="{3B50D6BD-7EDB-42A0-BEEA-6167AEB5D1D8}"/>
    <cellStyle name="SAPBEXaggItemX 2 2 4 2" xfId="10736" xr:uid="{81E04945-3EE7-4C99-8751-038B98BC950E}"/>
    <cellStyle name="SAPBEXaggItemX 2 2 4 2 2" xfId="38619" xr:uid="{65C1D77F-8748-438A-B455-1B0BEE488CCC}"/>
    <cellStyle name="SAPBEXaggItemX 2 2 4 2 3" xfId="26066" xr:uid="{1E1FFC03-A934-431E-AFB7-B83E735F5B8D}"/>
    <cellStyle name="SAPBEXaggItemX 2 2 4 3" xfId="12391" xr:uid="{72F28D87-87D5-4B5F-9B45-DF5830855B2F}"/>
    <cellStyle name="SAPBEXaggItemX 2 2 4 3 2" xfId="40265" xr:uid="{E8E58EF4-C399-4AC2-92EC-BFA6DA02F53F}"/>
    <cellStyle name="SAPBEXaggItemX 2 2 4 3 3" xfId="27721" xr:uid="{33CD34FA-3B28-46A5-A163-6FE4AFE299BD}"/>
    <cellStyle name="SAPBEXaggItemX 2 2 4 4" xfId="13987" xr:uid="{4517DA7D-AD3F-4E04-99FF-56416361A2DD}"/>
    <cellStyle name="SAPBEXaggItemX 2 2 4 4 2" xfId="41861" xr:uid="{B0D675A9-0FF3-491A-ACCB-B9673C326C50}"/>
    <cellStyle name="SAPBEXaggItemX 2 2 4 4 3" xfId="29317" xr:uid="{C9A7F123-0A46-44E0-BE7C-CFD2CDC9211F}"/>
    <cellStyle name="SAPBEXaggItemX 2 2 4 5" xfId="35758" xr:uid="{884CF686-AD61-4D07-BC41-769FDDADA4DF}"/>
    <cellStyle name="SAPBEXaggItemX 2 2 4 6" xfId="22653" xr:uid="{9DDB74D8-64FE-4DFA-AA15-4DBB12325150}"/>
    <cellStyle name="SAPBEXaggItemX 2 2 5" xfId="8854" xr:uid="{8BCB63FF-5888-4125-AE51-A5C404BD2C25}"/>
    <cellStyle name="SAPBEXaggItemX 2 2 5 2" xfId="11621" xr:uid="{4703C5D9-B77A-4C57-9172-208479B90FED}"/>
    <cellStyle name="SAPBEXaggItemX 2 2 5 2 2" xfId="39495" xr:uid="{70385FED-0F92-475F-99A8-A4AA7EF8E4B6}"/>
    <cellStyle name="SAPBEXaggItemX 2 2 5 2 3" xfId="26951" xr:uid="{B44DA457-07A8-4E2C-B02E-58017747F3C8}"/>
    <cellStyle name="SAPBEXaggItemX 2 2 5 3" xfId="13238" xr:uid="{CDCC5016-C943-4461-8BA0-36428D0A0D5B}"/>
    <cellStyle name="SAPBEXaggItemX 2 2 5 3 2" xfId="41112" xr:uid="{04A26187-7B2E-45ED-B88E-45CE8784B837}"/>
    <cellStyle name="SAPBEXaggItemX 2 2 5 3 3" xfId="28568" xr:uid="{615746F3-9A05-42A4-A8B7-28445BBF403B}"/>
    <cellStyle name="SAPBEXaggItemX 2 2 5 4" xfId="14685" xr:uid="{5E4EE1D7-1CC7-420F-A609-84176292EE22}"/>
    <cellStyle name="SAPBEXaggItemX 2 2 5 4 2" xfId="42559" xr:uid="{1D150FF5-6C39-45E0-BA44-270F05A4F7C6}"/>
    <cellStyle name="SAPBEXaggItemX 2 2 5 4 3" xfId="30015" xr:uid="{09B4D194-60AA-4829-B525-E41E5037D013}"/>
    <cellStyle name="SAPBEXaggItemX 2 2 5 5" xfId="36752" xr:uid="{D0AFC1F6-B07D-437A-87F5-E37C7964BE37}"/>
    <cellStyle name="SAPBEXaggItemX 2 2 5 6" xfId="24186" xr:uid="{584B3431-413E-4BD1-B8A7-B613138B57AF}"/>
    <cellStyle name="SAPBEXaggItemX 2 2 6" xfId="9888" xr:uid="{9CA3A1F0-8EC3-483F-A7A3-16E51ED14BC6}"/>
    <cellStyle name="SAPBEXaggItemX 2 2 6 2" xfId="8618" xr:uid="{B9C7D896-6595-4070-AA1C-304E1C91E020}"/>
    <cellStyle name="SAPBEXaggItemX 2 2 6 2 2" xfId="36516" xr:uid="{D8295E71-93BE-4812-B014-3CA9851C4DFF}"/>
    <cellStyle name="SAPBEXaggItemX 2 2 6 2 3" xfId="23950" xr:uid="{7A953F8D-F37B-462D-B89B-AA60E3BE81AF}"/>
    <cellStyle name="SAPBEXaggItemX 2 2 6 3" xfId="12511" xr:uid="{EA799331-5A13-4ED8-A17C-E63D32E3E534}"/>
    <cellStyle name="SAPBEXaggItemX 2 2 6 3 2" xfId="40385" xr:uid="{076E26EC-1D82-46BE-A6AB-AA71840A262F}"/>
    <cellStyle name="SAPBEXaggItemX 2 2 6 3 3" xfId="27841" xr:uid="{CC8D6999-68C6-4E42-935E-1A4DA609DB06}"/>
    <cellStyle name="SAPBEXaggItemX 2 2 6 4" xfId="37785" xr:uid="{D1055182-02F5-4A6F-BBFD-27E1670D6E42}"/>
    <cellStyle name="SAPBEXaggItemX 2 2 6 5" xfId="25219" xr:uid="{A56D46AB-E43E-4184-ABB8-BBD14CC88E06}"/>
    <cellStyle name="SAPBEXaggItemX 2 2 7" xfId="7055" xr:uid="{96E23F24-4E43-4ED4-BB04-C4B2A2B50215}"/>
    <cellStyle name="SAPBEXaggItemX 2 2 7 2" xfId="35537" xr:uid="{BEEFF471-60FB-406F-A0AB-E14F570283D7}"/>
    <cellStyle name="SAPBEXaggItemX 2 2 7 3" xfId="22396" xr:uid="{63ED7B1D-BC28-454F-8F63-6FBAD139083A}"/>
    <cellStyle name="SAPBEXaggItemX 2 2 8" xfId="5347" xr:uid="{63BB6DBF-89DC-4E6A-8562-ED11D28C3855}"/>
    <cellStyle name="SAPBEXaggItemX 2 2 8 2" xfId="34489" xr:uid="{92DF9806-A90C-4EA9-A208-35AD2F1D47F6}"/>
    <cellStyle name="SAPBEXaggItemX 2 2 8 3" xfId="20691" xr:uid="{1D63E576-4721-4086-9A57-E0951713C70C}"/>
    <cellStyle name="SAPBEXaggItemX 2 2 9" xfId="6917" xr:uid="{CE65DA3D-A5FB-449F-9994-251618CC4D4D}"/>
    <cellStyle name="SAPBEXaggItemX 2 2 9 2" xfId="35399" xr:uid="{B5A5001A-A2C4-4143-89B1-16821CEA5834}"/>
    <cellStyle name="SAPBEXaggItemX 2 2 9 3" xfId="22258" xr:uid="{5820D242-91B3-4FD3-B7A1-1404D21FB26A}"/>
    <cellStyle name="SAPBEXaggItemX 2 3" xfId="19646" xr:uid="{457650A4-6A3A-4B69-9303-719C2C7F182B}"/>
    <cellStyle name="SAPBEXaggItemX 3" xfId="4452" xr:uid="{F46E603E-69F9-48B7-97D8-B5E43978AE0F}"/>
    <cellStyle name="SAPBEXaggItemX 3 10" xfId="16465" xr:uid="{38D5001F-73D6-46CC-8E49-B1FA2D8AEB47}"/>
    <cellStyle name="SAPBEXaggItemX 3 10 2" xfId="43602" xr:uid="{7DF72CEC-F4AE-418B-9919-17D4E12A9DD6}"/>
    <cellStyle name="SAPBEXaggItemX 3 10 3" xfId="31767" xr:uid="{4079A102-1530-475B-80D7-D47B5AE34698}"/>
    <cellStyle name="SAPBEXaggItemX 3 11" xfId="18220" xr:uid="{90F933C9-37E0-4D1D-A1CF-F848FEC236E1}"/>
    <cellStyle name="SAPBEXaggItemX 3 11 2" xfId="44088" xr:uid="{66A134FD-0445-428A-948D-79DA7EF377FA}"/>
    <cellStyle name="SAPBEXaggItemX 3 11 3" xfId="33518" xr:uid="{F773EA5F-690E-44F1-B131-C53042E9B656}"/>
    <cellStyle name="SAPBEXaggItemX 3 12" xfId="16142" xr:uid="{D4B5B67F-311E-4BF1-B10B-6BE594862F29}"/>
    <cellStyle name="SAPBEXaggItemX 3 12 2" xfId="43342" xr:uid="{9D815D38-59DF-4024-86B0-6703102F4491}"/>
    <cellStyle name="SAPBEXaggItemX 3 12 3" xfId="31471" xr:uid="{11704AB3-2F5B-4392-B3E2-A2B02D5DAC13}"/>
    <cellStyle name="SAPBEXaggItemX 3 13" xfId="34255" xr:uid="{4C4D8E97-DE66-4DD8-B22C-10D87F0431A1}"/>
    <cellStyle name="SAPBEXaggItemX 3 14" xfId="19850" xr:uid="{C3855FB1-817E-4472-BB62-0CFCC99877DC}"/>
    <cellStyle name="SAPBEXaggItemX 3 2" xfId="8330" xr:uid="{99B4AC3F-3E51-49E0-AB1D-73588173F61E}"/>
    <cellStyle name="SAPBEXaggItemX 3 2 10" xfId="36228" xr:uid="{00C276CA-1D29-4453-A082-7EE4F2E464CC}"/>
    <cellStyle name="SAPBEXaggItemX 3 2 11" xfId="23662" xr:uid="{73FBF3B9-CF99-417F-A2E5-2B9C03D1B436}"/>
    <cellStyle name="SAPBEXaggItemX 3 2 2" xfId="9487" xr:uid="{A4A82A1C-DC61-4DB2-BD88-573D6C8C93A6}"/>
    <cellStyle name="SAPBEXaggItemX 3 2 2 2" xfId="12070" xr:uid="{7CB12260-0B2C-41A5-8935-AC1D2ABB285A}"/>
    <cellStyle name="SAPBEXaggItemX 3 2 2 2 2" xfId="39944" xr:uid="{D2A29DBF-1843-4017-8EC4-6EA8B2AE4909}"/>
    <cellStyle name="SAPBEXaggItemX 3 2 2 2 3" xfId="27400" xr:uid="{F1891AE5-5330-40BB-9883-7551566016D5}"/>
    <cellStyle name="SAPBEXaggItemX 3 2 2 3" xfId="13687" xr:uid="{36DB869C-6A59-4FE7-B3CD-AC16D94BC3E3}"/>
    <cellStyle name="SAPBEXaggItemX 3 2 2 3 2" xfId="41561" xr:uid="{08689A87-06FC-454A-AAB5-4A1DA41729DD}"/>
    <cellStyle name="SAPBEXaggItemX 3 2 2 3 3" xfId="29017" xr:uid="{2A6BA481-1869-4DD2-86BE-D7EFBEE422BE}"/>
    <cellStyle name="SAPBEXaggItemX 3 2 2 4" xfId="15134" xr:uid="{55B5BB53-B077-44F4-8474-A6E428D5FB53}"/>
    <cellStyle name="SAPBEXaggItemX 3 2 2 4 2" xfId="43008" xr:uid="{E39C255D-7D81-4BFB-A856-0E43580850D3}"/>
    <cellStyle name="SAPBEXaggItemX 3 2 2 4 3" xfId="30464" xr:uid="{736CAFD0-20D0-42DE-9871-E2E210FEE1C1}"/>
    <cellStyle name="SAPBEXaggItemX 3 2 2 5" xfId="37385" xr:uid="{A165EAA9-BCB9-4FA4-86C4-11ABE407E053}"/>
    <cellStyle name="SAPBEXaggItemX 3 2 2 6" xfId="24819" xr:uid="{7CBE9920-CDC6-4EFA-B284-715B0ABFE333}"/>
    <cellStyle name="SAPBEXaggItemX 3 2 3" xfId="11373" xr:uid="{7A2FBA02-9EE1-427E-B4F7-6A4B336F736F}"/>
    <cellStyle name="SAPBEXaggItemX 3 2 3 2" xfId="12990" xr:uid="{192C6A0D-9BF6-4BCC-B078-FC35420B3B67}"/>
    <cellStyle name="SAPBEXaggItemX 3 2 3 2 2" xfId="40864" xr:uid="{992BC55D-EE76-4175-86ED-ADA851832FBD}"/>
    <cellStyle name="SAPBEXaggItemX 3 2 3 2 3" xfId="28320" xr:uid="{82FEB754-676D-4E99-9A2F-800A5825881C}"/>
    <cellStyle name="SAPBEXaggItemX 3 2 3 3" xfId="14437" xr:uid="{FE90CE7E-887A-4273-AB82-5753BAA13730}"/>
    <cellStyle name="SAPBEXaggItemX 3 2 3 3 2" xfId="42311" xr:uid="{A349FAE4-F968-48AB-9D29-7F97CEDEF74E}"/>
    <cellStyle name="SAPBEXaggItemX 3 2 3 3 3" xfId="29767" xr:uid="{4EDF2A53-8396-4BC8-B6E8-0392BCFE9F77}"/>
    <cellStyle name="SAPBEXaggItemX 3 2 3 4" xfId="39247" xr:uid="{78A402A9-922E-4F0F-A4E1-546A2DBCC435}"/>
    <cellStyle name="SAPBEXaggItemX 3 2 3 5" xfId="26703" xr:uid="{D601881E-298C-46B8-964D-B258D1B18A8D}"/>
    <cellStyle name="SAPBEXaggItemX 3 2 4" xfId="10236" xr:uid="{E467BED0-9926-47A6-BB9F-9136A9A05780}"/>
    <cellStyle name="SAPBEXaggItemX 3 2 4 2" xfId="38131" xr:uid="{595CB7DB-85EF-4774-88E7-4FF424CD73B6}"/>
    <cellStyle name="SAPBEXaggItemX 3 2 4 3" xfId="25566" xr:uid="{7D44C541-B4FA-488F-82A1-8C807565D3D3}"/>
    <cellStyle name="SAPBEXaggItemX 3 2 5" xfId="5229" xr:uid="{97B7AB28-C084-498E-893C-3C54B40E89DD}"/>
    <cellStyle name="SAPBEXaggItemX 3 2 5 2" xfId="34407" xr:uid="{BEE33020-08F2-44A5-B0A7-89E7EFF9BF21}"/>
    <cellStyle name="SAPBEXaggItemX 3 2 5 3" xfId="20573" xr:uid="{E403CDE0-4734-4832-8175-DD5B5B09524E}"/>
    <cellStyle name="SAPBEXaggItemX 3 2 6" xfId="7041" xr:uid="{771F26F1-2C7C-467E-8A83-46FAC1671F6E}"/>
    <cellStyle name="SAPBEXaggItemX 3 2 6 2" xfId="35523" xr:uid="{28AB42FE-DEE2-4310-B2AD-51C2D1B24B0E}"/>
    <cellStyle name="SAPBEXaggItemX 3 2 6 3" xfId="22382" xr:uid="{88CCA50D-18E7-487D-8D1E-5CBC3958EFED}"/>
    <cellStyle name="SAPBEXaggItemX 3 2 7" xfId="17680" xr:uid="{658327EC-6E16-4FB1-86FC-AB07D1A9EE82}"/>
    <cellStyle name="SAPBEXaggItemX 3 2 7 2" xfId="43827" xr:uid="{DE851959-B4A5-40D0-8964-B76DCE58131D}"/>
    <cellStyle name="SAPBEXaggItemX 3 2 7 3" xfId="32978" xr:uid="{6A0FC89C-9AFA-409B-ABCC-D07709C0C51C}"/>
    <cellStyle name="SAPBEXaggItemX 3 2 8" xfId="18470" xr:uid="{2CAF59EC-9F70-428F-B935-2113566C4DAD}"/>
    <cellStyle name="SAPBEXaggItemX 3 2 8 2" xfId="44338" xr:uid="{F0825A8A-43A4-407B-97DB-358E5072DE21}"/>
    <cellStyle name="SAPBEXaggItemX 3 2 8 3" xfId="33768" xr:uid="{7A28A64B-D951-4320-A77D-18604E307C6E}"/>
    <cellStyle name="SAPBEXaggItemX 3 2 9" xfId="18674" xr:uid="{7EF30F22-A334-4241-91E9-D8AF390C1490}"/>
    <cellStyle name="SAPBEXaggItemX 3 2 9 2" xfId="44542" xr:uid="{600FC1F6-7973-4386-8C56-DA92ECE47EEF}"/>
    <cellStyle name="SAPBEXaggItemX 3 2 9 3" xfId="33972" xr:uid="{82F9B068-DEC0-470C-BCD0-D97539462164}"/>
    <cellStyle name="SAPBEXaggItemX 3 3" xfId="8162" xr:uid="{4F54519F-A257-498E-A66E-24467B1F73B6}"/>
    <cellStyle name="SAPBEXaggItemX 3 3 2" xfId="9322" xr:uid="{41F16238-777D-4C57-AB59-D472C6395F13}"/>
    <cellStyle name="SAPBEXaggItemX 3 3 2 2" xfId="11905" xr:uid="{FE11B240-5B30-4B8A-824C-5B0D11D44FA9}"/>
    <cellStyle name="SAPBEXaggItemX 3 3 2 2 2" xfId="39779" xr:uid="{4CD8A5EA-C8A7-4197-A321-AE2BC4483C68}"/>
    <cellStyle name="SAPBEXaggItemX 3 3 2 2 3" xfId="27235" xr:uid="{4884556C-4CB5-41FC-BF0C-5E6BD9E68AB3}"/>
    <cellStyle name="SAPBEXaggItemX 3 3 2 3" xfId="13522" xr:uid="{21D00024-38BE-4FC2-9DDF-C9473DCE7792}"/>
    <cellStyle name="SAPBEXaggItemX 3 3 2 3 2" xfId="41396" xr:uid="{DE5A9C94-AEB8-499B-BAD0-CE5416CCBD76}"/>
    <cellStyle name="SAPBEXaggItemX 3 3 2 3 3" xfId="28852" xr:uid="{FDFF4091-E37E-467A-B5BF-5048DD68E26B}"/>
    <cellStyle name="SAPBEXaggItemX 3 3 2 4" xfId="14969" xr:uid="{617D20B1-E982-49D1-91B3-6D63BC6B9D77}"/>
    <cellStyle name="SAPBEXaggItemX 3 3 2 4 2" xfId="42843" xr:uid="{E7795E6A-493E-46C9-9E72-BB1D176C8577}"/>
    <cellStyle name="SAPBEXaggItemX 3 3 2 4 3" xfId="30299" xr:uid="{A5E46503-5B14-4699-BD67-053D4B07EC27}"/>
    <cellStyle name="SAPBEXaggItemX 3 3 2 5" xfId="37220" xr:uid="{AACE7F3C-BC57-4805-8955-661995A9191A}"/>
    <cellStyle name="SAPBEXaggItemX 3 3 2 6" xfId="24654" xr:uid="{E4D7661F-F788-4D74-906A-24AFF0911239}"/>
    <cellStyle name="SAPBEXaggItemX 3 3 3" xfId="11208" xr:uid="{0A22A4DB-6443-4F39-9BEB-A13537AFA153}"/>
    <cellStyle name="SAPBEXaggItemX 3 3 3 2" xfId="12825" xr:uid="{43B903EF-23FC-4D3A-8A02-3115C7424704}"/>
    <cellStyle name="SAPBEXaggItemX 3 3 3 2 2" xfId="40699" xr:uid="{32D954E2-A0A5-44D9-B79B-4B94360DF3F5}"/>
    <cellStyle name="SAPBEXaggItemX 3 3 3 2 3" xfId="28155" xr:uid="{5BFD4D0A-9867-4F41-A1EB-14A427F7AB9C}"/>
    <cellStyle name="SAPBEXaggItemX 3 3 3 3" xfId="14272" xr:uid="{C8DDE90E-2ECB-4A2D-9139-AFE19EE449E7}"/>
    <cellStyle name="SAPBEXaggItemX 3 3 3 3 2" xfId="42146" xr:uid="{F17E2434-773D-43F4-B1BC-F018BB330CF4}"/>
    <cellStyle name="SAPBEXaggItemX 3 3 3 3 3" xfId="29602" xr:uid="{46988B38-CC9C-4ADC-A534-34D04E725652}"/>
    <cellStyle name="SAPBEXaggItemX 3 3 3 4" xfId="39082" xr:uid="{97082B57-73E3-4E89-9CD7-BC37E921AFFD}"/>
    <cellStyle name="SAPBEXaggItemX 3 3 3 5" xfId="26538" xr:uid="{FF6E8040-DE0E-43FA-B811-2BBA922F160B}"/>
    <cellStyle name="SAPBEXaggItemX 3 3 4" xfId="9969" xr:uid="{34B21739-1C04-4F1D-8510-BDBD668AEE96}"/>
    <cellStyle name="SAPBEXaggItemX 3 3 4 2" xfId="37866" xr:uid="{D806836B-FD56-4A1E-8DF6-22026FDFCAED}"/>
    <cellStyle name="SAPBEXaggItemX 3 3 4 3" xfId="25300" xr:uid="{106784A2-2D4B-447B-973A-52BA9E13F43C}"/>
    <cellStyle name="SAPBEXaggItemX 3 3 5" xfId="8662" xr:uid="{416D5D18-E376-4D11-BB2D-4E8E8AA95FCC}"/>
    <cellStyle name="SAPBEXaggItemX 3 3 5 2" xfId="36560" xr:uid="{5EECF4FB-4A6F-4245-BF65-0F2862BC28F9}"/>
    <cellStyle name="SAPBEXaggItemX 3 3 5 3" xfId="23994" xr:uid="{8FFA3093-4471-4E81-B21B-A2EF78D9D0DA}"/>
    <cellStyle name="SAPBEXaggItemX 3 3 6" xfId="7016" xr:uid="{5EB5E5A2-0E5E-41EC-A683-26DE2354AE29}"/>
    <cellStyle name="SAPBEXaggItemX 3 3 6 2" xfId="35498" xr:uid="{36901C6A-D56F-4BD0-ACA3-E62261522A7D}"/>
    <cellStyle name="SAPBEXaggItemX 3 3 6 3" xfId="22357" xr:uid="{9B90DF0B-8342-4592-A498-7CFFD6E8039D}"/>
    <cellStyle name="SAPBEXaggItemX 3 3 7" xfId="36063" xr:uid="{A66C0FB1-4E84-442F-AA46-B6F79710E836}"/>
    <cellStyle name="SAPBEXaggItemX 3 3 8" xfId="23497" xr:uid="{66796E98-6980-4472-8236-4C5576781D2D}"/>
    <cellStyle name="SAPBEXaggItemX 3 4" xfId="7311" xr:uid="{6AB90F0E-5720-4F32-A645-A7D554455131}"/>
    <cellStyle name="SAPBEXaggItemX 3 4 2" xfId="10735" xr:uid="{53718C0E-762A-46AA-9D32-29C58A48595F}"/>
    <cellStyle name="SAPBEXaggItemX 3 4 2 2" xfId="38618" xr:uid="{AB75021E-553C-4C6E-9DB9-9F099F8736A2}"/>
    <cellStyle name="SAPBEXaggItemX 3 4 2 3" xfId="26065" xr:uid="{9E705740-59B4-498F-87B8-719B00B90F46}"/>
    <cellStyle name="SAPBEXaggItemX 3 4 3" xfId="12390" xr:uid="{8F529D1F-B080-45FB-8255-B470AA711B9B}"/>
    <cellStyle name="SAPBEXaggItemX 3 4 3 2" xfId="40264" xr:uid="{3A7A5030-1102-48D4-8472-6FAFC0ED5792}"/>
    <cellStyle name="SAPBEXaggItemX 3 4 3 3" xfId="27720" xr:uid="{6A0DA9B4-65D3-48A5-A486-CF0206A418C0}"/>
    <cellStyle name="SAPBEXaggItemX 3 4 4" xfId="13986" xr:uid="{58FC015D-98FB-4F6B-B8A1-A36C10062D16}"/>
    <cellStyle name="SAPBEXaggItemX 3 4 4 2" xfId="41860" xr:uid="{3FA11E25-6676-43EE-9F2D-9CBA56BF8D61}"/>
    <cellStyle name="SAPBEXaggItemX 3 4 4 3" xfId="29316" xr:uid="{3C80448D-1A2A-4F38-97A0-29501A01C904}"/>
    <cellStyle name="SAPBEXaggItemX 3 4 5" xfId="35757" xr:uid="{8F45DB01-3852-40A5-8418-84FF869549A2}"/>
    <cellStyle name="SAPBEXaggItemX 3 4 6" xfId="22652" xr:uid="{E3B4567E-61A6-4394-B363-5EEACF8CB625}"/>
    <cellStyle name="SAPBEXaggItemX 3 5" xfId="8853" xr:uid="{CA803B2E-3CCD-4A34-8E4C-4C7D8AEE4F6E}"/>
    <cellStyle name="SAPBEXaggItemX 3 5 2" xfId="11620" xr:uid="{779FB3A3-C3B3-41EA-888D-1899F44E4533}"/>
    <cellStyle name="SAPBEXaggItemX 3 5 2 2" xfId="39494" xr:uid="{D67F11C8-29BF-4336-A76F-3647580997DA}"/>
    <cellStyle name="SAPBEXaggItemX 3 5 2 3" xfId="26950" xr:uid="{88BFBB2E-F4F9-4725-B0DD-468B3F1AF923}"/>
    <cellStyle name="SAPBEXaggItemX 3 5 3" xfId="13237" xr:uid="{59EA94A5-A20C-49A3-8385-7256CBD46799}"/>
    <cellStyle name="SAPBEXaggItemX 3 5 3 2" xfId="41111" xr:uid="{E1A3C475-1EFC-44C3-8739-2239F3B1C068}"/>
    <cellStyle name="SAPBEXaggItemX 3 5 3 3" xfId="28567" xr:uid="{60BB0BDA-7A99-42E8-B8DF-979627B65279}"/>
    <cellStyle name="SAPBEXaggItemX 3 5 4" xfId="14684" xr:uid="{264D2BE5-D3E7-4C54-806E-9B8255E214CE}"/>
    <cellStyle name="SAPBEXaggItemX 3 5 4 2" xfId="42558" xr:uid="{B6931DA2-BAE1-41AC-BCB8-08BA45CDF451}"/>
    <cellStyle name="SAPBEXaggItemX 3 5 4 3" xfId="30014" xr:uid="{95D8FB74-9253-43BB-8944-7A4CB594FC57}"/>
    <cellStyle name="SAPBEXaggItemX 3 5 5" xfId="36751" xr:uid="{E262A015-DFB6-47E6-87A2-C1B9E3AEA4F1}"/>
    <cellStyle name="SAPBEXaggItemX 3 5 6" xfId="24185" xr:uid="{C9B1AD91-1C35-430C-9522-2393D132A088}"/>
    <cellStyle name="SAPBEXaggItemX 3 6" xfId="9866" xr:uid="{C765C9AA-4003-48F2-AA28-DBCEFB7FCE18}"/>
    <cellStyle name="SAPBEXaggItemX 3 6 2" xfId="10434" xr:uid="{D6CFB787-847F-4261-90B6-09360A125982}"/>
    <cellStyle name="SAPBEXaggItemX 3 6 2 2" xfId="38324" xr:uid="{76BBF3C0-7079-412C-8A9A-3A4D83B907AF}"/>
    <cellStyle name="SAPBEXaggItemX 3 6 2 3" xfId="25764" xr:uid="{441B57A7-36D8-41F4-850E-65907B235466}"/>
    <cellStyle name="SAPBEXaggItemX 3 6 3" xfId="6921" xr:uid="{22D8524D-3647-44F3-889B-6CE58AF5E014}"/>
    <cellStyle name="SAPBEXaggItemX 3 6 3 2" xfId="35403" xr:uid="{960C0EF7-E429-4290-A5DB-98CA2DADF80A}"/>
    <cellStyle name="SAPBEXaggItemX 3 6 3 3" xfId="22262" xr:uid="{10593C2A-46CF-49A8-BF01-DAF0D085D716}"/>
    <cellStyle name="SAPBEXaggItemX 3 6 4" xfId="37763" xr:uid="{BB1CEFAB-E7FB-4A75-B17D-3ED9A1BDE189}"/>
    <cellStyle name="SAPBEXaggItemX 3 6 5" xfId="25197" xr:uid="{2A6923AC-6264-45D4-83E1-7631FBC76184}"/>
    <cellStyle name="SAPBEXaggItemX 3 7" xfId="5684" xr:uid="{8F1B4C7D-23A8-45DC-AD91-4590DA8CBDA3}"/>
    <cellStyle name="SAPBEXaggItemX 3 7 2" xfId="34782" xr:uid="{ACEEEF22-DB6A-4DD3-94A2-77034C6B61FE}"/>
    <cellStyle name="SAPBEXaggItemX 3 7 3" xfId="21027" xr:uid="{C58A59B9-397C-4FF9-9A0B-0F1B742DDED9}"/>
    <cellStyle name="SAPBEXaggItemX 3 8" xfId="5944" xr:uid="{5C60980E-3C3D-4972-A390-A3130AAADDEE}"/>
    <cellStyle name="SAPBEXaggItemX 3 8 2" xfId="34834" xr:uid="{3335247D-D7FD-4645-8626-FEB2423B54BA}"/>
    <cellStyle name="SAPBEXaggItemX 3 8 3" xfId="21285" xr:uid="{9C88C18B-3C37-43C2-AF54-9E55F85884D3}"/>
    <cellStyle name="SAPBEXaggItemX 3 9" xfId="12619" xr:uid="{C1EF319A-AFFE-414E-8640-6A19E29876D2}"/>
    <cellStyle name="SAPBEXaggItemX 3 9 2" xfId="40493" xr:uid="{F23A0BE4-216F-4913-8158-476963BCB7A6}"/>
    <cellStyle name="SAPBEXaggItemX 3 9 3" xfId="27949" xr:uid="{42C40B90-1B52-4330-8138-F7223E9EF362}"/>
    <cellStyle name="SAPBEXaggItemX 4" xfId="4063" xr:uid="{FA56F13E-C8DD-42E1-894F-D0E75D5A4169}"/>
    <cellStyle name="SAPBEXaggItemX 4 10" xfId="19645" xr:uid="{F57587B3-9C7A-4DEC-92DF-EBD52806E662}"/>
    <cellStyle name="SAPBEXaggItemX 4 2" xfId="8195" xr:uid="{FE8BF654-D33C-49CB-96E1-2FAA671286DB}"/>
    <cellStyle name="SAPBEXaggItemX 4 2 2" xfId="9355" xr:uid="{0FBDDE16-3D69-4465-9C34-DD19D8C58F11}"/>
    <cellStyle name="SAPBEXaggItemX 4 2 2 2" xfId="11938" xr:uid="{AFD9ADFA-0455-4F12-951A-2FF5E713CA54}"/>
    <cellStyle name="SAPBEXaggItemX 4 2 2 2 2" xfId="39812" xr:uid="{3499E400-B720-4E63-8A91-386C9438BFE8}"/>
    <cellStyle name="SAPBEXaggItemX 4 2 2 2 3" xfId="27268" xr:uid="{F98C35C1-5763-4935-97FF-665944B04B07}"/>
    <cellStyle name="SAPBEXaggItemX 4 2 2 3" xfId="13555" xr:uid="{D86C3A1D-8731-4CEF-8D2A-5C46C4C303C4}"/>
    <cellStyle name="SAPBEXaggItemX 4 2 2 3 2" xfId="41429" xr:uid="{47AB7D83-5DEB-41B9-939A-8FD77D550A1B}"/>
    <cellStyle name="SAPBEXaggItemX 4 2 2 3 3" xfId="28885" xr:uid="{6D3F27DE-F73E-422C-A25F-B5F93B5088C5}"/>
    <cellStyle name="SAPBEXaggItemX 4 2 2 4" xfId="15002" xr:uid="{32DEB820-871F-4DF9-91B8-F62915A20F0A}"/>
    <cellStyle name="SAPBEXaggItemX 4 2 2 4 2" xfId="42876" xr:uid="{2F61E613-0F7A-4DEF-8500-F27A6213270C}"/>
    <cellStyle name="SAPBEXaggItemX 4 2 2 4 3" xfId="30332" xr:uid="{1F9A1BB6-7979-43F4-BFCD-3B440BD1B1D7}"/>
    <cellStyle name="SAPBEXaggItemX 4 2 2 5" xfId="37253" xr:uid="{E080B526-A07F-4623-87B7-8B9BF36D1330}"/>
    <cellStyle name="SAPBEXaggItemX 4 2 2 6" xfId="24687" xr:uid="{B61DCB72-BE36-4F93-A973-4709F1FCC72E}"/>
    <cellStyle name="SAPBEXaggItemX 4 2 3" xfId="11241" xr:uid="{2570B8C2-D3E7-433D-9253-3AFBA39EAEFA}"/>
    <cellStyle name="SAPBEXaggItemX 4 2 3 2" xfId="12858" xr:uid="{DA7E00F5-5BEA-40BE-B86B-69D3D37B5474}"/>
    <cellStyle name="SAPBEXaggItemX 4 2 3 2 2" xfId="40732" xr:uid="{2CFA9F34-BDA9-45FF-8D25-59BAB49B808B}"/>
    <cellStyle name="SAPBEXaggItemX 4 2 3 2 3" xfId="28188" xr:uid="{707AAF12-AA77-49B8-A7FC-68F7B3A22130}"/>
    <cellStyle name="SAPBEXaggItemX 4 2 3 3" xfId="14305" xr:uid="{C06CAD90-24E6-42C6-A11F-E95118392EDD}"/>
    <cellStyle name="SAPBEXaggItemX 4 2 3 3 2" xfId="42179" xr:uid="{163283E1-A889-4508-937C-592F4908AC93}"/>
    <cellStyle name="SAPBEXaggItemX 4 2 3 3 3" xfId="29635" xr:uid="{34F3A2DE-24A1-4C64-A063-504423BB9D97}"/>
    <cellStyle name="SAPBEXaggItemX 4 2 3 4" xfId="39115" xr:uid="{99B1A278-FD42-4A1E-AFFD-B9F9F9DB2490}"/>
    <cellStyle name="SAPBEXaggItemX 4 2 3 5" xfId="26571" xr:uid="{7DF093AE-E29E-49CE-AB49-BA378D9EBAA7}"/>
    <cellStyle name="SAPBEXaggItemX 4 2 4" xfId="10002" xr:uid="{CD60BB48-4E49-4C32-8E8C-E121850EE1F6}"/>
    <cellStyle name="SAPBEXaggItemX 4 2 4 2" xfId="37899" xr:uid="{BFD2D3AC-3249-4A14-9A6E-6B0FA394CD0B}"/>
    <cellStyle name="SAPBEXaggItemX 4 2 4 3" xfId="25333" xr:uid="{E87E3984-1B4B-4637-B443-3022D3D3AF4D}"/>
    <cellStyle name="SAPBEXaggItemX 4 2 5" xfId="6019" xr:uid="{67F51812-48A6-4B5F-A69B-CAC255D3276F}"/>
    <cellStyle name="SAPBEXaggItemX 4 2 5 2" xfId="34909" xr:uid="{B2C32C70-1070-4226-8F66-80BD5C06254D}"/>
    <cellStyle name="SAPBEXaggItemX 4 2 5 3" xfId="21360" xr:uid="{82ABFF89-39C1-4C83-A3FC-EA99930E750F}"/>
    <cellStyle name="SAPBEXaggItemX 4 2 6" xfId="8487" xr:uid="{2C3250AE-FB20-481D-8381-B225E0B0BD5F}"/>
    <cellStyle name="SAPBEXaggItemX 4 2 6 2" xfId="36385" xr:uid="{77C9F12F-EEE8-43BE-A393-A06C96D26EBE}"/>
    <cellStyle name="SAPBEXaggItemX 4 2 6 3" xfId="23819" xr:uid="{29E77783-EA0A-4266-BB8B-DFA9675E1D50}"/>
    <cellStyle name="SAPBEXaggItemX 4 2 7" xfId="36096" xr:uid="{2C616A4A-A2F4-466C-9965-73F3354DCC98}"/>
    <cellStyle name="SAPBEXaggItemX 4 2 8" xfId="23530" xr:uid="{64833AF2-B9C0-4022-9606-C0AD17390DAE}"/>
    <cellStyle name="SAPBEXaggItemX 4 3" xfId="7060" xr:uid="{9BAB4621-81F6-4A60-88A5-2C07B288D9DF}"/>
    <cellStyle name="SAPBEXaggItemX 4 3 2" xfId="10630" xr:uid="{DE1E0584-84C7-47B1-9407-AEF252E011B4}"/>
    <cellStyle name="SAPBEXaggItemX 4 3 2 2" xfId="38513" xr:uid="{244CA759-D41E-4EF0-A57C-3385A299B86D}"/>
    <cellStyle name="SAPBEXaggItemX 4 3 2 3" xfId="25960" xr:uid="{0129F033-918F-40D4-85B0-E058A2072F6F}"/>
    <cellStyle name="SAPBEXaggItemX 4 3 3" xfId="12285" xr:uid="{9D426659-BC84-4476-A1A1-2F4561F76CB6}"/>
    <cellStyle name="SAPBEXaggItemX 4 3 3 2" xfId="40159" xr:uid="{0AF3AFE4-7B9A-494B-B9B1-28A5550F5DEC}"/>
    <cellStyle name="SAPBEXaggItemX 4 3 3 3" xfId="27615" xr:uid="{B02E2BFC-B8E7-47EC-A99E-56065FAC4D71}"/>
    <cellStyle name="SAPBEXaggItemX 4 3 4" xfId="13881" xr:uid="{F70D0517-EB17-452C-BE0D-087AE76F9CFD}"/>
    <cellStyle name="SAPBEXaggItemX 4 3 4 2" xfId="41755" xr:uid="{951FDA20-E4B4-4704-8680-075D28EAC4A7}"/>
    <cellStyle name="SAPBEXaggItemX 4 3 4 3" xfId="29211" xr:uid="{4B50AAC2-7468-404F-B750-98A2FD29A539}"/>
    <cellStyle name="SAPBEXaggItemX 4 3 5" xfId="35542" xr:uid="{F559B031-CCE2-4AF3-B362-491A3064B137}"/>
    <cellStyle name="SAPBEXaggItemX 4 3 6" xfId="22401" xr:uid="{2DA45494-2443-47EF-8ACD-7E5E55ED51A5}"/>
    <cellStyle name="SAPBEXaggItemX 4 4" xfId="8636" xr:uid="{11E57107-E5E4-4D46-827C-11EF5C4E397D}"/>
    <cellStyle name="SAPBEXaggItemX 4 4 2" xfId="11516" xr:uid="{A36797F9-E5DA-4FC7-9C83-C6C0EAA353C3}"/>
    <cellStyle name="SAPBEXaggItemX 4 4 2 2" xfId="39390" xr:uid="{167168BD-A031-497C-8E01-2300D69A7DC7}"/>
    <cellStyle name="SAPBEXaggItemX 4 4 2 3" xfId="26846" xr:uid="{56CA100A-DD31-496C-BA9A-7F7D074B2165}"/>
    <cellStyle name="SAPBEXaggItemX 4 4 3" xfId="13133" xr:uid="{D13AAFDE-9F25-40DA-97E5-7683DC687DDB}"/>
    <cellStyle name="SAPBEXaggItemX 4 4 3 2" xfId="41007" xr:uid="{AF7B16EC-D21F-470C-A30C-3A6F51D9B072}"/>
    <cellStyle name="SAPBEXaggItemX 4 4 3 3" xfId="28463" xr:uid="{6C52197D-3C18-4229-B227-AEC2C67729C3}"/>
    <cellStyle name="SAPBEXaggItemX 4 4 4" xfId="14580" xr:uid="{D6FE5FB4-0131-411B-9495-D4D4EDE28443}"/>
    <cellStyle name="SAPBEXaggItemX 4 4 4 2" xfId="42454" xr:uid="{BEC35408-F59B-46D2-90A2-7F47402CD0E4}"/>
    <cellStyle name="SAPBEXaggItemX 4 4 4 3" xfId="29910" xr:uid="{F7362353-189D-4CCC-A23C-205A11B28C9E}"/>
    <cellStyle name="SAPBEXaggItemX 4 4 5" xfId="36534" xr:uid="{C486AF66-3BFD-49EE-9974-C4238F21850D}"/>
    <cellStyle name="SAPBEXaggItemX 4 4 6" xfId="23968" xr:uid="{9EBE5319-9D60-4AED-B1A7-E8F00F764D90}"/>
    <cellStyle name="SAPBEXaggItemX 4 5" xfId="6995" xr:uid="{2F6DC69D-16F2-4DCF-ABF1-F0BB5FD71E1B}"/>
    <cellStyle name="SAPBEXaggItemX 4 5 2" xfId="35477" xr:uid="{70CD9D84-FCB4-406C-A24C-02F2519D8D31}"/>
    <cellStyle name="SAPBEXaggItemX 4 5 3" xfId="22336" xr:uid="{710FE07F-6055-4461-BC6C-9BD905C2A137}"/>
    <cellStyle name="SAPBEXaggItemX 4 6" xfId="16307" xr:uid="{768E4A4E-5D4D-4855-A655-BE7BEFB65757}"/>
    <cellStyle name="SAPBEXaggItemX 4 6 2" xfId="43483" xr:uid="{0B69726C-D1BB-465B-AB45-316FBB44798A}"/>
    <cellStyle name="SAPBEXaggItemX 4 6 3" xfId="31613" xr:uid="{1C8217A2-EC8D-44D9-B7E1-4D4427A22BDE}"/>
    <cellStyle name="SAPBEXaggItemX 4 7" xfId="18116" xr:uid="{8991CB16-5369-4AAA-9EB2-1852138ABF3B}"/>
    <cellStyle name="SAPBEXaggItemX 4 7 2" xfId="43984" xr:uid="{CA6AFFCB-F8AF-4C86-A77E-515FE5FF02F7}"/>
    <cellStyle name="SAPBEXaggItemX 4 7 3" xfId="33414" xr:uid="{4163CAF8-D461-4237-9CB5-D963AA5B4D5B}"/>
    <cellStyle name="SAPBEXaggItemX 4 8" xfId="16220" xr:uid="{5872A9A9-28D0-42AF-8C87-20A8A95623EA}"/>
    <cellStyle name="SAPBEXaggItemX 4 8 2" xfId="43406" xr:uid="{835D83C5-4325-45D6-9658-8B8460C7C3DC}"/>
    <cellStyle name="SAPBEXaggItemX 4 8 3" xfId="31535" xr:uid="{7165D947-16CE-46A8-BF6D-0591FEA4137A}"/>
    <cellStyle name="SAPBEXaggItemX 4 9" xfId="34151" xr:uid="{CD2E4119-9E5B-4BC7-A237-0A5703B08CED}"/>
    <cellStyle name="SAPBEXaggItemX 5" xfId="8241" xr:uid="{70E779B7-BAEF-4095-A1E4-14572B3B4FE8}"/>
    <cellStyle name="SAPBEXaggItemX 5 2" xfId="9399" xr:uid="{77D1CD45-396F-4D87-B18F-47AFCBFAFE09}"/>
    <cellStyle name="SAPBEXaggItemX 5 2 2" xfId="11982" xr:uid="{F6D51BDA-BF4A-4BE8-884C-42A91B13943A}"/>
    <cellStyle name="SAPBEXaggItemX 5 2 2 2" xfId="39856" xr:uid="{D401C77D-8616-4859-A1F7-4F77540E7DF8}"/>
    <cellStyle name="SAPBEXaggItemX 5 2 2 3" xfId="27312" xr:uid="{F4D50D28-B545-4B23-B6CF-5B28C695DB04}"/>
    <cellStyle name="SAPBEXaggItemX 5 2 3" xfId="13599" xr:uid="{0005884B-6A7E-4609-838F-D7744C862F2E}"/>
    <cellStyle name="SAPBEXaggItemX 5 2 3 2" xfId="41473" xr:uid="{DCB0EDA2-C50F-49C3-9D3B-65519A340D0D}"/>
    <cellStyle name="SAPBEXaggItemX 5 2 3 3" xfId="28929" xr:uid="{F5CE0DD0-0C46-417C-9854-75DF0648ADB6}"/>
    <cellStyle name="SAPBEXaggItemX 5 2 4" xfId="15046" xr:uid="{DA8ECCAB-2A3A-4C9D-B0A7-FDE4F15CCC9E}"/>
    <cellStyle name="SAPBEXaggItemX 5 2 4 2" xfId="42920" xr:uid="{3DC111CD-E24C-4912-869E-C2CD0EA97274}"/>
    <cellStyle name="SAPBEXaggItemX 5 2 4 3" xfId="30376" xr:uid="{0F14EF7E-9CAB-42C6-976C-76180DEF3131}"/>
    <cellStyle name="SAPBEXaggItemX 5 2 5" xfId="37297" xr:uid="{0A1C0AC2-B0F6-4765-A25F-C29381002AF4}"/>
    <cellStyle name="SAPBEXaggItemX 5 2 6" xfId="24731" xr:uid="{0233FBEE-FE28-4FE5-ADAD-D25A167C2688}"/>
    <cellStyle name="SAPBEXaggItemX 5 3" xfId="11285" xr:uid="{6B3EFB22-4B67-44D7-A914-4E0197413949}"/>
    <cellStyle name="SAPBEXaggItemX 5 3 2" xfId="12902" xr:uid="{429BC621-FF1B-4762-A08F-595E48102266}"/>
    <cellStyle name="SAPBEXaggItemX 5 3 2 2" xfId="40776" xr:uid="{BDDEC721-045A-4780-BB56-26DFBF5514D6}"/>
    <cellStyle name="SAPBEXaggItemX 5 3 2 3" xfId="28232" xr:uid="{31ED09C1-E5EF-44D3-B284-0B7A32E67626}"/>
    <cellStyle name="SAPBEXaggItemX 5 3 3" xfId="14349" xr:uid="{0AC1F2EB-384E-4C8A-A67A-3A685B4313C4}"/>
    <cellStyle name="SAPBEXaggItemX 5 3 3 2" xfId="42223" xr:uid="{03DC6017-54FA-420D-B4EE-96AC7AE31456}"/>
    <cellStyle name="SAPBEXaggItemX 5 3 3 3" xfId="29679" xr:uid="{56F4C951-5A36-4899-BEA8-FF81CA93DB5F}"/>
    <cellStyle name="SAPBEXaggItemX 5 3 4" xfId="39159" xr:uid="{AB153ACC-D7B1-4691-88CB-711D41C9A3AB}"/>
    <cellStyle name="SAPBEXaggItemX 5 3 5" xfId="26615" xr:uid="{19CF4CF5-5036-4D90-8F0E-290C7958F764}"/>
    <cellStyle name="SAPBEXaggItemX 5 4" xfId="10139" xr:uid="{E9B7FDED-3ABF-41E1-85A4-A5BA4848911F}"/>
    <cellStyle name="SAPBEXaggItemX 5 4 2" xfId="38035" xr:uid="{DF3745A6-F277-441C-AB76-141DD4164443}"/>
    <cellStyle name="SAPBEXaggItemX 5 4 3" xfId="25470" xr:uid="{421B16B2-2E67-4A29-843B-FF6840F630E7}"/>
    <cellStyle name="SAPBEXaggItemX 5 5" xfId="10426" xr:uid="{FD02D3E7-06CE-447A-B92C-2F27C5F3E0E8}"/>
    <cellStyle name="SAPBEXaggItemX 5 5 2" xfId="38316" xr:uid="{A40B68C3-4226-4632-BFD8-C8A923891CE4}"/>
    <cellStyle name="SAPBEXaggItemX 5 5 3" xfId="25756" xr:uid="{F55302C0-4CF3-43EB-AC33-7F9A22DA7AB3}"/>
    <cellStyle name="SAPBEXaggItemX 5 6" xfId="6717" xr:uid="{02FD6847-7E46-4727-B42A-626DB79E4D46}"/>
    <cellStyle name="SAPBEXaggItemX 5 6 2" xfId="35200" xr:uid="{327ED065-CD0D-4E7B-9928-2B0BED3CF731}"/>
    <cellStyle name="SAPBEXaggItemX 5 6 3" xfId="22058" xr:uid="{CDEB81FC-CE44-4EA7-9960-E5207CD5E0A4}"/>
    <cellStyle name="SAPBEXaggItemX 5 7" xfId="36140" xr:uid="{AC427F2A-37ED-4008-83A0-D3B26699C926}"/>
    <cellStyle name="SAPBEXaggItemX 5 8" xfId="23574" xr:uid="{461871C5-0197-444D-92D3-255331C909FD}"/>
    <cellStyle name="SAPBEXaggItemX 6" xfId="5553" xr:uid="{373B39D4-0D0F-4F74-8722-45A679955B29}"/>
    <cellStyle name="SAPBEXaggItemX 6 2" xfId="10450" xr:uid="{ADA45453-BAC7-45E2-9C70-E0DB0949C14F}"/>
    <cellStyle name="SAPBEXaggItemX 6 2 2" xfId="38340" xr:uid="{D7F74BF5-E960-442C-B700-C0C01E78D319}"/>
    <cellStyle name="SAPBEXaggItemX 6 2 3" xfId="25780" xr:uid="{318DDB0E-751D-434A-97FE-FA2F6F8476F7}"/>
    <cellStyle name="SAPBEXaggItemX 6 3" xfId="8704" xr:uid="{FB78E313-9BC0-4F44-B690-6CD966369536}"/>
    <cellStyle name="SAPBEXaggItemX 6 3 2" xfId="36602" xr:uid="{3FA597CA-C2BB-4FD2-8CD9-5383D1E001E1}"/>
    <cellStyle name="SAPBEXaggItemX 6 3 3" xfId="24036" xr:uid="{59ACD1F3-969B-4CF3-90B6-B08582019B00}"/>
    <cellStyle name="SAPBEXaggItemX 6 4" xfId="7211" xr:uid="{BF44D858-818C-4F4D-BA3F-14828E18EC55}"/>
    <cellStyle name="SAPBEXaggItemX 6 4 2" xfId="35664" xr:uid="{090E6BB6-7062-40CB-9188-37BEA531429E}"/>
    <cellStyle name="SAPBEXaggItemX 6 4 3" xfId="22552" xr:uid="{4018B67F-F5A2-4BD9-BB1C-80B817B956F1}"/>
    <cellStyle name="SAPBEXaggItemX 6 5" xfId="34663" xr:uid="{1E228439-80CF-4AB9-8D49-0D1D51107F58}"/>
    <cellStyle name="SAPBEXaggItemX 6 6" xfId="20897" xr:uid="{352DB484-84C3-4D25-B935-792973B83CB8}"/>
    <cellStyle name="SAPBEXaggItemX 7" xfId="6871" xr:uid="{69D425B4-D6C1-417D-B847-B607E15CB0BC}"/>
    <cellStyle name="SAPBEXaggItemX 7 2" xfId="10613" xr:uid="{028864FC-EBB1-41AB-AC5D-55416EDA5D35}"/>
    <cellStyle name="SAPBEXaggItemX 7 2 2" xfId="38496" xr:uid="{9C5B4FA5-6A82-4CA8-8B23-0C8FB84F8DEC}"/>
    <cellStyle name="SAPBEXaggItemX 7 2 3" xfId="25943" xr:uid="{0C0A3853-6C41-44EF-9CF1-1165D48AF829}"/>
    <cellStyle name="SAPBEXaggItemX 7 3" xfId="12268" xr:uid="{07DA4980-F19A-4A09-A79B-23DAA38145C3}"/>
    <cellStyle name="SAPBEXaggItemX 7 3 2" xfId="40142" xr:uid="{C1F8734B-63A6-41B4-B635-86841FEF9264}"/>
    <cellStyle name="SAPBEXaggItemX 7 3 3" xfId="27598" xr:uid="{6CAFA078-E252-4347-8FD1-B105A4A43DAD}"/>
    <cellStyle name="SAPBEXaggItemX 7 4" xfId="13864" xr:uid="{B8CDCABB-7D20-4EEE-BFF5-0D2963C0C35F}"/>
    <cellStyle name="SAPBEXaggItemX 7 4 2" xfId="41738" xr:uid="{8631B9D8-4B8A-472E-9029-FB2259DE7ECB}"/>
    <cellStyle name="SAPBEXaggItemX 7 4 3" xfId="29194" xr:uid="{A44550E0-717E-45E6-853B-634DA04154B0}"/>
    <cellStyle name="SAPBEXaggItemX 7 5" xfId="35353" xr:uid="{D6DE159D-13E0-4961-9649-CF760BE4144D}"/>
    <cellStyle name="SAPBEXaggItemX 7 6" xfId="22212" xr:uid="{0273B8F6-2675-4C1D-BD44-FB2A21431186}"/>
    <cellStyle name="SAPBEXaggItemX 8" xfId="8517" xr:uid="{3B3CE25C-C490-45F7-A1BC-D484475203F1}"/>
    <cellStyle name="SAPBEXaggItemX 8 2" xfId="36415" xr:uid="{62D7D0C8-30BE-477C-BC2D-BE4D27198E1C}"/>
    <cellStyle name="SAPBEXaggItemX 8 3" xfId="23849" xr:uid="{68961380-0FC9-411C-BC55-177CD1857632}"/>
    <cellStyle name="SAPBEXaggItemX 9" xfId="15457" xr:uid="{02EE69AD-F62E-46D5-B58F-170802C204C8}"/>
    <cellStyle name="SAPBEXaggItemX 9 2" xfId="43252" xr:uid="{2DB8911D-1C1C-49F7-BE11-4C184A372FBA}"/>
    <cellStyle name="SAPBEXaggItemX 9 3" xfId="30786" xr:uid="{49D1500B-662D-4E7C-A1D5-8D6B71333840}"/>
    <cellStyle name="SAPBEXchaText" xfId="1222" xr:uid="{CB4DD993-3280-4DF1-94F3-FF7193F51976}"/>
    <cellStyle name="SAPBEXchaText 10" xfId="18099" xr:uid="{3E010B4C-4AAB-480E-B536-1DD8E424E40B}"/>
    <cellStyle name="SAPBEXchaText 10 2" xfId="43967" xr:uid="{978A02DF-DDBA-40BC-AC16-423EED7CA4CB}"/>
    <cellStyle name="SAPBEXchaText 10 3" xfId="33397" xr:uid="{C9308A97-84F4-4742-BF65-0B077E2FF162}"/>
    <cellStyle name="SAPBEXchaText 11" xfId="34104" xr:uid="{1983931B-8B3A-423C-9888-B5EF3A63F460}"/>
    <cellStyle name="SAPBEXchaText 12" xfId="18920" xr:uid="{B5001D8A-0306-49B3-A3C6-715CE2AE2760}"/>
    <cellStyle name="SAPBEXchaText 13" xfId="45095" xr:uid="{188FC04C-5F0F-4AE1-AFDA-B7079E61B0DF}"/>
    <cellStyle name="SAPBEXchaText 2" xfId="4066" xr:uid="{1FF040E2-F632-49DB-8FE6-8BE4599BB8A0}"/>
    <cellStyle name="SAPBEXchaText 3" xfId="4065" xr:uid="{B5535A55-5EE3-46B8-93BD-D3309907E59B}"/>
    <cellStyle name="SAPBEXchaText 4" xfId="8240" xr:uid="{0E45E12C-8904-4343-9F12-96A00D493FBA}"/>
    <cellStyle name="SAPBEXchaText 4 2" xfId="9398" xr:uid="{5DA41BE1-1BFC-466E-801D-C8F8958AF0EC}"/>
    <cellStyle name="SAPBEXchaText 4 2 2" xfId="11981" xr:uid="{C3897C6F-8AA0-4556-B2CD-96F3DA04E3F4}"/>
    <cellStyle name="SAPBEXchaText 4 2 2 2" xfId="39855" xr:uid="{F1680EF3-23EE-42C8-9B61-8B50E8F6283B}"/>
    <cellStyle name="SAPBEXchaText 4 2 2 3" xfId="27311" xr:uid="{37B07E85-9FD7-4A51-A4D2-0FB06660118A}"/>
    <cellStyle name="SAPBEXchaText 4 2 3" xfId="13598" xr:uid="{90A4BC77-C707-401F-B6BF-5F61F853890B}"/>
    <cellStyle name="SAPBEXchaText 4 2 3 2" xfId="41472" xr:uid="{C9953F1F-903C-4B75-9C6A-8D6BAAAD9F95}"/>
    <cellStyle name="SAPBEXchaText 4 2 3 3" xfId="28928" xr:uid="{9B3F9C93-0A9D-4464-849C-6698FC0435CF}"/>
    <cellStyle name="SAPBEXchaText 4 2 4" xfId="15045" xr:uid="{F05A448E-1E1F-4C87-8236-5372AAFCACBB}"/>
    <cellStyle name="SAPBEXchaText 4 2 4 2" xfId="42919" xr:uid="{26EA85B2-4D90-4BA5-B90D-31C59E7E873C}"/>
    <cellStyle name="SAPBEXchaText 4 2 4 3" xfId="30375" xr:uid="{2442A136-73E9-4999-A8DC-270B543CE9BF}"/>
    <cellStyle name="SAPBEXchaText 4 2 5" xfId="37296" xr:uid="{76B77453-7B9F-4E1D-8E34-566425881A22}"/>
    <cellStyle name="SAPBEXchaText 4 2 6" xfId="24730" xr:uid="{61E01963-110E-4970-9978-DE32CD646659}"/>
    <cellStyle name="SAPBEXchaText 4 3" xfId="11284" xr:uid="{1FC9DBA9-4DEA-4384-A38F-86A52AC6F7AA}"/>
    <cellStyle name="SAPBEXchaText 4 3 2" xfId="12901" xr:uid="{4E25A168-415C-49BC-9CB8-41CE014F5AAC}"/>
    <cellStyle name="SAPBEXchaText 4 3 2 2" xfId="40775" xr:uid="{C06FA44A-53C8-4B5D-8F07-0109837BBE56}"/>
    <cellStyle name="SAPBEXchaText 4 3 2 3" xfId="28231" xr:uid="{069D1991-9022-4361-BA57-0BF702C3E298}"/>
    <cellStyle name="SAPBEXchaText 4 3 3" xfId="14348" xr:uid="{A9ABC8DF-DC25-401C-9B54-F725208AA61A}"/>
    <cellStyle name="SAPBEXchaText 4 3 3 2" xfId="42222" xr:uid="{E5F3F100-C2D7-4C78-8835-E95C6E33FDC9}"/>
    <cellStyle name="SAPBEXchaText 4 3 3 3" xfId="29678" xr:uid="{5D35120D-B5C3-4456-8DEF-3C8C778A97CD}"/>
    <cellStyle name="SAPBEXchaText 4 3 4" xfId="39158" xr:uid="{56E807CE-3375-41B9-93AB-B3B90D06C2CB}"/>
    <cellStyle name="SAPBEXchaText 4 3 5" xfId="26614" xr:uid="{52F65C27-8B71-49FF-801F-46A7348DFD97}"/>
    <cellStyle name="SAPBEXchaText 4 4" xfId="10138" xr:uid="{51C0744D-85F3-4772-8E97-A9A31F126516}"/>
    <cellStyle name="SAPBEXchaText 4 4 2" xfId="38034" xr:uid="{111E566D-C2FC-4FFE-9FB3-83ACDB822DCF}"/>
    <cellStyle name="SAPBEXchaText 4 4 3" xfId="25469" xr:uid="{173ED4C5-9F65-4C90-9924-56637AFCD176}"/>
    <cellStyle name="SAPBEXchaText 4 5" xfId="8694" xr:uid="{F86D170B-A28D-4B72-A842-3B2896692F8F}"/>
    <cellStyle name="SAPBEXchaText 4 5 2" xfId="36592" xr:uid="{51C98D6D-2CFE-445A-9FE7-F36226164EC6}"/>
    <cellStyle name="SAPBEXchaText 4 5 3" xfId="24026" xr:uid="{290FACFB-016A-41CC-9C2F-FB2DA530A7C6}"/>
    <cellStyle name="SAPBEXchaText 4 6" xfId="9037" xr:uid="{7C59E7F3-334A-4D4C-9B0C-DD48298F0049}"/>
    <cellStyle name="SAPBEXchaText 4 6 2" xfId="36935" xr:uid="{4F1D6BB9-484E-42AD-BF4E-762D573971EA}"/>
    <cellStyle name="SAPBEXchaText 4 6 3" xfId="24369" xr:uid="{89BFACB8-353B-4AE7-A2CE-20FBEB21AC84}"/>
    <cellStyle name="SAPBEXchaText 4 7" xfId="36139" xr:uid="{B27AE09E-0B1A-41E5-AEDD-5D4BBE6C4889}"/>
    <cellStyle name="SAPBEXchaText 4 8" xfId="23573" xr:uid="{DE719716-A7C5-44D2-8E5C-7A8CC2A9763B}"/>
    <cellStyle name="SAPBEXchaText 5" xfId="5554" xr:uid="{F4334C2D-525A-45E3-A3D0-43DBCE4AF999}"/>
    <cellStyle name="SAPBEXchaText 5 2" xfId="10451" xr:uid="{BF5E926B-A6CE-4599-994A-07F5C392BB37}"/>
    <cellStyle name="SAPBEXchaText 5 2 2" xfId="38341" xr:uid="{EA9C57DF-E021-42D3-A579-6C940CDE9165}"/>
    <cellStyle name="SAPBEXchaText 5 2 3" xfId="25781" xr:uid="{DDDE2ADA-6AEF-4445-B6C2-C559B0361C33}"/>
    <cellStyle name="SAPBEXchaText 5 3" xfId="8705" xr:uid="{4B8DCF29-3B17-4F5E-A49F-B31832F2E865}"/>
    <cellStyle name="SAPBEXchaText 5 3 2" xfId="36603" xr:uid="{2300F75E-4026-49F8-8F22-2C552CCA298C}"/>
    <cellStyle name="SAPBEXchaText 5 3 3" xfId="24037" xr:uid="{A29660D8-71BE-41CD-8756-7B0C758CF013}"/>
    <cellStyle name="SAPBEXchaText 5 4" xfId="5596" xr:uid="{6E20C803-E5B9-4353-B0EE-72417A4AC33A}"/>
    <cellStyle name="SAPBEXchaText 5 4 2" xfId="34706" xr:uid="{F62C7928-FE3B-4190-A22E-59572547EBD3}"/>
    <cellStyle name="SAPBEXchaText 5 4 3" xfId="20940" xr:uid="{A2E7A2AA-278F-4DAE-940E-DF8F3574B6F1}"/>
    <cellStyle name="SAPBEXchaText 5 5" xfId="34664" xr:uid="{77F61E68-B4CA-492C-99BA-9D45E8922AA9}"/>
    <cellStyle name="SAPBEXchaText 5 6" xfId="20898" xr:uid="{C2A85E94-7388-40A2-AD12-D2E2059CBF7F}"/>
    <cellStyle name="SAPBEXchaText 6" xfId="6870" xr:uid="{92E1B3B5-EC3E-433B-8145-2B534B348B73}"/>
    <cellStyle name="SAPBEXchaText 6 2" xfId="10612" xr:uid="{DFECB9A9-36DD-4A2B-B18D-36972F039FBF}"/>
    <cellStyle name="SAPBEXchaText 6 2 2" xfId="38495" xr:uid="{FC601EC6-605F-4B6B-BB65-CC6438C82421}"/>
    <cellStyle name="SAPBEXchaText 6 2 3" xfId="25942" xr:uid="{9CE3661F-4224-4788-916A-C100953F5E19}"/>
    <cellStyle name="SAPBEXchaText 6 3" xfId="12267" xr:uid="{4E9F2093-EB39-4D0E-84E2-F89CA1D6BC0B}"/>
    <cellStyle name="SAPBEXchaText 6 3 2" xfId="40141" xr:uid="{2311CF28-F034-4A91-A859-D3D4D6E08109}"/>
    <cellStyle name="SAPBEXchaText 6 3 3" xfId="27597" xr:uid="{353EF2CE-D2E0-4BA4-872B-E4191CF8C31B}"/>
    <cellStyle name="SAPBEXchaText 6 4" xfId="13863" xr:uid="{62A0195C-37A8-471A-B4B2-3DE91EC46158}"/>
    <cellStyle name="SAPBEXchaText 6 4 2" xfId="41737" xr:uid="{C9B0D535-D66A-47FE-B270-EFFC04FABB40}"/>
    <cellStyle name="SAPBEXchaText 6 4 3" xfId="29193" xr:uid="{29639A79-D124-4367-B486-ADDFE6A0ECB1}"/>
    <cellStyle name="SAPBEXchaText 6 5" xfId="35352" xr:uid="{F7E3732A-4DE1-496C-AEB6-FD89EED6F4A7}"/>
    <cellStyle name="SAPBEXchaText 6 6" xfId="22211" xr:uid="{B4A29D8D-E2EC-4BCE-B21A-27F247DCEB58}"/>
    <cellStyle name="SAPBEXchaText 7" xfId="8516" xr:uid="{FD5483D7-E684-4F7C-A4E2-BF223696AB80}"/>
    <cellStyle name="SAPBEXchaText 7 2" xfId="36414" xr:uid="{B6AD9158-00FF-48F3-A534-7AE690F64D84}"/>
    <cellStyle name="SAPBEXchaText 7 3" xfId="23848" xr:uid="{F026EBC1-6B63-404F-8CEE-C2C33A21F472}"/>
    <cellStyle name="SAPBEXchaText 8" xfId="15458" xr:uid="{1DD36BAE-67B4-483A-8A7E-77FD81F38A61}"/>
    <cellStyle name="SAPBEXchaText 8 2" xfId="43253" xr:uid="{748E2B84-CE57-4004-BC35-EAB5A4FB251E}"/>
    <cellStyle name="SAPBEXchaText 8 3" xfId="30787" xr:uid="{FC7B78BF-5852-46C6-B8C1-BEA31B987599}"/>
    <cellStyle name="SAPBEXchaText 9" xfId="16262" xr:uid="{A7C9BD27-8008-4B66-8B16-AA2C49949EBB}"/>
    <cellStyle name="SAPBEXchaText 9 2" xfId="43442" xr:uid="{9F33B0D8-2568-4170-8610-9962F8E90ECE}"/>
    <cellStyle name="SAPBEXchaText 9 3" xfId="31572" xr:uid="{FDCD7506-F31F-46AE-8C21-5C9B40796DA5}"/>
    <cellStyle name="SAPBEXexcBad7" xfId="1223" xr:uid="{0A0CD290-763F-49AB-A583-42113BA2E563}"/>
    <cellStyle name="SAPBEXexcBad7 10" xfId="16261" xr:uid="{7E394A7D-4F7E-47ED-9F75-D80BF7A8A94E}"/>
    <cellStyle name="SAPBEXexcBad7 10 2" xfId="43441" xr:uid="{CF9E74E9-5180-4D74-8B70-095D875ABFB5}"/>
    <cellStyle name="SAPBEXexcBad7 10 3" xfId="31571" xr:uid="{6F72B884-6449-4D07-AADC-7472435ECB92}"/>
    <cellStyle name="SAPBEXexcBad7 11" xfId="18098" xr:uid="{FFEAD449-FA6C-4A82-80DC-038293EEC814}"/>
    <cellStyle name="SAPBEXexcBad7 11 2" xfId="43966" xr:uid="{F646706B-57D6-4831-8CC2-872C0E855D75}"/>
    <cellStyle name="SAPBEXexcBad7 11 3" xfId="33396" xr:uid="{5B89EF58-4FC9-44A4-840B-D2508D88AFA6}"/>
    <cellStyle name="SAPBEXexcBad7 12" xfId="34105" xr:uid="{E8A4E276-5870-4CD0-BDA9-395D46FA7DB8}"/>
    <cellStyle name="SAPBEXexcBad7 13" xfId="18921" xr:uid="{D1D9DF08-FCED-468B-9A77-E7C3BEBFA33D}"/>
    <cellStyle name="SAPBEXexcBad7 14" xfId="45096" xr:uid="{A950383F-F062-413E-8932-35B1B1F68CD6}"/>
    <cellStyle name="SAPBEXexcBad7 2" xfId="4068" xr:uid="{E1CB821A-C1DA-4B20-8F0A-34DD8CC33C94}"/>
    <cellStyle name="SAPBEXexcBad7 2 2" xfId="4455" xr:uid="{121A8A12-22C5-481B-81BC-64B645205730}"/>
    <cellStyle name="SAPBEXexcBad7 2 2 10" xfId="16468" xr:uid="{70F7A1DE-1624-48EB-9EA0-9A855DDFF431}"/>
    <cellStyle name="SAPBEXexcBad7 2 2 10 2" xfId="43605" xr:uid="{76C9811B-2E2C-494A-9ED6-373231E930A2}"/>
    <cellStyle name="SAPBEXexcBad7 2 2 10 3" xfId="31770" xr:uid="{8C9D5AC3-4A91-47B9-8B3E-5910EB3763F5}"/>
    <cellStyle name="SAPBEXexcBad7 2 2 11" xfId="18223" xr:uid="{5B61FA0E-1031-4196-9A30-AFB29BA62DD6}"/>
    <cellStyle name="SAPBEXexcBad7 2 2 11 2" xfId="44091" xr:uid="{2BE91677-50BA-425B-BC8D-682610EA8A17}"/>
    <cellStyle name="SAPBEXexcBad7 2 2 11 3" xfId="33521" xr:uid="{9CA66B34-C8A4-4DCD-B517-E788B79465A3}"/>
    <cellStyle name="SAPBEXexcBad7 2 2 12" xfId="15412" xr:uid="{CC6FE3E5-9048-42B8-AA02-4E7A7E89377B}"/>
    <cellStyle name="SAPBEXexcBad7 2 2 12 2" xfId="43207" xr:uid="{6498FB7D-57D5-44A8-B590-4A011D3E850E}"/>
    <cellStyle name="SAPBEXexcBad7 2 2 12 3" xfId="30741" xr:uid="{44B6D2B8-C92D-459E-A6FB-69C0CCEDB2DE}"/>
    <cellStyle name="SAPBEXexcBad7 2 2 13" xfId="34258" xr:uid="{968A1323-A933-4920-9C60-D190DC353BF3}"/>
    <cellStyle name="SAPBEXexcBad7 2 2 14" xfId="19853" xr:uid="{FB5B21CF-8359-4BE2-A1A0-79D493C4E3B7}"/>
    <cellStyle name="SAPBEXexcBad7 2 2 2" xfId="8333" xr:uid="{909521CA-E615-4878-B643-D5C77E87E7C9}"/>
    <cellStyle name="SAPBEXexcBad7 2 2 2 10" xfId="36231" xr:uid="{13761636-D2F8-478D-ACE0-C28017DC507F}"/>
    <cellStyle name="SAPBEXexcBad7 2 2 2 11" xfId="23665" xr:uid="{30CC64CB-7695-405C-84AC-D79AAF921AC2}"/>
    <cellStyle name="SAPBEXexcBad7 2 2 2 2" xfId="9490" xr:uid="{E0472FE3-C619-4832-9544-479F1A14BCB5}"/>
    <cellStyle name="SAPBEXexcBad7 2 2 2 2 2" xfId="12073" xr:uid="{FF5FCA50-6602-4CEC-96C4-B4DFAD4638E4}"/>
    <cellStyle name="SAPBEXexcBad7 2 2 2 2 2 2" xfId="39947" xr:uid="{BDFD8B40-1AF2-4A9A-9777-6206F18BB1F7}"/>
    <cellStyle name="SAPBEXexcBad7 2 2 2 2 2 3" xfId="27403" xr:uid="{982E2CBF-B349-4196-B3F9-58441FB0296D}"/>
    <cellStyle name="SAPBEXexcBad7 2 2 2 2 3" xfId="13690" xr:uid="{604038C6-0FE1-4F94-8C68-2676B178DC94}"/>
    <cellStyle name="SAPBEXexcBad7 2 2 2 2 3 2" xfId="41564" xr:uid="{AD35EBC3-E068-4F87-A0DD-B71399325A32}"/>
    <cellStyle name="SAPBEXexcBad7 2 2 2 2 3 3" xfId="29020" xr:uid="{80B37359-A439-4EC6-90D9-55BCFBEB7736}"/>
    <cellStyle name="SAPBEXexcBad7 2 2 2 2 4" xfId="15137" xr:uid="{7580A4C9-6448-445A-89ED-1BFABD04EA27}"/>
    <cellStyle name="SAPBEXexcBad7 2 2 2 2 4 2" xfId="43011" xr:uid="{BC02C99C-C599-4EB3-A1EC-83FA2ACDD1DF}"/>
    <cellStyle name="SAPBEXexcBad7 2 2 2 2 4 3" xfId="30467" xr:uid="{C8B13CB9-CA7D-47BD-980C-5217CE073717}"/>
    <cellStyle name="SAPBEXexcBad7 2 2 2 2 5" xfId="37388" xr:uid="{1EBDCE9D-55D5-41CD-93FE-9400980094C6}"/>
    <cellStyle name="SAPBEXexcBad7 2 2 2 2 6" xfId="24822" xr:uid="{5EA4A3B5-E9F6-46E2-86A4-AD6D8B72CE88}"/>
    <cellStyle name="SAPBEXexcBad7 2 2 2 3" xfId="11376" xr:uid="{7EE97004-5C7C-4935-82A8-D5BC821984A0}"/>
    <cellStyle name="SAPBEXexcBad7 2 2 2 3 2" xfId="12993" xr:uid="{02C20184-2006-40C0-A89F-AE64FC2CD840}"/>
    <cellStyle name="SAPBEXexcBad7 2 2 2 3 2 2" xfId="40867" xr:uid="{16CA2E51-1116-4CE1-AFB4-DB519062BBA7}"/>
    <cellStyle name="SAPBEXexcBad7 2 2 2 3 2 3" xfId="28323" xr:uid="{401D5F80-6165-4098-893F-2FD389487C0B}"/>
    <cellStyle name="SAPBEXexcBad7 2 2 2 3 3" xfId="14440" xr:uid="{86ADBA3A-79EA-4ABB-9827-DD8F1032723F}"/>
    <cellStyle name="SAPBEXexcBad7 2 2 2 3 3 2" xfId="42314" xr:uid="{E0046805-AD43-4D83-B0CC-33ECE8ED9A42}"/>
    <cellStyle name="SAPBEXexcBad7 2 2 2 3 3 3" xfId="29770" xr:uid="{5E3C7AC5-C2FB-4721-8476-229E8F2BCD19}"/>
    <cellStyle name="SAPBEXexcBad7 2 2 2 3 4" xfId="39250" xr:uid="{8D7B9A45-DFB6-4948-8865-13BC7EEE9D69}"/>
    <cellStyle name="SAPBEXexcBad7 2 2 2 3 5" xfId="26706" xr:uid="{AA6D89F7-B290-46B4-A247-2859751F7A8D}"/>
    <cellStyle name="SAPBEXexcBad7 2 2 2 4" xfId="10239" xr:uid="{F707CB18-EAAB-4D0A-92AE-D0A6F59A6D8D}"/>
    <cellStyle name="SAPBEXexcBad7 2 2 2 4 2" xfId="38134" xr:uid="{6792E78F-664C-40F4-960E-A6128B06FC29}"/>
    <cellStyle name="SAPBEXexcBad7 2 2 2 4 3" xfId="25569" xr:uid="{FC3D246B-5303-4568-AF4D-87C1F9072840}"/>
    <cellStyle name="SAPBEXexcBad7 2 2 2 5" xfId="5395" xr:uid="{97ABB295-E2F9-4384-831F-C11C7D235E18}"/>
    <cellStyle name="SAPBEXexcBad7 2 2 2 5 2" xfId="34523" xr:uid="{B73E9CF3-ED57-47CE-8186-47CE02A56C74}"/>
    <cellStyle name="SAPBEXexcBad7 2 2 2 5 3" xfId="20739" xr:uid="{48C04AC3-083E-4776-8D8B-FBF3DC1698E9}"/>
    <cellStyle name="SAPBEXexcBad7 2 2 2 6" xfId="10414" xr:uid="{F6704F4B-430B-44BF-8B7F-184C46B93616}"/>
    <cellStyle name="SAPBEXexcBad7 2 2 2 6 2" xfId="38304" xr:uid="{6D0903C3-968D-4438-876A-214FBA9F7390}"/>
    <cellStyle name="SAPBEXexcBad7 2 2 2 6 3" xfId="25744" xr:uid="{E749DFA9-ACB7-4A76-A3DA-41BA8EDAA413}"/>
    <cellStyle name="SAPBEXexcBad7 2 2 2 7" xfId="17683" xr:uid="{1279F94A-EAFB-42D5-AE0E-F504598337AA}"/>
    <cellStyle name="SAPBEXexcBad7 2 2 2 7 2" xfId="43830" xr:uid="{0B993B74-CFE5-4208-8CAE-4AE4A910B4BE}"/>
    <cellStyle name="SAPBEXexcBad7 2 2 2 7 3" xfId="32981" xr:uid="{DF3BA020-6A39-4C93-9033-46BC837F0942}"/>
    <cellStyle name="SAPBEXexcBad7 2 2 2 8" xfId="18473" xr:uid="{CE270173-DE3C-40E1-8EAF-F5388147B142}"/>
    <cellStyle name="SAPBEXexcBad7 2 2 2 8 2" xfId="44341" xr:uid="{DC0EDB05-6C6E-4FB8-9B0A-10615B7B60B7}"/>
    <cellStyle name="SAPBEXexcBad7 2 2 2 8 3" xfId="33771" xr:uid="{C2C9BC15-F0CC-43EC-B89E-40CA449E0086}"/>
    <cellStyle name="SAPBEXexcBad7 2 2 2 9" xfId="18677" xr:uid="{814FF8B8-30E6-426E-B821-421B3F1875BC}"/>
    <cellStyle name="SAPBEXexcBad7 2 2 2 9 2" xfId="44545" xr:uid="{48A72D52-BA87-46FF-9A98-CFFB3898253B}"/>
    <cellStyle name="SAPBEXexcBad7 2 2 2 9 3" xfId="33975" xr:uid="{26AB94B5-5819-4FFD-A610-B3155EB12F3A}"/>
    <cellStyle name="SAPBEXexcBad7 2 2 3" xfId="8159" xr:uid="{7991799A-EB20-4FE3-8BEE-F22255560F6B}"/>
    <cellStyle name="SAPBEXexcBad7 2 2 3 2" xfId="9319" xr:uid="{0854891A-ED89-473F-9184-0C5B15ECA704}"/>
    <cellStyle name="SAPBEXexcBad7 2 2 3 2 2" xfId="11902" xr:uid="{6E736C66-4084-46EB-8E81-52D2B6A04053}"/>
    <cellStyle name="SAPBEXexcBad7 2 2 3 2 2 2" xfId="39776" xr:uid="{B8CAA48C-7ED5-4F6A-A7A3-17E2F20D39BC}"/>
    <cellStyle name="SAPBEXexcBad7 2 2 3 2 2 3" xfId="27232" xr:uid="{33D6B9DE-E1FE-4155-9AB4-4883A6ECA77D}"/>
    <cellStyle name="SAPBEXexcBad7 2 2 3 2 3" xfId="13519" xr:uid="{4E270A6A-6B0D-49EA-831B-F1A4622BB17D}"/>
    <cellStyle name="SAPBEXexcBad7 2 2 3 2 3 2" xfId="41393" xr:uid="{0FB89713-D64A-4630-8CE4-974306DDE6E3}"/>
    <cellStyle name="SAPBEXexcBad7 2 2 3 2 3 3" xfId="28849" xr:uid="{D4E7BB8B-F3F6-4666-8F01-B9DA168F41DB}"/>
    <cellStyle name="SAPBEXexcBad7 2 2 3 2 4" xfId="14966" xr:uid="{CEE39DFD-0158-4C3F-B032-D64BC52BE436}"/>
    <cellStyle name="SAPBEXexcBad7 2 2 3 2 4 2" xfId="42840" xr:uid="{3DA8A7EA-B530-4664-BE66-4D4753B76395}"/>
    <cellStyle name="SAPBEXexcBad7 2 2 3 2 4 3" xfId="30296" xr:uid="{43970FEB-3471-4AC0-BBAD-CB23B6E3E7B2}"/>
    <cellStyle name="SAPBEXexcBad7 2 2 3 2 5" xfId="37217" xr:uid="{2EE693AB-1279-4D5D-8A46-E9196C3D7DD0}"/>
    <cellStyle name="SAPBEXexcBad7 2 2 3 2 6" xfId="24651" xr:uid="{2E91F836-41FC-469D-B513-E226EE5AC2AA}"/>
    <cellStyle name="SAPBEXexcBad7 2 2 3 3" xfId="11205" xr:uid="{D6B95F28-D23B-4333-AD21-49EF4ABA77C5}"/>
    <cellStyle name="SAPBEXexcBad7 2 2 3 3 2" xfId="12822" xr:uid="{C80CFE7A-1E80-43F8-94BF-3833CC71E488}"/>
    <cellStyle name="SAPBEXexcBad7 2 2 3 3 2 2" xfId="40696" xr:uid="{4BDBB1B1-95F8-4B27-B1DB-705AAB118FEB}"/>
    <cellStyle name="SAPBEXexcBad7 2 2 3 3 2 3" xfId="28152" xr:uid="{B44B5BFE-7446-4291-B502-A929464F692E}"/>
    <cellStyle name="SAPBEXexcBad7 2 2 3 3 3" xfId="14269" xr:uid="{341B6C50-CA9B-452E-A6A4-5E840DBD0884}"/>
    <cellStyle name="SAPBEXexcBad7 2 2 3 3 3 2" xfId="42143" xr:uid="{8852016C-32BE-4518-BE75-B466B2506929}"/>
    <cellStyle name="SAPBEXexcBad7 2 2 3 3 3 3" xfId="29599" xr:uid="{3C99DD59-A002-4305-BB57-041F058ACF86}"/>
    <cellStyle name="SAPBEXexcBad7 2 2 3 3 4" xfId="39079" xr:uid="{C49F9A3B-E234-4EDE-A109-D6C7A4768356}"/>
    <cellStyle name="SAPBEXexcBad7 2 2 3 3 5" xfId="26535" xr:uid="{B0A6D2C9-6FF2-47A3-A848-20669DAA051E}"/>
    <cellStyle name="SAPBEXexcBad7 2 2 3 4" xfId="9966" xr:uid="{59BBD610-5D3D-4DD8-BF39-C7DD419DB94C}"/>
    <cellStyle name="SAPBEXexcBad7 2 2 3 4 2" xfId="37863" xr:uid="{3A50CC88-57B1-4E2C-B052-FFD1128EB126}"/>
    <cellStyle name="SAPBEXexcBad7 2 2 3 4 3" xfId="25297" xr:uid="{D79C5670-064B-48B9-9F90-E8681432357D}"/>
    <cellStyle name="SAPBEXexcBad7 2 2 3 5" xfId="5964" xr:uid="{8755D5A6-1B47-4730-BABF-BCE930333961}"/>
    <cellStyle name="SAPBEXexcBad7 2 2 3 5 2" xfId="34854" xr:uid="{AED9E827-9F82-49BA-B187-347DBB7F8320}"/>
    <cellStyle name="SAPBEXexcBad7 2 2 3 5 3" xfId="21305" xr:uid="{C167728A-E2E3-4701-A2B0-3132BD7D130A}"/>
    <cellStyle name="SAPBEXexcBad7 2 2 3 6" xfId="7015" xr:uid="{DF69266F-A02A-43D8-8900-8B7F5B7D5A40}"/>
    <cellStyle name="SAPBEXexcBad7 2 2 3 6 2" xfId="35497" xr:uid="{AF0983C2-37CA-486A-9549-37BF4BA6DE13}"/>
    <cellStyle name="SAPBEXexcBad7 2 2 3 6 3" xfId="22356" xr:uid="{31AC0C51-3C6C-4FBB-ADF1-ECDB897DF1A1}"/>
    <cellStyle name="SAPBEXexcBad7 2 2 3 7" xfId="36060" xr:uid="{4EF3DCBC-9E4C-4DC4-BFBC-719986170D36}"/>
    <cellStyle name="SAPBEXexcBad7 2 2 3 8" xfId="23494" xr:uid="{E87E113B-7A2E-4EA8-B315-9C77ADE80594}"/>
    <cellStyle name="SAPBEXexcBad7 2 2 4" xfId="7314" xr:uid="{C542E150-FC92-4715-A956-8E3C3741C041}"/>
    <cellStyle name="SAPBEXexcBad7 2 2 4 2" xfId="10738" xr:uid="{82EE3D20-C859-44A3-A1C6-84922328EC79}"/>
    <cellStyle name="SAPBEXexcBad7 2 2 4 2 2" xfId="38621" xr:uid="{EF05C1AE-CC55-4297-A5D7-B6C510A974F5}"/>
    <cellStyle name="SAPBEXexcBad7 2 2 4 2 3" xfId="26068" xr:uid="{649DCDAA-4DEF-4A93-AFCE-57B20467D628}"/>
    <cellStyle name="SAPBEXexcBad7 2 2 4 3" xfId="12393" xr:uid="{BCF2B15D-0BAE-4FBB-A76E-6939BFDB9C33}"/>
    <cellStyle name="SAPBEXexcBad7 2 2 4 3 2" xfId="40267" xr:uid="{9BFD353D-573D-4526-AA38-D9081BFA0DCD}"/>
    <cellStyle name="SAPBEXexcBad7 2 2 4 3 3" xfId="27723" xr:uid="{8DCF40BB-5DC9-4E8C-85C4-D4247E8214F7}"/>
    <cellStyle name="SAPBEXexcBad7 2 2 4 4" xfId="13989" xr:uid="{F5DCBAE2-F26A-4097-B49C-DA2CAEEAA686}"/>
    <cellStyle name="SAPBEXexcBad7 2 2 4 4 2" xfId="41863" xr:uid="{58AB69D6-323C-44F2-AEA2-746FA1910C1E}"/>
    <cellStyle name="SAPBEXexcBad7 2 2 4 4 3" xfId="29319" xr:uid="{8F493C28-725F-46FD-BE21-85C054558E57}"/>
    <cellStyle name="SAPBEXexcBad7 2 2 4 5" xfId="35760" xr:uid="{477A6632-43F9-4961-9A7B-233F6011602F}"/>
    <cellStyle name="SAPBEXexcBad7 2 2 4 6" xfId="22655" xr:uid="{830E1B63-67A7-440B-AC87-15B34BAD859E}"/>
    <cellStyle name="SAPBEXexcBad7 2 2 5" xfId="8856" xr:uid="{A8220305-7123-4C47-8B43-26FC0E0DF311}"/>
    <cellStyle name="SAPBEXexcBad7 2 2 5 2" xfId="11623" xr:uid="{C299AA0E-F324-4CCC-9B88-56ED22D8ED97}"/>
    <cellStyle name="SAPBEXexcBad7 2 2 5 2 2" xfId="39497" xr:uid="{1C746DF8-7C2D-4747-AD6E-449EDDA74E48}"/>
    <cellStyle name="SAPBEXexcBad7 2 2 5 2 3" xfId="26953" xr:uid="{C3C64E95-FF1B-411E-990A-964A28C902AB}"/>
    <cellStyle name="SAPBEXexcBad7 2 2 5 3" xfId="13240" xr:uid="{FF3B79A2-EBCF-42BD-9ED4-5765C5EC7B07}"/>
    <cellStyle name="SAPBEXexcBad7 2 2 5 3 2" xfId="41114" xr:uid="{AFF172C5-F0B4-4FDA-B051-E60697307281}"/>
    <cellStyle name="SAPBEXexcBad7 2 2 5 3 3" xfId="28570" xr:uid="{0C494A30-0AE3-4076-9464-F48F9E36D09A}"/>
    <cellStyle name="SAPBEXexcBad7 2 2 5 4" xfId="14687" xr:uid="{05633B07-83A1-4CDD-9109-D79A6582FE89}"/>
    <cellStyle name="SAPBEXexcBad7 2 2 5 4 2" xfId="42561" xr:uid="{7FFA3F64-5B3E-4866-9E8F-AA8F4E61D069}"/>
    <cellStyle name="SAPBEXexcBad7 2 2 5 4 3" xfId="30017" xr:uid="{1B07B2CD-851C-42B2-A441-171804CA6BDD}"/>
    <cellStyle name="SAPBEXexcBad7 2 2 5 5" xfId="36754" xr:uid="{CDFA86C1-C6DD-4180-8278-20B30D8B1C3F}"/>
    <cellStyle name="SAPBEXexcBad7 2 2 5 6" xfId="24188" xr:uid="{FB2F6130-F77B-4CBA-BE16-AFE5FC817D90}"/>
    <cellStyle name="SAPBEXexcBad7 2 2 6" xfId="10335" xr:uid="{46B3A4BC-CE5A-4BCD-97EB-0EFC758D1038}"/>
    <cellStyle name="SAPBEXexcBad7 2 2 6 2" xfId="10915" xr:uid="{61F48F45-FEAD-4362-80FF-B26B72006286}"/>
    <cellStyle name="SAPBEXexcBad7 2 2 6 2 2" xfId="38798" xr:uid="{34AF1DCE-0C46-43C9-BCCE-3BBA9F7DE667}"/>
    <cellStyle name="SAPBEXexcBad7 2 2 6 2 3" xfId="26245" xr:uid="{0EFF6B5A-A446-4886-A25F-DD7B2E0CAD80}"/>
    <cellStyle name="SAPBEXexcBad7 2 2 6 3" xfId="6740" xr:uid="{87B963A1-2470-420B-BF07-A9826B82F59C}"/>
    <cellStyle name="SAPBEXexcBad7 2 2 6 3 2" xfId="35223" xr:uid="{5EAB513A-BE3A-412F-900F-22E7968540A0}"/>
    <cellStyle name="SAPBEXexcBad7 2 2 6 3 3" xfId="22081" xr:uid="{47E5F037-8C64-4FDC-9810-4A76F7F20483}"/>
    <cellStyle name="SAPBEXexcBad7 2 2 6 4" xfId="38230" xr:uid="{3D59D3A3-E87D-4EC9-A78B-3BA838EB31F0}"/>
    <cellStyle name="SAPBEXexcBad7 2 2 6 5" xfId="25665" xr:uid="{44859A57-6E1A-413B-B540-37A1EE0F5F9E}"/>
    <cellStyle name="SAPBEXexcBad7 2 2 7" xfId="9090" xr:uid="{405D4EA1-4575-4975-B5D3-A70CBDA26D05}"/>
    <cellStyle name="SAPBEXexcBad7 2 2 7 2" xfId="36988" xr:uid="{E7FDDB29-7A46-429B-9E77-5EE3E0F9EABE}"/>
    <cellStyle name="SAPBEXexcBad7 2 2 7 3" xfId="24422" xr:uid="{37301711-16B3-44B0-BD99-5F1EAACA63BF}"/>
    <cellStyle name="SAPBEXexcBad7 2 2 8" xfId="10983" xr:uid="{4DB9BCC2-9646-40B1-A7B8-352B400924C3}"/>
    <cellStyle name="SAPBEXexcBad7 2 2 8 2" xfId="38861" xr:uid="{68659EBD-52A7-4F82-8FF4-AFBE7FF637F3}"/>
    <cellStyle name="SAPBEXexcBad7 2 2 8 3" xfId="26313" xr:uid="{6776AB75-90F6-4BFA-BA3F-19D3208293C7}"/>
    <cellStyle name="SAPBEXexcBad7 2 2 9" xfId="6742" xr:uid="{4C8AF43E-608B-4D40-9FD9-9B9E9E5E62A2}"/>
    <cellStyle name="SAPBEXexcBad7 2 2 9 2" xfId="35225" xr:uid="{57F84C2F-6071-4D78-A8B4-86A25D135F89}"/>
    <cellStyle name="SAPBEXexcBad7 2 2 9 3" xfId="22083" xr:uid="{53F5C3EC-51C2-49A1-857E-928995CB09FC}"/>
    <cellStyle name="SAPBEXexcBad7 2 3" xfId="19648" xr:uid="{0A09A641-A88C-4682-9014-EB2001049C0B}"/>
    <cellStyle name="SAPBEXexcBad7 3" xfId="4454" xr:uid="{D2F80166-AC32-4BF6-82C8-24EB3E76414F}"/>
    <cellStyle name="SAPBEXexcBad7 3 10" xfId="16467" xr:uid="{B496089F-FF1A-411F-B230-EC09133A3F0C}"/>
    <cellStyle name="SAPBEXexcBad7 3 10 2" xfId="43604" xr:uid="{8FB1319B-A06F-4872-829D-99F682C00D66}"/>
    <cellStyle name="SAPBEXexcBad7 3 10 3" xfId="31769" xr:uid="{93AFEAC3-D668-480A-A1E1-CE7626C96BD6}"/>
    <cellStyle name="SAPBEXexcBad7 3 11" xfId="18222" xr:uid="{A6EC951E-C5FC-48F5-ACBB-A5D85A34231F}"/>
    <cellStyle name="SAPBEXexcBad7 3 11 2" xfId="44090" xr:uid="{4A891FF1-A533-4474-8E79-4E9E8606543A}"/>
    <cellStyle name="SAPBEXexcBad7 3 11 3" xfId="33520" xr:uid="{E8D75E77-82D5-4B96-A5C1-76AD7CFACD19}"/>
    <cellStyle name="SAPBEXexcBad7 3 12" xfId="16143" xr:uid="{C3B0AB56-8ED3-425E-84A2-C5FBBCEAF05C}"/>
    <cellStyle name="SAPBEXexcBad7 3 12 2" xfId="43343" xr:uid="{92BB7FCB-C015-45AC-BCA0-447CBF76EC5C}"/>
    <cellStyle name="SAPBEXexcBad7 3 12 3" xfId="31472" xr:uid="{B3C1A574-A46B-4C5A-B78F-390BD2090CCA}"/>
    <cellStyle name="SAPBEXexcBad7 3 13" xfId="34257" xr:uid="{1EC9D137-8482-4D5B-95C0-99716D327CA5}"/>
    <cellStyle name="SAPBEXexcBad7 3 14" xfId="19852" xr:uid="{BB15933F-F873-4E53-B8FB-C7C7F19C6455}"/>
    <cellStyle name="SAPBEXexcBad7 3 2" xfId="8332" xr:uid="{77CDFCAA-107B-4610-B49A-8293FE633516}"/>
    <cellStyle name="SAPBEXexcBad7 3 2 10" xfId="36230" xr:uid="{ECF2FB87-5C2C-4F22-83CD-8B313F66D5CF}"/>
    <cellStyle name="SAPBEXexcBad7 3 2 11" xfId="23664" xr:uid="{41F8BECC-0BC9-45CF-AFBD-CB36611A20FB}"/>
    <cellStyle name="SAPBEXexcBad7 3 2 2" xfId="9489" xr:uid="{C97E4973-B6FF-48DF-8CC2-DFAF274AB73A}"/>
    <cellStyle name="SAPBEXexcBad7 3 2 2 2" xfId="12072" xr:uid="{EACF4001-DEBA-4BE7-9DF8-2F8CC78EF44C}"/>
    <cellStyle name="SAPBEXexcBad7 3 2 2 2 2" xfId="39946" xr:uid="{C7195530-9569-4034-A51E-1A7AA77151A4}"/>
    <cellStyle name="SAPBEXexcBad7 3 2 2 2 3" xfId="27402" xr:uid="{41C20DFF-509B-4935-960B-06997E1DC0D2}"/>
    <cellStyle name="SAPBEXexcBad7 3 2 2 3" xfId="13689" xr:uid="{915A2580-D141-408B-9B04-5F917190351F}"/>
    <cellStyle name="SAPBEXexcBad7 3 2 2 3 2" xfId="41563" xr:uid="{542464B2-B456-47E9-A1F4-D0F3685C2262}"/>
    <cellStyle name="SAPBEXexcBad7 3 2 2 3 3" xfId="29019" xr:uid="{11627177-6C02-4FE7-8DA1-B620A208626B}"/>
    <cellStyle name="SAPBEXexcBad7 3 2 2 4" xfId="15136" xr:uid="{415E6A58-187B-46AD-995A-AA1E619A0F8A}"/>
    <cellStyle name="SAPBEXexcBad7 3 2 2 4 2" xfId="43010" xr:uid="{E9B579E0-FF90-4EFB-924E-262E604EA045}"/>
    <cellStyle name="SAPBEXexcBad7 3 2 2 4 3" xfId="30466" xr:uid="{A8FA6267-CB35-48C0-A294-148AC5156CC6}"/>
    <cellStyle name="SAPBEXexcBad7 3 2 2 5" xfId="37387" xr:uid="{A3CC8998-277F-495D-85F6-B1A8AE2D753E}"/>
    <cellStyle name="SAPBEXexcBad7 3 2 2 6" xfId="24821" xr:uid="{B9FBA368-64C1-4222-B80A-297C0B0629B8}"/>
    <cellStyle name="SAPBEXexcBad7 3 2 3" xfId="11375" xr:uid="{5A99F002-6290-4E50-92BF-FE64F55D827C}"/>
    <cellStyle name="SAPBEXexcBad7 3 2 3 2" xfId="12992" xr:uid="{E13979C2-282B-483D-B89A-09779A52B77B}"/>
    <cellStyle name="SAPBEXexcBad7 3 2 3 2 2" xfId="40866" xr:uid="{D324D3EA-B0FA-4488-9B3A-F710F01F5DAB}"/>
    <cellStyle name="SAPBEXexcBad7 3 2 3 2 3" xfId="28322" xr:uid="{2B05AD2F-DACB-4A9B-8EF1-6379CF148A63}"/>
    <cellStyle name="SAPBEXexcBad7 3 2 3 3" xfId="14439" xr:uid="{913BE198-310C-4225-A1A0-9795268671C0}"/>
    <cellStyle name="SAPBEXexcBad7 3 2 3 3 2" xfId="42313" xr:uid="{F6CD8AA1-F57B-427E-B96C-12F039ACD635}"/>
    <cellStyle name="SAPBEXexcBad7 3 2 3 3 3" xfId="29769" xr:uid="{02B66FA6-2C24-4ABF-8D38-167DED3D48D1}"/>
    <cellStyle name="SAPBEXexcBad7 3 2 3 4" xfId="39249" xr:uid="{09BF0A24-EC7B-407D-9B18-B97EA7FDC7E8}"/>
    <cellStyle name="SAPBEXexcBad7 3 2 3 5" xfId="26705" xr:uid="{E2C074A2-2696-4D43-9039-8FBACBA1B449}"/>
    <cellStyle name="SAPBEXexcBad7 3 2 4" xfId="10238" xr:uid="{271A64B8-CA67-46B7-8D5B-D2515E03734D}"/>
    <cellStyle name="SAPBEXexcBad7 3 2 4 2" xfId="38133" xr:uid="{D78B82FD-9206-446D-B88A-E520A426A2A1}"/>
    <cellStyle name="SAPBEXexcBad7 3 2 4 3" xfId="25568" xr:uid="{AA2D13A4-E38D-424F-B011-8B1E267E9941}"/>
    <cellStyle name="SAPBEXexcBad7 3 2 5" xfId="5396" xr:uid="{78318119-FF9D-49AB-AE88-531E5F8A6D6F}"/>
    <cellStyle name="SAPBEXexcBad7 3 2 5 2" xfId="34524" xr:uid="{154A167E-2A64-4033-822A-0A0663D40202}"/>
    <cellStyle name="SAPBEXexcBad7 3 2 5 3" xfId="20740" xr:uid="{BE21CFD0-C0B6-497C-AF19-0469B2B7140C}"/>
    <cellStyle name="SAPBEXexcBad7 3 2 6" xfId="5535" xr:uid="{D90E3BC9-19F0-44B9-A6DD-77294E1EB9B3}"/>
    <cellStyle name="SAPBEXexcBad7 3 2 6 2" xfId="34645" xr:uid="{5732A42A-6E57-4911-A9FD-2C5F515759C2}"/>
    <cellStyle name="SAPBEXexcBad7 3 2 6 3" xfId="20879" xr:uid="{CE31E482-EFF0-45DC-826A-8A8C3A84334D}"/>
    <cellStyle name="SAPBEXexcBad7 3 2 7" xfId="17682" xr:uid="{0CD5B0CA-86E8-4784-B12E-4C02C236A5EE}"/>
    <cellStyle name="SAPBEXexcBad7 3 2 7 2" xfId="43829" xr:uid="{2DD8F310-47B0-4713-8BE8-F4BE3A3D7409}"/>
    <cellStyle name="SAPBEXexcBad7 3 2 7 3" xfId="32980" xr:uid="{66290064-692F-4818-969A-C34126C05ACF}"/>
    <cellStyle name="SAPBEXexcBad7 3 2 8" xfId="18472" xr:uid="{B30C9A03-D9CD-4EA2-8C59-C534C4BF16D4}"/>
    <cellStyle name="SAPBEXexcBad7 3 2 8 2" xfId="44340" xr:uid="{DFB9D783-3836-4AE8-9D38-9243B6D39FB4}"/>
    <cellStyle name="SAPBEXexcBad7 3 2 8 3" xfId="33770" xr:uid="{0B76E00F-C731-4B42-B23C-D115B80729C8}"/>
    <cellStyle name="SAPBEXexcBad7 3 2 9" xfId="18676" xr:uid="{0B638CFF-C34B-4C91-A1B2-90009BB34E8B}"/>
    <cellStyle name="SAPBEXexcBad7 3 2 9 2" xfId="44544" xr:uid="{893989F2-7CDE-4078-9420-5B23BAEA8AA0}"/>
    <cellStyle name="SAPBEXexcBad7 3 2 9 3" xfId="33974" xr:uid="{BA86BC4C-EE84-4E3E-B464-6972B10334A5}"/>
    <cellStyle name="SAPBEXexcBad7 3 3" xfId="8160" xr:uid="{0350EDEB-C1FF-4005-A927-AC4751B6FE48}"/>
    <cellStyle name="SAPBEXexcBad7 3 3 2" xfId="9320" xr:uid="{3E3514C6-2AC2-4A35-A091-9B34DE487635}"/>
    <cellStyle name="SAPBEXexcBad7 3 3 2 2" xfId="11903" xr:uid="{41D50BCD-A410-46B6-99E7-E83CB3F55F32}"/>
    <cellStyle name="SAPBEXexcBad7 3 3 2 2 2" xfId="39777" xr:uid="{721AC116-2075-484F-83A4-69C3C2A34121}"/>
    <cellStyle name="SAPBEXexcBad7 3 3 2 2 3" xfId="27233" xr:uid="{DE3BA175-A2F2-4D08-BD75-A4DEDE4DB072}"/>
    <cellStyle name="SAPBEXexcBad7 3 3 2 3" xfId="13520" xr:uid="{E9BD80F5-15C2-4F7A-B6D5-2E30E6BB9797}"/>
    <cellStyle name="SAPBEXexcBad7 3 3 2 3 2" xfId="41394" xr:uid="{A6A22EA8-3F05-4D2B-91E0-5C8C67325ADD}"/>
    <cellStyle name="SAPBEXexcBad7 3 3 2 3 3" xfId="28850" xr:uid="{938ACF8E-782F-48EF-BD2C-5C2E12739C11}"/>
    <cellStyle name="SAPBEXexcBad7 3 3 2 4" xfId="14967" xr:uid="{0F0644BA-0516-489E-B4DA-7870D5E5DE93}"/>
    <cellStyle name="SAPBEXexcBad7 3 3 2 4 2" xfId="42841" xr:uid="{A16424D9-F9F4-48F5-ACCE-921109B917ED}"/>
    <cellStyle name="SAPBEXexcBad7 3 3 2 4 3" xfId="30297" xr:uid="{437C4D5F-397C-43C6-832A-E37ED51B9DBF}"/>
    <cellStyle name="SAPBEXexcBad7 3 3 2 5" xfId="37218" xr:uid="{F2AC20DB-40CF-4C78-8B09-93E9A3AFD42F}"/>
    <cellStyle name="SAPBEXexcBad7 3 3 2 6" xfId="24652" xr:uid="{6FAF1230-2183-4F55-B587-B11ADAF5932E}"/>
    <cellStyle name="SAPBEXexcBad7 3 3 3" xfId="11206" xr:uid="{CB434897-DA1A-4AE5-9303-3952E0C6239C}"/>
    <cellStyle name="SAPBEXexcBad7 3 3 3 2" xfId="12823" xr:uid="{12E25F6F-9236-4617-92FC-CEF38876ECE0}"/>
    <cellStyle name="SAPBEXexcBad7 3 3 3 2 2" xfId="40697" xr:uid="{49E296E1-B016-49E4-97A5-49320B157B6B}"/>
    <cellStyle name="SAPBEXexcBad7 3 3 3 2 3" xfId="28153" xr:uid="{DAF8C631-6D5F-4844-AC62-F81CB8AC5C62}"/>
    <cellStyle name="SAPBEXexcBad7 3 3 3 3" xfId="14270" xr:uid="{94169411-CD53-41DF-9A9C-6FC8C99D2138}"/>
    <cellStyle name="SAPBEXexcBad7 3 3 3 3 2" xfId="42144" xr:uid="{64489176-7D08-43FB-9EA4-A80863E3697A}"/>
    <cellStyle name="SAPBEXexcBad7 3 3 3 3 3" xfId="29600" xr:uid="{F0B960BE-1147-4202-80B0-BFD073066078}"/>
    <cellStyle name="SAPBEXexcBad7 3 3 3 4" xfId="39080" xr:uid="{6C4CCA98-1765-4299-BB4E-3EF83042F255}"/>
    <cellStyle name="SAPBEXexcBad7 3 3 3 5" xfId="26536" xr:uid="{E5CCC891-4AB9-41FA-9C4E-5AA2329CC366}"/>
    <cellStyle name="SAPBEXexcBad7 3 3 4" xfId="9967" xr:uid="{36731B40-2BC2-4992-910A-2DDE86EDBC30}"/>
    <cellStyle name="SAPBEXexcBad7 3 3 4 2" xfId="37864" xr:uid="{D038F4D9-EC38-4181-98DC-A46ED60796C4}"/>
    <cellStyle name="SAPBEXexcBad7 3 3 4 3" xfId="25298" xr:uid="{8D067B8D-A64A-49AC-9AD5-2126968E5AE3}"/>
    <cellStyle name="SAPBEXexcBad7 3 3 5" xfId="6859" xr:uid="{517CE3B6-FF82-4BB6-8769-4CDFE2F20BD2}"/>
    <cellStyle name="SAPBEXexcBad7 3 3 5 2" xfId="35341" xr:uid="{D9DBC1F0-D815-4FE9-BF43-8134901B7C00}"/>
    <cellStyle name="SAPBEXexcBad7 3 3 5 3" xfId="22200" xr:uid="{8460F9F6-C3B8-45DA-82DE-A4E238DAA2DD}"/>
    <cellStyle name="SAPBEXexcBad7 3 3 6" xfId="6594" xr:uid="{C68DFDA9-636A-4A9C-A878-9566A587A46F}"/>
    <cellStyle name="SAPBEXexcBad7 3 3 6 2" xfId="35077" xr:uid="{4D262D5B-01F6-4758-9518-6D25329BB87F}"/>
    <cellStyle name="SAPBEXexcBad7 3 3 6 3" xfId="21935" xr:uid="{BC17A159-33A7-4D64-9E6E-A5817C5DDDAA}"/>
    <cellStyle name="SAPBEXexcBad7 3 3 7" xfId="36061" xr:uid="{70BDA3D0-D143-4A3B-AE51-A043E4052AB1}"/>
    <cellStyle name="SAPBEXexcBad7 3 3 8" xfId="23495" xr:uid="{70BC83A7-3AD5-4AFE-84D1-BB9B0D8B42AB}"/>
    <cellStyle name="SAPBEXexcBad7 3 4" xfId="7313" xr:uid="{EB1E5524-013F-4BB5-B1A7-16732DF6CFA9}"/>
    <cellStyle name="SAPBEXexcBad7 3 4 2" xfId="10737" xr:uid="{7DE1DA3B-67D7-42BB-BEA3-831CACAC039C}"/>
    <cellStyle name="SAPBEXexcBad7 3 4 2 2" xfId="38620" xr:uid="{AD339B03-0BA8-4BFE-87AA-AD3B9CA96424}"/>
    <cellStyle name="SAPBEXexcBad7 3 4 2 3" xfId="26067" xr:uid="{7A2268E8-4060-4C4E-B5B2-1B6FCB4D59AC}"/>
    <cellStyle name="SAPBEXexcBad7 3 4 3" xfId="12392" xr:uid="{866AB079-B816-4697-8F17-6CB7C93AE2F2}"/>
    <cellStyle name="SAPBEXexcBad7 3 4 3 2" xfId="40266" xr:uid="{D6328ED1-228D-43E0-89AE-B1824FB75F0A}"/>
    <cellStyle name="SAPBEXexcBad7 3 4 3 3" xfId="27722" xr:uid="{3B4473A3-BF30-4529-8D15-669DCFBAEB5B}"/>
    <cellStyle name="SAPBEXexcBad7 3 4 4" xfId="13988" xr:uid="{554E1F36-4569-4043-8833-2B02AA26B793}"/>
    <cellStyle name="SAPBEXexcBad7 3 4 4 2" xfId="41862" xr:uid="{503E7390-9599-4260-805B-0DC6CAF8E3C7}"/>
    <cellStyle name="SAPBEXexcBad7 3 4 4 3" xfId="29318" xr:uid="{89155ACE-2196-4145-AD56-0BD11AAC177B}"/>
    <cellStyle name="SAPBEXexcBad7 3 4 5" xfId="35759" xr:uid="{2B3C318E-B76E-4241-AC95-D9FE0F35456D}"/>
    <cellStyle name="SAPBEXexcBad7 3 4 6" xfId="22654" xr:uid="{46D39A85-FE1B-43BA-A06E-1637CD0D7A5E}"/>
    <cellStyle name="SAPBEXexcBad7 3 5" xfId="8855" xr:uid="{2F6E8E6B-9224-4305-8DD9-F0706928135E}"/>
    <cellStyle name="SAPBEXexcBad7 3 5 2" xfId="11622" xr:uid="{33ABBA07-CB79-40E9-9240-F48D765CB945}"/>
    <cellStyle name="SAPBEXexcBad7 3 5 2 2" xfId="39496" xr:uid="{1669477F-0028-48E1-8A59-C597107443F5}"/>
    <cellStyle name="SAPBEXexcBad7 3 5 2 3" xfId="26952" xr:uid="{CAA7EC67-7E28-409B-AFAA-690458F91988}"/>
    <cellStyle name="SAPBEXexcBad7 3 5 3" xfId="13239" xr:uid="{A335E1B7-40DB-42F4-A8AB-695FC588488D}"/>
    <cellStyle name="SAPBEXexcBad7 3 5 3 2" xfId="41113" xr:uid="{BA0886C8-7935-46BD-B098-961FE76EAF80}"/>
    <cellStyle name="SAPBEXexcBad7 3 5 3 3" xfId="28569" xr:uid="{69540F9E-0308-4D5C-9AFE-A15A93EC04EE}"/>
    <cellStyle name="SAPBEXexcBad7 3 5 4" xfId="14686" xr:uid="{2B87E96E-E84E-4200-99B0-B2F797D745D0}"/>
    <cellStyle name="SAPBEXexcBad7 3 5 4 2" xfId="42560" xr:uid="{653614EC-F49C-4877-8ADC-F643E62BA064}"/>
    <cellStyle name="SAPBEXexcBad7 3 5 4 3" xfId="30016" xr:uid="{B65907FF-7CC9-4844-AFEE-BEE8D10B64BA}"/>
    <cellStyle name="SAPBEXexcBad7 3 5 5" xfId="36753" xr:uid="{822298B9-8CBB-4C39-B968-EE358D1717AE}"/>
    <cellStyle name="SAPBEXexcBad7 3 5 6" xfId="24187" xr:uid="{C666CF69-41A8-4318-BBE0-9392494B7787}"/>
    <cellStyle name="SAPBEXexcBad7 3 6" xfId="10392" xr:uid="{C9F6F7D6-4E71-4175-93C9-E0FDEA05EDC6}"/>
    <cellStyle name="SAPBEXexcBad7 3 6 2" xfId="9636" xr:uid="{94366869-B85B-4B14-996C-BBDC983416E8}"/>
    <cellStyle name="SAPBEXexcBad7 3 6 2 2" xfId="37534" xr:uid="{96481826-19CB-4DCA-8DE7-D08C8B487A5A}"/>
    <cellStyle name="SAPBEXexcBad7 3 6 2 3" xfId="24968" xr:uid="{9DF7BBAB-A4D6-4339-B134-7E65435E08AD}"/>
    <cellStyle name="SAPBEXexcBad7 3 6 3" xfId="7117" xr:uid="{FAB94B15-C152-4FDF-BEC2-8ABF9172F15F}"/>
    <cellStyle name="SAPBEXexcBad7 3 6 3 2" xfId="35599" xr:uid="{E3A6AAC6-D24A-4059-B7A6-1158C1BF6005}"/>
    <cellStyle name="SAPBEXexcBad7 3 6 3 3" xfId="22458" xr:uid="{BA40E7C9-E0A1-4961-B068-DED37903585B}"/>
    <cellStyle name="SAPBEXexcBad7 3 6 4" xfId="38287" xr:uid="{9696DC18-8414-4A6D-90D1-6FEC74EE7B29}"/>
    <cellStyle name="SAPBEXexcBad7 3 6 5" xfId="25722" xr:uid="{B37805CA-4FF6-4D3D-8B87-51630D8ABAC8}"/>
    <cellStyle name="SAPBEXexcBad7 3 7" xfId="7054" xr:uid="{04980040-B07C-4EB8-AB6B-F19662C31299}"/>
    <cellStyle name="SAPBEXexcBad7 3 7 2" xfId="35536" xr:uid="{9FFF487F-8C16-4948-8E05-04E1D0E8FD60}"/>
    <cellStyle name="SAPBEXexcBad7 3 7 3" xfId="22395" xr:uid="{F83F0961-35ED-4216-AC42-491C6B80FFF8}"/>
    <cellStyle name="SAPBEXexcBad7 3 8" xfId="10495" xr:uid="{2C7572AA-E8B2-410D-8309-E1ADA5DB9ACA}"/>
    <cellStyle name="SAPBEXexcBad7 3 8 2" xfId="38380" xr:uid="{1BB8AEA5-ACDB-4DE9-9D71-0E7395DDE4E3}"/>
    <cellStyle name="SAPBEXexcBad7 3 8 3" xfId="25825" xr:uid="{CD14E6D5-448F-492A-968C-DFDA1337A3DA}"/>
    <cellStyle name="SAPBEXexcBad7 3 9" xfId="12543" xr:uid="{CF262C9E-FD93-49C5-BC98-2C2F10CB2B1D}"/>
    <cellStyle name="SAPBEXexcBad7 3 9 2" xfId="40417" xr:uid="{DC694363-FA0B-4DAA-8281-4F5398899790}"/>
    <cellStyle name="SAPBEXexcBad7 3 9 3" xfId="27873" xr:uid="{6F0C24F0-ED53-4902-B7DF-2D6299F94059}"/>
    <cellStyle name="SAPBEXexcBad7 4" xfId="4067" xr:uid="{4F40E40E-A19E-41E2-B263-942A0D6EDFC8}"/>
    <cellStyle name="SAPBEXexcBad7 4 10" xfId="18338" xr:uid="{6DCF6B5E-2400-4007-9D80-C7A04C01C04A}"/>
    <cellStyle name="SAPBEXexcBad7 4 10 2" xfId="44206" xr:uid="{6AB620A2-A65B-45BB-8792-15B992DCD241}"/>
    <cellStyle name="SAPBEXexcBad7 4 10 3" xfId="33636" xr:uid="{92449BD1-C6D5-41F5-BC31-02CECE764959}"/>
    <cellStyle name="SAPBEXexcBad7 4 11" xfId="34152" xr:uid="{3003C3E3-2B0F-4937-9CC1-1C7135BB5290}"/>
    <cellStyle name="SAPBEXexcBad7 4 12" xfId="19647" xr:uid="{332C2838-EEEE-4A5B-AF32-960A142BD426}"/>
    <cellStyle name="SAPBEXexcBad7 4 2" xfId="8060" xr:uid="{184FB7CE-6522-499B-9414-B21B381AEAD2}"/>
    <cellStyle name="SAPBEXexcBad7 4 2 10" xfId="35963" xr:uid="{E9BBDB99-2101-42C3-82FD-706EEF7216EC}"/>
    <cellStyle name="SAPBEXexcBad7 4 2 11" xfId="23397" xr:uid="{57FEE4B7-1524-44D0-9AA5-3C355A7E506E}"/>
    <cellStyle name="SAPBEXexcBad7 4 2 2" xfId="9222" xr:uid="{E7B9778E-3FCA-4177-BE77-788141B90283}"/>
    <cellStyle name="SAPBEXexcBad7 4 2 2 2" xfId="11806" xr:uid="{F68852AC-5DD9-46D4-96E4-EC9C27D63259}"/>
    <cellStyle name="SAPBEXexcBad7 4 2 2 2 2" xfId="39680" xr:uid="{5E12498A-021A-4AAF-A613-1D59F8D516A9}"/>
    <cellStyle name="SAPBEXexcBad7 4 2 2 2 3" xfId="27136" xr:uid="{D4DDBA99-EBB5-474E-9AA3-352874D64E2D}"/>
    <cellStyle name="SAPBEXexcBad7 4 2 2 3" xfId="13423" xr:uid="{D19F6038-E838-4786-B6F9-122E0F204856}"/>
    <cellStyle name="SAPBEXexcBad7 4 2 2 3 2" xfId="41297" xr:uid="{371B8B94-52DC-4A96-BDCA-1FF4EC69691B}"/>
    <cellStyle name="SAPBEXexcBad7 4 2 2 3 3" xfId="28753" xr:uid="{C159F148-5FEE-40A1-9C7B-0A3CA3783D1C}"/>
    <cellStyle name="SAPBEXexcBad7 4 2 2 4" xfId="14870" xr:uid="{668A885A-DC63-4920-B24F-F383BC455AE0}"/>
    <cellStyle name="SAPBEXexcBad7 4 2 2 4 2" xfId="42744" xr:uid="{456A45FD-4C78-4E3B-A5C8-1159B7E21846}"/>
    <cellStyle name="SAPBEXexcBad7 4 2 2 4 3" xfId="30200" xr:uid="{937CA23C-3D36-440E-A499-D752B707AD3F}"/>
    <cellStyle name="SAPBEXexcBad7 4 2 2 5" xfId="37120" xr:uid="{3E12697D-4E49-42A5-8B14-1E4C1F899A5E}"/>
    <cellStyle name="SAPBEXexcBad7 4 2 2 6" xfId="24554" xr:uid="{8F31B7AA-9111-4CF5-A1D9-C7251799F895}"/>
    <cellStyle name="SAPBEXexcBad7 4 2 3" xfId="11108" xr:uid="{ACB8D24A-B7D9-4D77-BE37-01A063A66B69}"/>
    <cellStyle name="SAPBEXexcBad7 4 2 3 2" xfId="12726" xr:uid="{BF5CA302-3F82-43BE-A162-9C184548D310}"/>
    <cellStyle name="SAPBEXexcBad7 4 2 3 2 2" xfId="40600" xr:uid="{8D6A89A2-1258-43B5-83AD-1427B5F2C939}"/>
    <cellStyle name="SAPBEXexcBad7 4 2 3 2 3" xfId="28056" xr:uid="{A358799E-8ED5-4022-946A-D64A7C97D9EE}"/>
    <cellStyle name="SAPBEXexcBad7 4 2 3 3" xfId="14173" xr:uid="{B30CF715-BE52-4FE3-A9A4-474779C7089E}"/>
    <cellStyle name="SAPBEXexcBad7 4 2 3 3 2" xfId="42047" xr:uid="{8508E136-C981-4295-AE21-A6AF79301872}"/>
    <cellStyle name="SAPBEXexcBad7 4 2 3 3 3" xfId="29503" xr:uid="{24D7E383-3CBD-4857-A615-065715B35655}"/>
    <cellStyle name="SAPBEXexcBad7 4 2 3 4" xfId="38983" xr:uid="{2E045023-055F-4938-BB9D-8DE074A51396}"/>
    <cellStyle name="SAPBEXexcBad7 4 2 3 5" xfId="26438" xr:uid="{07007C01-D066-40B0-A3F0-9707A3F4580C}"/>
    <cellStyle name="SAPBEXexcBad7 4 2 4" xfId="9837" xr:uid="{DC56AF0A-BEFE-4548-8A3B-A6130CBD55C4}"/>
    <cellStyle name="SAPBEXexcBad7 4 2 4 2" xfId="37734" xr:uid="{4D434218-6407-41CF-B2A3-29FEFA5235F0}"/>
    <cellStyle name="SAPBEXexcBad7 4 2 4 3" xfId="25168" xr:uid="{60D38EEF-A8D7-4BEF-8611-8250ECF6BB28}"/>
    <cellStyle name="SAPBEXexcBad7 4 2 5" xfId="5458" xr:uid="{8142F43C-D26B-4A66-9539-A41D8D542349}"/>
    <cellStyle name="SAPBEXexcBad7 4 2 5 2" xfId="34581" xr:uid="{1F208F50-BF1B-466B-87CD-84527F76BC88}"/>
    <cellStyle name="SAPBEXexcBad7 4 2 5 3" xfId="20802" xr:uid="{AC1839AB-0799-4AE3-AA9D-75F30946479C}"/>
    <cellStyle name="SAPBEXexcBad7 4 2 6" xfId="6293" xr:uid="{23543B14-741C-40AC-85EF-6AFAAC1A93B2}"/>
    <cellStyle name="SAPBEXexcBad7 4 2 6 2" xfId="34995" xr:uid="{D0F01ABD-13B5-4935-8632-228362BA5B29}"/>
    <cellStyle name="SAPBEXexcBad7 4 2 6 3" xfId="21634" xr:uid="{C5566D8D-10A0-4956-97E8-45B971CE2CF8}"/>
    <cellStyle name="SAPBEXexcBad7 4 2 7" xfId="17547" xr:uid="{9DA51E24-14E0-4CE8-B36D-6FDCD920CD09}"/>
    <cellStyle name="SAPBEXexcBad7 4 2 7 2" xfId="43729" xr:uid="{BE83C1BA-3EE9-4B35-A620-0CFD9D959391}"/>
    <cellStyle name="SAPBEXexcBad7 4 2 7 3" xfId="32845" xr:uid="{48D6A932-5526-4D3A-9ADC-36087F883075}"/>
    <cellStyle name="SAPBEXexcBad7 4 2 8" xfId="18372" xr:uid="{CCC8AB81-A406-4959-B09A-914894CE062C}"/>
    <cellStyle name="SAPBEXexcBad7 4 2 8 2" xfId="44240" xr:uid="{796F4139-0D29-49DF-8712-BE29585E8952}"/>
    <cellStyle name="SAPBEXexcBad7 4 2 8 3" xfId="33670" xr:uid="{6C2C0509-ABD7-4874-8849-ECAD3476AB94}"/>
    <cellStyle name="SAPBEXexcBad7 4 2 9" xfId="16208" xr:uid="{A7D72210-7246-44D9-AEDB-3CC5F6109DB1}"/>
    <cellStyle name="SAPBEXexcBad7 4 2 9 2" xfId="43394" xr:uid="{DD14880D-DC68-454B-8EB4-2B3D7DF675E6}"/>
    <cellStyle name="SAPBEXexcBad7 4 2 9 3" xfId="31523" xr:uid="{54838EEB-5AAF-4A1A-A1E1-DFAAC364C2E7}"/>
    <cellStyle name="SAPBEXexcBad7 4 3" xfId="7064" xr:uid="{092A8137-733F-4FED-9D58-ECD3DDFB6152}"/>
    <cellStyle name="SAPBEXexcBad7 4 3 2" xfId="10631" xr:uid="{1D1B4028-271E-4F77-A032-66E1E2A620C8}"/>
    <cellStyle name="SAPBEXexcBad7 4 3 2 2" xfId="38514" xr:uid="{616F62FE-F712-4342-8DBF-D8A42A5C109C}"/>
    <cellStyle name="SAPBEXexcBad7 4 3 2 3" xfId="25961" xr:uid="{652AF9BA-3FCD-4EF3-8F05-4022EBBBBC68}"/>
    <cellStyle name="SAPBEXexcBad7 4 3 3" xfId="12286" xr:uid="{3BD4EB6F-139C-422D-A7F0-A26B6AF1FA5B}"/>
    <cellStyle name="SAPBEXexcBad7 4 3 3 2" xfId="40160" xr:uid="{0D9BF257-6ADC-4F1F-AF25-915D1FBEB2F1}"/>
    <cellStyle name="SAPBEXexcBad7 4 3 3 3" xfId="27616" xr:uid="{8112196E-5F6D-4391-880F-41BF9A9598A6}"/>
    <cellStyle name="SAPBEXexcBad7 4 3 4" xfId="13882" xr:uid="{D2676E85-AED3-44FE-923B-F69DE5542797}"/>
    <cellStyle name="SAPBEXexcBad7 4 3 4 2" xfId="41756" xr:uid="{5BE1EEE6-2420-486B-8AC4-7058BD949737}"/>
    <cellStyle name="SAPBEXexcBad7 4 3 4 3" xfId="29212" xr:uid="{019D60A2-584C-408B-A496-30D66E40F6FD}"/>
    <cellStyle name="SAPBEXexcBad7 4 3 5" xfId="35546" xr:uid="{CD8C6DC0-113C-4446-94E5-F2582825B084}"/>
    <cellStyle name="SAPBEXexcBad7 4 3 6" xfId="22405" xr:uid="{BB458556-B6AC-4FC9-A795-D3CF18B062D7}"/>
    <cellStyle name="SAPBEXexcBad7 4 4" xfId="8640" xr:uid="{1053A5F0-3FB8-49BB-9358-5D1700AEFD18}"/>
    <cellStyle name="SAPBEXexcBad7 4 4 2" xfId="11517" xr:uid="{3BB2DFAD-4127-4E89-8123-AFAFB828D0C2}"/>
    <cellStyle name="SAPBEXexcBad7 4 4 2 2" xfId="39391" xr:uid="{DE1CEEDA-3D37-46D9-BA66-57EAA961220C}"/>
    <cellStyle name="SAPBEXexcBad7 4 4 2 3" xfId="26847" xr:uid="{0B005BA5-EAFD-496E-93A0-A29981597123}"/>
    <cellStyle name="SAPBEXexcBad7 4 4 3" xfId="13134" xr:uid="{8A241812-D892-4435-A7F8-3A0B66F9B267}"/>
    <cellStyle name="SAPBEXexcBad7 4 4 3 2" xfId="41008" xr:uid="{5DFE8045-307D-427A-9E06-AD77B03CEF36}"/>
    <cellStyle name="SAPBEXexcBad7 4 4 3 3" xfId="28464" xr:uid="{C248A634-D5E8-4011-B9EE-19D03B555B1D}"/>
    <cellStyle name="SAPBEXexcBad7 4 4 4" xfId="14581" xr:uid="{6B53E10F-99BB-4D9A-B654-2787B0063B16}"/>
    <cellStyle name="SAPBEXexcBad7 4 4 4 2" xfId="42455" xr:uid="{A2847190-CCC4-43CD-B80A-EFA1ECAB3330}"/>
    <cellStyle name="SAPBEXexcBad7 4 4 4 3" xfId="29911" xr:uid="{6D334705-8EEE-4545-AE69-7958E76346F2}"/>
    <cellStyle name="SAPBEXexcBad7 4 4 5" xfId="36538" xr:uid="{46C6D9BF-49E4-4430-A286-97435B993588}"/>
    <cellStyle name="SAPBEXexcBad7 4 4 6" xfId="23972" xr:uid="{89200854-187D-475E-A5F1-D28DCECB3A9E}"/>
    <cellStyle name="SAPBEXexcBad7 4 5" xfId="6998" xr:uid="{090F7352-4333-4137-87A0-FB886D0F0659}"/>
    <cellStyle name="SAPBEXexcBad7 4 5 2" xfId="35480" xr:uid="{3D1F930E-106E-45A8-A4CC-50A031A6F056}"/>
    <cellStyle name="SAPBEXexcBad7 4 5 3" xfId="22339" xr:uid="{9585E1B8-159A-4FB3-B812-F93915B8496C}"/>
    <cellStyle name="SAPBEXexcBad7 4 6" xfId="10566" xr:uid="{423A0D6D-F22E-4AB0-9BC9-A7F6CC278533}"/>
    <cellStyle name="SAPBEXexcBad7 4 6 2" xfId="38449" xr:uid="{F6CB147A-3BEE-49AB-B4BA-7EA72D4F1D1B}"/>
    <cellStyle name="SAPBEXexcBad7 4 6 3" xfId="25896" xr:uid="{C6AE39FF-F8DB-4AB5-A829-37D044B5FEC5}"/>
    <cellStyle name="SAPBEXexcBad7 4 7" xfId="12220" xr:uid="{09D6617D-1DF1-47C8-9FAF-5385621A8651}"/>
    <cellStyle name="SAPBEXexcBad7 4 7 2" xfId="40094" xr:uid="{44565B16-5826-4362-B7B0-44E798F0E497}"/>
    <cellStyle name="SAPBEXexcBad7 4 7 3" xfId="27550" xr:uid="{F99C1B0E-6FEA-4328-88D4-C44F7D5AE17F}"/>
    <cellStyle name="SAPBEXexcBad7 4 8" xfId="16308" xr:uid="{815BD621-DE30-49A0-B351-ED4E6DE1411B}"/>
    <cellStyle name="SAPBEXexcBad7 4 8 2" xfId="43484" xr:uid="{8839B0AB-DB53-495E-9C3C-4E77E06B5328}"/>
    <cellStyle name="SAPBEXexcBad7 4 8 3" xfId="31614" xr:uid="{EDCC1321-AF29-4134-9217-2C5A7E1B46F4}"/>
    <cellStyle name="SAPBEXexcBad7 4 9" xfId="18117" xr:uid="{4A04BA9F-E7B7-4FE8-A82A-14558A65E41D}"/>
    <cellStyle name="SAPBEXexcBad7 4 9 2" xfId="43985" xr:uid="{5FF6B29A-6F80-42BA-8BDE-63D57502E178}"/>
    <cellStyle name="SAPBEXexcBad7 4 9 3" xfId="33415" xr:uid="{7D4998F2-4646-49CC-8F9B-D89B5528C4B8}"/>
    <cellStyle name="SAPBEXexcBad7 5" xfId="8239" xr:uid="{9178F5D9-E9D8-4D15-8ADE-F4EDD7F4174E}"/>
    <cellStyle name="SAPBEXexcBad7 5 2" xfId="9397" xr:uid="{6E4124A2-EFD8-4F56-B42E-8BEAF3AF3B72}"/>
    <cellStyle name="SAPBEXexcBad7 5 2 2" xfId="11980" xr:uid="{756DE730-F6DD-4AD8-83DC-27D2A1D64B25}"/>
    <cellStyle name="SAPBEXexcBad7 5 2 2 2" xfId="39854" xr:uid="{049E52CA-848F-43B5-9650-D435F6075A4D}"/>
    <cellStyle name="SAPBEXexcBad7 5 2 2 3" xfId="27310" xr:uid="{39C94EFE-2C79-420B-BEDB-65858F13536D}"/>
    <cellStyle name="SAPBEXexcBad7 5 2 3" xfId="13597" xr:uid="{E52B19BC-E5E1-4B03-A2AB-3CA2B6903172}"/>
    <cellStyle name="SAPBEXexcBad7 5 2 3 2" xfId="41471" xr:uid="{21C3F78C-0CFB-4270-A78B-70115627E8CC}"/>
    <cellStyle name="SAPBEXexcBad7 5 2 3 3" xfId="28927" xr:uid="{1E48CAE1-7DF3-494C-A6BF-F08060601977}"/>
    <cellStyle name="SAPBEXexcBad7 5 2 4" xfId="15044" xr:uid="{4E65CD37-886E-4E53-AEF8-5BB46AA11F89}"/>
    <cellStyle name="SAPBEXexcBad7 5 2 4 2" xfId="42918" xr:uid="{40D1714C-1235-42E6-85A0-0AD008548A46}"/>
    <cellStyle name="SAPBEXexcBad7 5 2 4 3" xfId="30374" xr:uid="{D0B680E4-95F7-49E2-8113-89288877C67F}"/>
    <cellStyle name="SAPBEXexcBad7 5 2 5" xfId="37295" xr:uid="{2B2445D6-E617-4E43-B4D7-0E31B21F018B}"/>
    <cellStyle name="SAPBEXexcBad7 5 2 6" xfId="24729" xr:uid="{CBE5E443-DF53-4963-84F8-2D2836DCD2E1}"/>
    <cellStyle name="SAPBEXexcBad7 5 3" xfId="11283" xr:uid="{DA462F28-0235-45FB-83DA-A070795D9382}"/>
    <cellStyle name="SAPBEXexcBad7 5 3 2" xfId="12900" xr:uid="{BF555536-1F60-4329-9C1B-66597A2220F0}"/>
    <cellStyle name="SAPBEXexcBad7 5 3 2 2" xfId="40774" xr:uid="{CFBABBE2-8732-4C02-B083-B9BA04D27121}"/>
    <cellStyle name="SAPBEXexcBad7 5 3 2 3" xfId="28230" xr:uid="{D927E913-8AD2-414B-BABF-75B5C1FAD62A}"/>
    <cellStyle name="SAPBEXexcBad7 5 3 3" xfId="14347" xr:uid="{76BA01B8-F500-4AEE-90CF-78250F102770}"/>
    <cellStyle name="SAPBEXexcBad7 5 3 3 2" xfId="42221" xr:uid="{70265879-1188-4F74-9C08-00096930D56E}"/>
    <cellStyle name="SAPBEXexcBad7 5 3 3 3" xfId="29677" xr:uid="{247EA7DB-3FAB-432C-8351-0F34248B07A8}"/>
    <cellStyle name="SAPBEXexcBad7 5 3 4" xfId="39157" xr:uid="{E9FCC59B-0132-4500-B63F-079F9F27F5F3}"/>
    <cellStyle name="SAPBEXexcBad7 5 3 5" xfId="26613" xr:uid="{1B6EB89D-D57A-4C9A-9785-8043E81684B9}"/>
    <cellStyle name="SAPBEXexcBad7 5 4" xfId="10137" xr:uid="{0252E5B4-A266-4188-83CA-83AA3B49655C}"/>
    <cellStyle name="SAPBEXexcBad7 5 4 2" xfId="38033" xr:uid="{E1C55001-4CBF-4CB7-9AE1-3E6874FD3B8C}"/>
    <cellStyle name="SAPBEXexcBad7 5 4 3" xfId="25468" xr:uid="{118995BB-3018-4597-9E62-B632720F6C52}"/>
    <cellStyle name="SAPBEXexcBad7 5 5" xfId="8692" xr:uid="{009FE97C-1AC0-490E-9C63-8D6E5554FA4E}"/>
    <cellStyle name="SAPBEXexcBad7 5 5 2" xfId="36590" xr:uid="{AE1D0C0F-6769-47BE-BE67-57C754A9377B}"/>
    <cellStyle name="SAPBEXexcBad7 5 5 3" xfId="24024" xr:uid="{1E938B3C-B410-4138-A016-980DA255291E}"/>
    <cellStyle name="SAPBEXexcBad7 5 6" xfId="9113" xr:uid="{0E27CDFC-C117-4AE4-9345-244AA1E2A12D}"/>
    <cellStyle name="SAPBEXexcBad7 5 6 2" xfId="37011" xr:uid="{24FABDA9-B83F-4C33-BC21-41924C68CE62}"/>
    <cellStyle name="SAPBEXexcBad7 5 6 3" xfId="24445" xr:uid="{B975779E-4FB4-49BE-953A-F88B66957EBE}"/>
    <cellStyle name="SAPBEXexcBad7 5 7" xfId="36138" xr:uid="{75743393-B10B-42A0-911C-109CDC8B0996}"/>
    <cellStyle name="SAPBEXexcBad7 5 8" xfId="23572" xr:uid="{C768E92B-BFEC-4346-A186-A152FB6D0A11}"/>
    <cellStyle name="SAPBEXexcBad7 6" xfId="5555" xr:uid="{BDBCAA42-DF76-4A0E-BAB6-BD3F018F1A2A}"/>
    <cellStyle name="SAPBEXexcBad7 6 2" xfId="10452" xr:uid="{22C1C2B7-FD21-4D6B-BEFE-D46E67B2C6DC}"/>
    <cellStyle name="SAPBEXexcBad7 6 2 2" xfId="38342" xr:uid="{AA302B85-C4F1-4C5A-B133-54B03E205FC8}"/>
    <cellStyle name="SAPBEXexcBad7 6 2 3" xfId="25782" xr:uid="{AA5AB2D5-E46B-4B78-9FF6-0757F1066F26}"/>
    <cellStyle name="SAPBEXexcBad7 6 3" xfId="7134" xr:uid="{8262F79D-D0DC-48AA-BFE8-F0D83ADB080F}"/>
    <cellStyle name="SAPBEXexcBad7 6 3 2" xfId="35616" xr:uid="{44CEBDEA-7E54-4FCD-B62B-468D868B0D5A}"/>
    <cellStyle name="SAPBEXexcBad7 6 3 3" xfId="22475" xr:uid="{3020754A-1646-4898-BFD6-4523011BC06D}"/>
    <cellStyle name="SAPBEXexcBad7 6 4" xfId="5318" xr:uid="{10D81140-778C-4DA0-BAD3-985C7A8C2056}"/>
    <cellStyle name="SAPBEXexcBad7 6 4 2" xfId="34476" xr:uid="{DF189BD6-793D-4EA6-8FED-903BDE4FD2A4}"/>
    <cellStyle name="SAPBEXexcBad7 6 4 3" xfId="20662" xr:uid="{45DED93A-38E4-4DA4-89EE-A56F8D075C56}"/>
    <cellStyle name="SAPBEXexcBad7 6 5" xfId="34665" xr:uid="{D3A2DDA4-BC85-4FD4-9689-46EC1B35E396}"/>
    <cellStyle name="SAPBEXexcBad7 6 6" xfId="20899" xr:uid="{0A7A4D26-31D0-407F-817A-A3D76BC7B848}"/>
    <cellStyle name="SAPBEXexcBad7 7" xfId="6869" xr:uid="{D452593B-2645-4BB1-83FE-D4986993768F}"/>
    <cellStyle name="SAPBEXexcBad7 7 2" xfId="10611" xr:uid="{263DA830-273C-4863-8325-4924BBF5ABBE}"/>
    <cellStyle name="SAPBEXexcBad7 7 2 2" xfId="38494" xr:uid="{1B4C2160-B2CD-4248-9AD1-C19D43ECB494}"/>
    <cellStyle name="SAPBEXexcBad7 7 2 3" xfId="25941" xr:uid="{CF6EA9B6-1C01-4B37-9BA5-E857856B3EE7}"/>
    <cellStyle name="SAPBEXexcBad7 7 3" xfId="12266" xr:uid="{545B1C20-C6C2-469F-A623-3F1F24A7E662}"/>
    <cellStyle name="SAPBEXexcBad7 7 3 2" xfId="40140" xr:uid="{4E1763C5-659B-49F2-8E4B-2DB5CEE910B8}"/>
    <cellStyle name="SAPBEXexcBad7 7 3 3" xfId="27596" xr:uid="{0B827BDB-16CF-4CE9-91F5-8B54B504CE47}"/>
    <cellStyle name="SAPBEXexcBad7 7 4" xfId="13862" xr:uid="{16C266A8-ABEC-44BE-B4DD-255B321B29F4}"/>
    <cellStyle name="SAPBEXexcBad7 7 4 2" xfId="41736" xr:uid="{4E7D0491-861C-4B8F-8DBF-DDD3B6F2959C}"/>
    <cellStyle name="SAPBEXexcBad7 7 4 3" xfId="29192" xr:uid="{51173132-6D00-452D-BE4E-4C08AB3974DE}"/>
    <cellStyle name="SAPBEXexcBad7 7 5" xfId="35351" xr:uid="{D1D4A016-C915-44C5-8ABA-07FDDCA7EBB2}"/>
    <cellStyle name="SAPBEXexcBad7 7 6" xfId="22210" xr:uid="{91BACE2A-BFEA-4B6B-B172-33F053AEC9DB}"/>
    <cellStyle name="SAPBEXexcBad7 8" xfId="8497" xr:uid="{0B9FE867-9DDB-4850-95A4-974D7325AD3C}"/>
    <cellStyle name="SAPBEXexcBad7 8 2" xfId="36395" xr:uid="{97B53F39-CA55-4366-9051-10F53B2A07A1}"/>
    <cellStyle name="SAPBEXexcBad7 8 3" xfId="23829" xr:uid="{3CC1AAFC-FB4F-4F3A-868D-24B3FFD3D47D}"/>
    <cellStyle name="SAPBEXexcBad7 9" xfId="15459" xr:uid="{423FD910-BA08-4CAC-B146-932D6204922C}"/>
    <cellStyle name="SAPBEXexcBad7 9 2" xfId="43254" xr:uid="{F459C206-0F18-4B44-A055-7B0781C99039}"/>
    <cellStyle name="SAPBEXexcBad7 9 3" xfId="30788" xr:uid="{EC150AF6-29E3-43CB-A8E2-D9644587DE7B}"/>
    <cellStyle name="SAPBEXexcBad8" xfId="1224" xr:uid="{969D9895-153C-4CA3-9C48-087758151CD5}"/>
    <cellStyle name="SAPBEXexcBad8 10" xfId="16260" xr:uid="{B6EE2376-D26A-4B18-A0B1-53B0F37C6DD5}"/>
    <cellStyle name="SAPBEXexcBad8 10 2" xfId="43440" xr:uid="{3D291B6B-54EE-4792-A869-391EA522C610}"/>
    <cellStyle name="SAPBEXexcBad8 10 3" xfId="31570" xr:uid="{525E5FD0-A602-489B-821C-686E19A02D08}"/>
    <cellStyle name="SAPBEXexcBad8 11" xfId="18086" xr:uid="{998A66F9-BBFC-4073-8BD8-F3CB45617E8E}"/>
    <cellStyle name="SAPBEXexcBad8 11 2" xfId="43954" xr:uid="{88C58B3C-4B6A-4510-8F19-76FEA46226F1}"/>
    <cellStyle name="SAPBEXexcBad8 11 3" xfId="33384" xr:uid="{DAE75819-31A5-4B58-B28D-4DB30C831714}"/>
    <cellStyle name="SAPBEXexcBad8 12" xfId="34106" xr:uid="{614B1B9D-3E01-461E-8E47-53FAA27AF3F5}"/>
    <cellStyle name="SAPBEXexcBad8 13" xfId="18922" xr:uid="{79E2AB78-B2A8-42E1-BA22-94C46579F7C3}"/>
    <cellStyle name="SAPBEXexcBad8 14" xfId="45097" xr:uid="{22CB3044-8EFB-44FE-94DE-218F831CDB02}"/>
    <cellStyle name="SAPBEXexcBad8 2" xfId="4070" xr:uid="{E06FFCA2-1C5F-4E7D-BF90-231418224154}"/>
    <cellStyle name="SAPBEXexcBad8 2 2" xfId="4457" xr:uid="{21E0F813-1244-4E49-9AB9-8976557C69F1}"/>
    <cellStyle name="SAPBEXexcBad8 2 2 10" xfId="16470" xr:uid="{1B0A5319-B72C-40E5-8962-B3D8AA3C091C}"/>
    <cellStyle name="SAPBEXexcBad8 2 2 10 2" xfId="43607" xr:uid="{3F6DF289-84B1-4EB6-89F0-1014F5FE2E65}"/>
    <cellStyle name="SAPBEXexcBad8 2 2 10 3" xfId="31772" xr:uid="{548A6BBA-6235-4470-AA58-8F3347CF02F2}"/>
    <cellStyle name="SAPBEXexcBad8 2 2 11" xfId="18225" xr:uid="{28AAF16B-7E6B-454C-AE78-751DDA38602D}"/>
    <cellStyle name="SAPBEXexcBad8 2 2 11 2" xfId="44093" xr:uid="{698F6A2F-A21A-4206-B5A1-FC61B0B787C5}"/>
    <cellStyle name="SAPBEXexcBad8 2 2 11 3" xfId="33523" xr:uid="{BA23C0EF-6694-4FDE-8D3B-2F3336F0D06C}"/>
    <cellStyle name="SAPBEXexcBad8 2 2 12" xfId="15414" xr:uid="{65759A48-49B7-4B0B-9330-643AB83E0E66}"/>
    <cellStyle name="SAPBEXexcBad8 2 2 12 2" xfId="43209" xr:uid="{509F639F-3650-4099-8096-CAA2BA046CC4}"/>
    <cellStyle name="SAPBEXexcBad8 2 2 12 3" xfId="30743" xr:uid="{07C0645A-96EA-4121-8A77-B28BF35346DF}"/>
    <cellStyle name="SAPBEXexcBad8 2 2 13" xfId="34260" xr:uid="{A783E040-B456-4812-B5B9-B46B264B51CE}"/>
    <cellStyle name="SAPBEXexcBad8 2 2 14" xfId="19855" xr:uid="{7E95BCF7-8005-48B7-867F-F1E078E4C9EB}"/>
    <cellStyle name="SAPBEXexcBad8 2 2 2" xfId="8335" xr:uid="{9A47B07A-F1E0-4C1E-B426-E7253F95766A}"/>
    <cellStyle name="SAPBEXexcBad8 2 2 2 10" xfId="36233" xr:uid="{D5598AF6-CECD-4103-8D7D-680829243178}"/>
    <cellStyle name="SAPBEXexcBad8 2 2 2 11" xfId="23667" xr:uid="{3601B71B-9AD9-4A7F-AF9A-84610ED50587}"/>
    <cellStyle name="SAPBEXexcBad8 2 2 2 2" xfId="9492" xr:uid="{9CD39404-9B86-4A1B-B5D4-864A43963438}"/>
    <cellStyle name="SAPBEXexcBad8 2 2 2 2 2" xfId="12075" xr:uid="{0AA5806D-ABB9-4A91-9EE3-E047D9F0082C}"/>
    <cellStyle name="SAPBEXexcBad8 2 2 2 2 2 2" xfId="39949" xr:uid="{3756936B-C506-4B84-ADF1-630158AAB9BB}"/>
    <cellStyle name="SAPBEXexcBad8 2 2 2 2 2 3" xfId="27405" xr:uid="{FA78881A-2D97-4ADE-95C0-B133E83B0BB3}"/>
    <cellStyle name="SAPBEXexcBad8 2 2 2 2 3" xfId="13692" xr:uid="{1FAA6EE2-45DA-421F-A386-D5139FE72079}"/>
    <cellStyle name="SAPBEXexcBad8 2 2 2 2 3 2" xfId="41566" xr:uid="{0ED23D99-FF91-4589-8C98-D33E2DE6E19E}"/>
    <cellStyle name="SAPBEXexcBad8 2 2 2 2 3 3" xfId="29022" xr:uid="{A453485F-CB18-4C30-9709-CC3F04C6295F}"/>
    <cellStyle name="SAPBEXexcBad8 2 2 2 2 4" xfId="15139" xr:uid="{648E0A00-8451-4C81-8AD8-255BCDC55EAE}"/>
    <cellStyle name="SAPBEXexcBad8 2 2 2 2 4 2" xfId="43013" xr:uid="{B5611C0F-23D4-49FF-84F0-E3D4B71D6590}"/>
    <cellStyle name="SAPBEXexcBad8 2 2 2 2 4 3" xfId="30469" xr:uid="{391BA881-6FEC-4357-A290-91F040D6531A}"/>
    <cellStyle name="SAPBEXexcBad8 2 2 2 2 5" xfId="37390" xr:uid="{7E0E9645-F119-4046-9064-1F9ADCF834B5}"/>
    <cellStyle name="SAPBEXexcBad8 2 2 2 2 6" xfId="24824" xr:uid="{30D1D2F6-3200-4814-9EF6-518C99882B47}"/>
    <cellStyle name="SAPBEXexcBad8 2 2 2 3" xfId="11378" xr:uid="{993CF6AD-B66B-4F3E-BDC1-371D1987C12E}"/>
    <cellStyle name="SAPBEXexcBad8 2 2 2 3 2" xfId="12995" xr:uid="{2724B6A6-1DCA-4EDB-8AD0-D497631248F1}"/>
    <cellStyle name="SAPBEXexcBad8 2 2 2 3 2 2" xfId="40869" xr:uid="{47B4677F-C0F2-4CD7-8ABB-6DA8BB83B7C8}"/>
    <cellStyle name="SAPBEXexcBad8 2 2 2 3 2 3" xfId="28325" xr:uid="{810E7386-EAA1-4D48-B160-EC8C4F82C4E5}"/>
    <cellStyle name="SAPBEXexcBad8 2 2 2 3 3" xfId="14442" xr:uid="{894402AB-9C36-433B-B24B-639D58DF55FE}"/>
    <cellStyle name="SAPBEXexcBad8 2 2 2 3 3 2" xfId="42316" xr:uid="{A21B3502-E6E5-4139-8B86-94CA8F08095B}"/>
    <cellStyle name="SAPBEXexcBad8 2 2 2 3 3 3" xfId="29772" xr:uid="{E14E2B09-BA3A-4618-985A-B4970926D898}"/>
    <cellStyle name="SAPBEXexcBad8 2 2 2 3 4" xfId="39252" xr:uid="{465CDFC6-C69D-4797-A107-658969BE9B9D}"/>
    <cellStyle name="SAPBEXexcBad8 2 2 2 3 5" xfId="26708" xr:uid="{4C257710-4389-4159-B8EE-B9870DEDF21F}"/>
    <cellStyle name="SAPBEXexcBad8 2 2 2 4" xfId="10241" xr:uid="{58726B9A-F629-4819-96B1-F7D3E7CFF96F}"/>
    <cellStyle name="SAPBEXexcBad8 2 2 2 4 2" xfId="38136" xr:uid="{A1D9CD68-C309-4BDF-9252-A64659D16419}"/>
    <cellStyle name="SAPBEXexcBad8 2 2 2 4 3" xfId="25571" xr:uid="{8DE2E6A9-59FD-4C33-8AD7-9A82280D1B02}"/>
    <cellStyle name="SAPBEXexcBad8 2 2 2 5" xfId="5393" xr:uid="{3679F0F6-CEC4-47E6-98B3-D5F1FD71393B}"/>
    <cellStyle name="SAPBEXexcBad8 2 2 2 5 2" xfId="34521" xr:uid="{6AA45E61-9B82-4F12-9D7F-60D71F71E070}"/>
    <cellStyle name="SAPBEXexcBad8 2 2 2 5 3" xfId="20737" xr:uid="{CF76BED8-3EF5-4E6E-9455-C71253E9BB5B}"/>
    <cellStyle name="SAPBEXexcBad8 2 2 2 6" xfId="6043" xr:uid="{DFEB5DBD-791F-48F5-9B3E-640E82AA9BBE}"/>
    <cellStyle name="SAPBEXexcBad8 2 2 2 6 2" xfId="34933" xr:uid="{24DE2048-1D18-4ABE-91DC-8C0955A1C569}"/>
    <cellStyle name="SAPBEXexcBad8 2 2 2 6 3" xfId="21384" xr:uid="{0F4DB057-8A3F-44D3-95CE-3C6426F23CF1}"/>
    <cellStyle name="SAPBEXexcBad8 2 2 2 7" xfId="17685" xr:uid="{BDD7F790-496E-4BF2-9300-25B9B02A010B}"/>
    <cellStyle name="SAPBEXexcBad8 2 2 2 7 2" xfId="43832" xr:uid="{440857BD-DC7F-4511-8C4A-091D1FED1508}"/>
    <cellStyle name="SAPBEXexcBad8 2 2 2 7 3" xfId="32983" xr:uid="{49E664B2-16B2-4598-808A-D6AD8CF088F1}"/>
    <cellStyle name="SAPBEXexcBad8 2 2 2 8" xfId="18475" xr:uid="{6225E15D-6F67-49C3-9239-4FCFF2F15EC0}"/>
    <cellStyle name="SAPBEXexcBad8 2 2 2 8 2" xfId="44343" xr:uid="{45F21AB9-CC1D-4299-8E92-8132581A698C}"/>
    <cellStyle name="SAPBEXexcBad8 2 2 2 8 3" xfId="33773" xr:uid="{3E55EEAB-2B35-4794-8CBF-A9268EDCDD16}"/>
    <cellStyle name="SAPBEXexcBad8 2 2 2 9" xfId="18679" xr:uid="{ED016D3D-9BAD-4550-9B25-7B59FD37D85E}"/>
    <cellStyle name="SAPBEXexcBad8 2 2 2 9 2" xfId="44547" xr:uid="{F114C6A2-27C1-4F0A-964B-B38C3340D293}"/>
    <cellStyle name="SAPBEXexcBad8 2 2 2 9 3" xfId="33977" xr:uid="{58EA9B72-6AE3-46D7-A920-91009B07B73B}"/>
    <cellStyle name="SAPBEXexcBad8 2 2 3" xfId="8157" xr:uid="{429CA7A6-02E5-45FD-A39F-8C2E85D5D453}"/>
    <cellStyle name="SAPBEXexcBad8 2 2 3 2" xfId="9317" xr:uid="{D3769F88-EE0E-4D8E-B908-D0F7B2A50C52}"/>
    <cellStyle name="SAPBEXexcBad8 2 2 3 2 2" xfId="11900" xr:uid="{1C234860-F461-4A04-9E6E-0FD3A6FB651D}"/>
    <cellStyle name="SAPBEXexcBad8 2 2 3 2 2 2" xfId="39774" xr:uid="{B86CA69F-6DE1-4D86-99AC-236F9865D23E}"/>
    <cellStyle name="SAPBEXexcBad8 2 2 3 2 2 3" xfId="27230" xr:uid="{FEB84DC4-9115-4A75-993E-258737A9856C}"/>
    <cellStyle name="SAPBEXexcBad8 2 2 3 2 3" xfId="13517" xr:uid="{A5EED5EE-90DB-4794-B298-4025F4313531}"/>
    <cellStyle name="SAPBEXexcBad8 2 2 3 2 3 2" xfId="41391" xr:uid="{F24866F3-CB82-458E-8B2D-92A6E6C4BEF2}"/>
    <cellStyle name="SAPBEXexcBad8 2 2 3 2 3 3" xfId="28847" xr:uid="{A07BF996-6F2E-486A-9830-46ECFCAE4E8C}"/>
    <cellStyle name="SAPBEXexcBad8 2 2 3 2 4" xfId="14964" xr:uid="{F866C22C-8BCB-4B8E-A0CE-770D07DA188B}"/>
    <cellStyle name="SAPBEXexcBad8 2 2 3 2 4 2" xfId="42838" xr:uid="{5F789D87-A58D-44D5-841C-0A05E47A1E38}"/>
    <cellStyle name="SAPBEXexcBad8 2 2 3 2 4 3" xfId="30294" xr:uid="{45F2B808-72F4-4B16-898B-2741BEBC425B}"/>
    <cellStyle name="SAPBEXexcBad8 2 2 3 2 5" xfId="37215" xr:uid="{6E74BF35-599D-4D52-9925-B312887FD550}"/>
    <cellStyle name="SAPBEXexcBad8 2 2 3 2 6" xfId="24649" xr:uid="{1524F4C5-9868-4764-B03D-6AB9ADB1E963}"/>
    <cellStyle name="SAPBEXexcBad8 2 2 3 3" xfId="11203" xr:uid="{3E9B5DA8-8B47-4215-848E-EEDDF8528A0F}"/>
    <cellStyle name="SAPBEXexcBad8 2 2 3 3 2" xfId="12820" xr:uid="{68D947BB-391E-4CC6-AD51-99CA9F944DCD}"/>
    <cellStyle name="SAPBEXexcBad8 2 2 3 3 2 2" xfId="40694" xr:uid="{F586A3FC-D333-4B22-A388-414E41AB2F72}"/>
    <cellStyle name="SAPBEXexcBad8 2 2 3 3 2 3" xfId="28150" xr:uid="{C108D0F7-1626-42ED-A3BF-3391E30B27DC}"/>
    <cellStyle name="SAPBEXexcBad8 2 2 3 3 3" xfId="14267" xr:uid="{819969F8-3B83-4689-A5A5-11DD2B13D530}"/>
    <cellStyle name="SAPBEXexcBad8 2 2 3 3 3 2" xfId="42141" xr:uid="{D4BC3742-E382-4987-8C65-516EFC948C5A}"/>
    <cellStyle name="SAPBEXexcBad8 2 2 3 3 3 3" xfId="29597" xr:uid="{A85CD1E3-6090-47FB-9440-7568056CD13A}"/>
    <cellStyle name="SAPBEXexcBad8 2 2 3 3 4" xfId="39077" xr:uid="{2653DB88-B63C-41DD-AB3C-6C2541D134FB}"/>
    <cellStyle name="SAPBEXexcBad8 2 2 3 3 5" xfId="26533" xr:uid="{343FFA47-2CD9-4D40-B0CB-187D30CA2376}"/>
    <cellStyle name="SAPBEXexcBad8 2 2 3 4" xfId="9964" xr:uid="{D954A7B4-9E12-487E-BA96-22BE2F9D4050}"/>
    <cellStyle name="SAPBEXexcBad8 2 2 3 4 2" xfId="37861" xr:uid="{2E95D75D-6EBF-4B5B-9EF1-075067C5F9F2}"/>
    <cellStyle name="SAPBEXexcBad8 2 2 3 4 3" xfId="25295" xr:uid="{18F2C6A9-4863-4077-A6E9-1CC4C85B1164}"/>
    <cellStyle name="SAPBEXexcBad8 2 2 3 5" xfId="10927" xr:uid="{F9FE451D-C161-44F1-BDD2-7DE250EC8156}"/>
    <cellStyle name="SAPBEXexcBad8 2 2 3 5 2" xfId="38810" xr:uid="{A5DA9A97-BEF4-408C-B4EA-C0518FBE6909}"/>
    <cellStyle name="SAPBEXexcBad8 2 2 3 5 3" xfId="26257" xr:uid="{C799053C-760D-4423-9A38-CD5B32B37332}"/>
    <cellStyle name="SAPBEXexcBad8 2 2 3 6" xfId="6420" xr:uid="{9E3449CB-18B1-44BB-B77E-FF3559D12B6D}"/>
    <cellStyle name="SAPBEXexcBad8 2 2 3 6 2" xfId="35007" xr:uid="{F15D7831-9B46-412A-B6E9-FA9C6705B12C}"/>
    <cellStyle name="SAPBEXexcBad8 2 2 3 6 3" xfId="21761" xr:uid="{B80FE47E-5DEE-4806-B1EF-DFC696B22DCF}"/>
    <cellStyle name="SAPBEXexcBad8 2 2 3 7" xfId="36058" xr:uid="{4BFC38F3-DF66-48FE-9F81-C3EA1AE0C456}"/>
    <cellStyle name="SAPBEXexcBad8 2 2 3 8" xfId="23492" xr:uid="{373001D1-EF8B-405C-A3A1-67BEA9426A4D}"/>
    <cellStyle name="SAPBEXexcBad8 2 2 4" xfId="7316" xr:uid="{7C0464DF-DCAD-43D9-966E-E5E2A676CF45}"/>
    <cellStyle name="SAPBEXexcBad8 2 2 4 2" xfId="10740" xr:uid="{B39B8F42-6917-47C6-A755-32D78CA14DC7}"/>
    <cellStyle name="SAPBEXexcBad8 2 2 4 2 2" xfId="38623" xr:uid="{AAC0E807-1C2E-4C0E-BB5A-A7F95D5C022A}"/>
    <cellStyle name="SAPBEXexcBad8 2 2 4 2 3" xfId="26070" xr:uid="{B5ADDE65-17B7-4C05-90C5-5C6E31FB8F31}"/>
    <cellStyle name="SAPBEXexcBad8 2 2 4 3" xfId="12395" xr:uid="{0B8DEF77-F1C9-4939-B94D-A409C61872B2}"/>
    <cellStyle name="SAPBEXexcBad8 2 2 4 3 2" xfId="40269" xr:uid="{FC1EC338-D126-44A3-BF7C-EF9699457C2E}"/>
    <cellStyle name="SAPBEXexcBad8 2 2 4 3 3" xfId="27725" xr:uid="{5B0D6D40-622F-4875-8A07-5C223487E9B0}"/>
    <cellStyle name="SAPBEXexcBad8 2 2 4 4" xfId="13991" xr:uid="{8F39A647-398E-4473-B1FF-1C3396C3D890}"/>
    <cellStyle name="SAPBEXexcBad8 2 2 4 4 2" xfId="41865" xr:uid="{BC94667D-8E3A-48E1-8122-1394B50EBEB9}"/>
    <cellStyle name="SAPBEXexcBad8 2 2 4 4 3" xfId="29321" xr:uid="{B1B986AD-1979-4D0F-96EE-F61506E61A1A}"/>
    <cellStyle name="SAPBEXexcBad8 2 2 4 5" xfId="35762" xr:uid="{C48A8F78-A4F9-4EFE-8630-C5D44D85A3E4}"/>
    <cellStyle name="SAPBEXexcBad8 2 2 4 6" xfId="22657" xr:uid="{092D7619-D896-41C7-98D1-CC4415916A8C}"/>
    <cellStyle name="SAPBEXexcBad8 2 2 5" xfId="8858" xr:uid="{3FCC81A7-26C5-4D94-A873-7DB5193F8AE5}"/>
    <cellStyle name="SAPBEXexcBad8 2 2 5 2" xfId="11625" xr:uid="{15070E95-3649-4CCB-B361-04985210FD9D}"/>
    <cellStyle name="SAPBEXexcBad8 2 2 5 2 2" xfId="39499" xr:uid="{F9D68DD0-0072-4BBE-827D-425E458510FB}"/>
    <cellStyle name="SAPBEXexcBad8 2 2 5 2 3" xfId="26955" xr:uid="{09777DC7-0837-4ED2-901E-BA342100EFF4}"/>
    <cellStyle name="SAPBEXexcBad8 2 2 5 3" xfId="13242" xr:uid="{F89D1CB0-A936-404E-A085-10BB48A5E78E}"/>
    <cellStyle name="SAPBEXexcBad8 2 2 5 3 2" xfId="41116" xr:uid="{7A785010-C4DD-4689-AA1E-EC7F64EBFEB9}"/>
    <cellStyle name="SAPBEXexcBad8 2 2 5 3 3" xfId="28572" xr:uid="{9DECFA81-A4D1-410E-8863-91903C835474}"/>
    <cellStyle name="SAPBEXexcBad8 2 2 5 4" xfId="14689" xr:uid="{31492D8E-24E9-4816-90BC-8A923DF8768E}"/>
    <cellStyle name="SAPBEXexcBad8 2 2 5 4 2" xfId="42563" xr:uid="{CB84A6E7-EB5B-407D-8F42-F0927ED858B8}"/>
    <cellStyle name="SAPBEXexcBad8 2 2 5 4 3" xfId="30019" xr:uid="{7CF2CF0D-DBA1-4988-BCA6-C449DF377170}"/>
    <cellStyle name="SAPBEXexcBad8 2 2 5 5" xfId="36756" xr:uid="{40CBC038-2535-445A-9861-354B8C84452D}"/>
    <cellStyle name="SAPBEXexcBad8 2 2 5 6" xfId="24190" xr:uid="{DB817732-5D21-461D-A223-7E1BBFA4C24F}"/>
    <cellStyle name="SAPBEXexcBad8 2 2 6" xfId="9744" xr:uid="{D931E92A-B933-46A8-9FA5-B8516F4BE61F}"/>
    <cellStyle name="SAPBEXexcBad8 2 2 6 2" xfId="6910" xr:uid="{EFF776C4-5CA3-44F3-B498-B92710B0B3B4}"/>
    <cellStyle name="SAPBEXexcBad8 2 2 6 2 2" xfId="35392" xr:uid="{AE53656F-5424-465C-9D4B-FBBB55B66B4C}"/>
    <cellStyle name="SAPBEXexcBad8 2 2 6 2 3" xfId="22251" xr:uid="{C46CDFB9-B55B-4F0B-B67E-4DCA42E2B976}"/>
    <cellStyle name="SAPBEXexcBad8 2 2 6 3" xfId="6974" xr:uid="{C3E69DA5-1600-4191-8368-2739449130D6}"/>
    <cellStyle name="SAPBEXexcBad8 2 2 6 3 2" xfId="35456" xr:uid="{76722BC9-C3BB-41E5-A59D-2BF8186DF930}"/>
    <cellStyle name="SAPBEXexcBad8 2 2 6 3 3" xfId="22315" xr:uid="{79F2D0F1-BDB8-4EF3-B8D9-ABD4DBBD68E6}"/>
    <cellStyle name="SAPBEXexcBad8 2 2 6 4" xfId="37642" xr:uid="{0CEB016E-73EC-49C3-8AB8-C55C138154EF}"/>
    <cellStyle name="SAPBEXexcBad8 2 2 6 5" xfId="25076" xr:uid="{587B5ECD-0C4D-4A35-BBE1-C67C7C80C572}"/>
    <cellStyle name="SAPBEXexcBad8 2 2 7" xfId="9129" xr:uid="{15AA1085-3E78-4E76-AF00-9F4BB0AFE4F8}"/>
    <cellStyle name="SAPBEXexcBad8 2 2 7 2" xfId="37027" xr:uid="{2EA2C4D7-6450-47A8-BA74-A95B8BA55EEE}"/>
    <cellStyle name="SAPBEXexcBad8 2 2 7 3" xfId="24461" xr:uid="{12FDE4A1-2A53-4C37-BA32-D74269401B8C}"/>
    <cellStyle name="SAPBEXexcBad8 2 2 8" xfId="10885" xr:uid="{129C9C63-7470-4D9F-A68B-77164187B938}"/>
    <cellStyle name="SAPBEXexcBad8 2 2 8 2" xfId="38768" xr:uid="{CC4360AC-F165-4C36-A8CA-6588C49E5A34}"/>
    <cellStyle name="SAPBEXexcBad8 2 2 8 3" xfId="26215" xr:uid="{A62A49CC-6A78-499D-944B-0DE5E06F5C82}"/>
    <cellStyle name="SAPBEXexcBad8 2 2 9" xfId="9136" xr:uid="{7FA7A505-950D-4FB9-8F29-196A7331B9B1}"/>
    <cellStyle name="SAPBEXexcBad8 2 2 9 2" xfId="37034" xr:uid="{82B8FA82-0AE2-4DA6-929A-6991DCB676B7}"/>
    <cellStyle name="SAPBEXexcBad8 2 2 9 3" xfId="24468" xr:uid="{B86E665B-C592-4452-BD9B-E09209589C35}"/>
    <cellStyle name="SAPBEXexcBad8 2 3" xfId="19650" xr:uid="{7C151E9E-EA33-471E-A65D-7DDD5A028BC6}"/>
    <cellStyle name="SAPBEXexcBad8 3" xfId="4456" xr:uid="{4F460594-B483-413B-856D-7F15ABA42820}"/>
    <cellStyle name="SAPBEXexcBad8 3 10" xfId="16469" xr:uid="{88042619-300C-48B1-AFA6-2156EB4F67F8}"/>
    <cellStyle name="SAPBEXexcBad8 3 10 2" xfId="43606" xr:uid="{3654C9E3-9CC6-4976-BEA6-6A7765DB7E4D}"/>
    <cellStyle name="SAPBEXexcBad8 3 10 3" xfId="31771" xr:uid="{AAEDB876-B61D-44C4-BACA-C6E359814D10}"/>
    <cellStyle name="SAPBEXexcBad8 3 11" xfId="18224" xr:uid="{B8336547-7E1E-4682-BFB1-8ECF351AA6D3}"/>
    <cellStyle name="SAPBEXexcBad8 3 11 2" xfId="44092" xr:uid="{0AA0A15A-D110-48BE-9975-73F726B9A2FC}"/>
    <cellStyle name="SAPBEXexcBad8 3 11 3" xfId="33522" xr:uid="{2904C25F-1864-4E5F-BBF3-64E648037ECE}"/>
    <cellStyle name="SAPBEXexcBad8 3 12" xfId="15413" xr:uid="{3A54F4B5-E822-46D7-AB93-CC270EAEFF2A}"/>
    <cellStyle name="SAPBEXexcBad8 3 12 2" xfId="43208" xr:uid="{89FADF62-A22D-4E3F-912C-6A13799C7235}"/>
    <cellStyle name="SAPBEXexcBad8 3 12 3" xfId="30742" xr:uid="{6410FBC9-C8A0-4CB3-89FC-2E684EA793B6}"/>
    <cellStyle name="SAPBEXexcBad8 3 13" xfId="34259" xr:uid="{20025673-6627-4091-84CE-4F02E7CF1FC1}"/>
    <cellStyle name="SAPBEXexcBad8 3 14" xfId="19854" xr:uid="{A9022C16-DA44-4C0A-89B6-462C7FE83E2C}"/>
    <cellStyle name="SAPBEXexcBad8 3 2" xfId="8334" xr:uid="{CEDC8AEE-B7FF-4181-AE8C-6F74E6368D29}"/>
    <cellStyle name="SAPBEXexcBad8 3 2 10" xfId="36232" xr:uid="{C7394214-69EE-4C59-8AA2-C2A03F9DEFF0}"/>
    <cellStyle name="SAPBEXexcBad8 3 2 11" xfId="23666" xr:uid="{A5C10C9C-5F98-43C8-A6D0-D7D53175B992}"/>
    <cellStyle name="SAPBEXexcBad8 3 2 2" xfId="9491" xr:uid="{6B11C5A7-D64C-4F82-A825-BE80815EB5FD}"/>
    <cellStyle name="SAPBEXexcBad8 3 2 2 2" xfId="12074" xr:uid="{045636BA-7D04-4A6F-818F-8F2BBA97C688}"/>
    <cellStyle name="SAPBEXexcBad8 3 2 2 2 2" xfId="39948" xr:uid="{7E6A3F43-BF46-4F8C-91C2-0B39F557CE31}"/>
    <cellStyle name="SAPBEXexcBad8 3 2 2 2 3" xfId="27404" xr:uid="{57A991E6-D466-4231-99C5-D5B3CBAB0386}"/>
    <cellStyle name="SAPBEXexcBad8 3 2 2 3" xfId="13691" xr:uid="{C246EC38-7C15-4404-A661-493A1333F9C7}"/>
    <cellStyle name="SAPBEXexcBad8 3 2 2 3 2" xfId="41565" xr:uid="{45B1E932-2CAC-4ED3-B49B-35F89B019400}"/>
    <cellStyle name="SAPBEXexcBad8 3 2 2 3 3" xfId="29021" xr:uid="{C314013E-CC2E-4D2E-BDB9-72DCE1F24FAC}"/>
    <cellStyle name="SAPBEXexcBad8 3 2 2 4" xfId="15138" xr:uid="{CE3C251B-F12C-4B61-AEAB-B6B9BB9D6A29}"/>
    <cellStyle name="SAPBEXexcBad8 3 2 2 4 2" xfId="43012" xr:uid="{2F89C218-FB75-40ED-9878-0D9A84BF3550}"/>
    <cellStyle name="SAPBEXexcBad8 3 2 2 4 3" xfId="30468" xr:uid="{F56244D7-223E-4C4C-A145-7125905929F4}"/>
    <cellStyle name="SAPBEXexcBad8 3 2 2 5" xfId="37389" xr:uid="{40C3CCC4-E716-47E5-9F52-7C334112395A}"/>
    <cellStyle name="SAPBEXexcBad8 3 2 2 6" xfId="24823" xr:uid="{83E6E2C4-7F2E-4FF1-A88C-4F84876BDAB2}"/>
    <cellStyle name="SAPBEXexcBad8 3 2 3" xfId="11377" xr:uid="{479917FA-4733-483F-A1B1-C0FFFCBF5C46}"/>
    <cellStyle name="SAPBEXexcBad8 3 2 3 2" xfId="12994" xr:uid="{8913637A-7CA3-483A-A593-0FF0FC8CEF61}"/>
    <cellStyle name="SAPBEXexcBad8 3 2 3 2 2" xfId="40868" xr:uid="{865E9CBA-3F62-4269-A35A-63BEF1838F3D}"/>
    <cellStyle name="SAPBEXexcBad8 3 2 3 2 3" xfId="28324" xr:uid="{08B98F20-A5AE-43F5-9E13-E0F3D79DB847}"/>
    <cellStyle name="SAPBEXexcBad8 3 2 3 3" xfId="14441" xr:uid="{CB3541E2-E953-44A1-83DC-80C024E02856}"/>
    <cellStyle name="SAPBEXexcBad8 3 2 3 3 2" xfId="42315" xr:uid="{E81ECA65-5B25-4804-8557-A84B33CFF93C}"/>
    <cellStyle name="SAPBEXexcBad8 3 2 3 3 3" xfId="29771" xr:uid="{05A599B6-2130-4305-84B4-54AD135DBED2}"/>
    <cellStyle name="SAPBEXexcBad8 3 2 3 4" xfId="39251" xr:uid="{0A54A187-4A65-4567-9F07-0DAC155B3A1D}"/>
    <cellStyle name="SAPBEXexcBad8 3 2 3 5" xfId="26707" xr:uid="{4BCB6AF0-EAB3-460C-96AD-BD4BADC5810D}"/>
    <cellStyle name="SAPBEXexcBad8 3 2 4" xfId="10240" xr:uid="{A5E3987D-BE8A-48E4-92D0-D3C39332724C}"/>
    <cellStyle name="SAPBEXexcBad8 3 2 4 2" xfId="38135" xr:uid="{AA332B76-3B67-4CDC-AA34-A5D1DE475A7A}"/>
    <cellStyle name="SAPBEXexcBad8 3 2 4 3" xfId="25570" xr:uid="{1DDF385C-4829-492D-903F-35C96CF5533B}"/>
    <cellStyle name="SAPBEXexcBad8 3 2 5" xfId="5394" xr:uid="{51734B03-086A-46F7-8449-56C68B077C39}"/>
    <cellStyle name="SAPBEXexcBad8 3 2 5 2" xfId="34522" xr:uid="{00564C0C-D784-487C-8707-A7DC8176BE49}"/>
    <cellStyle name="SAPBEXexcBad8 3 2 5 3" xfId="20738" xr:uid="{08F508AD-CEB8-4D33-A852-6F59E3C66D51}"/>
    <cellStyle name="SAPBEXexcBad8 3 2 6" xfId="12593" xr:uid="{1C3275A0-91C2-4CF1-89E4-3A10B4877D5B}"/>
    <cellStyle name="SAPBEXexcBad8 3 2 6 2" xfId="40467" xr:uid="{3906052F-E34D-4DDE-812C-86FC90CFB156}"/>
    <cellStyle name="SAPBEXexcBad8 3 2 6 3" xfId="27923" xr:uid="{AB540AF1-9D60-4A36-A352-6DB906AE449B}"/>
    <cellStyle name="SAPBEXexcBad8 3 2 7" xfId="17684" xr:uid="{790648B1-DEDD-4AC4-B6B6-1128CE3283B2}"/>
    <cellStyle name="SAPBEXexcBad8 3 2 7 2" xfId="43831" xr:uid="{D068E05F-521D-4F58-9671-2C42DBB61B07}"/>
    <cellStyle name="SAPBEXexcBad8 3 2 7 3" xfId="32982" xr:uid="{66F71BEF-1679-424C-8A47-624C276682C2}"/>
    <cellStyle name="SAPBEXexcBad8 3 2 8" xfId="18474" xr:uid="{830B46C6-6BCF-417F-9D70-4AC6ECE6A893}"/>
    <cellStyle name="SAPBEXexcBad8 3 2 8 2" xfId="44342" xr:uid="{01A1FC7D-8D60-4594-967D-79974995D7F8}"/>
    <cellStyle name="SAPBEXexcBad8 3 2 8 3" xfId="33772" xr:uid="{C6264D1C-7994-4083-8CC9-20F4F9734027}"/>
    <cellStyle name="SAPBEXexcBad8 3 2 9" xfId="18678" xr:uid="{B0577D3F-C764-41A1-8D63-AD2C0E0BF1DA}"/>
    <cellStyle name="SAPBEXexcBad8 3 2 9 2" xfId="44546" xr:uid="{72CFABF5-21C6-4AB7-8212-A489A16B5D68}"/>
    <cellStyle name="SAPBEXexcBad8 3 2 9 3" xfId="33976" xr:uid="{118F5D69-F876-4A47-8158-829C127DE2B2}"/>
    <cellStyle name="SAPBEXexcBad8 3 3" xfId="8158" xr:uid="{CAF8A930-8869-45E6-9FFA-8FEF959EEBFF}"/>
    <cellStyle name="SAPBEXexcBad8 3 3 2" xfId="9318" xr:uid="{9E08C770-6E65-4617-BA10-218BD0B4D47B}"/>
    <cellStyle name="SAPBEXexcBad8 3 3 2 2" xfId="11901" xr:uid="{EEB7B20E-3545-4E9E-85DB-69AA19B8462A}"/>
    <cellStyle name="SAPBEXexcBad8 3 3 2 2 2" xfId="39775" xr:uid="{0E00D48F-1E35-4AF7-9A60-270D049034E0}"/>
    <cellStyle name="SAPBEXexcBad8 3 3 2 2 3" xfId="27231" xr:uid="{8C2023BC-5E18-4F57-93E8-5B2F53988B90}"/>
    <cellStyle name="SAPBEXexcBad8 3 3 2 3" xfId="13518" xr:uid="{5556E403-658D-4DD8-8297-A4E05D5A0F30}"/>
    <cellStyle name="SAPBEXexcBad8 3 3 2 3 2" xfId="41392" xr:uid="{35678199-7AC1-40FB-93A6-7A34AD68B59B}"/>
    <cellStyle name="SAPBEXexcBad8 3 3 2 3 3" xfId="28848" xr:uid="{F39814FF-09D7-49AE-9F07-1DED65E26334}"/>
    <cellStyle name="SAPBEXexcBad8 3 3 2 4" xfId="14965" xr:uid="{7C0D3D1C-C178-4BDD-968F-B54F1EB96934}"/>
    <cellStyle name="SAPBEXexcBad8 3 3 2 4 2" xfId="42839" xr:uid="{DEDC2928-7289-48E6-8E99-1B89AC9780A0}"/>
    <cellStyle name="SAPBEXexcBad8 3 3 2 4 3" xfId="30295" xr:uid="{12951D3A-6AEA-4CD0-AFE6-E611B6D38C2C}"/>
    <cellStyle name="SAPBEXexcBad8 3 3 2 5" xfId="37216" xr:uid="{43324FE2-C63E-498F-97E3-9336AB928FEE}"/>
    <cellStyle name="SAPBEXexcBad8 3 3 2 6" xfId="24650" xr:uid="{F1EF939D-F507-427B-A013-DEE9DAF9FDFB}"/>
    <cellStyle name="SAPBEXexcBad8 3 3 3" xfId="11204" xr:uid="{10174C59-A83F-4B22-B4DD-0965CD677E3F}"/>
    <cellStyle name="SAPBEXexcBad8 3 3 3 2" xfId="12821" xr:uid="{70462CD7-A989-4780-8445-B0699E8A7A57}"/>
    <cellStyle name="SAPBEXexcBad8 3 3 3 2 2" xfId="40695" xr:uid="{D307B223-E882-4592-A923-BFB86F1A9453}"/>
    <cellStyle name="SAPBEXexcBad8 3 3 3 2 3" xfId="28151" xr:uid="{5E3F8E03-3CA3-49F3-97A8-4F5D95872520}"/>
    <cellStyle name="SAPBEXexcBad8 3 3 3 3" xfId="14268" xr:uid="{DEC6B531-DF7B-41F3-AD91-28B15BF6D26A}"/>
    <cellStyle name="SAPBEXexcBad8 3 3 3 3 2" xfId="42142" xr:uid="{86F1970B-81E9-496A-A7ED-2E4A67E526D8}"/>
    <cellStyle name="SAPBEXexcBad8 3 3 3 3 3" xfId="29598" xr:uid="{E44A3150-A588-456F-BB0C-BD20049FAA71}"/>
    <cellStyle name="SAPBEXexcBad8 3 3 3 4" xfId="39078" xr:uid="{7DA8345D-A405-42BE-B413-7DFB7CB5DF0F}"/>
    <cellStyle name="SAPBEXexcBad8 3 3 3 5" xfId="26534" xr:uid="{7C518DC2-B0BB-4746-BD4C-6D617112CF12}"/>
    <cellStyle name="SAPBEXexcBad8 3 3 4" xfId="9965" xr:uid="{CC9079E1-C352-4CFB-A2BE-165F0FB5DBDC}"/>
    <cellStyle name="SAPBEXexcBad8 3 3 4 2" xfId="37862" xr:uid="{3524C499-E846-4C30-A92D-74F51839E31A}"/>
    <cellStyle name="SAPBEXexcBad8 3 3 4 3" xfId="25296" xr:uid="{13504B50-2EEF-445E-930D-AEC61943EDEB}"/>
    <cellStyle name="SAPBEXexcBad8 3 3 5" xfId="6715" xr:uid="{0DD1CB75-F3D0-42EB-8D6D-9091E814B05D}"/>
    <cellStyle name="SAPBEXexcBad8 3 3 5 2" xfId="35198" xr:uid="{16AFACA8-CC0D-474E-A2A7-8B13406262A2}"/>
    <cellStyle name="SAPBEXexcBad8 3 3 5 3" xfId="22056" xr:uid="{2AAD2B74-C007-471E-9F55-2B9EE07A5BE2}"/>
    <cellStyle name="SAPBEXexcBad8 3 3 6" xfId="9139" xr:uid="{4CA88EC5-8A7D-4637-8376-AFF0770F43DB}"/>
    <cellStyle name="SAPBEXexcBad8 3 3 6 2" xfId="37037" xr:uid="{F59FF472-72CA-4230-AEAD-5F19E859E41D}"/>
    <cellStyle name="SAPBEXexcBad8 3 3 6 3" xfId="24471" xr:uid="{D9E925D0-C2BD-40AE-A1E0-0F4790124B2E}"/>
    <cellStyle name="SAPBEXexcBad8 3 3 7" xfId="36059" xr:uid="{1E615A60-72F5-43EA-B150-A20BC07B0827}"/>
    <cellStyle name="SAPBEXexcBad8 3 3 8" xfId="23493" xr:uid="{E1E0E82A-D38F-467E-A9C5-939D6308CB69}"/>
    <cellStyle name="SAPBEXexcBad8 3 4" xfId="7315" xr:uid="{EA99A075-10BF-414C-B0FF-FA855A058725}"/>
    <cellStyle name="SAPBEXexcBad8 3 4 2" xfId="10739" xr:uid="{F3E70B91-C1C6-4FC8-9167-B08573805B07}"/>
    <cellStyle name="SAPBEXexcBad8 3 4 2 2" xfId="38622" xr:uid="{5B34AADC-8BF3-4BF1-BAEE-0BF4F8012AF3}"/>
    <cellStyle name="SAPBEXexcBad8 3 4 2 3" xfId="26069" xr:uid="{B2C29CAD-2A32-4954-86CA-5011B09E1DBD}"/>
    <cellStyle name="SAPBEXexcBad8 3 4 3" xfId="12394" xr:uid="{2BD4E33D-BDFA-4256-A3D5-BB79549D572A}"/>
    <cellStyle name="SAPBEXexcBad8 3 4 3 2" xfId="40268" xr:uid="{BD788661-E02B-4C33-8EDB-B7C1BD9BEF02}"/>
    <cellStyle name="SAPBEXexcBad8 3 4 3 3" xfId="27724" xr:uid="{6C8747D7-EE53-48FB-A7DD-89BFE8C41AFA}"/>
    <cellStyle name="SAPBEXexcBad8 3 4 4" xfId="13990" xr:uid="{350D07F9-BA2B-4109-89CB-80D24C546604}"/>
    <cellStyle name="SAPBEXexcBad8 3 4 4 2" xfId="41864" xr:uid="{3DA9A353-CFD1-4DF9-B39C-0A88B053EC6B}"/>
    <cellStyle name="SAPBEXexcBad8 3 4 4 3" xfId="29320" xr:uid="{B41F9260-0DF9-44A7-B937-A3B3239AE437}"/>
    <cellStyle name="SAPBEXexcBad8 3 4 5" xfId="35761" xr:uid="{F6779B99-96B7-4F69-B7C9-53B4E12D8C37}"/>
    <cellStyle name="SAPBEXexcBad8 3 4 6" xfId="22656" xr:uid="{7160FC2A-7671-4374-B11B-5984527E5B03}"/>
    <cellStyle name="SAPBEXexcBad8 3 5" xfId="8857" xr:uid="{811ECCA9-0C86-4B4D-A4C3-73A26C23E934}"/>
    <cellStyle name="SAPBEXexcBad8 3 5 2" xfId="11624" xr:uid="{0F86CD88-27B1-4D09-9C30-2C7DDD879956}"/>
    <cellStyle name="SAPBEXexcBad8 3 5 2 2" xfId="39498" xr:uid="{E285C322-A076-4B24-BE9E-00C17EC4882E}"/>
    <cellStyle name="SAPBEXexcBad8 3 5 2 3" xfId="26954" xr:uid="{71DFC4C5-FE41-4069-8C50-95509B44E061}"/>
    <cellStyle name="SAPBEXexcBad8 3 5 3" xfId="13241" xr:uid="{5C9C413F-DAAF-4087-B469-6FCDEB608AF8}"/>
    <cellStyle name="SAPBEXexcBad8 3 5 3 2" xfId="41115" xr:uid="{17BCE1C4-52C8-4327-8392-D12F72B2028F}"/>
    <cellStyle name="SAPBEXexcBad8 3 5 3 3" xfId="28571" xr:uid="{B33FFB4C-D47F-4C31-9629-ED1B9E3CCA37}"/>
    <cellStyle name="SAPBEXexcBad8 3 5 4" xfId="14688" xr:uid="{6C961550-0D01-4769-80D5-18AEA2718439}"/>
    <cellStyle name="SAPBEXexcBad8 3 5 4 2" xfId="42562" xr:uid="{CCA23396-F989-41D4-B452-DB24660F84E3}"/>
    <cellStyle name="SAPBEXexcBad8 3 5 4 3" xfId="30018" xr:uid="{380CCBB9-AA82-4A11-BFA7-A6F931F51A56}"/>
    <cellStyle name="SAPBEXexcBad8 3 5 5" xfId="36755" xr:uid="{F46A8536-C491-4BAA-9F5B-931865646B3A}"/>
    <cellStyle name="SAPBEXexcBad8 3 5 6" xfId="24189" xr:uid="{58951A44-EE1E-4172-88BF-C7D2FF4802A6}"/>
    <cellStyle name="SAPBEXexcBad8 3 6" xfId="10098" xr:uid="{7B7C582A-A97D-4D35-8D11-BB72D1EA35A6}"/>
    <cellStyle name="SAPBEXexcBad8 3 6 2" xfId="5989" xr:uid="{61B64A08-EA47-402C-8840-9A0D8639F5A8}"/>
    <cellStyle name="SAPBEXexcBad8 3 6 2 2" xfId="34879" xr:uid="{31F6F43D-9B00-4F56-A370-2973B0E70C9F}"/>
    <cellStyle name="SAPBEXexcBad8 3 6 2 3" xfId="21330" xr:uid="{5D7B3FF9-5ABF-4729-913A-4F4B03644075}"/>
    <cellStyle name="SAPBEXexcBad8 3 6 3" xfId="6500" xr:uid="{3A341DCF-4350-4C61-80F1-F0BC3A318722}"/>
    <cellStyle name="SAPBEXexcBad8 3 6 3 2" xfId="35014" xr:uid="{AF75C068-1EFD-42DB-A371-F20644A18A7B}"/>
    <cellStyle name="SAPBEXexcBad8 3 6 3 3" xfId="21841" xr:uid="{31E0435D-1987-4221-ADB9-4F8E033E67DD}"/>
    <cellStyle name="SAPBEXexcBad8 3 6 4" xfId="37995" xr:uid="{B1208DDC-C322-45D6-865E-B2B1F1E87669}"/>
    <cellStyle name="SAPBEXexcBad8 3 6 5" xfId="25429" xr:uid="{F5934A1F-FE6E-4473-BFA8-02B25D77C0DC}"/>
    <cellStyle name="SAPBEXexcBad8 3 7" xfId="8974" xr:uid="{D693F5E5-9617-4F50-9E09-331D785539AB}"/>
    <cellStyle name="SAPBEXexcBad8 3 7 2" xfId="36872" xr:uid="{4CC6C8A1-6F5F-4D14-AF8A-AFB97D1843C9}"/>
    <cellStyle name="SAPBEXexcBad8 3 7 3" xfId="24306" xr:uid="{24E105D8-C6CC-4900-B8D8-2DC5A375C413}"/>
    <cellStyle name="SAPBEXexcBad8 3 8" xfId="9661" xr:uid="{D96EEF09-16E0-462D-8572-041B0F8548F2}"/>
    <cellStyle name="SAPBEXexcBad8 3 8 2" xfId="37559" xr:uid="{9E61EE8E-DB1D-427B-A8F3-DE905FFA1CCD}"/>
    <cellStyle name="SAPBEXexcBad8 3 8 3" xfId="24993" xr:uid="{7D0DD334-27FD-44AC-87B0-A1C6FB7F7221}"/>
    <cellStyle name="SAPBEXexcBad8 3 9" xfId="6718" xr:uid="{4824E28B-8644-4470-BC55-A8321F66CD8B}"/>
    <cellStyle name="SAPBEXexcBad8 3 9 2" xfId="35201" xr:uid="{6723D22D-B190-4720-8353-B47566D75AEB}"/>
    <cellStyle name="SAPBEXexcBad8 3 9 3" xfId="22059" xr:uid="{E445DB07-AA16-4FED-9056-CCC0CD52B897}"/>
    <cellStyle name="SAPBEXexcBad8 4" xfId="4069" xr:uid="{F1C91EA0-AA95-4578-BB0A-DE2BF6851430}"/>
    <cellStyle name="SAPBEXexcBad8 4 10" xfId="18592" xr:uid="{B5B98C81-7BFA-4F0C-87D7-1C56819C5F4F}"/>
    <cellStyle name="SAPBEXexcBad8 4 10 2" xfId="44460" xr:uid="{DD12605B-9BDD-4D9A-9653-CD210F5604A4}"/>
    <cellStyle name="SAPBEXexcBad8 4 10 3" xfId="33890" xr:uid="{E73BD598-22D8-4F1F-802F-871ED1D79824}"/>
    <cellStyle name="SAPBEXexcBad8 4 11" xfId="34153" xr:uid="{43921C3F-B393-40A1-8088-88FFAAE4BCF9}"/>
    <cellStyle name="SAPBEXexcBad8 4 12" xfId="19649" xr:uid="{58658873-8C69-4A1B-885B-AF170175CFAF}"/>
    <cellStyle name="SAPBEXexcBad8 4 2" xfId="8194" xr:uid="{6CFC4F56-7018-4BD9-A6BA-0532E5491839}"/>
    <cellStyle name="SAPBEXexcBad8 4 2 10" xfId="36095" xr:uid="{F1582C95-9ACC-4497-89D6-11ADA11F5CD0}"/>
    <cellStyle name="SAPBEXexcBad8 4 2 11" xfId="23529" xr:uid="{ED160002-A4EB-4277-9C30-D1ADAAC2DE84}"/>
    <cellStyle name="SAPBEXexcBad8 4 2 2" xfId="9354" xr:uid="{1D8391D0-47A2-4E3C-A54C-E88BB7726640}"/>
    <cellStyle name="SAPBEXexcBad8 4 2 2 2" xfId="11937" xr:uid="{8CCC1B1C-4E22-4DD7-AADA-DFF56FF0A961}"/>
    <cellStyle name="SAPBEXexcBad8 4 2 2 2 2" xfId="39811" xr:uid="{10990868-2DB1-497D-B406-17C52643A11B}"/>
    <cellStyle name="SAPBEXexcBad8 4 2 2 2 3" xfId="27267" xr:uid="{89EEF8AF-2C4C-45D6-B175-2B35B76D4259}"/>
    <cellStyle name="SAPBEXexcBad8 4 2 2 3" xfId="13554" xr:uid="{01A93665-098A-4D90-BCE1-0E131532E386}"/>
    <cellStyle name="SAPBEXexcBad8 4 2 2 3 2" xfId="41428" xr:uid="{C92B7F7A-2C54-4A95-A8A9-6868FD3644E0}"/>
    <cellStyle name="SAPBEXexcBad8 4 2 2 3 3" xfId="28884" xr:uid="{4536FAB6-93CB-41A9-9726-22534E51323E}"/>
    <cellStyle name="SAPBEXexcBad8 4 2 2 4" xfId="15001" xr:uid="{5E48C1EE-4238-4C7A-B2D8-60ABE3A625EA}"/>
    <cellStyle name="SAPBEXexcBad8 4 2 2 4 2" xfId="42875" xr:uid="{4D0D71D7-660F-4C2A-B6EB-08D4044AAE96}"/>
    <cellStyle name="SAPBEXexcBad8 4 2 2 4 3" xfId="30331" xr:uid="{98BEEE1B-87CF-49FD-9734-FE8F99DACF76}"/>
    <cellStyle name="SAPBEXexcBad8 4 2 2 5" xfId="37252" xr:uid="{37819654-09F2-4426-91DB-E2A3D65676E3}"/>
    <cellStyle name="SAPBEXexcBad8 4 2 2 6" xfId="24686" xr:uid="{5D1D6D5B-F73C-4612-9CB2-9C957C18BD93}"/>
    <cellStyle name="SAPBEXexcBad8 4 2 3" xfId="11240" xr:uid="{858F4991-AC67-4E89-A207-F6E587FCBA2F}"/>
    <cellStyle name="SAPBEXexcBad8 4 2 3 2" xfId="12857" xr:uid="{4DE9B643-2342-47D4-AD7C-8F0FF12E9493}"/>
    <cellStyle name="SAPBEXexcBad8 4 2 3 2 2" xfId="40731" xr:uid="{7343694F-FA3C-4E01-820C-63E7B5F323C5}"/>
    <cellStyle name="SAPBEXexcBad8 4 2 3 2 3" xfId="28187" xr:uid="{386537F8-D44B-4041-AD2D-A1A99095F136}"/>
    <cellStyle name="SAPBEXexcBad8 4 2 3 3" xfId="14304" xr:uid="{00BAC031-81AC-4800-9CB9-276BDB3F9C97}"/>
    <cellStyle name="SAPBEXexcBad8 4 2 3 3 2" xfId="42178" xr:uid="{8E05DD70-1859-44C7-B6AE-42BA95FB7A0F}"/>
    <cellStyle name="SAPBEXexcBad8 4 2 3 3 3" xfId="29634" xr:uid="{876FBEF1-D01D-475E-920B-C21B8DC4CD85}"/>
    <cellStyle name="SAPBEXexcBad8 4 2 3 4" xfId="39114" xr:uid="{7364A835-A04B-4A1E-8544-4D74E2C1AB17}"/>
    <cellStyle name="SAPBEXexcBad8 4 2 3 5" xfId="26570" xr:uid="{8CD34444-3AE4-469C-9995-AC7CB8688165}"/>
    <cellStyle name="SAPBEXexcBad8 4 2 4" xfId="10001" xr:uid="{87981F49-FCB2-408F-8FB5-CF76771AF71F}"/>
    <cellStyle name="SAPBEXexcBad8 4 2 4 2" xfId="37898" xr:uid="{43C8D730-9F60-42C7-B8C2-242FC4F1D354}"/>
    <cellStyle name="SAPBEXexcBad8 4 2 4 3" xfId="25332" xr:uid="{38FE51C0-ACC6-46C6-BBEC-677B5DC691A8}"/>
    <cellStyle name="SAPBEXexcBad8 4 2 5" xfId="5439" xr:uid="{D75D1C07-1588-429D-93CC-B3E49E2478E8}"/>
    <cellStyle name="SAPBEXexcBad8 4 2 5 2" xfId="34562" xr:uid="{B1F13D0D-AAF0-467A-B4FD-ECFA860F67B2}"/>
    <cellStyle name="SAPBEXexcBad8 4 2 5 3" xfId="20783" xr:uid="{CE747106-BBD6-4C0E-9317-727184C56209}"/>
    <cellStyle name="SAPBEXexcBad8 4 2 6" xfId="7035" xr:uid="{8D2757EA-9FA1-4D21-8BBC-8F8AF3FED1BC}"/>
    <cellStyle name="SAPBEXexcBad8 4 2 6 2" xfId="35517" xr:uid="{98A770FC-9308-4576-B4CD-AC8D71032B07}"/>
    <cellStyle name="SAPBEXexcBad8 4 2 6 3" xfId="22376" xr:uid="{459D0949-38D3-41C7-AB5B-993C3C52CC33}"/>
    <cellStyle name="SAPBEXexcBad8 4 2 7" xfId="17548" xr:uid="{D9D51D0E-B2C6-4C90-A51E-72A5EDA5A5F2}"/>
    <cellStyle name="SAPBEXexcBad8 4 2 7 2" xfId="43730" xr:uid="{9851119F-2B9A-4E7C-80EF-FC46D6B0EEED}"/>
    <cellStyle name="SAPBEXexcBad8 4 2 7 3" xfId="32846" xr:uid="{33736BC8-9E02-458A-AE63-D3D3D1CDF784}"/>
    <cellStyle name="SAPBEXexcBad8 4 2 8" xfId="18373" xr:uid="{1B2DDE95-CA67-4E9C-942F-E3E30C266F0F}"/>
    <cellStyle name="SAPBEXexcBad8 4 2 8 2" xfId="44241" xr:uid="{018A71FF-7B86-4A3D-A4F9-02DCD20FA862}"/>
    <cellStyle name="SAPBEXexcBad8 4 2 8 3" xfId="33671" xr:uid="{A4DBCA13-E54B-4D8E-9C81-6516E73E02EF}"/>
    <cellStyle name="SAPBEXexcBad8 4 2 9" xfId="16377" xr:uid="{01AACA43-9B9B-4166-B184-D1D60F239B91}"/>
    <cellStyle name="SAPBEXexcBad8 4 2 9 2" xfId="43521" xr:uid="{672EE0C1-E246-407F-A1A1-3245BA2A2C55}"/>
    <cellStyle name="SAPBEXexcBad8 4 2 9 3" xfId="31679" xr:uid="{BA2D20CF-3D85-4917-99E2-6866F941DE28}"/>
    <cellStyle name="SAPBEXexcBad8 4 3" xfId="7066" xr:uid="{A8780B61-FC66-4990-B102-E0B471BC3FF9}"/>
    <cellStyle name="SAPBEXexcBad8 4 3 2" xfId="10632" xr:uid="{CB3981EB-03A5-4A9B-A3D4-DA23B8EB3427}"/>
    <cellStyle name="SAPBEXexcBad8 4 3 2 2" xfId="38515" xr:uid="{D0ABC69D-FDED-4492-9A16-F1D94294C590}"/>
    <cellStyle name="SAPBEXexcBad8 4 3 2 3" xfId="25962" xr:uid="{84866033-B58E-41AB-AA00-77599EC4868A}"/>
    <cellStyle name="SAPBEXexcBad8 4 3 3" xfId="12287" xr:uid="{43B5B2EF-24E7-47F5-A5FA-5D1C150571DB}"/>
    <cellStyle name="SAPBEXexcBad8 4 3 3 2" xfId="40161" xr:uid="{5F36D4F0-B42B-4A44-9D7C-EB22D517FF0C}"/>
    <cellStyle name="SAPBEXexcBad8 4 3 3 3" xfId="27617" xr:uid="{A750A645-6396-4432-A92B-C43C98CB7D39}"/>
    <cellStyle name="SAPBEXexcBad8 4 3 4" xfId="13883" xr:uid="{10D0D379-E094-48DD-9343-A7C64CA60227}"/>
    <cellStyle name="SAPBEXexcBad8 4 3 4 2" xfId="41757" xr:uid="{5672693B-0261-4A25-8444-0F66A552C7D4}"/>
    <cellStyle name="SAPBEXexcBad8 4 3 4 3" xfId="29213" xr:uid="{9C944409-1343-4E44-9406-B9DB21CEC2AD}"/>
    <cellStyle name="SAPBEXexcBad8 4 3 5" xfId="35548" xr:uid="{1CC86904-22AB-4502-B4B9-5CBE841F9237}"/>
    <cellStyle name="SAPBEXexcBad8 4 3 6" xfId="22407" xr:uid="{0E133463-CF9D-4B02-8EBF-181A6398F33B}"/>
    <cellStyle name="SAPBEXexcBad8 4 4" xfId="8642" xr:uid="{527DB922-A757-4A17-B327-2D27C2F071BA}"/>
    <cellStyle name="SAPBEXexcBad8 4 4 2" xfId="11518" xr:uid="{5AD27FBB-6553-4FEA-9D03-FC075D879390}"/>
    <cellStyle name="SAPBEXexcBad8 4 4 2 2" xfId="39392" xr:uid="{E2CFDFF4-2A2B-4F1E-A6C5-FDC233CB12A8}"/>
    <cellStyle name="SAPBEXexcBad8 4 4 2 3" xfId="26848" xr:uid="{94D13392-66F9-4E88-B040-A519F0FB99BB}"/>
    <cellStyle name="SAPBEXexcBad8 4 4 3" xfId="13135" xr:uid="{1E2EE815-5D5F-4117-919F-999D09742AFB}"/>
    <cellStyle name="SAPBEXexcBad8 4 4 3 2" xfId="41009" xr:uid="{C131F88C-BFD6-427D-BE70-84A62FA02746}"/>
    <cellStyle name="SAPBEXexcBad8 4 4 3 3" xfId="28465" xr:uid="{E367416E-3232-4E08-BFB4-07001F052F43}"/>
    <cellStyle name="SAPBEXexcBad8 4 4 4" xfId="14582" xr:uid="{A15F7AAE-B716-4411-A00B-0E1C2F5D673B}"/>
    <cellStyle name="SAPBEXexcBad8 4 4 4 2" xfId="42456" xr:uid="{A3FE5E34-A130-4FAF-816A-2ED8C5500BF9}"/>
    <cellStyle name="SAPBEXexcBad8 4 4 4 3" xfId="29912" xr:uid="{60891233-E180-4490-9123-F9507A6BC85B}"/>
    <cellStyle name="SAPBEXexcBad8 4 4 5" xfId="36540" xr:uid="{2CDBE60A-E0EB-4EA3-AC94-9FC2853CAC2F}"/>
    <cellStyle name="SAPBEXexcBad8 4 4 6" xfId="23974" xr:uid="{D196063B-96B0-407C-A6C5-CFF775B4B03A}"/>
    <cellStyle name="SAPBEXexcBad8 4 5" xfId="7000" xr:uid="{3AB3953B-5E6A-4CE8-A2D4-3B2924CC3BCB}"/>
    <cellStyle name="SAPBEXexcBad8 4 5 2" xfId="35482" xr:uid="{EC25201A-AD58-4C10-9503-86715C6BC317}"/>
    <cellStyle name="SAPBEXexcBad8 4 5 3" xfId="22341" xr:uid="{F3C39C2D-A300-4419-80E9-3736FA9CD2E2}"/>
    <cellStyle name="SAPBEXexcBad8 4 6" xfId="5978" xr:uid="{2D5C5794-5438-4454-AE67-54FB10CF0146}"/>
    <cellStyle name="SAPBEXexcBad8 4 6 2" xfId="34868" xr:uid="{E5234534-6BA6-42F2-8952-64D699709A53}"/>
    <cellStyle name="SAPBEXexcBad8 4 6 3" xfId="21319" xr:uid="{A2FF4E46-97BE-4C27-B7C4-B0560F80E6CF}"/>
    <cellStyle name="SAPBEXexcBad8 4 7" xfId="5177" xr:uid="{BBA08C66-5CE9-44B8-89EB-7E0B058947DF}"/>
    <cellStyle name="SAPBEXexcBad8 4 7 2" xfId="34376" xr:uid="{4E006E9B-9B08-4CD0-8F5F-FB417B813CE6}"/>
    <cellStyle name="SAPBEXexcBad8 4 7 3" xfId="20522" xr:uid="{CE84BB10-536E-402D-BAF4-5D8744F5FACE}"/>
    <cellStyle name="SAPBEXexcBad8 4 8" xfId="16309" xr:uid="{7EBA54FB-C333-4494-98AD-93FDE7EE9803}"/>
    <cellStyle name="SAPBEXexcBad8 4 8 2" xfId="43485" xr:uid="{2AAAFDFA-95E6-42D3-BCBB-D3511AF81F62}"/>
    <cellStyle name="SAPBEXexcBad8 4 8 3" xfId="31615" xr:uid="{668579F7-A64C-4082-A786-D60A1CC5CAC7}"/>
    <cellStyle name="SAPBEXexcBad8 4 9" xfId="18118" xr:uid="{C60F28BC-E7AA-448C-B9AF-726D1FF49349}"/>
    <cellStyle name="SAPBEXexcBad8 4 9 2" xfId="43986" xr:uid="{80D3AFE2-F68B-424D-8EB2-068BEAADBD51}"/>
    <cellStyle name="SAPBEXexcBad8 4 9 3" xfId="33416" xr:uid="{C620D13D-DF51-450D-8134-38302CFBB1E1}"/>
    <cellStyle name="SAPBEXexcBad8 5" xfId="8238" xr:uid="{89EE50AF-ACD8-4850-9965-ABA0EDCEDE7A}"/>
    <cellStyle name="SAPBEXexcBad8 5 2" xfId="9396" xr:uid="{00DDE9CF-7366-4576-BDA1-1C028FE97187}"/>
    <cellStyle name="SAPBEXexcBad8 5 2 2" xfId="11979" xr:uid="{25933186-63D8-418C-B264-058F23B60819}"/>
    <cellStyle name="SAPBEXexcBad8 5 2 2 2" xfId="39853" xr:uid="{D83448ED-74CA-42EE-9122-6596EAEAE909}"/>
    <cellStyle name="SAPBEXexcBad8 5 2 2 3" xfId="27309" xr:uid="{B04C35FB-0636-4F29-B674-B1D8D45A64F4}"/>
    <cellStyle name="SAPBEXexcBad8 5 2 3" xfId="13596" xr:uid="{0C9B28DF-523F-413E-8012-DE9EE8900E89}"/>
    <cellStyle name="SAPBEXexcBad8 5 2 3 2" xfId="41470" xr:uid="{C2D0B86B-DF37-4EF9-B167-5E989CEF762F}"/>
    <cellStyle name="SAPBEXexcBad8 5 2 3 3" xfId="28926" xr:uid="{D737911A-2334-44A2-94A8-EBC015C44045}"/>
    <cellStyle name="SAPBEXexcBad8 5 2 4" xfId="15043" xr:uid="{09B13946-017E-4BA6-8885-7A72782CE035}"/>
    <cellStyle name="SAPBEXexcBad8 5 2 4 2" xfId="42917" xr:uid="{34C48F89-8BFA-4089-B38A-52DEDB1BA4A0}"/>
    <cellStyle name="SAPBEXexcBad8 5 2 4 3" xfId="30373" xr:uid="{196F1258-F6B3-4906-8EDC-4CF7C906D785}"/>
    <cellStyle name="SAPBEXexcBad8 5 2 5" xfId="37294" xr:uid="{BC824494-47F3-44FD-81F6-B1D45196B654}"/>
    <cellStyle name="SAPBEXexcBad8 5 2 6" xfId="24728" xr:uid="{C68F6AC5-D2DA-4CCF-A101-436E8C01ED95}"/>
    <cellStyle name="SAPBEXexcBad8 5 3" xfId="11282" xr:uid="{434F2A60-6F3F-428C-87DE-CFC35D8A7861}"/>
    <cellStyle name="SAPBEXexcBad8 5 3 2" xfId="12899" xr:uid="{4957A5D3-46B9-468B-A802-E7CB6318C5BD}"/>
    <cellStyle name="SAPBEXexcBad8 5 3 2 2" xfId="40773" xr:uid="{0625AB5A-E87A-45ED-A4AA-DBB4C755FCA4}"/>
    <cellStyle name="SAPBEXexcBad8 5 3 2 3" xfId="28229" xr:uid="{5F131A49-F0B8-4464-8596-6FEEEAFB43E9}"/>
    <cellStyle name="SAPBEXexcBad8 5 3 3" xfId="14346" xr:uid="{307D8378-A30E-45D4-84B2-D143E4C72408}"/>
    <cellStyle name="SAPBEXexcBad8 5 3 3 2" xfId="42220" xr:uid="{7797634C-9669-4A8B-B6D3-42A82E885C46}"/>
    <cellStyle name="SAPBEXexcBad8 5 3 3 3" xfId="29676" xr:uid="{D084D754-60CF-4E99-9C8C-4BDED6F6B1F9}"/>
    <cellStyle name="SAPBEXexcBad8 5 3 4" xfId="39156" xr:uid="{B6D06541-2DF9-46E2-B763-F3C65E8CF2E0}"/>
    <cellStyle name="SAPBEXexcBad8 5 3 5" xfId="26612" xr:uid="{B0A431C2-4E03-4CDB-A08F-C1B6639955E7}"/>
    <cellStyle name="SAPBEXexcBad8 5 4" xfId="10136" xr:uid="{EEB09135-3299-424B-A10F-B511586084F4}"/>
    <cellStyle name="SAPBEXexcBad8 5 4 2" xfId="38032" xr:uid="{836622F1-CF32-4DA7-A5CB-EFF9552708DB}"/>
    <cellStyle name="SAPBEXexcBad8 5 4 3" xfId="25467" xr:uid="{459AFA19-0BAC-4D40-A8B8-BFCF14B38BB3}"/>
    <cellStyle name="SAPBEXexcBad8 5 5" xfId="8690" xr:uid="{78BAA379-2B75-4DC0-ADE9-599929BFE793}"/>
    <cellStyle name="SAPBEXexcBad8 5 5 2" xfId="36588" xr:uid="{B2C183F1-41AA-461E-86C2-002005A589A4}"/>
    <cellStyle name="SAPBEXexcBad8 5 5 3" xfId="24022" xr:uid="{E186D10D-A5B1-4F31-9598-D9C95D56FA14}"/>
    <cellStyle name="SAPBEXexcBad8 5 6" xfId="8724" xr:uid="{352C8347-F3A1-415D-A8C8-BC9861B1CD48}"/>
    <cellStyle name="SAPBEXexcBad8 5 6 2" xfId="36622" xr:uid="{DE1A0490-231D-474B-9374-5FE88AEA169A}"/>
    <cellStyle name="SAPBEXexcBad8 5 6 3" xfId="24056" xr:uid="{BF4CF3C6-A5B4-4E5E-A993-389A5E1941CD}"/>
    <cellStyle name="SAPBEXexcBad8 5 7" xfId="36137" xr:uid="{742C7C7B-F5B9-4D68-A557-37C0486032B2}"/>
    <cellStyle name="SAPBEXexcBad8 5 8" xfId="23571" xr:uid="{F1EC45A5-81F0-4522-92E2-E05D5853C2A6}"/>
    <cellStyle name="SAPBEXexcBad8 6" xfId="5556" xr:uid="{ADE288CC-66C6-4AB8-A489-5FF104C79005}"/>
    <cellStyle name="SAPBEXexcBad8 6 2" xfId="10453" xr:uid="{351B96E0-AB9C-4C1B-B2F1-06910939AC21}"/>
    <cellStyle name="SAPBEXexcBad8 6 2 2" xfId="38343" xr:uid="{F6AEBF15-8694-49B4-ADF5-F479AD5C5694}"/>
    <cellStyle name="SAPBEXexcBad8 6 2 3" xfId="25783" xr:uid="{CD6CE24F-7F47-4A87-9CD5-466AF8F64C30}"/>
    <cellStyle name="SAPBEXexcBad8 6 3" xfId="10412" xr:uid="{1AD4F2EB-2C2D-4D03-A787-87F5DC70DCDA}"/>
    <cellStyle name="SAPBEXexcBad8 6 3 2" xfId="38302" xr:uid="{CF5ECC3B-265F-4EFD-A4B5-6B203A313AE7}"/>
    <cellStyle name="SAPBEXexcBad8 6 3 3" xfId="25742" xr:uid="{2DC6335F-21F4-4EB6-8065-FF2831F6F538}"/>
    <cellStyle name="SAPBEXexcBad8 6 4" xfId="5515" xr:uid="{110DF038-608E-45C5-90D5-8A2D59FBD77C}"/>
    <cellStyle name="SAPBEXexcBad8 6 4 2" xfId="34626" xr:uid="{D3475C2B-F398-4F87-B550-1E2FE85F61BF}"/>
    <cellStyle name="SAPBEXexcBad8 6 4 3" xfId="20859" xr:uid="{B1D4AD21-1338-4CDA-8234-A92956FEC0EE}"/>
    <cellStyle name="SAPBEXexcBad8 6 5" xfId="34666" xr:uid="{7DCB1562-52BD-4610-9A15-785B9A831B6B}"/>
    <cellStyle name="SAPBEXexcBad8 6 6" xfId="20900" xr:uid="{B69F51DA-3FF3-4BBF-852D-4CC7B7D3DEA8}"/>
    <cellStyle name="SAPBEXexcBad8 7" xfId="6868" xr:uid="{FE2BC0CE-A4EF-4437-9C51-A56288426F43}"/>
    <cellStyle name="SAPBEXexcBad8 7 2" xfId="10610" xr:uid="{743F1A4A-D8BF-42C9-B033-D1008125A957}"/>
    <cellStyle name="SAPBEXexcBad8 7 2 2" xfId="38493" xr:uid="{38FA0298-D417-45B5-A94C-ED9BC0BEB6A9}"/>
    <cellStyle name="SAPBEXexcBad8 7 2 3" xfId="25940" xr:uid="{F8C9C57D-2E05-4409-82EB-50EDD7909F99}"/>
    <cellStyle name="SAPBEXexcBad8 7 3" xfId="12265" xr:uid="{D9BB924D-FD39-4F6E-9490-B011A89B3789}"/>
    <cellStyle name="SAPBEXexcBad8 7 3 2" xfId="40139" xr:uid="{C223080F-AD30-41CC-9BFA-0AAD1089B717}"/>
    <cellStyle name="SAPBEXexcBad8 7 3 3" xfId="27595" xr:uid="{55E50D76-53ED-43E8-BC0C-8F3ADE0E05A4}"/>
    <cellStyle name="SAPBEXexcBad8 7 4" xfId="13861" xr:uid="{73B3DD71-CFFB-41BA-A4ED-05BAC5FBE80F}"/>
    <cellStyle name="SAPBEXexcBad8 7 4 2" xfId="41735" xr:uid="{7D8803CA-5F0B-4795-8DB4-3E1E8544FA50}"/>
    <cellStyle name="SAPBEXexcBad8 7 4 3" xfId="29191" xr:uid="{9E97BEB5-0BA1-4E7F-B646-90B78C848EAC}"/>
    <cellStyle name="SAPBEXexcBad8 7 5" xfId="35350" xr:uid="{AF1FD1BC-CCFB-40B4-A7A5-CC11F717DB83}"/>
    <cellStyle name="SAPBEXexcBad8 7 6" xfId="22209" xr:uid="{A753E493-9ADA-413E-8E61-CC9B757F7543}"/>
    <cellStyle name="SAPBEXexcBad8 8" xfId="8772" xr:uid="{D13910BC-608E-4C4F-B801-AC5B358D8389}"/>
    <cellStyle name="SAPBEXexcBad8 8 2" xfId="36670" xr:uid="{636CB368-3DF8-4CED-9142-D59771FCE9E6}"/>
    <cellStyle name="SAPBEXexcBad8 8 3" xfId="24104" xr:uid="{BAA9BE49-DBC8-4510-8000-46276A227DD0}"/>
    <cellStyle name="SAPBEXexcBad8 9" xfId="15460" xr:uid="{102597C6-65D3-41B6-AAF3-121692952A55}"/>
    <cellStyle name="SAPBEXexcBad8 9 2" xfId="43255" xr:uid="{595EF3D2-F6D0-4753-BBED-CD3491E528C4}"/>
    <cellStyle name="SAPBEXexcBad8 9 3" xfId="30789" xr:uid="{010995E4-C108-49BD-859C-E2E7CBF2EF9A}"/>
    <cellStyle name="SAPBEXexcBad9" xfId="1225" xr:uid="{53A34C7E-EFFA-4680-B71E-D89BAEB95009}"/>
    <cellStyle name="SAPBEXexcBad9 10" xfId="16259" xr:uid="{1EA3289A-D229-4E49-B786-2A6C4187AC71}"/>
    <cellStyle name="SAPBEXexcBad9 10 2" xfId="43439" xr:uid="{3014539C-3EA0-4F88-A63C-E022526E8BBE}"/>
    <cellStyle name="SAPBEXexcBad9 10 3" xfId="31569" xr:uid="{AC5DB958-B61C-44C4-A465-10BF7E523DE0}"/>
    <cellStyle name="SAPBEXexcBad9 11" xfId="18318" xr:uid="{F89BB9A8-B01C-45B0-8E92-62721697143D}"/>
    <cellStyle name="SAPBEXexcBad9 11 2" xfId="44186" xr:uid="{ED632CC6-8A1F-4F75-ADC8-4856BF264735}"/>
    <cellStyle name="SAPBEXexcBad9 11 3" xfId="33616" xr:uid="{3FAEE512-40F2-4371-AA94-95BB6BDD1E73}"/>
    <cellStyle name="SAPBEXexcBad9 12" xfId="34107" xr:uid="{5CAE4B91-B1AD-4668-AD24-37FBEC8E362E}"/>
    <cellStyle name="SAPBEXexcBad9 13" xfId="18923" xr:uid="{879D36BC-0AF8-44EB-80DE-0E61089EE7AB}"/>
    <cellStyle name="SAPBEXexcBad9 14" xfId="45098" xr:uid="{662708B2-1C3D-4798-B904-4B6C2EAC6FFB}"/>
    <cellStyle name="SAPBEXexcBad9 2" xfId="4072" xr:uid="{1B657FDA-456E-447F-B554-B77384066A25}"/>
    <cellStyle name="SAPBEXexcBad9 2 2" xfId="4459" xr:uid="{CC0411F3-AADA-48BD-B072-41BDB2D9D8ED}"/>
    <cellStyle name="SAPBEXexcBad9 2 2 10" xfId="16472" xr:uid="{28EDE9C4-5717-4548-9970-DA7038DEDFDD}"/>
    <cellStyle name="SAPBEXexcBad9 2 2 10 2" xfId="43609" xr:uid="{EE43D674-6E97-465B-99C0-9D3056B410E2}"/>
    <cellStyle name="SAPBEXexcBad9 2 2 10 3" xfId="31774" xr:uid="{DD8AB2A3-438B-4889-AD1F-206CC919C756}"/>
    <cellStyle name="SAPBEXexcBad9 2 2 11" xfId="18227" xr:uid="{889A6CFE-37B5-4F13-8EEC-FFB7E9BBDDCA}"/>
    <cellStyle name="SAPBEXexcBad9 2 2 11 2" xfId="44095" xr:uid="{DBD0F407-455E-4A83-AF93-E39AA166DFD4}"/>
    <cellStyle name="SAPBEXexcBad9 2 2 11 3" xfId="33525" xr:uid="{38D800F9-2D96-4CAE-A66F-F9C16BB9B7C5}"/>
    <cellStyle name="SAPBEXexcBad9 2 2 12" xfId="15415" xr:uid="{C0235EAF-FFFC-464E-869C-1B656E02BFDF}"/>
    <cellStyle name="SAPBEXexcBad9 2 2 12 2" xfId="43210" xr:uid="{4287A3B3-85CA-44EC-95FB-EDD3459078D2}"/>
    <cellStyle name="SAPBEXexcBad9 2 2 12 3" xfId="30744" xr:uid="{682FE1AD-7C54-477A-B529-1FF927C53BAE}"/>
    <cellStyle name="SAPBEXexcBad9 2 2 13" xfId="34262" xr:uid="{52EC9E45-675A-4832-B177-308FC0801934}"/>
    <cellStyle name="SAPBEXexcBad9 2 2 14" xfId="19857" xr:uid="{554BB537-23C1-4090-8B85-26E84C4A2AEF}"/>
    <cellStyle name="SAPBEXexcBad9 2 2 2" xfId="8337" xr:uid="{16DCAC55-A487-4170-B3FF-A10CAA712257}"/>
    <cellStyle name="SAPBEXexcBad9 2 2 2 10" xfId="36235" xr:uid="{B264A3EE-61E7-4098-B0D3-CCEEC5FF181B}"/>
    <cellStyle name="SAPBEXexcBad9 2 2 2 11" xfId="23669" xr:uid="{81B85424-5C8B-4C70-A544-D698EAAD02E8}"/>
    <cellStyle name="SAPBEXexcBad9 2 2 2 2" xfId="9494" xr:uid="{16A44C6E-3DA0-4F74-8049-0F8D47405824}"/>
    <cellStyle name="SAPBEXexcBad9 2 2 2 2 2" xfId="12077" xr:uid="{D4D4D80B-9EAA-41BC-ADE5-23EDB5EC9FB7}"/>
    <cellStyle name="SAPBEXexcBad9 2 2 2 2 2 2" xfId="39951" xr:uid="{AF641B64-B043-4C6C-BBEE-7509628AB64A}"/>
    <cellStyle name="SAPBEXexcBad9 2 2 2 2 2 3" xfId="27407" xr:uid="{1F8E0C82-8A2C-476E-86DE-19FC6ECA6B52}"/>
    <cellStyle name="SAPBEXexcBad9 2 2 2 2 3" xfId="13694" xr:uid="{7353236E-C154-43D2-A9B3-14E726908D76}"/>
    <cellStyle name="SAPBEXexcBad9 2 2 2 2 3 2" xfId="41568" xr:uid="{76DB545D-0029-4C4D-A3A5-381A8738D245}"/>
    <cellStyle name="SAPBEXexcBad9 2 2 2 2 3 3" xfId="29024" xr:uid="{6E5EC7B0-6E5D-48F0-B0CA-957EAB07DE8B}"/>
    <cellStyle name="SAPBEXexcBad9 2 2 2 2 4" xfId="15141" xr:uid="{1A38C02A-70A7-4316-8DB9-C4E888BD1BA7}"/>
    <cellStyle name="SAPBEXexcBad9 2 2 2 2 4 2" xfId="43015" xr:uid="{FDFEE893-E7EC-4A8B-B4CB-FEC9CFB3AD7A}"/>
    <cellStyle name="SAPBEXexcBad9 2 2 2 2 4 3" xfId="30471" xr:uid="{F2496E08-4C3F-4A70-8513-E7E656AF7808}"/>
    <cellStyle name="SAPBEXexcBad9 2 2 2 2 5" xfId="37392" xr:uid="{88C9296D-29E9-4B75-A1EF-6CF4055F7493}"/>
    <cellStyle name="SAPBEXexcBad9 2 2 2 2 6" xfId="24826" xr:uid="{B8D19571-6E38-4802-B562-F02FCCDF3BE7}"/>
    <cellStyle name="SAPBEXexcBad9 2 2 2 3" xfId="11380" xr:uid="{FAD6792E-A4D5-408E-8CC1-71265BCD6588}"/>
    <cellStyle name="SAPBEXexcBad9 2 2 2 3 2" xfId="12997" xr:uid="{49D973F4-CFF2-4FBA-BFE7-76F3DA4C1C03}"/>
    <cellStyle name="SAPBEXexcBad9 2 2 2 3 2 2" xfId="40871" xr:uid="{655B5960-86F3-48B6-B01E-5AE8E01E42AE}"/>
    <cellStyle name="SAPBEXexcBad9 2 2 2 3 2 3" xfId="28327" xr:uid="{3C14073A-693E-49DA-9878-3EA65A64A84B}"/>
    <cellStyle name="SAPBEXexcBad9 2 2 2 3 3" xfId="14444" xr:uid="{4DEBFE03-B505-4830-9694-BFC6854D98EB}"/>
    <cellStyle name="SAPBEXexcBad9 2 2 2 3 3 2" xfId="42318" xr:uid="{A8DD204D-F484-4A1C-A7EF-15A3817C198B}"/>
    <cellStyle name="SAPBEXexcBad9 2 2 2 3 3 3" xfId="29774" xr:uid="{349C72FA-909E-4895-8BF7-41653A010D17}"/>
    <cellStyle name="SAPBEXexcBad9 2 2 2 3 4" xfId="39254" xr:uid="{C7D992B6-56B0-4901-AF11-FD448EDE2AC5}"/>
    <cellStyle name="SAPBEXexcBad9 2 2 2 3 5" xfId="26710" xr:uid="{8A5A1A58-60EF-49C4-A148-CC1332DFBD36}"/>
    <cellStyle name="SAPBEXexcBad9 2 2 2 4" xfId="10243" xr:uid="{8EA92D58-2028-4820-A302-F3650AB64934}"/>
    <cellStyle name="SAPBEXexcBad9 2 2 2 4 2" xfId="38138" xr:uid="{B94BF149-68E1-4C52-9F30-06C5E113CF90}"/>
    <cellStyle name="SAPBEXexcBad9 2 2 2 4 3" xfId="25573" xr:uid="{ED6B511D-4A78-42F4-A146-C418A7488F8B}"/>
    <cellStyle name="SAPBEXexcBad9 2 2 2 5" xfId="5391" xr:uid="{ACAE57EA-3431-43B7-8DA4-0EE1CA1CB6A1}"/>
    <cellStyle name="SAPBEXexcBad9 2 2 2 5 2" xfId="34519" xr:uid="{9B3886EB-5F34-40BA-BBF0-60038FB89241}"/>
    <cellStyle name="SAPBEXexcBad9 2 2 2 5 3" xfId="20735" xr:uid="{4FBF88E1-FE07-4508-A464-41B40DB1030C}"/>
    <cellStyle name="SAPBEXexcBad9 2 2 2 6" xfId="10940" xr:uid="{FACDF5D6-FF55-436F-B917-55C305F4A188}"/>
    <cellStyle name="SAPBEXexcBad9 2 2 2 6 2" xfId="38823" xr:uid="{7D629744-B71C-48E3-B57B-2C699F67DC24}"/>
    <cellStyle name="SAPBEXexcBad9 2 2 2 6 3" xfId="26270" xr:uid="{C41EE028-3F8E-4468-A103-E32837A4ABE6}"/>
    <cellStyle name="SAPBEXexcBad9 2 2 2 7" xfId="17687" xr:uid="{344BC470-85D1-4D30-8155-65D0505B2F17}"/>
    <cellStyle name="SAPBEXexcBad9 2 2 2 7 2" xfId="43834" xr:uid="{18B5835D-455A-4ED9-85AB-F3CBE576260F}"/>
    <cellStyle name="SAPBEXexcBad9 2 2 2 7 3" xfId="32985" xr:uid="{129BC8C7-BA4B-4BE8-AEA6-A00D967294E7}"/>
    <cellStyle name="SAPBEXexcBad9 2 2 2 8" xfId="18477" xr:uid="{65DDDC47-31E0-40D9-ABD0-25E98CB05549}"/>
    <cellStyle name="SAPBEXexcBad9 2 2 2 8 2" xfId="44345" xr:uid="{A801666D-1D60-4137-AC19-89D94B8568F4}"/>
    <cellStyle name="SAPBEXexcBad9 2 2 2 8 3" xfId="33775" xr:uid="{D0077CA6-CB1F-444F-B725-FC4B4E1C0801}"/>
    <cellStyle name="SAPBEXexcBad9 2 2 2 9" xfId="18681" xr:uid="{7DF0BE0F-A880-450A-9D6F-B16FE7DB8C9A}"/>
    <cellStyle name="SAPBEXexcBad9 2 2 2 9 2" xfId="44549" xr:uid="{F43DC6E2-4906-4F19-9081-968B5D00336A}"/>
    <cellStyle name="SAPBEXexcBad9 2 2 2 9 3" xfId="33979" xr:uid="{11B5999A-18AC-4361-842A-775B3CB6530B}"/>
    <cellStyle name="SAPBEXexcBad9 2 2 3" xfId="8155" xr:uid="{829D4344-BD4A-43B0-AE9B-4CD5994B529C}"/>
    <cellStyle name="SAPBEXexcBad9 2 2 3 2" xfId="9315" xr:uid="{87FB363D-5F5F-4AA3-B896-D1A625675761}"/>
    <cellStyle name="SAPBEXexcBad9 2 2 3 2 2" xfId="11898" xr:uid="{9B3BBA2C-F57F-4010-A48A-F892CDD000EA}"/>
    <cellStyle name="SAPBEXexcBad9 2 2 3 2 2 2" xfId="39772" xr:uid="{E94D409E-87A1-41AA-BAE8-F26A785F4321}"/>
    <cellStyle name="SAPBEXexcBad9 2 2 3 2 2 3" xfId="27228" xr:uid="{EF2585C0-B247-4A29-A409-8A0523A088AA}"/>
    <cellStyle name="SAPBEXexcBad9 2 2 3 2 3" xfId="13515" xr:uid="{48D20311-EE3E-47F1-953C-B95951FF7040}"/>
    <cellStyle name="SAPBEXexcBad9 2 2 3 2 3 2" xfId="41389" xr:uid="{476B6F60-D7BC-48E0-BBCB-4EDABCBCEC31}"/>
    <cellStyle name="SAPBEXexcBad9 2 2 3 2 3 3" xfId="28845" xr:uid="{E0E345B4-CAA8-40ED-9F9F-FDDED2D6927A}"/>
    <cellStyle name="SAPBEXexcBad9 2 2 3 2 4" xfId="14962" xr:uid="{02D92FCE-FB57-4784-B2B1-DB3C7373C1BD}"/>
    <cellStyle name="SAPBEXexcBad9 2 2 3 2 4 2" xfId="42836" xr:uid="{8D3D5236-BAEA-4696-9A2A-D4D9004D921A}"/>
    <cellStyle name="SAPBEXexcBad9 2 2 3 2 4 3" xfId="30292" xr:uid="{E80B5774-38D6-48C3-861F-EF855DDC9C2E}"/>
    <cellStyle name="SAPBEXexcBad9 2 2 3 2 5" xfId="37213" xr:uid="{F246AFCC-F2EA-4344-9DFD-B644A2D42E1F}"/>
    <cellStyle name="SAPBEXexcBad9 2 2 3 2 6" xfId="24647" xr:uid="{1D36CA30-BFA9-4053-BB3E-B3F50C391B7D}"/>
    <cellStyle name="SAPBEXexcBad9 2 2 3 3" xfId="11201" xr:uid="{8A6B31C6-9BAB-40B4-82FD-B1DF1EAE947E}"/>
    <cellStyle name="SAPBEXexcBad9 2 2 3 3 2" xfId="12818" xr:uid="{3F8F8183-9343-4509-84F0-DDC21296C102}"/>
    <cellStyle name="SAPBEXexcBad9 2 2 3 3 2 2" xfId="40692" xr:uid="{AF73B92B-224A-4461-BB1D-300E45FBF605}"/>
    <cellStyle name="SAPBEXexcBad9 2 2 3 3 2 3" xfId="28148" xr:uid="{B0513D74-5942-4BEB-9309-C473D66B758B}"/>
    <cellStyle name="SAPBEXexcBad9 2 2 3 3 3" xfId="14265" xr:uid="{2EED356A-7AA4-46BD-9D56-F5AF02F8D5F8}"/>
    <cellStyle name="SAPBEXexcBad9 2 2 3 3 3 2" xfId="42139" xr:uid="{82C7957D-0B1D-403F-A85B-4A4CDACB5378}"/>
    <cellStyle name="SAPBEXexcBad9 2 2 3 3 3 3" xfId="29595" xr:uid="{043E08C3-B417-4373-925C-28FBC6398E99}"/>
    <cellStyle name="SAPBEXexcBad9 2 2 3 3 4" xfId="39075" xr:uid="{E7F145BF-D276-46CE-99DB-33C3F91DD15E}"/>
    <cellStyle name="SAPBEXexcBad9 2 2 3 3 5" xfId="26531" xr:uid="{D63D410C-D1CC-419A-8DBB-44900E78C4FF}"/>
    <cellStyle name="SAPBEXexcBad9 2 2 3 4" xfId="9962" xr:uid="{95B41976-20AA-4294-B659-48FA8E11AD45}"/>
    <cellStyle name="SAPBEXexcBad9 2 2 3 4 2" xfId="37859" xr:uid="{2D0CC4D2-CA9F-4CC4-A8AF-1588A231D180}"/>
    <cellStyle name="SAPBEXexcBad9 2 2 3 4 3" xfId="25293" xr:uid="{A75E21A2-9BAA-4EC7-94B8-04FDFD6B8BB7}"/>
    <cellStyle name="SAPBEXexcBad9 2 2 3 5" xfId="11022" xr:uid="{EF9E8B16-D397-4940-BA89-912CAB8A14C2}"/>
    <cellStyle name="SAPBEXexcBad9 2 2 3 5 2" xfId="38898" xr:uid="{5778CF8C-6306-442F-B151-9C12CE86B521}"/>
    <cellStyle name="SAPBEXexcBad9 2 2 3 5 3" xfId="26352" xr:uid="{6C45CB2E-808A-4E5B-819C-D370874BEAB2}"/>
    <cellStyle name="SAPBEXexcBad9 2 2 3 6" xfId="5270" xr:uid="{8DD08C9D-4B91-4E5A-AF33-29C98F38DE5E}"/>
    <cellStyle name="SAPBEXexcBad9 2 2 3 6 2" xfId="34432" xr:uid="{75035E9B-11E6-4B1E-9120-51B71516653D}"/>
    <cellStyle name="SAPBEXexcBad9 2 2 3 6 3" xfId="20614" xr:uid="{54259A7D-BFC0-4A73-98A0-DC9BF0558EE3}"/>
    <cellStyle name="SAPBEXexcBad9 2 2 3 7" xfId="36056" xr:uid="{C10BFA1D-6333-40F7-8D7D-FD59145BA441}"/>
    <cellStyle name="SAPBEXexcBad9 2 2 3 8" xfId="23490" xr:uid="{60D3BC6C-7D01-4151-88F2-26E1F875BF9F}"/>
    <cellStyle name="SAPBEXexcBad9 2 2 4" xfId="7318" xr:uid="{443D5082-AE58-460D-A726-FE4C3374B647}"/>
    <cellStyle name="SAPBEXexcBad9 2 2 4 2" xfId="10742" xr:uid="{18B88756-4CDD-426E-B268-68031C5A6579}"/>
    <cellStyle name="SAPBEXexcBad9 2 2 4 2 2" xfId="38625" xr:uid="{B20AEDA2-9C87-425B-8171-847C8E4B9D47}"/>
    <cellStyle name="SAPBEXexcBad9 2 2 4 2 3" xfId="26072" xr:uid="{BE7A5F17-0434-450C-BBF8-D5A820445EE5}"/>
    <cellStyle name="SAPBEXexcBad9 2 2 4 3" xfId="12397" xr:uid="{28138D32-CD33-4B46-B7C8-32F9EDB4421D}"/>
    <cellStyle name="SAPBEXexcBad9 2 2 4 3 2" xfId="40271" xr:uid="{85E231BD-3031-4D16-A21F-DF0990AEE95F}"/>
    <cellStyle name="SAPBEXexcBad9 2 2 4 3 3" xfId="27727" xr:uid="{38F72236-432E-42D4-B88A-CF170C249750}"/>
    <cellStyle name="SAPBEXexcBad9 2 2 4 4" xfId="13993" xr:uid="{19AC8984-B9CC-4212-AB8B-7F24DD275461}"/>
    <cellStyle name="SAPBEXexcBad9 2 2 4 4 2" xfId="41867" xr:uid="{3EC78F68-6112-4387-8149-876E61CC0C35}"/>
    <cellStyle name="SAPBEXexcBad9 2 2 4 4 3" xfId="29323" xr:uid="{AEC0450B-3BCC-4188-BE2D-AD9DB7F34866}"/>
    <cellStyle name="SAPBEXexcBad9 2 2 4 5" xfId="35764" xr:uid="{2DE20CB4-F26D-41E6-83EC-68FF3372C918}"/>
    <cellStyle name="SAPBEXexcBad9 2 2 4 6" xfId="22659" xr:uid="{514F2690-83B8-4350-98A8-9C312875EEF5}"/>
    <cellStyle name="SAPBEXexcBad9 2 2 5" xfId="8860" xr:uid="{7C7E016E-F346-43F9-9DC9-01D485EFA9AE}"/>
    <cellStyle name="SAPBEXexcBad9 2 2 5 2" xfId="11627" xr:uid="{11C53BC5-1DC6-40A5-854B-45D856E546AE}"/>
    <cellStyle name="SAPBEXexcBad9 2 2 5 2 2" xfId="39501" xr:uid="{66DDF1C4-23D5-4AC7-B5ED-8B57E45F42B8}"/>
    <cellStyle name="SAPBEXexcBad9 2 2 5 2 3" xfId="26957" xr:uid="{2974C7DA-E77C-42C4-A71F-2F6EEA4881B4}"/>
    <cellStyle name="SAPBEXexcBad9 2 2 5 3" xfId="13244" xr:uid="{C94829F2-F5D3-494C-8CD1-6A3643BC74FF}"/>
    <cellStyle name="SAPBEXexcBad9 2 2 5 3 2" xfId="41118" xr:uid="{22AE6143-5A9F-41AB-ABC9-BC0E5EDF6B28}"/>
    <cellStyle name="SAPBEXexcBad9 2 2 5 3 3" xfId="28574" xr:uid="{7E11D385-EA24-4B47-A044-9ABB4AA7E7BD}"/>
    <cellStyle name="SAPBEXexcBad9 2 2 5 4" xfId="14691" xr:uid="{E5777661-0838-4FF2-9BBA-AEED05D7FFFA}"/>
    <cellStyle name="SAPBEXexcBad9 2 2 5 4 2" xfId="42565" xr:uid="{E5197960-0B9D-40C3-8756-2D82B2E1B5E7}"/>
    <cellStyle name="SAPBEXexcBad9 2 2 5 4 3" xfId="30021" xr:uid="{5917429E-BD55-4166-A106-6A3FF3DE0687}"/>
    <cellStyle name="SAPBEXexcBad9 2 2 5 5" xfId="36758" xr:uid="{EA42A2EE-BF7E-4C85-9F2F-DA68E13BD86D}"/>
    <cellStyle name="SAPBEXexcBad9 2 2 5 6" xfId="24192" xr:uid="{5D0A8BD1-92FB-47A6-8022-19C00D2AF4B2}"/>
    <cellStyle name="SAPBEXexcBad9 2 2 6" xfId="9737" xr:uid="{657108E6-1F03-4DBB-902B-730DAC918669}"/>
    <cellStyle name="SAPBEXexcBad9 2 2 6 2" xfId="6886" xr:uid="{BCF7EF92-FAE0-4A17-AB8D-765AAFEEBBB7}"/>
    <cellStyle name="SAPBEXexcBad9 2 2 6 2 2" xfId="35368" xr:uid="{62AE0FF7-2AFE-4130-8BFE-EA611A1A5FA5}"/>
    <cellStyle name="SAPBEXexcBad9 2 2 6 2 3" xfId="22227" xr:uid="{0D2E10D4-1ACA-4FA7-825D-124A28BED194}"/>
    <cellStyle name="SAPBEXexcBad9 2 2 6 3" xfId="6220" xr:uid="{1DFE2935-007D-4A88-B1EC-0011B2D22011}"/>
    <cellStyle name="SAPBEXexcBad9 2 2 6 3 2" xfId="34973" xr:uid="{7035AC9E-46BA-4A42-95EA-16E1C25BBDE9}"/>
    <cellStyle name="SAPBEXexcBad9 2 2 6 3 3" xfId="21561" xr:uid="{C0894996-9EB1-40F1-8244-F183DE806521}"/>
    <cellStyle name="SAPBEXexcBad9 2 2 6 4" xfId="37635" xr:uid="{FB64AD08-B287-42FE-9066-9E348CBCA9DC}"/>
    <cellStyle name="SAPBEXexcBad9 2 2 6 5" xfId="25069" xr:uid="{8DEF9ED2-4A2D-4C6E-A562-F3281C1FC628}"/>
    <cellStyle name="SAPBEXexcBad9 2 2 7" xfId="6706" xr:uid="{9CB06226-45C3-4E76-8EBE-71D53D9A5C27}"/>
    <cellStyle name="SAPBEXexcBad9 2 2 7 2" xfId="35189" xr:uid="{3377D093-E07F-4230-98E2-D28DF0433E82}"/>
    <cellStyle name="SAPBEXexcBad9 2 2 7 3" xfId="22047" xr:uid="{13671D40-F3F0-4ED8-8099-B7051C2BCFBA}"/>
    <cellStyle name="SAPBEXexcBad9 2 2 8" xfId="10543" xr:uid="{A5657545-A47E-4F90-BBE4-A04849C96BE9}"/>
    <cellStyle name="SAPBEXexcBad9 2 2 8 2" xfId="38426" xr:uid="{6FEE7713-0A9C-4582-A55A-B9E6119FD90E}"/>
    <cellStyle name="SAPBEXexcBad9 2 2 8 3" xfId="25873" xr:uid="{0E9592F9-214C-43DF-BCA5-F893FE94C187}"/>
    <cellStyle name="SAPBEXexcBad9 2 2 9" xfId="12609" xr:uid="{57459006-D451-44DF-9149-3B15112BC597}"/>
    <cellStyle name="SAPBEXexcBad9 2 2 9 2" xfId="40483" xr:uid="{51C83438-3049-4BD4-9234-99BA9F6C2AE7}"/>
    <cellStyle name="SAPBEXexcBad9 2 2 9 3" xfId="27939" xr:uid="{53373814-D61A-44B4-ABAC-AC16293E30A8}"/>
    <cellStyle name="SAPBEXexcBad9 2 3" xfId="19652" xr:uid="{43946F12-DC0F-47BE-B733-C0F0B915C006}"/>
    <cellStyle name="SAPBEXexcBad9 3" xfId="4458" xr:uid="{2F6E256A-02C5-4375-BF71-4882B62D906B}"/>
    <cellStyle name="SAPBEXexcBad9 3 10" xfId="16471" xr:uid="{8DF0A34B-5464-4728-9AEF-BA9B8F5D4AB6}"/>
    <cellStyle name="SAPBEXexcBad9 3 10 2" xfId="43608" xr:uid="{9864BD64-9E37-428A-A1F2-397FE3F9DBAB}"/>
    <cellStyle name="SAPBEXexcBad9 3 10 3" xfId="31773" xr:uid="{7FF8BCF0-68A4-4244-886D-50B1F02011EE}"/>
    <cellStyle name="SAPBEXexcBad9 3 11" xfId="18226" xr:uid="{28A0ED1F-EF27-45FB-97C1-4ABAA61D2B42}"/>
    <cellStyle name="SAPBEXexcBad9 3 11 2" xfId="44094" xr:uid="{C13A05DB-0D53-4ABC-B581-45567C27FB79}"/>
    <cellStyle name="SAPBEXexcBad9 3 11 3" xfId="33524" xr:uid="{0BE5648A-C346-4043-9A92-6B90FB848DD2}"/>
    <cellStyle name="SAPBEXexcBad9 3 12" xfId="15696" xr:uid="{28D03BC5-31C8-42C1-84ED-32A8993A4228}"/>
    <cellStyle name="SAPBEXexcBad9 3 12 2" xfId="43310" xr:uid="{77CDE29F-80D1-4C61-842E-E1504FAA71CF}"/>
    <cellStyle name="SAPBEXexcBad9 3 12 3" xfId="31025" xr:uid="{12AA12E7-D1E6-4074-BEB5-0BEECF31C3F6}"/>
    <cellStyle name="SAPBEXexcBad9 3 13" xfId="34261" xr:uid="{2D5D5C5D-ABE2-4B05-B408-8FAFD381ADA0}"/>
    <cellStyle name="SAPBEXexcBad9 3 14" xfId="19856" xr:uid="{E2067B7F-1CD3-47F8-8E20-A3CD401BD84B}"/>
    <cellStyle name="SAPBEXexcBad9 3 2" xfId="8336" xr:uid="{91076007-A595-4CD8-9E81-C08E4C1374A8}"/>
    <cellStyle name="SAPBEXexcBad9 3 2 10" xfId="36234" xr:uid="{40E88D02-D82D-400C-8EC4-424184998D05}"/>
    <cellStyle name="SAPBEXexcBad9 3 2 11" xfId="23668" xr:uid="{6A4BECFF-6A9C-4CF2-B0D5-5DD56AA4B77A}"/>
    <cellStyle name="SAPBEXexcBad9 3 2 2" xfId="9493" xr:uid="{04F575AE-2380-442A-A280-F82CD59294C1}"/>
    <cellStyle name="SAPBEXexcBad9 3 2 2 2" xfId="12076" xr:uid="{B63490B0-40FF-49FE-AA86-CDDD080AA170}"/>
    <cellStyle name="SAPBEXexcBad9 3 2 2 2 2" xfId="39950" xr:uid="{9E82A476-F7A0-415A-9326-43959691A0A4}"/>
    <cellStyle name="SAPBEXexcBad9 3 2 2 2 3" xfId="27406" xr:uid="{13AC7040-9A15-4C1C-ACB3-07C68B62F05F}"/>
    <cellStyle name="SAPBEXexcBad9 3 2 2 3" xfId="13693" xr:uid="{A6DFB3E5-7C67-4C88-A736-42D3BD8DDF33}"/>
    <cellStyle name="SAPBEXexcBad9 3 2 2 3 2" xfId="41567" xr:uid="{408529A4-3317-4451-82C6-F0186E74A1D1}"/>
    <cellStyle name="SAPBEXexcBad9 3 2 2 3 3" xfId="29023" xr:uid="{A3DD3EED-4C72-4936-8D23-9FCB11E643EF}"/>
    <cellStyle name="SAPBEXexcBad9 3 2 2 4" xfId="15140" xr:uid="{7FA2D113-B4BF-4784-B307-24244AC06EB1}"/>
    <cellStyle name="SAPBEXexcBad9 3 2 2 4 2" xfId="43014" xr:uid="{93D13B56-A96A-4A7A-A26B-752466256DF3}"/>
    <cellStyle name="SAPBEXexcBad9 3 2 2 4 3" xfId="30470" xr:uid="{BF8620B5-585E-465D-855C-EA642856647C}"/>
    <cellStyle name="SAPBEXexcBad9 3 2 2 5" xfId="37391" xr:uid="{9EC5C499-AF6F-42FE-BA42-02A69C530E55}"/>
    <cellStyle name="SAPBEXexcBad9 3 2 2 6" xfId="24825" xr:uid="{F8AB70ED-27B7-45AF-97AE-5A270E1E26CC}"/>
    <cellStyle name="SAPBEXexcBad9 3 2 3" xfId="11379" xr:uid="{5D1E194E-EB97-4121-9493-A8B5C661A4B6}"/>
    <cellStyle name="SAPBEXexcBad9 3 2 3 2" xfId="12996" xr:uid="{021670D4-A3AF-4DAB-8BDA-C4CCDDDF6C7A}"/>
    <cellStyle name="SAPBEXexcBad9 3 2 3 2 2" xfId="40870" xr:uid="{18B2B180-7D9C-48E0-BAD9-1B72E87E8BCF}"/>
    <cellStyle name="SAPBEXexcBad9 3 2 3 2 3" xfId="28326" xr:uid="{3C4573CF-E726-45BD-A379-2F03718DF319}"/>
    <cellStyle name="SAPBEXexcBad9 3 2 3 3" xfId="14443" xr:uid="{C909F272-B22C-4646-9DCF-97A1E7FB47BB}"/>
    <cellStyle name="SAPBEXexcBad9 3 2 3 3 2" xfId="42317" xr:uid="{36AD5B16-3015-4495-8252-26BCB99CF3F2}"/>
    <cellStyle name="SAPBEXexcBad9 3 2 3 3 3" xfId="29773" xr:uid="{8C9959E7-D9D2-4AD0-A04B-513A034230F0}"/>
    <cellStyle name="SAPBEXexcBad9 3 2 3 4" xfId="39253" xr:uid="{109AD57C-C5DF-466C-8B30-E2AF75AAFFAA}"/>
    <cellStyle name="SAPBEXexcBad9 3 2 3 5" xfId="26709" xr:uid="{98559F1E-0C2F-41FE-9247-9A3B378F712A}"/>
    <cellStyle name="SAPBEXexcBad9 3 2 4" xfId="10242" xr:uid="{76FF02AB-ACFF-48CE-B5AB-99DE41BABF10}"/>
    <cellStyle name="SAPBEXexcBad9 3 2 4 2" xfId="38137" xr:uid="{4EDC32DD-E135-4A58-95EC-CAAEADA87CD1}"/>
    <cellStyle name="SAPBEXexcBad9 3 2 4 3" xfId="25572" xr:uid="{1D43FC1E-013F-4A73-9ADC-291157129EA3}"/>
    <cellStyle name="SAPBEXexcBad9 3 2 5" xfId="5392" xr:uid="{BC4F334F-1494-4FA7-ACAA-5A6A1F633364}"/>
    <cellStyle name="SAPBEXexcBad9 3 2 5 2" xfId="34520" xr:uid="{BA7B8444-0238-449D-A180-E8BFBE794E74}"/>
    <cellStyle name="SAPBEXexcBad9 3 2 5 3" xfId="20736" xr:uid="{9671CD72-E5E8-4CED-93F3-6B8E22187652}"/>
    <cellStyle name="SAPBEXexcBad9 3 2 6" xfId="12500" xr:uid="{BE20E931-FF3E-4DC8-BC9E-7D01C5DC21F4}"/>
    <cellStyle name="SAPBEXexcBad9 3 2 6 2" xfId="40374" xr:uid="{8389E8E5-7C65-42E9-9012-34F9B7513550}"/>
    <cellStyle name="SAPBEXexcBad9 3 2 6 3" xfId="27830" xr:uid="{72FFD7A8-CECD-44AA-960B-C21DFF0094FE}"/>
    <cellStyle name="SAPBEXexcBad9 3 2 7" xfId="17686" xr:uid="{E965C809-C454-4386-B3B6-FA4613C83908}"/>
    <cellStyle name="SAPBEXexcBad9 3 2 7 2" xfId="43833" xr:uid="{B90CDAC0-C005-4ACD-B8C0-93C2681D9644}"/>
    <cellStyle name="SAPBEXexcBad9 3 2 7 3" xfId="32984" xr:uid="{D205BF91-8219-4EC8-9054-B83100EAED81}"/>
    <cellStyle name="SAPBEXexcBad9 3 2 8" xfId="18476" xr:uid="{005F5D54-AF0E-4B44-B56D-80524D954347}"/>
    <cellStyle name="SAPBEXexcBad9 3 2 8 2" xfId="44344" xr:uid="{99308C4F-A1D5-422B-8919-ED1A77EB2156}"/>
    <cellStyle name="SAPBEXexcBad9 3 2 8 3" xfId="33774" xr:uid="{2356E37C-6391-45D7-A872-ABF263D56511}"/>
    <cellStyle name="SAPBEXexcBad9 3 2 9" xfId="18680" xr:uid="{5AFB92A9-9871-424D-91B6-5BCFCB27A11E}"/>
    <cellStyle name="SAPBEXexcBad9 3 2 9 2" xfId="44548" xr:uid="{D3CDE96E-1D95-4685-A2F4-5635B2BABEF4}"/>
    <cellStyle name="SAPBEXexcBad9 3 2 9 3" xfId="33978" xr:uid="{0AD39FD8-5481-4E6F-B504-2BDBCDD5D115}"/>
    <cellStyle name="SAPBEXexcBad9 3 3" xfId="8156" xr:uid="{CDED79AD-5732-4DA5-B379-E857FC9089CD}"/>
    <cellStyle name="SAPBEXexcBad9 3 3 2" xfId="9316" xr:uid="{70A458F4-1751-4BCB-98ED-E097F8FA576C}"/>
    <cellStyle name="SAPBEXexcBad9 3 3 2 2" xfId="11899" xr:uid="{114141E4-C06E-4CCB-BF91-BA9B23399B00}"/>
    <cellStyle name="SAPBEXexcBad9 3 3 2 2 2" xfId="39773" xr:uid="{00D3649F-F9AD-4FA0-9574-2EC61530AE67}"/>
    <cellStyle name="SAPBEXexcBad9 3 3 2 2 3" xfId="27229" xr:uid="{AE5D94A2-8ECA-4FAB-BD58-ECF15132BCD6}"/>
    <cellStyle name="SAPBEXexcBad9 3 3 2 3" xfId="13516" xr:uid="{F2C17B0D-6A59-4DF3-BE69-56C4EBC8B64B}"/>
    <cellStyle name="SAPBEXexcBad9 3 3 2 3 2" xfId="41390" xr:uid="{E1B693BC-08D0-491D-AEBE-DC7E82FC2069}"/>
    <cellStyle name="SAPBEXexcBad9 3 3 2 3 3" xfId="28846" xr:uid="{52C4C1BC-C515-441B-8C15-564920B0BB80}"/>
    <cellStyle name="SAPBEXexcBad9 3 3 2 4" xfId="14963" xr:uid="{E1112DB6-74BE-4354-A6AD-4F85E1E96526}"/>
    <cellStyle name="SAPBEXexcBad9 3 3 2 4 2" xfId="42837" xr:uid="{BCE1F50F-4924-4004-8CD3-7D80422973A5}"/>
    <cellStyle name="SAPBEXexcBad9 3 3 2 4 3" xfId="30293" xr:uid="{6D5569ED-B0F6-46EA-A245-48193790ECD3}"/>
    <cellStyle name="SAPBEXexcBad9 3 3 2 5" xfId="37214" xr:uid="{4494E822-D7DF-4808-8959-AA29718195C7}"/>
    <cellStyle name="SAPBEXexcBad9 3 3 2 6" xfId="24648" xr:uid="{72A53B74-8274-4ECB-AB93-32CFB0561CA7}"/>
    <cellStyle name="SAPBEXexcBad9 3 3 3" xfId="11202" xr:uid="{3CCFAF4D-B424-4809-9C35-9EE6FB4012EF}"/>
    <cellStyle name="SAPBEXexcBad9 3 3 3 2" xfId="12819" xr:uid="{235F4E22-A1B2-429D-A81D-1CF9F9BC46EC}"/>
    <cellStyle name="SAPBEXexcBad9 3 3 3 2 2" xfId="40693" xr:uid="{0EAF6F0E-390D-4E3D-AFD5-90A5C985682A}"/>
    <cellStyle name="SAPBEXexcBad9 3 3 3 2 3" xfId="28149" xr:uid="{7C35B3EC-D741-436C-AF60-551BE66F1659}"/>
    <cellStyle name="SAPBEXexcBad9 3 3 3 3" xfId="14266" xr:uid="{95CA8BBB-F3B3-4D35-8F53-5AE8785ACA56}"/>
    <cellStyle name="SAPBEXexcBad9 3 3 3 3 2" xfId="42140" xr:uid="{9CDC9F61-4B99-4D94-9F4A-AA2FAE5B1A21}"/>
    <cellStyle name="SAPBEXexcBad9 3 3 3 3 3" xfId="29596" xr:uid="{15DDDAA7-2DE4-4427-BE49-9C74748B20C0}"/>
    <cellStyle name="SAPBEXexcBad9 3 3 3 4" xfId="39076" xr:uid="{D18EAC74-BC54-4FC1-9C07-7BB18DC6622A}"/>
    <cellStyle name="SAPBEXexcBad9 3 3 3 5" xfId="26532" xr:uid="{03FD0EAE-E44E-433B-B365-A42B37619AC9}"/>
    <cellStyle name="SAPBEXexcBad9 3 3 4" xfId="9963" xr:uid="{986D4644-6888-465E-B340-7D098170DF8F}"/>
    <cellStyle name="SAPBEXexcBad9 3 3 4 2" xfId="37860" xr:uid="{F74FC140-1CD1-405E-A34A-B2A0C8B74E0B}"/>
    <cellStyle name="SAPBEXexcBad9 3 3 4 3" xfId="25294" xr:uid="{CBF95643-391D-426A-8721-C86A593E6C71}"/>
    <cellStyle name="SAPBEXexcBad9 3 3 5" xfId="9700" xr:uid="{4F554942-39DC-4FA8-920D-A1B4D4FFC5DE}"/>
    <cellStyle name="SAPBEXexcBad9 3 3 5 2" xfId="37598" xr:uid="{CE22E4F4-95AD-4EBB-AAB4-4ADCC9F4C5AA}"/>
    <cellStyle name="SAPBEXexcBad9 3 3 5 3" xfId="25032" xr:uid="{D5FAA75E-FDE9-4701-86A4-9B98BF6D06EF}"/>
    <cellStyle name="SAPBEXexcBad9 3 3 6" xfId="5314" xr:uid="{AF733B6F-FB97-4EB5-A05C-9E3F7883F137}"/>
    <cellStyle name="SAPBEXexcBad9 3 3 6 2" xfId="34472" xr:uid="{B605399B-9709-4D63-804E-90D464CFB73C}"/>
    <cellStyle name="SAPBEXexcBad9 3 3 6 3" xfId="20658" xr:uid="{483AAE0E-B0BF-49AF-ACB2-3038A7C7E730}"/>
    <cellStyle name="SAPBEXexcBad9 3 3 7" xfId="36057" xr:uid="{02BBFCFB-4B71-4084-8A6B-CED53EFE974A}"/>
    <cellStyle name="SAPBEXexcBad9 3 3 8" xfId="23491" xr:uid="{EE172291-1D58-4903-8758-7D7632C9452F}"/>
    <cellStyle name="SAPBEXexcBad9 3 4" xfId="7317" xr:uid="{3DA722AE-9D31-4C76-B226-ED4C166B00A5}"/>
    <cellStyle name="SAPBEXexcBad9 3 4 2" xfId="10741" xr:uid="{143B4053-C7CD-4DCE-BF67-F36E3264FB36}"/>
    <cellStyle name="SAPBEXexcBad9 3 4 2 2" xfId="38624" xr:uid="{E8ED04FF-D262-4572-8BBB-75780C6492BE}"/>
    <cellStyle name="SAPBEXexcBad9 3 4 2 3" xfId="26071" xr:uid="{72907DA1-CA4E-49F2-A3FF-7D579FA738ED}"/>
    <cellStyle name="SAPBEXexcBad9 3 4 3" xfId="12396" xr:uid="{37FDB71A-C481-4AD8-9554-85C0E8FB382A}"/>
    <cellStyle name="SAPBEXexcBad9 3 4 3 2" xfId="40270" xr:uid="{44018B4F-48B4-4310-964E-2C925B2E9D47}"/>
    <cellStyle name="SAPBEXexcBad9 3 4 3 3" xfId="27726" xr:uid="{1CDD96A9-D8F5-4D72-8EA8-D492FABBE926}"/>
    <cellStyle name="SAPBEXexcBad9 3 4 4" xfId="13992" xr:uid="{3D1A319A-54D0-4191-AA2C-6D48F08AA231}"/>
    <cellStyle name="SAPBEXexcBad9 3 4 4 2" xfId="41866" xr:uid="{A0B5F9E5-4929-45DE-BA1A-EC4911D870BF}"/>
    <cellStyle name="SAPBEXexcBad9 3 4 4 3" xfId="29322" xr:uid="{3877FB60-9FC1-4F37-A971-B1344B352DF6}"/>
    <cellStyle name="SAPBEXexcBad9 3 4 5" xfId="35763" xr:uid="{C0369961-F542-44AE-B9FA-EABE9500DB50}"/>
    <cellStyle name="SAPBEXexcBad9 3 4 6" xfId="22658" xr:uid="{51AAA651-8074-43BB-ACCE-B6F7F4A22716}"/>
    <cellStyle name="SAPBEXexcBad9 3 5" xfId="8859" xr:uid="{C158E9E6-2F26-45A6-A964-5432E83AB8AA}"/>
    <cellStyle name="SAPBEXexcBad9 3 5 2" xfId="11626" xr:uid="{6A53679A-21F1-4FAC-8767-5BACFA657383}"/>
    <cellStyle name="SAPBEXexcBad9 3 5 2 2" xfId="39500" xr:uid="{5E51B3D2-48A7-47C8-980A-2E53C6252435}"/>
    <cellStyle name="SAPBEXexcBad9 3 5 2 3" xfId="26956" xr:uid="{543778A3-F45B-439D-B882-111073DE7F53}"/>
    <cellStyle name="SAPBEXexcBad9 3 5 3" xfId="13243" xr:uid="{BD8DE8CC-8BC0-410B-BF32-BCCB00BBC784}"/>
    <cellStyle name="SAPBEXexcBad9 3 5 3 2" xfId="41117" xr:uid="{052B4846-ABCD-4959-9400-B7664C6B3ED2}"/>
    <cellStyle name="SAPBEXexcBad9 3 5 3 3" xfId="28573" xr:uid="{E922501B-9F9E-4890-B30C-69E4577EFC21}"/>
    <cellStyle name="SAPBEXexcBad9 3 5 4" xfId="14690" xr:uid="{4B0C01C1-D8AE-4FA0-966B-1FC22C6DF831}"/>
    <cellStyle name="SAPBEXexcBad9 3 5 4 2" xfId="42564" xr:uid="{96BB486D-52C5-46FE-A76E-D0845167AAFC}"/>
    <cellStyle name="SAPBEXexcBad9 3 5 4 3" xfId="30020" xr:uid="{8A08350F-51A4-4EA9-8529-1778851FFDA7}"/>
    <cellStyle name="SAPBEXexcBad9 3 5 5" xfId="36757" xr:uid="{EC942BCE-4B6C-4A9B-AE76-A31F85D62B14}"/>
    <cellStyle name="SAPBEXexcBad9 3 5 6" xfId="24191" xr:uid="{662EFC4E-DC02-46ED-8613-545235FB13F7}"/>
    <cellStyle name="SAPBEXexcBad9 3 6" xfId="9735" xr:uid="{C7610D65-51F6-421E-B91E-67C73F482A9C}"/>
    <cellStyle name="SAPBEXexcBad9 3 6 2" xfId="6883" xr:uid="{C59F8169-16DD-4F50-89F2-16CFFA170A65}"/>
    <cellStyle name="SAPBEXexcBad9 3 6 2 2" xfId="35365" xr:uid="{F11139C6-59BB-456A-8EE3-53CD930BB49C}"/>
    <cellStyle name="SAPBEXexcBad9 3 6 2 3" xfId="22224" xr:uid="{93B12A27-B380-4FD3-A1EF-B726C37CFB4F}"/>
    <cellStyle name="SAPBEXexcBad9 3 6 3" xfId="8532" xr:uid="{7EE818EB-43C9-43C1-AC64-D166C93FB431}"/>
    <cellStyle name="SAPBEXexcBad9 3 6 3 2" xfId="36430" xr:uid="{DCA19B84-DF86-43D0-ACEE-EB977399CE39}"/>
    <cellStyle name="SAPBEXexcBad9 3 6 3 3" xfId="23864" xr:uid="{59CD81EA-4FDB-4266-B285-E5366ECF7284}"/>
    <cellStyle name="SAPBEXexcBad9 3 6 4" xfId="37633" xr:uid="{5699BEB6-7E9B-488B-8C9E-2DBC8C2221BC}"/>
    <cellStyle name="SAPBEXexcBad9 3 6 5" xfId="25067" xr:uid="{793DDA14-C2E7-485F-9CA7-59E004B410A3}"/>
    <cellStyle name="SAPBEXexcBad9 3 7" xfId="9051" xr:uid="{571F60AB-E046-4D68-8E0A-1604F2645D69}"/>
    <cellStyle name="SAPBEXexcBad9 3 7 2" xfId="36949" xr:uid="{9AED6D49-765D-46D7-8F20-D0A68B6E01A0}"/>
    <cellStyle name="SAPBEXexcBad9 3 7 3" xfId="24383" xr:uid="{216B165C-FB85-4259-85F2-BEFC6B37BD82}"/>
    <cellStyle name="SAPBEXexcBad9 3 8" xfId="9119" xr:uid="{A89C480D-7136-4D69-83FB-19BC9182CEC7}"/>
    <cellStyle name="SAPBEXexcBad9 3 8 2" xfId="37017" xr:uid="{5F157B84-A9E4-46A3-9B15-A5351E6E0791}"/>
    <cellStyle name="SAPBEXexcBad9 3 8 3" xfId="24451" xr:uid="{C6F83869-0647-402F-91E4-2F5C37973C40}"/>
    <cellStyle name="SAPBEXexcBad9 3 9" xfId="8710" xr:uid="{9B665169-3F7B-4D71-AA4E-9F8DA98563BF}"/>
    <cellStyle name="SAPBEXexcBad9 3 9 2" xfId="36608" xr:uid="{9CAE1F9B-A3FB-42A6-83E4-E2BE7D2A564D}"/>
    <cellStyle name="SAPBEXexcBad9 3 9 3" xfId="24042" xr:uid="{E911CFC8-D650-4C93-A0B7-439BF206B7F7}"/>
    <cellStyle name="SAPBEXexcBad9 4" xfId="4071" xr:uid="{6847E2F0-1CA5-4BA6-B96B-FBB91B83C7EC}"/>
    <cellStyle name="SAPBEXexcBad9 4 10" xfId="16216" xr:uid="{BDCBBD2F-0B0D-42B7-9F0C-AC13DDEEE404}"/>
    <cellStyle name="SAPBEXexcBad9 4 10 2" xfId="43402" xr:uid="{F406CEFA-BF35-4910-8648-1B10291CCB8B}"/>
    <cellStyle name="SAPBEXexcBad9 4 10 3" xfId="31531" xr:uid="{0B4704CA-1E12-4E07-8E15-E68241202326}"/>
    <cellStyle name="SAPBEXexcBad9 4 11" xfId="34154" xr:uid="{B8D0EBEF-64E6-47B1-8739-9B55CB490C8E}"/>
    <cellStyle name="SAPBEXexcBad9 4 12" xfId="19651" xr:uid="{7167B715-139D-4A3E-ACDC-9F162ECD6EDB}"/>
    <cellStyle name="SAPBEXexcBad9 4 2" xfId="8059" xr:uid="{A9AE6B35-E2FC-425C-B05E-BF0B2FE1AB03}"/>
    <cellStyle name="SAPBEXexcBad9 4 2 10" xfId="35962" xr:uid="{3A0DC956-AA35-43BC-98CB-55DB516AC7DA}"/>
    <cellStyle name="SAPBEXexcBad9 4 2 11" xfId="23396" xr:uid="{E67C8D90-8096-481E-83C1-87C04E39C7A5}"/>
    <cellStyle name="SAPBEXexcBad9 4 2 2" xfId="9221" xr:uid="{98E1FD31-0666-4E57-A15A-66BC9389171A}"/>
    <cellStyle name="SAPBEXexcBad9 4 2 2 2" xfId="11805" xr:uid="{04204E72-CBFC-44DA-8CF4-4B7B8CC844A7}"/>
    <cellStyle name="SAPBEXexcBad9 4 2 2 2 2" xfId="39679" xr:uid="{EA717154-A8DE-44B0-985C-3C2049EB6946}"/>
    <cellStyle name="SAPBEXexcBad9 4 2 2 2 3" xfId="27135" xr:uid="{6C81FE5E-5AB6-4168-89E8-ED0C370BFB13}"/>
    <cellStyle name="SAPBEXexcBad9 4 2 2 3" xfId="13422" xr:uid="{0E15A47D-EC8A-4C6D-B171-F0CB02EFB669}"/>
    <cellStyle name="SAPBEXexcBad9 4 2 2 3 2" xfId="41296" xr:uid="{19D0D506-B804-4D64-A93C-0B25876EE4B8}"/>
    <cellStyle name="SAPBEXexcBad9 4 2 2 3 3" xfId="28752" xr:uid="{14DC6A35-E03D-4634-88CD-2DFC11DEE862}"/>
    <cellStyle name="SAPBEXexcBad9 4 2 2 4" xfId="14869" xr:uid="{C69D6695-9EA1-4526-B173-B26E0ABE7463}"/>
    <cellStyle name="SAPBEXexcBad9 4 2 2 4 2" xfId="42743" xr:uid="{6EC99CF5-E52E-4F9E-84F1-061947E08A03}"/>
    <cellStyle name="SAPBEXexcBad9 4 2 2 4 3" xfId="30199" xr:uid="{91F2B91D-A327-4F08-9199-EE367AEA5541}"/>
    <cellStyle name="SAPBEXexcBad9 4 2 2 5" xfId="37119" xr:uid="{8280D797-B479-4F47-8FB3-47F0875B0205}"/>
    <cellStyle name="SAPBEXexcBad9 4 2 2 6" xfId="24553" xr:uid="{6007F583-C29E-49F6-97F3-EA2EC51E74E1}"/>
    <cellStyle name="SAPBEXexcBad9 4 2 3" xfId="11107" xr:uid="{DE7AC320-905C-4C48-9F43-33F970A59F37}"/>
    <cellStyle name="SAPBEXexcBad9 4 2 3 2" xfId="12725" xr:uid="{C73C01ED-366E-4BEF-9A6A-B4D3DE8DEBB3}"/>
    <cellStyle name="SAPBEXexcBad9 4 2 3 2 2" xfId="40599" xr:uid="{465ED210-74ED-46C8-B791-A3AE430E2CBA}"/>
    <cellStyle name="SAPBEXexcBad9 4 2 3 2 3" xfId="28055" xr:uid="{F3B63A97-B507-4F29-85A5-FC0D186DFA24}"/>
    <cellStyle name="SAPBEXexcBad9 4 2 3 3" xfId="14172" xr:uid="{709313CF-0F18-4B18-ACCE-3621DE1761B1}"/>
    <cellStyle name="SAPBEXexcBad9 4 2 3 3 2" xfId="42046" xr:uid="{A7691EE6-50D0-4A1C-B592-E436632E70C4}"/>
    <cellStyle name="SAPBEXexcBad9 4 2 3 3 3" xfId="29502" xr:uid="{926B5F0F-12FD-4628-AE4E-607FC9D3BFDB}"/>
    <cellStyle name="SAPBEXexcBad9 4 2 3 4" xfId="38982" xr:uid="{83E42B31-79A6-4D9B-9A0C-A9F90E2082E7}"/>
    <cellStyle name="SAPBEXexcBad9 4 2 3 5" xfId="26437" xr:uid="{69BA57DB-0F4F-446B-ABD7-21EE3A5CD8F2}"/>
    <cellStyle name="SAPBEXexcBad9 4 2 4" xfId="9836" xr:uid="{6040285F-288B-47C7-A449-721B6DABBDF1}"/>
    <cellStyle name="SAPBEXexcBad9 4 2 4 2" xfId="37733" xr:uid="{07F9538F-7478-413E-BF13-0907249B0CA6}"/>
    <cellStyle name="SAPBEXexcBad9 4 2 4 3" xfId="25167" xr:uid="{3875C748-696F-42DE-9D21-30C16AF4D891}"/>
    <cellStyle name="SAPBEXexcBad9 4 2 5" xfId="6900" xr:uid="{876A1ECE-F24F-4B93-98E7-C654E0C26629}"/>
    <cellStyle name="SAPBEXexcBad9 4 2 5 2" xfId="35382" xr:uid="{856F4FA0-D9F0-496A-A8A5-8913013A0B40}"/>
    <cellStyle name="SAPBEXexcBad9 4 2 5 3" xfId="22241" xr:uid="{7FEDCE50-C7FF-4163-BAD0-0548EC236DCC}"/>
    <cellStyle name="SAPBEXexcBad9 4 2 6" xfId="6338" xr:uid="{CAC2471D-9E19-4C7F-8D04-4D38E38A3274}"/>
    <cellStyle name="SAPBEXexcBad9 4 2 6 2" xfId="34997" xr:uid="{998732BF-3E90-4A1E-A98F-DA2FF3F97FAF}"/>
    <cellStyle name="SAPBEXexcBad9 4 2 6 3" xfId="21679" xr:uid="{76C127DD-3AC0-4592-A6CD-7CD367E9566A}"/>
    <cellStyle name="SAPBEXexcBad9 4 2 7" xfId="17549" xr:uid="{A5102BFE-BB12-4DC2-859F-48FC0E0CDE8C}"/>
    <cellStyle name="SAPBEXexcBad9 4 2 7 2" xfId="43731" xr:uid="{CC04D8F5-8B8F-42C4-BD6F-F38565BCB02D}"/>
    <cellStyle name="SAPBEXexcBad9 4 2 7 3" xfId="32847" xr:uid="{EF312E7B-90AF-4E1C-9385-2A238D5B875C}"/>
    <cellStyle name="SAPBEXexcBad9 4 2 8" xfId="18374" xr:uid="{AD45B587-03B1-4353-9DFC-9F6FE9224C5B}"/>
    <cellStyle name="SAPBEXexcBad9 4 2 8 2" xfId="44242" xr:uid="{3501EC63-8DF7-46AC-A247-ECC658AD50EB}"/>
    <cellStyle name="SAPBEXexcBad9 4 2 8 3" xfId="33672" xr:uid="{5EF70514-66FD-4F9E-842C-1CC997F62E08}"/>
    <cellStyle name="SAPBEXexcBad9 4 2 9" xfId="15490" xr:uid="{F930FBB3-7A91-48B8-A989-311D04AF13F1}"/>
    <cellStyle name="SAPBEXexcBad9 4 2 9 2" xfId="43285" xr:uid="{F8AD8ED4-1C9F-4B28-B885-09E2E5F4B1E8}"/>
    <cellStyle name="SAPBEXexcBad9 4 2 9 3" xfId="30819" xr:uid="{6A919322-8704-49C5-A95F-C3546FDF2F2A}"/>
    <cellStyle name="SAPBEXexcBad9 4 3" xfId="7068" xr:uid="{572F4A58-4B89-443F-817F-5260A5E05972}"/>
    <cellStyle name="SAPBEXexcBad9 4 3 2" xfId="10633" xr:uid="{8D68FBDE-6A8A-4F61-99B8-E7C1CBD9771F}"/>
    <cellStyle name="SAPBEXexcBad9 4 3 2 2" xfId="38516" xr:uid="{B0E02066-2E9C-4478-BA98-02524FA38736}"/>
    <cellStyle name="SAPBEXexcBad9 4 3 2 3" xfId="25963" xr:uid="{6C4317A2-F933-4055-849A-F7C78D51E8F8}"/>
    <cellStyle name="SAPBEXexcBad9 4 3 3" xfId="12288" xr:uid="{13A72D7B-5EB2-41A8-82A8-B16717448FCF}"/>
    <cellStyle name="SAPBEXexcBad9 4 3 3 2" xfId="40162" xr:uid="{64C5E740-7F7C-4235-A61B-3EB312C9491E}"/>
    <cellStyle name="SAPBEXexcBad9 4 3 3 3" xfId="27618" xr:uid="{FDC761F4-7AB6-45F8-94CB-104F6FF6C334}"/>
    <cellStyle name="SAPBEXexcBad9 4 3 4" xfId="13884" xr:uid="{BB0AFAC9-29A0-4C8E-B74F-88BD3C0B9D3F}"/>
    <cellStyle name="SAPBEXexcBad9 4 3 4 2" xfId="41758" xr:uid="{46D4E1E0-BD1A-4934-B5B9-8ABC5597DCA5}"/>
    <cellStyle name="SAPBEXexcBad9 4 3 4 3" xfId="29214" xr:uid="{B9D5DAC8-C7ED-498D-AA83-872EB1238148}"/>
    <cellStyle name="SAPBEXexcBad9 4 3 5" xfId="35550" xr:uid="{2B7A2120-A5BF-43A4-95E8-44F4A52684F4}"/>
    <cellStyle name="SAPBEXexcBad9 4 3 6" xfId="22409" xr:uid="{FCF458A2-2EEA-4AA7-920A-6C9E3F201C70}"/>
    <cellStyle name="SAPBEXexcBad9 4 4" xfId="8644" xr:uid="{82F5F1E2-CEF1-4A59-97E6-7B6C1B208A54}"/>
    <cellStyle name="SAPBEXexcBad9 4 4 2" xfId="11519" xr:uid="{50EA8DF4-9F9A-446B-9BB8-FCBAF9297892}"/>
    <cellStyle name="SAPBEXexcBad9 4 4 2 2" xfId="39393" xr:uid="{36AE1D2C-7559-4D27-94A4-C31E8DC8359D}"/>
    <cellStyle name="SAPBEXexcBad9 4 4 2 3" xfId="26849" xr:uid="{2CA03579-39C6-4D44-BECB-55BA0BB412FC}"/>
    <cellStyle name="SAPBEXexcBad9 4 4 3" xfId="13136" xr:uid="{BCA9155F-CA1B-40DF-8A4E-3675E6D63AE8}"/>
    <cellStyle name="SAPBEXexcBad9 4 4 3 2" xfId="41010" xr:uid="{9ADBA8A9-0749-46DB-A00B-AD3660DBA790}"/>
    <cellStyle name="SAPBEXexcBad9 4 4 3 3" xfId="28466" xr:uid="{36095AAC-7535-42D7-AAF8-1A21B637CC10}"/>
    <cellStyle name="SAPBEXexcBad9 4 4 4" xfId="14583" xr:uid="{675E0A0A-A420-4C73-855E-C3A2A3490BB9}"/>
    <cellStyle name="SAPBEXexcBad9 4 4 4 2" xfId="42457" xr:uid="{6155B849-F2EC-4179-9923-DE5BFB9C97B6}"/>
    <cellStyle name="SAPBEXexcBad9 4 4 4 3" xfId="29913" xr:uid="{D4EEA834-FE53-47F3-8269-D695A1EE3B88}"/>
    <cellStyle name="SAPBEXexcBad9 4 4 5" xfId="36542" xr:uid="{13406A52-2285-4916-81F2-BA7462B6B11C}"/>
    <cellStyle name="SAPBEXexcBad9 4 4 6" xfId="23976" xr:uid="{A6FFFEE5-E0DE-4A5F-B718-F11BD2504D13}"/>
    <cellStyle name="SAPBEXexcBad9 4 5" xfId="7001" xr:uid="{1878E571-8B2C-46DE-85C7-37C06BE0015C}"/>
    <cellStyle name="SAPBEXexcBad9 4 5 2" xfId="35483" xr:uid="{8C372BAB-9E01-4557-BEE9-2BD67B7420BB}"/>
    <cellStyle name="SAPBEXexcBad9 4 5 3" xfId="22342" xr:uid="{4616C420-F367-42AC-8401-33BB5370C08B}"/>
    <cellStyle name="SAPBEXexcBad9 4 6" xfId="10998" xr:uid="{2FDC60CF-FE36-4058-A93D-05EC844F3971}"/>
    <cellStyle name="SAPBEXexcBad9 4 6 2" xfId="38874" xr:uid="{EAB6751B-9E8D-4011-95B7-6B3BAA0178FB}"/>
    <cellStyle name="SAPBEXexcBad9 4 6 3" xfId="26328" xr:uid="{9897C04A-C7EE-4941-BBCB-F845CCDB7F17}"/>
    <cellStyle name="SAPBEXexcBad9 4 7" xfId="10519" xr:uid="{68BCD384-28DA-4F84-873C-7FBF994C5948}"/>
    <cellStyle name="SAPBEXexcBad9 4 7 2" xfId="38402" xr:uid="{A82C3B11-F2A6-46BB-A306-D0B0AD8463B9}"/>
    <cellStyle name="SAPBEXexcBad9 4 7 3" xfId="25849" xr:uid="{3935B33F-8C74-4535-8DC8-B452E67EBFD9}"/>
    <cellStyle name="SAPBEXexcBad9 4 8" xfId="16310" xr:uid="{00E0D9C9-CDBF-4B98-9E90-D4AA2F4181B7}"/>
    <cellStyle name="SAPBEXexcBad9 4 8 2" xfId="43486" xr:uid="{F5BBC146-A7B6-488A-9B1B-8BF5EBE783CD}"/>
    <cellStyle name="SAPBEXexcBad9 4 8 3" xfId="31616" xr:uid="{D87AA685-C910-439C-926F-A65415C76D64}"/>
    <cellStyle name="SAPBEXexcBad9 4 9" xfId="18119" xr:uid="{C8E746FE-118F-488C-9E0C-8F4A177F579F}"/>
    <cellStyle name="SAPBEXexcBad9 4 9 2" xfId="43987" xr:uid="{63F29273-5A36-4C76-8A75-434D5AEDCCF5}"/>
    <cellStyle name="SAPBEXexcBad9 4 9 3" xfId="33417" xr:uid="{324C0B4B-B1CA-49F5-8C16-385D07E3173E}"/>
    <cellStyle name="SAPBEXexcBad9 5" xfId="8237" xr:uid="{9592E6AA-E829-4FAF-848E-D983838167EF}"/>
    <cellStyle name="SAPBEXexcBad9 5 2" xfId="9395" xr:uid="{E37C0A02-9D91-425E-9428-7B6C73AEF482}"/>
    <cellStyle name="SAPBEXexcBad9 5 2 2" xfId="11978" xr:uid="{5E99D23D-9676-4173-A86C-4C56158153CD}"/>
    <cellStyle name="SAPBEXexcBad9 5 2 2 2" xfId="39852" xr:uid="{8D4E335E-BE9A-4E80-9C8A-FE3749161BC2}"/>
    <cellStyle name="SAPBEXexcBad9 5 2 2 3" xfId="27308" xr:uid="{5D0F66CE-9C89-4E8E-80E7-66C2E777F98C}"/>
    <cellStyle name="SAPBEXexcBad9 5 2 3" xfId="13595" xr:uid="{34FBBF74-1371-4E8E-A8C7-C4974FEC79BA}"/>
    <cellStyle name="SAPBEXexcBad9 5 2 3 2" xfId="41469" xr:uid="{F3013A70-58C2-43E0-B0A7-47013C97316B}"/>
    <cellStyle name="SAPBEXexcBad9 5 2 3 3" xfId="28925" xr:uid="{88D9FACE-2EF0-4682-BCB8-66AFABE4AC8C}"/>
    <cellStyle name="SAPBEXexcBad9 5 2 4" xfId="15042" xr:uid="{42C1E203-FE9D-418E-AF3A-4D8111A96A42}"/>
    <cellStyle name="SAPBEXexcBad9 5 2 4 2" xfId="42916" xr:uid="{6F107F29-2738-4FE9-9A2B-D2D566B3C7C0}"/>
    <cellStyle name="SAPBEXexcBad9 5 2 4 3" xfId="30372" xr:uid="{3DB58729-D960-4825-9518-3E2EF8B203F9}"/>
    <cellStyle name="SAPBEXexcBad9 5 2 5" xfId="37293" xr:uid="{9671F7EA-D450-4C92-873B-E92EBE56DBFE}"/>
    <cellStyle name="SAPBEXexcBad9 5 2 6" xfId="24727" xr:uid="{9D2D89D9-0367-42F7-8919-DF3D8FB419FE}"/>
    <cellStyle name="SAPBEXexcBad9 5 3" xfId="11281" xr:uid="{7C1F0A24-4FBB-4F5D-BA7A-0A4E23C44F0B}"/>
    <cellStyle name="SAPBEXexcBad9 5 3 2" xfId="12898" xr:uid="{23AC03FC-21CB-4298-A045-FDE34216673C}"/>
    <cellStyle name="SAPBEXexcBad9 5 3 2 2" xfId="40772" xr:uid="{2712BDDC-0C56-4891-819F-46FC06EE8DB1}"/>
    <cellStyle name="SAPBEXexcBad9 5 3 2 3" xfId="28228" xr:uid="{41CB27D1-518D-428C-AB54-34A323214E59}"/>
    <cellStyle name="SAPBEXexcBad9 5 3 3" xfId="14345" xr:uid="{DE80F73C-0A22-4D3E-8241-EBBD33DA327D}"/>
    <cellStyle name="SAPBEXexcBad9 5 3 3 2" xfId="42219" xr:uid="{95758548-F4B2-4CD3-8CA6-BF3EB81E0E53}"/>
    <cellStyle name="SAPBEXexcBad9 5 3 3 3" xfId="29675" xr:uid="{F5C8D679-C698-410E-9163-6D0E04E34ED6}"/>
    <cellStyle name="SAPBEXexcBad9 5 3 4" xfId="39155" xr:uid="{83303D35-5DEE-41C5-8E90-458554D518A6}"/>
    <cellStyle name="SAPBEXexcBad9 5 3 5" xfId="26611" xr:uid="{1B05F4D8-52D9-4F2D-A94E-8105F76010F9}"/>
    <cellStyle name="SAPBEXexcBad9 5 4" xfId="10135" xr:uid="{3CF66FA9-E9F2-41BA-B041-2BB66B9FDC8E}"/>
    <cellStyle name="SAPBEXexcBad9 5 4 2" xfId="38031" xr:uid="{1E341748-163F-49B4-BA3C-11064C18DAF4}"/>
    <cellStyle name="SAPBEXexcBad9 5 4 3" xfId="25466" xr:uid="{7F5D1B49-355C-4C22-AB7B-3385F3A6E9C2}"/>
    <cellStyle name="SAPBEXexcBad9 5 5" xfId="5959" xr:uid="{67CB99AD-B69B-4265-A6BB-231B355B87BC}"/>
    <cellStyle name="SAPBEXexcBad9 5 5 2" xfId="34849" xr:uid="{9EAD3107-F828-41FE-BF33-12FA335C0BC7}"/>
    <cellStyle name="SAPBEXexcBad9 5 5 3" xfId="21300" xr:uid="{48245168-1E82-4BA4-8606-555569C97F96}"/>
    <cellStyle name="SAPBEXexcBad9 5 6" xfId="8958" xr:uid="{2B20B1D7-F5C2-419D-B6D0-A8AF23849C02}"/>
    <cellStyle name="SAPBEXexcBad9 5 6 2" xfId="36856" xr:uid="{37AABA52-5AF3-463A-A496-721EDB8E096A}"/>
    <cellStyle name="SAPBEXexcBad9 5 6 3" xfId="24290" xr:uid="{C150D9E7-5343-4B5E-9DE7-0FC42D18627B}"/>
    <cellStyle name="SAPBEXexcBad9 5 7" xfId="36136" xr:uid="{9D96818F-5865-4F7A-95A4-A42795269A7C}"/>
    <cellStyle name="SAPBEXexcBad9 5 8" xfId="23570" xr:uid="{5AC91993-81BE-4C4E-9CF9-DC2D63110C87}"/>
    <cellStyle name="SAPBEXexcBad9 6" xfId="5557" xr:uid="{B89193FD-0BE5-473C-8136-42B9236421D0}"/>
    <cellStyle name="SAPBEXexcBad9 6 2" xfId="10454" xr:uid="{B0155E95-FEE2-4E58-97D1-91E3ED5028C9}"/>
    <cellStyle name="SAPBEXexcBad9 6 2 2" xfId="38344" xr:uid="{D8D70BF3-ECE5-4862-B7D2-5D5ADD2A80FB}"/>
    <cellStyle name="SAPBEXexcBad9 6 2 3" xfId="25784" xr:uid="{9421F9C9-BE59-49E6-B2E0-E2694ADF4C4D}"/>
    <cellStyle name="SAPBEXexcBad9 6 3" xfId="10951" xr:uid="{6DD33432-34CC-4163-9BAA-2B058B1A91FC}"/>
    <cellStyle name="SAPBEXexcBad9 6 3 2" xfId="38833" xr:uid="{0BBB2B69-3303-4C6E-84E7-7F216B08CBB9}"/>
    <cellStyle name="SAPBEXexcBad9 6 3 3" xfId="26281" xr:uid="{296473CD-A6D9-42A9-8115-E8D120FDD1E9}"/>
    <cellStyle name="SAPBEXexcBad9 6 4" xfId="7200" xr:uid="{81EA5296-6095-417F-BD8B-7745D2BA14F3}"/>
    <cellStyle name="SAPBEXexcBad9 6 4 2" xfId="35653" xr:uid="{72CA9714-5F60-4010-9CB7-65FE0366CCE5}"/>
    <cellStyle name="SAPBEXexcBad9 6 4 3" xfId="22541" xr:uid="{7466B1C3-C195-4D94-8FB7-00EC74CCFAE8}"/>
    <cellStyle name="SAPBEXexcBad9 6 5" xfId="34667" xr:uid="{6FB1B3EA-3E8A-4298-901D-9ED95AE40684}"/>
    <cellStyle name="SAPBEXexcBad9 6 6" xfId="20901" xr:uid="{B580A99A-6785-4071-85D7-74E346E35504}"/>
    <cellStyle name="SAPBEXexcBad9 7" xfId="6867" xr:uid="{2092455F-2A36-451A-BE24-8EBDEFAA1102}"/>
    <cellStyle name="SAPBEXexcBad9 7 2" xfId="10609" xr:uid="{3E7F9BEB-306D-4852-AB5D-6266086A88F7}"/>
    <cellStyle name="SAPBEXexcBad9 7 2 2" xfId="38492" xr:uid="{B3D93A4E-3A2E-486A-B22E-785B83730F38}"/>
    <cellStyle name="SAPBEXexcBad9 7 2 3" xfId="25939" xr:uid="{000DF338-8E37-475E-A33C-41124776BA67}"/>
    <cellStyle name="SAPBEXexcBad9 7 3" xfId="12264" xr:uid="{FB648E08-EFBB-4B24-8CDC-1AC372BC97FC}"/>
    <cellStyle name="SAPBEXexcBad9 7 3 2" xfId="40138" xr:uid="{37DB16F6-5411-4391-9F26-704A4948088A}"/>
    <cellStyle name="SAPBEXexcBad9 7 3 3" xfId="27594" xr:uid="{ECBCECDA-864F-4C67-A91E-2DB0176126B1}"/>
    <cellStyle name="SAPBEXexcBad9 7 4" xfId="13860" xr:uid="{44BC5192-B66D-4CA2-BB6D-D62A98583D2B}"/>
    <cellStyle name="SAPBEXexcBad9 7 4 2" xfId="41734" xr:uid="{259D86DA-D3A9-4E22-8678-D6F4F8A19E53}"/>
    <cellStyle name="SAPBEXexcBad9 7 4 3" xfId="29190" xr:uid="{7AE7639D-4D61-4419-AA16-53F14973C4C4}"/>
    <cellStyle name="SAPBEXexcBad9 7 5" xfId="35349" xr:uid="{E896DE4C-FC20-4D4F-A5B1-83ABB8922E77}"/>
    <cellStyle name="SAPBEXexcBad9 7 6" xfId="22208" xr:uid="{192A3621-4575-4EC1-A7B2-74DE992BBE8C}"/>
    <cellStyle name="SAPBEXexcBad9 8" xfId="8515" xr:uid="{94DE9A24-B751-470A-82BE-E9B52A93E44D}"/>
    <cellStyle name="SAPBEXexcBad9 8 2" xfId="36413" xr:uid="{1409FB2C-072C-41B2-9957-32951C661619}"/>
    <cellStyle name="SAPBEXexcBad9 8 3" xfId="23847" xr:uid="{22844C5F-E169-44D3-BE8C-71C46ABE9AB6}"/>
    <cellStyle name="SAPBEXexcBad9 9" xfId="15461" xr:uid="{0C5720FA-042F-4119-8780-F9AFC2555C8C}"/>
    <cellStyle name="SAPBEXexcBad9 9 2" xfId="43256" xr:uid="{0A22D51B-1CFD-45FA-81B6-85D9B4FFD2FF}"/>
    <cellStyle name="SAPBEXexcBad9 9 3" xfId="30790" xr:uid="{1F47FD41-C830-48EB-8ED2-035F7F16DF96}"/>
    <cellStyle name="SAPBEXexcCritical4" xfId="1226" xr:uid="{48D39859-FAE7-447E-B952-C1AC306331B9}"/>
    <cellStyle name="SAPBEXexcCritical4 10" xfId="16258" xr:uid="{A36D1EFD-D7B2-4A4C-BFE0-25073C4F859C}"/>
    <cellStyle name="SAPBEXexcCritical4 10 2" xfId="43438" xr:uid="{0B688BA4-DC23-4A79-AECE-9DE1245F7CAB}"/>
    <cellStyle name="SAPBEXexcCritical4 10 3" xfId="31568" xr:uid="{BEBD1BD8-4165-47E4-8804-0A6304A74B8D}"/>
    <cellStyle name="SAPBEXexcCritical4 11" xfId="18097" xr:uid="{0A0EE765-677B-4CFE-8762-BC10035E9977}"/>
    <cellStyle name="SAPBEXexcCritical4 11 2" xfId="43965" xr:uid="{ADE46525-342D-4805-9C6D-B76841C1258E}"/>
    <cellStyle name="SAPBEXexcCritical4 11 3" xfId="33395" xr:uid="{5CDBF3A1-7FF1-4D55-9FFE-4FAEE5F2DC41}"/>
    <cellStyle name="SAPBEXexcCritical4 12" xfId="34108" xr:uid="{43C81283-37A7-4B9E-8CD7-83A6546C092D}"/>
    <cellStyle name="SAPBEXexcCritical4 13" xfId="18924" xr:uid="{D3CF08A1-C384-499C-BB8C-3086BD0F8172}"/>
    <cellStyle name="SAPBEXexcCritical4 14" xfId="45099" xr:uid="{ACA30A72-CF49-487E-A192-BC18BE5637B6}"/>
    <cellStyle name="SAPBEXexcCritical4 2" xfId="4074" xr:uid="{2457E7DC-5FB9-4B0F-B3BA-132768A32332}"/>
    <cellStyle name="SAPBEXexcCritical4 2 2" xfId="4461" xr:uid="{66D49065-7778-4085-9C92-ADBCBDACE42E}"/>
    <cellStyle name="SAPBEXexcCritical4 2 2 10" xfId="16474" xr:uid="{B45EADDB-3629-47F5-8A75-550B09661C29}"/>
    <cellStyle name="SAPBEXexcCritical4 2 2 10 2" xfId="43611" xr:uid="{76EEFBB0-71B5-4715-9A0A-1E34799F76A2}"/>
    <cellStyle name="SAPBEXexcCritical4 2 2 10 3" xfId="31776" xr:uid="{DA4AB549-23C2-4A57-AB69-A364761504C4}"/>
    <cellStyle name="SAPBEXexcCritical4 2 2 11" xfId="18229" xr:uid="{1DFD895C-3977-410C-914B-8C40F78D1067}"/>
    <cellStyle name="SAPBEXexcCritical4 2 2 11 2" xfId="44097" xr:uid="{3CA34CF2-B2A8-4E2C-BB80-78EC900DA2E9}"/>
    <cellStyle name="SAPBEXexcCritical4 2 2 11 3" xfId="33527" xr:uid="{B13A59B0-21B6-498E-A010-7C698512C62E}"/>
    <cellStyle name="SAPBEXexcCritical4 2 2 12" xfId="15417" xr:uid="{82D82078-F6AE-4D5B-B963-46C566A4B317}"/>
    <cellStyle name="SAPBEXexcCritical4 2 2 12 2" xfId="43212" xr:uid="{D184AA1E-63D1-4DD1-A046-8ECF8FE2A218}"/>
    <cellStyle name="SAPBEXexcCritical4 2 2 12 3" xfId="30746" xr:uid="{BF9CA95C-919C-4078-AEB2-DB91AB20F9E8}"/>
    <cellStyle name="SAPBEXexcCritical4 2 2 13" xfId="34264" xr:uid="{A4DB5D62-40C7-49C6-945B-0D85CD9827DD}"/>
    <cellStyle name="SAPBEXexcCritical4 2 2 14" xfId="19859" xr:uid="{C18BC4FC-939B-4742-A853-0951D496BEBD}"/>
    <cellStyle name="SAPBEXexcCritical4 2 2 2" xfId="8339" xr:uid="{5A22A1A5-45F9-4647-A7CD-783BA0D3F911}"/>
    <cellStyle name="SAPBEXexcCritical4 2 2 2 10" xfId="36237" xr:uid="{DD33E4B5-6ABA-42AD-8B4F-22B768D39777}"/>
    <cellStyle name="SAPBEXexcCritical4 2 2 2 11" xfId="23671" xr:uid="{F8E2335C-0E78-472D-8F71-E41ADCEA9C40}"/>
    <cellStyle name="SAPBEXexcCritical4 2 2 2 2" xfId="9496" xr:uid="{48E86D9A-C0A7-4D06-8303-0C9616DC09FA}"/>
    <cellStyle name="SAPBEXexcCritical4 2 2 2 2 2" xfId="12079" xr:uid="{758860F3-43C7-4854-9EEA-E1C6BC4982D7}"/>
    <cellStyle name="SAPBEXexcCritical4 2 2 2 2 2 2" xfId="39953" xr:uid="{B8412474-31B5-4537-8B56-B4228641C101}"/>
    <cellStyle name="SAPBEXexcCritical4 2 2 2 2 2 3" xfId="27409" xr:uid="{7021406F-F9B6-478F-888E-D0BE42442299}"/>
    <cellStyle name="SAPBEXexcCritical4 2 2 2 2 3" xfId="13696" xr:uid="{3438E99D-1104-49E4-BF02-D518D2BEA8F1}"/>
    <cellStyle name="SAPBEXexcCritical4 2 2 2 2 3 2" xfId="41570" xr:uid="{DA8F3A0F-A1F4-4317-99BE-8B7EAFA840B8}"/>
    <cellStyle name="SAPBEXexcCritical4 2 2 2 2 3 3" xfId="29026" xr:uid="{A67EC377-7351-4BA7-844B-847FA63D1F61}"/>
    <cellStyle name="SAPBEXexcCritical4 2 2 2 2 4" xfId="15143" xr:uid="{798BB76A-86EF-4F07-A9F9-6881595A2F38}"/>
    <cellStyle name="SAPBEXexcCritical4 2 2 2 2 4 2" xfId="43017" xr:uid="{CD1C036F-55B7-426B-8E9A-16DF7518C584}"/>
    <cellStyle name="SAPBEXexcCritical4 2 2 2 2 4 3" xfId="30473" xr:uid="{FCF9FDAC-C325-4963-B290-CA4E008B8C14}"/>
    <cellStyle name="SAPBEXexcCritical4 2 2 2 2 5" xfId="37394" xr:uid="{9E016E05-A3DC-4143-B128-7400ED9EF643}"/>
    <cellStyle name="SAPBEXexcCritical4 2 2 2 2 6" xfId="24828" xr:uid="{F88F2F8A-289D-44F0-83D0-A86DDC79B17F}"/>
    <cellStyle name="SAPBEXexcCritical4 2 2 2 3" xfId="11382" xr:uid="{799F75D9-4F16-49D5-BB0D-FD78FD810FDB}"/>
    <cellStyle name="SAPBEXexcCritical4 2 2 2 3 2" xfId="12999" xr:uid="{FD5FA6CE-FC7D-4B84-AA00-26FB856B6C04}"/>
    <cellStyle name="SAPBEXexcCritical4 2 2 2 3 2 2" xfId="40873" xr:uid="{9B32C3A6-8FAF-47A2-9C4E-88524FFA56A2}"/>
    <cellStyle name="SAPBEXexcCritical4 2 2 2 3 2 3" xfId="28329" xr:uid="{D0C216A5-540D-43A6-86C0-22258FA9DD13}"/>
    <cellStyle name="SAPBEXexcCritical4 2 2 2 3 3" xfId="14446" xr:uid="{F66E2473-F4D1-441D-8CC1-60127ECF83C2}"/>
    <cellStyle name="SAPBEXexcCritical4 2 2 2 3 3 2" xfId="42320" xr:uid="{D853F43F-D321-4B4A-AF3B-CD8CF5FCA02E}"/>
    <cellStyle name="SAPBEXexcCritical4 2 2 2 3 3 3" xfId="29776" xr:uid="{3F9FC0A1-4C4A-4D92-A34A-59A6088C370A}"/>
    <cellStyle name="SAPBEXexcCritical4 2 2 2 3 4" xfId="39256" xr:uid="{BC1B5195-3AAD-4CA9-B364-3E8C436FF2AA}"/>
    <cellStyle name="SAPBEXexcCritical4 2 2 2 3 5" xfId="26712" xr:uid="{C77192BA-1C8C-4654-85D9-C28889C03626}"/>
    <cellStyle name="SAPBEXexcCritical4 2 2 2 4" xfId="10245" xr:uid="{BFCDA34F-326D-4FB0-A87B-BDFBE2BB2679}"/>
    <cellStyle name="SAPBEXexcCritical4 2 2 2 4 2" xfId="38140" xr:uid="{012910E4-BA30-4C2A-9591-E1CDD5C03E67}"/>
    <cellStyle name="SAPBEXexcCritical4 2 2 2 4 3" xfId="25575" xr:uid="{EB21764D-1021-4A7B-BB56-C948EB62A095}"/>
    <cellStyle name="SAPBEXexcCritical4 2 2 2 5" xfId="5389" xr:uid="{93E61AAF-6F19-47CC-BE42-C161522F87B6}"/>
    <cellStyle name="SAPBEXexcCritical4 2 2 2 5 2" xfId="34517" xr:uid="{17AC8010-9847-42F9-9ED6-91F887F6ACD9}"/>
    <cellStyle name="SAPBEXexcCritical4 2 2 2 5 3" xfId="20733" xr:uid="{06EBB152-F301-4811-B98E-21D660D6571E}"/>
    <cellStyle name="SAPBEXexcCritical4 2 2 2 6" xfId="12632" xr:uid="{E3879D93-90A8-4238-8EEE-416E4CFBB342}"/>
    <cellStyle name="SAPBEXexcCritical4 2 2 2 6 2" xfId="40506" xr:uid="{1A2F2F98-510A-48CA-A766-0E19960A6E4C}"/>
    <cellStyle name="SAPBEXexcCritical4 2 2 2 6 3" xfId="27962" xr:uid="{2189B9C7-2171-4AAB-9994-3F1024AFE75C}"/>
    <cellStyle name="SAPBEXexcCritical4 2 2 2 7" xfId="17689" xr:uid="{6976F3CA-E770-41BD-8404-0E0B3BF0BE69}"/>
    <cellStyle name="SAPBEXexcCritical4 2 2 2 7 2" xfId="43836" xr:uid="{38EA90D5-2171-490B-8CB5-B7B86F53C8EE}"/>
    <cellStyle name="SAPBEXexcCritical4 2 2 2 7 3" xfId="32987" xr:uid="{96C2F610-6387-4C4C-A24F-F366DDE815D7}"/>
    <cellStyle name="SAPBEXexcCritical4 2 2 2 8" xfId="18479" xr:uid="{AC40D0E7-99D9-4968-B572-015F35C9B0B4}"/>
    <cellStyle name="SAPBEXexcCritical4 2 2 2 8 2" xfId="44347" xr:uid="{B4C131D7-CCF9-4213-BA93-BC70888AA4F7}"/>
    <cellStyle name="SAPBEXexcCritical4 2 2 2 8 3" xfId="33777" xr:uid="{2DF72277-39DA-4468-9148-79082D6EA212}"/>
    <cellStyle name="SAPBEXexcCritical4 2 2 2 9" xfId="18683" xr:uid="{F6656D2B-6D45-4F0B-AD38-20E5007FEA17}"/>
    <cellStyle name="SAPBEXexcCritical4 2 2 2 9 2" xfId="44551" xr:uid="{30471EEA-AFCA-453A-8555-23AE80A4F981}"/>
    <cellStyle name="SAPBEXexcCritical4 2 2 2 9 3" xfId="33981" xr:uid="{7ABDCFBB-356D-4CBF-9293-E522DB5C8B33}"/>
    <cellStyle name="SAPBEXexcCritical4 2 2 3" xfId="8153" xr:uid="{28767286-B60B-4C64-B072-1FEC038C052D}"/>
    <cellStyle name="SAPBEXexcCritical4 2 2 3 2" xfId="9313" xr:uid="{8F98DB22-9902-44E9-8EF3-4026FD0FA803}"/>
    <cellStyle name="SAPBEXexcCritical4 2 2 3 2 2" xfId="11896" xr:uid="{3EAA4C0F-A2D2-4DA5-9AE0-515ACE25BD60}"/>
    <cellStyle name="SAPBEXexcCritical4 2 2 3 2 2 2" xfId="39770" xr:uid="{B9B41950-B8B8-4F66-8459-D41817284044}"/>
    <cellStyle name="SAPBEXexcCritical4 2 2 3 2 2 3" xfId="27226" xr:uid="{313B5424-BDD7-4D8F-BB2D-65C7E4B3CB3B}"/>
    <cellStyle name="SAPBEXexcCritical4 2 2 3 2 3" xfId="13513" xr:uid="{A7A8CB76-7D17-4DE9-8FDD-5C39A9E4AE12}"/>
    <cellStyle name="SAPBEXexcCritical4 2 2 3 2 3 2" xfId="41387" xr:uid="{B3C6DBE2-35D1-420D-9200-E4D3407DD496}"/>
    <cellStyle name="SAPBEXexcCritical4 2 2 3 2 3 3" xfId="28843" xr:uid="{83966541-0233-42A7-96FE-50582B44D506}"/>
    <cellStyle name="SAPBEXexcCritical4 2 2 3 2 4" xfId="14960" xr:uid="{5483F5B0-202D-4D79-B55F-D9E8CCD50ADB}"/>
    <cellStyle name="SAPBEXexcCritical4 2 2 3 2 4 2" xfId="42834" xr:uid="{AC696517-F250-4756-94A1-F8DB136B74E0}"/>
    <cellStyle name="SAPBEXexcCritical4 2 2 3 2 4 3" xfId="30290" xr:uid="{B4B48191-8825-4A59-A5EE-9A92F69E8CF5}"/>
    <cellStyle name="SAPBEXexcCritical4 2 2 3 2 5" xfId="37211" xr:uid="{6E0517B0-5C59-4BF5-9AE8-8DC35908F24E}"/>
    <cellStyle name="SAPBEXexcCritical4 2 2 3 2 6" xfId="24645" xr:uid="{C5AC53CD-22F0-4ACF-A3C7-CB5F7C7F96C6}"/>
    <cellStyle name="SAPBEXexcCritical4 2 2 3 3" xfId="11199" xr:uid="{B5BCCF7C-ACDA-4DDE-800F-6F63D6CAA4D2}"/>
    <cellStyle name="SAPBEXexcCritical4 2 2 3 3 2" xfId="12816" xr:uid="{64413EFF-F919-486E-9003-7C2375D8CD74}"/>
    <cellStyle name="SAPBEXexcCritical4 2 2 3 3 2 2" xfId="40690" xr:uid="{6A2E44CE-173F-427D-9AF7-7A4F9B7D922C}"/>
    <cellStyle name="SAPBEXexcCritical4 2 2 3 3 2 3" xfId="28146" xr:uid="{E115BEF7-2593-476E-B8A7-9C6A4313401C}"/>
    <cellStyle name="SAPBEXexcCritical4 2 2 3 3 3" xfId="14263" xr:uid="{73B793E6-00B0-4246-B165-D64C0166C7CB}"/>
    <cellStyle name="SAPBEXexcCritical4 2 2 3 3 3 2" xfId="42137" xr:uid="{1F0AF40E-2438-4071-89DC-BBFC334FE4B6}"/>
    <cellStyle name="SAPBEXexcCritical4 2 2 3 3 3 3" xfId="29593" xr:uid="{9C59C8DE-1630-43BC-9C07-DE224A4FDCFE}"/>
    <cellStyle name="SAPBEXexcCritical4 2 2 3 3 4" xfId="39073" xr:uid="{C4714103-DDAD-4975-BAF0-84A10D6B9402}"/>
    <cellStyle name="SAPBEXexcCritical4 2 2 3 3 5" xfId="26529" xr:uid="{EE41E16F-9B22-4B57-9B9D-16C7105E13FF}"/>
    <cellStyle name="SAPBEXexcCritical4 2 2 3 4" xfId="9960" xr:uid="{04FBABF8-7342-430D-B101-CC5434D709BB}"/>
    <cellStyle name="SAPBEXexcCritical4 2 2 3 4 2" xfId="37857" xr:uid="{E520E3BC-8461-49C5-9A2E-2E5ED9D9C890}"/>
    <cellStyle name="SAPBEXexcCritical4 2 2 3 4 3" xfId="25291" xr:uid="{23B8C839-4586-4A1D-8DC6-4FED2C9F90EE}"/>
    <cellStyle name="SAPBEXexcCritical4 2 2 3 5" xfId="7098" xr:uid="{36AA15B1-C112-4BBB-AB36-9EF3702A8544}"/>
    <cellStyle name="SAPBEXexcCritical4 2 2 3 5 2" xfId="35580" xr:uid="{0C7BB86D-5F45-4C13-9C2C-9EDA0F0C87A6}"/>
    <cellStyle name="SAPBEXexcCritical4 2 2 3 5 3" xfId="22439" xr:uid="{D21D1BD0-0519-440D-9611-0E94857549C7}"/>
    <cellStyle name="SAPBEXexcCritical4 2 2 3 6" xfId="5269" xr:uid="{D7D6E016-0441-4A9D-AA85-CBFA0B7F2C58}"/>
    <cellStyle name="SAPBEXexcCritical4 2 2 3 6 2" xfId="34431" xr:uid="{C12FAD1C-EFFF-4CB3-992B-A667AFEB32F3}"/>
    <cellStyle name="SAPBEXexcCritical4 2 2 3 6 3" xfId="20613" xr:uid="{A47E3B83-EC4C-4CCA-94D0-53CB49229A37}"/>
    <cellStyle name="SAPBEXexcCritical4 2 2 3 7" xfId="36054" xr:uid="{85C36135-32A1-4B75-8A8E-1D1611A2845B}"/>
    <cellStyle name="SAPBEXexcCritical4 2 2 3 8" xfId="23488" xr:uid="{ED7EEBD3-548E-4854-9724-7E4463C00C8F}"/>
    <cellStyle name="SAPBEXexcCritical4 2 2 4" xfId="7320" xr:uid="{F991596B-704E-4205-B62D-B8B6DD7B4A22}"/>
    <cellStyle name="SAPBEXexcCritical4 2 2 4 2" xfId="10744" xr:uid="{E64AFF83-9120-40B8-B183-06479156B8B0}"/>
    <cellStyle name="SAPBEXexcCritical4 2 2 4 2 2" xfId="38627" xr:uid="{C822EC31-5A66-4F6C-96F7-DA6AB9F7267E}"/>
    <cellStyle name="SAPBEXexcCritical4 2 2 4 2 3" xfId="26074" xr:uid="{91EB4463-93F4-4C58-B288-E4B8871DAACC}"/>
    <cellStyle name="SAPBEXexcCritical4 2 2 4 3" xfId="12399" xr:uid="{91033D1A-FD6E-4824-9CA3-639331392101}"/>
    <cellStyle name="SAPBEXexcCritical4 2 2 4 3 2" xfId="40273" xr:uid="{08C8E7D2-70F8-48C5-BF0C-FD9F1BB152B9}"/>
    <cellStyle name="SAPBEXexcCritical4 2 2 4 3 3" xfId="27729" xr:uid="{778C4627-5DE7-4BA9-B495-FB5F4A02826E}"/>
    <cellStyle name="SAPBEXexcCritical4 2 2 4 4" xfId="13995" xr:uid="{4BFBEF16-482A-4DDF-B5C6-19496369C608}"/>
    <cellStyle name="SAPBEXexcCritical4 2 2 4 4 2" xfId="41869" xr:uid="{E47E231D-CED4-48F3-8EE0-0C6EA6AEA6F2}"/>
    <cellStyle name="SAPBEXexcCritical4 2 2 4 4 3" xfId="29325" xr:uid="{E9BD4A76-37B2-47D7-8001-D1F5C84D8224}"/>
    <cellStyle name="SAPBEXexcCritical4 2 2 4 5" xfId="35766" xr:uid="{3890619D-5604-4E19-82A6-768B1ADA7C0A}"/>
    <cellStyle name="SAPBEXexcCritical4 2 2 4 6" xfId="22661" xr:uid="{D4AD3715-E624-491E-8C28-EF9AF74FD205}"/>
    <cellStyle name="SAPBEXexcCritical4 2 2 5" xfId="8862" xr:uid="{6BC74087-1E60-469C-B5A3-541A40A8D3A8}"/>
    <cellStyle name="SAPBEXexcCritical4 2 2 5 2" xfId="11629" xr:uid="{420E90BB-0B87-4287-A8B9-816C539208C4}"/>
    <cellStyle name="SAPBEXexcCritical4 2 2 5 2 2" xfId="39503" xr:uid="{D6696DC4-CB83-4E4B-B8A1-A872285239AD}"/>
    <cellStyle name="SAPBEXexcCritical4 2 2 5 2 3" xfId="26959" xr:uid="{F52DF9BD-B51C-4521-BB49-B220D44DD1AF}"/>
    <cellStyle name="SAPBEXexcCritical4 2 2 5 3" xfId="13246" xr:uid="{6C4891C0-AD7E-4613-B254-A25BB8C7D97C}"/>
    <cellStyle name="SAPBEXexcCritical4 2 2 5 3 2" xfId="41120" xr:uid="{4478C347-B580-476A-B373-A703A02E2C6C}"/>
    <cellStyle name="SAPBEXexcCritical4 2 2 5 3 3" xfId="28576" xr:uid="{4893568E-1346-4814-B51B-E1AEDFA09421}"/>
    <cellStyle name="SAPBEXexcCritical4 2 2 5 4" xfId="14693" xr:uid="{BE82C0B7-C10A-45CA-A3BE-8AA37294E449}"/>
    <cellStyle name="SAPBEXexcCritical4 2 2 5 4 2" xfId="42567" xr:uid="{2A73E427-8F85-4379-A58E-9CEFDEE7622C}"/>
    <cellStyle name="SAPBEXexcCritical4 2 2 5 4 3" xfId="30023" xr:uid="{395A26B7-9B40-4818-9615-281B6B7BC16F}"/>
    <cellStyle name="SAPBEXexcCritical4 2 2 5 5" xfId="36760" xr:uid="{16A16D37-8749-4B31-8983-B6689CE05C34}"/>
    <cellStyle name="SAPBEXexcCritical4 2 2 5 6" xfId="24194" xr:uid="{6CDBEE79-8858-4840-B832-BE1303225E83}"/>
    <cellStyle name="SAPBEXexcCritical4 2 2 6" xfId="9889" xr:uid="{BFC51CC8-7EF2-47B6-B04B-435C10E5C90C}"/>
    <cellStyle name="SAPBEXexcCritical4 2 2 6 2" xfId="8619" xr:uid="{605F5276-6E8A-4D00-95B2-0E8467130B37}"/>
    <cellStyle name="SAPBEXexcCritical4 2 2 6 2 2" xfId="36517" xr:uid="{547DD069-F7A9-4B15-9400-CF781243AE02}"/>
    <cellStyle name="SAPBEXexcCritical4 2 2 6 2 3" xfId="23951" xr:uid="{1AED5B36-BE21-4BA4-AF6F-CC90108EA277}"/>
    <cellStyle name="SAPBEXexcCritical4 2 2 6 3" xfId="5946" xr:uid="{4E498FC6-864B-4E4B-927D-855434E9AF03}"/>
    <cellStyle name="SAPBEXexcCritical4 2 2 6 3 2" xfId="34836" xr:uid="{33436AC8-1A33-4494-8D1F-A4CAB969EFF9}"/>
    <cellStyle name="SAPBEXexcCritical4 2 2 6 3 3" xfId="21287" xr:uid="{58C3FA8B-FDFC-4598-BD9D-0CD2D693EE34}"/>
    <cellStyle name="SAPBEXexcCritical4 2 2 6 4" xfId="37786" xr:uid="{9D2E868F-A6E1-4A7D-9B71-DED317F98E1A}"/>
    <cellStyle name="SAPBEXexcCritical4 2 2 6 5" xfId="25220" xr:uid="{E2D7D2B5-CCB5-4BC3-8E81-E66FAE0EBA77}"/>
    <cellStyle name="SAPBEXexcCritical4 2 2 7" xfId="7059" xr:uid="{D33A4386-1347-4CC0-8779-6618AF047144}"/>
    <cellStyle name="SAPBEXexcCritical4 2 2 7 2" xfId="35541" xr:uid="{BFEA8144-3586-45FF-895B-0D811E247C40}"/>
    <cellStyle name="SAPBEXexcCritical4 2 2 7 3" xfId="22400" xr:uid="{FA24BB20-D1B5-4B09-8B66-D68342F4691B}"/>
    <cellStyle name="SAPBEXexcCritical4 2 2 8" xfId="9710" xr:uid="{1B83EE3B-B731-458C-9FAA-CFC08E4F0BCB}"/>
    <cellStyle name="SAPBEXexcCritical4 2 2 8 2" xfId="37608" xr:uid="{1E58BE74-A611-4383-9DDA-4B839DBEA13F}"/>
    <cellStyle name="SAPBEXexcCritical4 2 2 8 3" xfId="25042" xr:uid="{D87790CA-A701-49AC-A123-FBBD2029D520}"/>
    <cellStyle name="SAPBEXexcCritical4 2 2 9" xfId="12533" xr:uid="{1C478EF7-1F09-4C10-ABDC-ADDD5D6DADC6}"/>
    <cellStyle name="SAPBEXexcCritical4 2 2 9 2" xfId="40407" xr:uid="{92553782-E8E8-4723-BCB5-7969BF2149A2}"/>
    <cellStyle name="SAPBEXexcCritical4 2 2 9 3" xfId="27863" xr:uid="{B645EDBA-C592-47CB-A36B-54C6BD93AC01}"/>
    <cellStyle name="SAPBEXexcCritical4 2 3" xfId="19654" xr:uid="{7E8AEAC2-A25A-4D8D-BFE8-14517025D4BB}"/>
    <cellStyle name="SAPBEXexcCritical4 3" xfId="4460" xr:uid="{2ABD1E2E-13A2-412D-96F0-E0478063AC4D}"/>
    <cellStyle name="SAPBEXexcCritical4 3 10" xfId="16473" xr:uid="{BD318461-073F-4828-A607-2ED53D736EC5}"/>
    <cellStyle name="SAPBEXexcCritical4 3 10 2" xfId="43610" xr:uid="{7B9C6FA1-CCE3-4FBC-A1D5-61EF228D41BC}"/>
    <cellStyle name="SAPBEXexcCritical4 3 10 3" xfId="31775" xr:uid="{9C287F9E-0C73-401A-9B9E-431A4A649D4B}"/>
    <cellStyle name="SAPBEXexcCritical4 3 11" xfId="18228" xr:uid="{C44C2DF5-F3F7-498D-AC20-06A7F7E5C955}"/>
    <cellStyle name="SAPBEXexcCritical4 3 11 2" xfId="44096" xr:uid="{6DD2E3C7-0A82-4931-8E3B-76EE17EA558D}"/>
    <cellStyle name="SAPBEXexcCritical4 3 11 3" xfId="33526" xr:uid="{E2AADD81-086A-436D-8975-3668A33C39B7}"/>
    <cellStyle name="SAPBEXexcCritical4 3 12" xfId="15416" xr:uid="{71121B77-BE4E-476D-B8D5-88D0EEDAB92E}"/>
    <cellStyle name="SAPBEXexcCritical4 3 12 2" xfId="43211" xr:uid="{334672CD-86EC-4391-9269-EBE84478790A}"/>
    <cellStyle name="SAPBEXexcCritical4 3 12 3" xfId="30745" xr:uid="{A68E487E-3101-4C32-850D-74392F61BAD4}"/>
    <cellStyle name="SAPBEXexcCritical4 3 13" xfId="34263" xr:uid="{3C7CF41E-9B53-447E-8C3B-8B48FDEA38FD}"/>
    <cellStyle name="SAPBEXexcCritical4 3 14" xfId="19858" xr:uid="{99627BE2-5B98-41EC-98D0-A0376BA05B17}"/>
    <cellStyle name="SAPBEXexcCritical4 3 2" xfId="8338" xr:uid="{FF164A3E-29A8-4D9C-B579-1B31DBFCBCB7}"/>
    <cellStyle name="SAPBEXexcCritical4 3 2 10" xfId="36236" xr:uid="{DFA0BC2E-3DDA-4D86-A62B-DB410200BD94}"/>
    <cellStyle name="SAPBEXexcCritical4 3 2 11" xfId="23670" xr:uid="{96E01D41-6B31-458D-B54C-C4C2CE84EBF6}"/>
    <cellStyle name="SAPBEXexcCritical4 3 2 2" xfId="9495" xr:uid="{E484B45F-593A-4046-8786-4871299938C2}"/>
    <cellStyle name="SAPBEXexcCritical4 3 2 2 2" xfId="12078" xr:uid="{F35D181F-528E-46DB-99C6-9F31A8E2F76B}"/>
    <cellStyle name="SAPBEXexcCritical4 3 2 2 2 2" xfId="39952" xr:uid="{27F7581D-3372-4B2B-AF39-AC00C80F5795}"/>
    <cellStyle name="SAPBEXexcCritical4 3 2 2 2 3" xfId="27408" xr:uid="{AFEE0463-50E0-4D4F-8C92-28470489D044}"/>
    <cellStyle name="SAPBEXexcCritical4 3 2 2 3" xfId="13695" xr:uid="{FFE152C7-EC89-412A-852B-739BF7390088}"/>
    <cellStyle name="SAPBEXexcCritical4 3 2 2 3 2" xfId="41569" xr:uid="{CDE93099-E234-4F7D-B98E-303189C9F8C8}"/>
    <cellStyle name="SAPBEXexcCritical4 3 2 2 3 3" xfId="29025" xr:uid="{5FE56AD7-856A-4731-838C-1D2921B1A721}"/>
    <cellStyle name="SAPBEXexcCritical4 3 2 2 4" xfId="15142" xr:uid="{D9F3D198-644C-4886-BA8C-5C50D3DF6DB4}"/>
    <cellStyle name="SAPBEXexcCritical4 3 2 2 4 2" xfId="43016" xr:uid="{A9592644-6337-4161-A5E3-806665033E43}"/>
    <cellStyle name="SAPBEXexcCritical4 3 2 2 4 3" xfId="30472" xr:uid="{B8DD2B6E-193E-4572-8898-83096B991333}"/>
    <cellStyle name="SAPBEXexcCritical4 3 2 2 5" xfId="37393" xr:uid="{26AE3CC2-EA5B-49CD-94CC-811DBF9F92FA}"/>
    <cellStyle name="SAPBEXexcCritical4 3 2 2 6" xfId="24827" xr:uid="{183F68D7-CC31-4BAD-959A-3C17FC3765AD}"/>
    <cellStyle name="SAPBEXexcCritical4 3 2 3" xfId="11381" xr:uid="{6471ADD7-E2E8-4B65-8397-45442AF08527}"/>
    <cellStyle name="SAPBEXexcCritical4 3 2 3 2" xfId="12998" xr:uid="{BC6204EB-928E-4F1D-850C-FCE4D4E6819A}"/>
    <cellStyle name="SAPBEXexcCritical4 3 2 3 2 2" xfId="40872" xr:uid="{E7B4BF14-31B3-477A-A128-B84072660B02}"/>
    <cellStyle name="SAPBEXexcCritical4 3 2 3 2 3" xfId="28328" xr:uid="{ADF46D2C-E75C-460C-B333-9F29F8BAA5D7}"/>
    <cellStyle name="SAPBEXexcCritical4 3 2 3 3" xfId="14445" xr:uid="{862A421D-07B2-48DA-ABAE-1F76D85124B3}"/>
    <cellStyle name="SAPBEXexcCritical4 3 2 3 3 2" xfId="42319" xr:uid="{E1A37BA3-8A50-4847-9536-548FE7E0D031}"/>
    <cellStyle name="SAPBEXexcCritical4 3 2 3 3 3" xfId="29775" xr:uid="{BDF704DE-F119-481E-A88F-1218AC9E5DA5}"/>
    <cellStyle name="SAPBEXexcCritical4 3 2 3 4" xfId="39255" xr:uid="{83EB19FB-6F56-416B-9E67-DF58CDD0A694}"/>
    <cellStyle name="SAPBEXexcCritical4 3 2 3 5" xfId="26711" xr:uid="{62568CC5-A67F-4F2E-A419-3AA185FC8BC1}"/>
    <cellStyle name="SAPBEXexcCritical4 3 2 4" xfId="10244" xr:uid="{36F965B1-0F6B-4E14-9847-FE9458799722}"/>
    <cellStyle name="SAPBEXexcCritical4 3 2 4 2" xfId="38139" xr:uid="{ECF62488-3EA3-44FC-9BB6-527657EE9E6B}"/>
    <cellStyle name="SAPBEXexcCritical4 3 2 4 3" xfId="25574" xr:uid="{B60D163B-149A-41C7-907B-3DA95DC98266}"/>
    <cellStyle name="SAPBEXexcCritical4 3 2 5" xfId="5390" xr:uid="{D0E4C28F-0D91-413A-9B9F-52C1483910CA}"/>
    <cellStyle name="SAPBEXexcCritical4 3 2 5 2" xfId="34518" xr:uid="{2A881B91-CBE4-4484-A556-A958CCB672A6}"/>
    <cellStyle name="SAPBEXexcCritical4 3 2 5 3" xfId="20734" xr:uid="{41648749-8605-4811-A95D-2BB681D9E6D2}"/>
    <cellStyle name="SAPBEXexcCritical4 3 2 6" xfId="5374" xr:uid="{7A788FEC-A207-4DCA-91FB-1A2EB4FA79F7}"/>
    <cellStyle name="SAPBEXexcCritical4 3 2 6 2" xfId="34502" xr:uid="{26661872-50EF-4945-8212-7D7AE52A1CCF}"/>
    <cellStyle name="SAPBEXexcCritical4 3 2 6 3" xfId="20718" xr:uid="{0CFC4D17-2F99-49CA-9EFF-0930B5971049}"/>
    <cellStyle name="SAPBEXexcCritical4 3 2 7" xfId="17688" xr:uid="{830E4728-D52B-4670-AEE7-0BEF267B770A}"/>
    <cellStyle name="SAPBEXexcCritical4 3 2 7 2" xfId="43835" xr:uid="{A47F8424-2D3B-4257-8D74-0E3EEE684062}"/>
    <cellStyle name="SAPBEXexcCritical4 3 2 7 3" xfId="32986" xr:uid="{96351FC3-B6B0-472C-8E97-311D1943896C}"/>
    <cellStyle name="SAPBEXexcCritical4 3 2 8" xfId="18478" xr:uid="{525EBC89-049B-4E9E-BB56-29439B6EC3E7}"/>
    <cellStyle name="SAPBEXexcCritical4 3 2 8 2" xfId="44346" xr:uid="{6041C3EF-657F-4F42-B526-0FCD4919C8E2}"/>
    <cellStyle name="SAPBEXexcCritical4 3 2 8 3" xfId="33776" xr:uid="{30528F34-81EE-44FC-AEB4-5DD49C70D5DB}"/>
    <cellStyle name="SAPBEXexcCritical4 3 2 9" xfId="18682" xr:uid="{92A8C25D-CD73-48D3-AAD7-0BEA1019096A}"/>
    <cellStyle name="SAPBEXexcCritical4 3 2 9 2" xfId="44550" xr:uid="{EBDC9812-9A18-4D2B-95AF-839D89FB07C0}"/>
    <cellStyle name="SAPBEXexcCritical4 3 2 9 3" xfId="33980" xr:uid="{BB4FAA2E-9856-464B-84E3-5AC1591AEFC1}"/>
    <cellStyle name="SAPBEXexcCritical4 3 3" xfId="8154" xr:uid="{61B88F7C-8686-411F-B895-3081CF7BDE22}"/>
    <cellStyle name="SAPBEXexcCritical4 3 3 2" xfId="9314" xr:uid="{E5662ACB-5D92-42FA-A7D1-6789D5D0CF40}"/>
    <cellStyle name="SAPBEXexcCritical4 3 3 2 2" xfId="11897" xr:uid="{74189053-6902-414C-B1EF-10487205E3EB}"/>
    <cellStyle name="SAPBEXexcCritical4 3 3 2 2 2" xfId="39771" xr:uid="{FAB3DCF6-2D54-4AB0-B3D9-98E9F4CCCB0F}"/>
    <cellStyle name="SAPBEXexcCritical4 3 3 2 2 3" xfId="27227" xr:uid="{6E829927-8D51-4B29-A609-F2350333F0C6}"/>
    <cellStyle name="SAPBEXexcCritical4 3 3 2 3" xfId="13514" xr:uid="{CAC0CC57-C521-4DF9-9781-B15E6BE7E0CD}"/>
    <cellStyle name="SAPBEXexcCritical4 3 3 2 3 2" xfId="41388" xr:uid="{B107E435-3335-47FB-A9DA-6DB507A76D2A}"/>
    <cellStyle name="SAPBEXexcCritical4 3 3 2 3 3" xfId="28844" xr:uid="{2AF3D76A-5F90-4D1A-A37B-FF594A380E09}"/>
    <cellStyle name="SAPBEXexcCritical4 3 3 2 4" xfId="14961" xr:uid="{BE2C29C6-38D7-4CC9-8254-9754223E4979}"/>
    <cellStyle name="SAPBEXexcCritical4 3 3 2 4 2" xfId="42835" xr:uid="{E9E07E2B-B6B6-47BC-8047-4244C32927E3}"/>
    <cellStyle name="SAPBEXexcCritical4 3 3 2 4 3" xfId="30291" xr:uid="{373E0EE4-25A5-4CC0-8091-F6B8A19691BC}"/>
    <cellStyle name="SAPBEXexcCritical4 3 3 2 5" xfId="37212" xr:uid="{A7073ED8-075A-48D9-BE29-E436F1F3DBDA}"/>
    <cellStyle name="SAPBEXexcCritical4 3 3 2 6" xfId="24646" xr:uid="{26A711BB-3358-4866-B3DF-B5243DE30BAA}"/>
    <cellStyle name="SAPBEXexcCritical4 3 3 3" xfId="11200" xr:uid="{B2E5780D-E9EF-47A7-9330-393EEA98C351}"/>
    <cellStyle name="SAPBEXexcCritical4 3 3 3 2" xfId="12817" xr:uid="{93816C3D-AAAC-4C3C-AF51-6404A44DEB84}"/>
    <cellStyle name="SAPBEXexcCritical4 3 3 3 2 2" xfId="40691" xr:uid="{34A9A1C3-ACC0-4B03-8881-B3D83B7603FF}"/>
    <cellStyle name="SAPBEXexcCritical4 3 3 3 2 3" xfId="28147" xr:uid="{F341191A-7446-4193-B844-9A4C38557B18}"/>
    <cellStyle name="SAPBEXexcCritical4 3 3 3 3" xfId="14264" xr:uid="{8012E041-61E9-4FC0-B3C8-576D19BA1EBC}"/>
    <cellStyle name="SAPBEXexcCritical4 3 3 3 3 2" xfId="42138" xr:uid="{3ABD12E2-A37B-4A64-BB4F-0EF395300978}"/>
    <cellStyle name="SAPBEXexcCritical4 3 3 3 3 3" xfId="29594" xr:uid="{7B716960-278D-44C2-927A-11BCC6978CB3}"/>
    <cellStyle name="SAPBEXexcCritical4 3 3 3 4" xfId="39074" xr:uid="{3D140297-F5AC-4E28-AA70-3418FA52BBCF}"/>
    <cellStyle name="SAPBEXexcCritical4 3 3 3 5" xfId="26530" xr:uid="{579ABD10-FBA6-4898-946C-ABB013397081}"/>
    <cellStyle name="SAPBEXexcCritical4 3 3 4" xfId="9961" xr:uid="{0A807C47-17EE-480C-BFF8-97F331DDE8B4}"/>
    <cellStyle name="SAPBEXexcCritical4 3 3 4 2" xfId="37858" xr:uid="{3A5F259E-C1D6-46EE-8919-1E9B5870DA4E}"/>
    <cellStyle name="SAPBEXexcCritical4 3 3 4 3" xfId="25292" xr:uid="{1064202C-B24D-439D-B407-E6F71E37C628}"/>
    <cellStyle name="SAPBEXexcCritical4 3 3 5" xfId="10535" xr:uid="{85185828-7D68-4B32-9D84-27FC8BF4B0A2}"/>
    <cellStyle name="SAPBEXexcCritical4 3 3 5 2" xfId="38418" xr:uid="{9B0C9334-595C-4053-BFD0-C75ABC88CCF8}"/>
    <cellStyle name="SAPBEXexcCritical4 3 3 5 3" xfId="25865" xr:uid="{80584605-3E94-4473-AD38-2319D595E278}"/>
    <cellStyle name="SAPBEXexcCritical4 3 3 6" xfId="7014" xr:uid="{F0512917-F3FC-4E91-9545-45B6DFD5892B}"/>
    <cellStyle name="SAPBEXexcCritical4 3 3 6 2" xfId="35496" xr:uid="{B8DB579E-D681-4CBF-AF30-B3836C66ECBE}"/>
    <cellStyle name="SAPBEXexcCritical4 3 3 6 3" xfId="22355" xr:uid="{D49C218C-8E90-4585-9817-339AD40514B9}"/>
    <cellStyle name="SAPBEXexcCritical4 3 3 7" xfId="36055" xr:uid="{C7D9F162-D527-4DC0-8BFB-D74AF246E93C}"/>
    <cellStyle name="SAPBEXexcCritical4 3 3 8" xfId="23489" xr:uid="{4F4A3242-93C9-43E3-9E43-8D280E6AA62C}"/>
    <cellStyle name="SAPBEXexcCritical4 3 4" xfId="7319" xr:uid="{594A5F56-1956-4F3A-8FB1-C88AF22BD86B}"/>
    <cellStyle name="SAPBEXexcCritical4 3 4 2" xfId="10743" xr:uid="{9881CF53-6759-4879-A3CD-C0285CDA4CE4}"/>
    <cellStyle name="SAPBEXexcCritical4 3 4 2 2" xfId="38626" xr:uid="{29F0BE2D-700B-462D-9E08-6E62578F64E7}"/>
    <cellStyle name="SAPBEXexcCritical4 3 4 2 3" xfId="26073" xr:uid="{8845413B-CA87-4F0A-B5CA-27C739B0B319}"/>
    <cellStyle name="SAPBEXexcCritical4 3 4 3" xfId="12398" xr:uid="{14E75DFB-ECA1-4FEF-88F5-E256B4BD0296}"/>
    <cellStyle name="SAPBEXexcCritical4 3 4 3 2" xfId="40272" xr:uid="{A9D0F168-82D9-49A9-B951-00E53658475B}"/>
    <cellStyle name="SAPBEXexcCritical4 3 4 3 3" xfId="27728" xr:uid="{0BEE13B2-E573-49B4-8A20-FC9177A8A01A}"/>
    <cellStyle name="SAPBEXexcCritical4 3 4 4" xfId="13994" xr:uid="{312B1E05-AADA-4B0D-99F9-63D7EFA0D60F}"/>
    <cellStyle name="SAPBEXexcCritical4 3 4 4 2" xfId="41868" xr:uid="{47140294-5FC8-466B-A0FB-84F840D3E69E}"/>
    <cellStyle name="SAPBEXexcCritical4 3 4 4 3" xfId="29324" xr:uid="{3DA835AE-5A07-495E-8123-FB196D753531}"/>
    <cellStyle name="SAPBEXexcCritical4 3 4 5" xfId="35765" xr:uid="{9DCCB08D-D27E-4AAB-B39F-67537F02F3E0}"/>
    <cellStyle name="SAPBEXexcCritical4 3 4 6" xfId="22660" xr:uid="{98DCF25E-2C35-43C8-B57F-C29874690360}"/>
    <cellStyle name="SAPBEXexcCritical4 3 5" xfId="8861" xr:uid="{BEB00C2E-D408-4465-A435-CDD1CED04BDE}"/>
    <cellStyle name="SAPBEXexcCritical4 3 5 2" xfId="11628" xr:uid="{1DCEE4DE-E1B1-4721-A69C-A235FE534FC7}"/>
    <cellStyle name="SAPBEXexcCritical4 3 5 2 2" xfId="39502" xr:uid="{A5636603-396A-45F6-B9F7-598D224ED704}"/>
    <cellStyle name="SAPBEXexcCritical4 3 5 2 3" xfId="26958" xr:uid="{B9E80B39-A156-4569-9CBE-6921AEC2CA0E}"/>
    <cellStyle name="SAPBEXexcCritical4 3 5 3" xfId="13245" xr:uid="{62D9EC80-8446-4E3F-9DA3-972F0FB258D7}"/>
    <cellStyle name="SAPBEXexcCritical4 3 5 3 2" xfId="41119" xr:uid="{2EA31680-7154-4DCD-A4F8-41A1732259D7}"/>
    <cellStyle name="SAPBEXexcCritical4 3 5 3 3" xfId="28575" xr:uid="{34DE2D2A-109D-4B89-85B1-03F989E74DF8}"/>
    <cellStyle name="SAPBEXexcCritical4 3 5 4" xfId="14692" xr:uid="{96204B64-9F09-4363-B658-1E5C3A8080B1}"/>
    <cellStyle name="SAPBEXexcCritical4 3 5 4 2" xfId="42566" xr:uid="{FB2FC425-CE0D-48B4-9590-D38BC9CE25AA}"/>
    <cellStyle name="SAPBEXexcCritical4 3 5 4 3" xfId="30022" xr:uid="{BC6C0FE6-C275-4F88-B810-2598CE49E458}"/>
    <cellStyle name="SAPBEXexcCritical4 3 5 5" xfId="36759" xr:uid="{E271AA49-D31D-4CE6-96FA-CF58BDEF2AA6}"/>
    <cellStyle name="SAPBEXexcCritical4 3 5 6" xfId="24193" xr:uid="{1B3FDFE4-F777-4D78-9F12-ADB6B9D12D8E}"/>
    <cellStyle name="SAPBEXexcCritical4 3 6" xfId="9770" xr:uid="{771B14A6-0182-442D-963E-2594678C002E}"/>
    <cellStyle name="SAPBEXexcCritical4 3 6 2" xfId="6879" xr:uid="{8990D7A9-3741-4043-8142-3BC491A4417D}"/>
    <cellStyle name="SAPBEXexcCritical4 3 6 2 2" xfId="35361" xr:uid="{E44BF158-7FF7-4F89-A54E-008F2D619AD9}"/>
    <cellStyle name="SAPBEXexcCritical4 3 6 2 3" xfId="22220" xr:uid="{BC2BD3C8-A24E-4E9C-95EE-4789B763CF4D}"/>
    <cellStyle name="SAPBEXexcCritical4 3 6 3" xfId="9071" xr:uid="{55AEBC6E-4FB5-4234-8A89-E4854B02BB59}"/>
    <cellStyle name="SAPBEXexcCritical4 3 6 3 2" xfId="36969" xr:uid="{9865E319-D096-4A97-AE12-7800C5BFA4D4}"/>
    <cellStyle name="SAPBEXexcCritical4 3 6 3 3" xfId="24403" xr:uid="{24233BC2-1274-4451-A1E8-CDF29044C313}"/>
    <cellStyle name="SAPBEXexcCritical4 3 6 4" xfId="37668" xr:uid="{041B0208-901F-430C-8BDD-C150EB51F4A8}"/>
    <cellStyle name="SAPBEXexcCritical4 3 6 5" xfId="25102" xr:uid="{4B2D63BA-8592-4EB2-871E-9C39503B1247}"/>
    <cellStyle name="SAPBEXexcCritical4 3 7" xfId="7057" xr:uid="{AD8CB40D-180C-4973-92DC-CD92B0FC884B}"/>
    <cellStyle name="SAPBEXexcCritical4 3 7 2" xfId="35539" xr:uid="{740C8FF1-7CE9-4126-A752-944184DC150C}"/>
    <cellStyle name="SAPBEXexcCritical4 3 7 3" xfId="22398" xr:uid="{2C1A95C3-4FC3-4A99-BE40-17FC07B9A95D}"/>
    <cellStyle name="SAPBEXexcCritical4 3 8" xfId="11031" xr:uid="{793F0556-AAFD-4830-A879-6D49BBF66309}"/>
    <cellStyle name="SAPBEXexcCritical4 3 8 2" xfId="38907" xr:uid="{582A313E-6F3E-4F8E-977D-6286D87557C4}"/>
    <cellStyle name="SAPBEXexcCritical4 3 8 3" xfId="26361" xr:uid="{A6654C4A-ABC2-4AB3-B76D-0B10DEB719E4}"/>
    <cellStyle name="SAPBEXexcCritical4 3 9" xfId="8570" xr:uid="{ECCA9AF2-6405-4E77-874A-11241681B84E}"/>
    <cellStyle name="SAPBEXexcCritical4 3 9 2" xfId="36468" xr:uid="{2F98A5EC-6F85-4B78-A645-6D3185E26F98}"/>
    <cellStyle name="SAPBEXexcCritical4 3 9 3" xfId="23902" xr:uid="{6CD346A2-E61C-4473-A59B-FF7E393BE626}"/>
    <cellStyle name="SAPBEXexcCritical4 4" xfId="4073" xr:uid="{FCA3A953-534F-4980-BE67-0226CD5148BA}"/>
    <cellStyle name="SAPBEXexcCritical4 4 10" xfId="18589" xr:uid="{7DC19792-F4D5-4176-ABE0-2DFCAD0EFC32}"/>
    <cellStyle name="SAPBEXexcCritical4 4 10 2" xfId="44457" xr:uid="{55046A7B-46E6-475F-88F3-F8AEA66E1BF1}"/>
    <cellStyle name="SAPBEXexcCritical4 4 10 3" xfId="33887" xr:uid="{C41EB027-2BB0-4B58-9C7B-4307D53E8BA3}"/>
    <cellStyle name="SAPBEXexcCritical4 4 11" xfId="34155" xr:uid="{B13E055B-6127-488A-8FAB-320DFC57FBD8}"/>
    <cellStyle name="SAPBEXexcCritical4 4 12" xfId="19653" xr:uid="{F751C9E1-DC55-45FA-B54C-B87569360CA3}"/>
    <cellStyle name="SAPBEXexcCritical4 4 2" xfId="8193" xr:uid="{82CC98E3-1352-47F9-8469-ED6068BFCDF3}"/>
    <cellStyle name="SAPBEXexcCritical4 4 2 10" xfId="36094" xr:uid="{9EBF8327-47E9-45D2-B446-FC1C424E27B5}"/>
    <cellStyle name="SAPBEXexcCritical4 4 2 11" xfId="23528" xr:uid="{D602B48D-AEEE-4D26-ABC2-2A82958D3452}"/>
    <cellStyle name="SAPBEXexcCritical4 4 2 2" xfId="9353" xr:uid="{3D8F784C-BDDF-4BB4-BD1A-C338C8B9D9E5}"/>
    <cellStyle name="SAPBEXexcCritical4 4 2 2 2" xfId="11936" xr:uid="{9009B6A6-43C8-43F7-9FF2-39AA775137B2}"/>
    <cellStyle name="SAPBEXexcCritical4 4 2 2 2 2" xfId="39810" xr:uid="{430BFD34-F298-454E-9459-82CD48F5D956}"/>
    <cellStyle name="SAPBEXexcCritical4 4 2 2 2 3" xfId="27266" xr:uid="{9F0E1719-2AEA-4037-94CB-9744FF668441}"/>
    <cellStyle name="SAPBEXexcCritical4 4 2 2 3" xfId="13553" xr:uid="{8759FA2B-048E-4119-8C0F-2ABB5E519C2A}"/>
    <cellStyle name="SAPBEXexcCritical4 4 2 2 3 2" xfId="41427" xr:uid="{9ADF54F1-8046-4F7F-A480-979A2A5B8591}"/>
    <cellStyle name="SAPBEXexcCritical4 4 2 2 3 3" xfId="28883" xr:uid="{E9A34CED-1349-4851-BA31-CC92A147B7E9}"/>
    <cellStyle name="SAPBEXexcCritical4 4 2 2 4" xfId="15000" xr:uid="{57682D65-F74F-4049-809B-1A49E9B50FAE}"/>
    <cellStyle name="SAPBEXexcCritical4 4 2 2 4 2" xfId="42874" xr:uid="{ACE81153-4E4D-4DA6-A6D3-A29B8B019FF9}"/>
    <cellStyle name="SAPBEXexcCritical4 4 2 2 4 3" xfId="30330" xr:uid="{9655FA26-F32C-498C-9B4D-AC2A86A89638}"/>
    <cellStyle name="SAPBEXexcCritical4 4 2 2 5" xfId="37251" xr:uid="{D1E486B2-D774-4372-82D3-27DBBB6B664B}"/>
    <cellStyle name="SAPBEXexcCritical4 4 2 2 6" xfId="24685" xr:uid="{9AF2E923-01A2-4DC2-B566-0B5F9B0D59AE}"/>
    <cellStyle name="SAPBEXexcCritical4 4 2 3" xfId="11239" xr:uid="{17B14E40-0229-408C-AE98-DC6E319251F5}"/>
    <cellStyle name="SAPBEXexcCritical4 4 2 3 2" xfId="12856" xr:uid="{FCE7FC83-E905-448B-B128-D29BA8B6133B}"/>
    <cellStyle name="SAPBEXexcCritical4 4 2 3 2 2" xfId="40730" xr:uid="{E23896C4-58F6-438B-9653-0F5DD2AEF96B}"/>
    <cellStyle name="SAPBEXexcCritical4 4 2 3 2 3" xfId="28186" xr:uid="{578ABC79-C38B-4A0B-8213-A55F9D08FE72}"/>
    <cellStyle name="SAPBEXexcCritical4 4 2 3 3" xfId="14303" xr:uid="{3D6C7449-2896-40B2-A721-1F9FC907002B}"/>
    <cellStyle name="SAPBEXexcCritical4 4 2 3 3 2" xfId="42177" xr:uid="{2128021B-C35E-4F91-A5B8-0F1A144AB166}"/>
    <cellStyle name="SAPBEXexcCritical4 4 2 3 3 3" xfId="29633" xr:uid="{0E60D219-74BF-4F5E-8F35-3C88AE7F2A3C}"/>
    <cellStyle name="SAPBEXexcCritical4 4 2 3 4" xfId="39113" xr:uid="{B54CA5D6-904A-4746-919E-C58E83D77F82}"/>
    <cellStyle name="SAPBEXexcCritical4 4 2 3 5" xfId="26569" xr:uid="{C71E4855-CA17-46A7-BC82-ED000D23EFF7}"/>
    <cellStyle name="SAPBEXexcCritical4 4 2 4" xfId="10000" xr:uid="{C4A132A1-F461-4273-9183-52626FEF063C}"/>
    <cellStyle name="SAPBEXexcCritical4 4 2 4 2" xfId="37897" xr:uid="{76E178EC-0B9F-4469-A6D7-FF6E9E2AB97B}"/>
    <cellStyle name="SAPBEXexcCritical4 4 2 4 3" xfId="25331" xr:uid="{194E5AEC-C6E1-4827-8AF9-859023064415}"/>
    <cellStyle name="SAPBEXexcCritical4 4 2 5" xfId="5621" xr:uid="{F8769D31-7FCC-442D-8D5B-0400A22505E8}"/>
    <cellStyle name="SAPBEXexcCritical4 4 2 5 2" xfId="34731" xr:uid="{82B8097D-3DBC-46FA-8915-61742D0A36E5}"/>
    <cellStyle name="SAPBEXexcCritical4 4 2 5 3" xfId="20965" xr:uid="{9B5BE25D-B12F-4D33-8F96-9CD58934F425}"/>
    <cellStyle name="SAPBEXexcCritical4 4 2 6" xfId="5534" xr:uid="{B11B066A-5BF4-4D98-9D7D-39DA603B348D}"/>
    <cellStyle name="SAPBEXexcCritical4 4 2 6 2" xfId="34644" xr:uid="{6BED0BE7-0EBB-4F0C-9560-32BFBB91C20B}"/>
    <cellStyle name="SAPBEXexcCritical4 4 2 6 3" xfId="20878" xr:uid="{371154F4-9EF3-4B05-AF15-D13ECB7AC870}"/>
    <cellStyle name="SAPBEXexcCritical4 4 2 7" xfId="17550" xr:uid="{25BE6B62-BD54-4703-83F5-E4E649426544}"/>
    <cellStyle name="SAPBEXexcCritical4 4 2 7 2" xfId="43732" xr:uid="{C9EB29C5-E197-402D-A7E4-C8FD27990548}"/>
    <cellStyle name="SAPBEXexcCritical4 4 2 7 3" xfId="32848" xr:uid="{50D6A2A3-8B75-45A6-852C-333D45277EB9}"/>
    <cellStyle name="SAPBEXexcCritical4 4 2 8" xfId="18375" xr:uid="{DAB24DDE-814D-4502-A8D3-2AACC5514B2E}"/>
    <cellStyle name="SAPBEXexcCritical4 4 2 8 2" xfId="44243" xr:uid="{47AD89D2-4577-4A6F-9F9F-07B7EA1A2CEE}"/>
    <cellStyle name="SAPBEXexcCritical4 4 2 8 3" xfId="33673" xr:uid="{7884540C-3594-4840-8C89-540CE6F987EA}"/>
    <cellStyle name="SAPBEXexcCritical4 4 2 9" xfId="16209" xr:uid="{F66A1846-F412-442C-BBA0-CC177D34CB88}"/>
    <cellStyle name="SAPBEXexcCritical4 4 2 9 2" xfId="43395" xr:uid="{A4FE9BFB-01BE-4780-A491-E8D3D7C2634E}"/>
    <cellStyle name="SAPBEXexcCritical4 4 2 9 3" xfId="31524" xr:uid="{AC0C3B41-36C7-441B-91E3-E118CA6F4C86}"/>
    <cellStyle name="SAPBEXexcCritical4 4 3" xfId="7070" xr:uid="{2D5DEB84-539B-459E-8621-7876B50D5D55}"/>
    <cellStyle name="SAPBEXexcCritical4 4 3 2" xfId="10634" xr:uid="{1F9E2CAC-2CC4-4616-BDA3-B237702353FF}"/>
    <cellStyle name="SAPBEXexcCritical4 4 3 2 2" xfId="38517" xr:uid="{FE0D7534-A36F-4735-97C4-6F99DF7637AB}"/>
    <cellStyle name="SAPBEXexcCritical4 4 3 2 3" xfId="25964" xr:uid="{2CBC2FFD-F514-40B6-8E60-3FC317CE3071}"/>
    <cellStyle name="SAPBEXexcCritical4 4 3 3" xfId="12289" xr:uid="{310473B9-EBA0-497D-84AD-4A184283166F}"/>
    <cellStyle name="SAPBEXexcCritical4 4 3 3 2" xfId="40163" xr:uid="{444D69B3-1BA3-43C0-84FF-064B103CAC37}"/>
    <cellStyle name="SAPBEXexcCritical4 4 3 3 3" xfId="27619" xr:uid="{30EB36E0-E84D-48C7-950E-049F520E34DD}"/>
    <cellStyle name="SAPBEXexcCritical4 4 3 4" xfId="13885" xr:uid="{D6AD151B-1859-4A47-A74B-A683381F7B6D}"/>
    <cellStyle name="SAPBEXexcCritical4 4 3 4 2" xfId="41759" xr:uid="{D3F3EB1F-058A-4E70-BBEF-ABE0A50FD60B}"/>
    <cellStyle name="SAPBEXexcCritical4 4 3 4 3" xfId="29215" xr:uid="{B974A883-D8FA-42FA-853C-EE812E8362CC}"/>
    <cellStyle name="SAPBEXexcCritical4 4 3 5" xfId="35552" xr:uid="{9827DD8A-3812-4019-A62E-BE6B984B051F}"/>
    <cellStyle name="SAPBEXexcCritical4 4 3 6" xfId="22411" xr:uid="{56F9C81C-059E-42ED-8F55-2534FCEC7D8F}"/>
    <cellStyle name="SAPBEXexcCritical4 4 4" xfId="8646" xr:uid="{CC30A08B-0F1C-4094-974F-99F1914E1796}"/>
    <cellStyle name="SAPBEXexcCritical4 4 4 2" xfId="11520" xr:uid="{45D87555-EC32-474A-A965-AE8DA11F6BD8}"/>
    <cellStyle name="SAPBEXexcCritical4 4 4 2 2" xfId="39394" xr:uid="{963155B2-3C34-423D-AB1F-426EC978B9E3}"/>
    <cellStyle name="SAPBEXexcCritical4 4 4 2 3" xfId="26850" xr:uid="{0C61DB20-7848-45B5-9A56-5C508110D50A}"/>
    <cellStyle name="SAPBEXexcCritical4 4 4 3" xfId="13137" xr:uid="{3BC94601-6CAB-4CF3-96E3-9761AEC3EA68}"/>
    <cellStyle name="SAPBEXexcCritical4 4 4 3 2" xfId="41011" xr:uid="{72EAE307-C5C9-4D80-B4BD-B3FBFE4A5E7A}"/>
    <cellStyle name="SAPBEXexcCritical4 4 4 3 3" xfId="28467" xr:uid="{C8ECDF20-637A-44F8-81F9-CD210F458AC8}"/>
    <cellStyle name="SAPBEXexcCritical4 4 4 4" xfId="14584" xr:uid="{AE96FDB3-E5BA-42C7-9AB6-5D89547ED7E1}"/>
    <cellStyle name="SAPBEXexcCritical4 4 4 4 2" xfId="42458" xr:uid="{6068E0BF-A487-4A3C-8DED-C3D6FC29313F}"/>
    <cellStyle name="SAPBEXexcCritical4 4 4 4 3" xfId="29914" xr:uid="{12DFB228-4003-46C6-81F1-1BF1EA9047B2}"/>
    <cellStyle name="SAPBEXexcCritical4 4 4 5" xfId="36544" xr:uid="{5C04DD9A-AFB0-479B-B01A-3BCA9AE659C6}"/>
    <cellStyle name="SAPBEXexcCritical4 4 4 6" xfId="23978" xr:uid="{2E11C466-1D81-47AE-9E49-606B3B379B0E}"/>
    <cellStyle name="SAPBEXexcCritical4 4 5" xfId="7003" xr:uid="{F49C4E56-3A5A-4E40-B9BF-8A8E4AE4F757}"/>
    <cellStyle name="SAPBEXexcCritical4 4 5 2" xfId="35485" xr:uid="{D05D882A-5AA9-4B77-85F0-F42242FFF33F}"/>
    <cellStyle name="SAPBEXexcCritical4 4 5 3" xfId="22344" xr:uid="{38444223-04A9-4A34-A425-6A4526263D85}"/>
    <cellStyle name="SAPBEXexcCritical4 4 6" xfId="10899" xr:uid="{465CCE34-5D7F-4BC2-B034-72809E2AFCD6}"/>
    <cellStyle name="SAPBEXexcCritical4 4 6 2" xfId="38782" xr:uid="{3D0A636F-927C-4109-8716-FCA292F2A235}"/>
    <cellStyle name="SAPBEXexcCritical4 4 6 3" xfId="26229" xr:uid="{374C8B4C-0CDD-4B2E-8E76-2C5C32AE477C}"/>
    <cellStyle name="SAPBEXexcCritical4 4 7" xfId="7177" xr:uid="{E9A693F2-A97F-42F3-8394-F827937017BC}"/>
    <cellStyle name="SAPBEXexcCritical4 4 7 2" xfId="35633" xr:uid="{219C6EAD-4C0B-4BEB-9642-A3D4EC117B96}"/>
    <cellStyle name="SAPBEXexcCritical4 4 7 3" xfId="22518" xr:uid="{F8D91400-4ED3-4E4D-8856-05E69128C873}"/>
    <cellStyle name="SAPBEXexcCritical4 4 8" xfId="16311" xr:uid="{25F55FED-B68D-44B5-9786-182E478DB680}"/>
    <cellStyle name="SAPBEXexcCritical4 4 8 2" xfId="43487" xr:uid="{FA7FC3EC-1E82-4946-B25E-3B312C0B655A}"/>
    <cellStyle name="SAPBEXexcCritical4 4 8 3" xfId="31617" xr:uid="{DF5843B3-AA0B-48B2-B0A8-3E99A5E37FEF}"/>
    <cellStyle name="SAPBEXexcCritical4 4 9" xfId="18120" xr:uid="{47040BE9-9C15-475F-B5DF-4EA46E2B5953}"/>
    <cellStyle name="SAPBEXexcCritical4 4 9 2" xfId="43988" xr:uid="{16618C94-CBDA-447D-8C99-836E11E1E170}"/>
    <cellStyle name="SAPBEXexcCritical4 4 9 3" xfId="33418" xr:uid="{5084D806-ABE5-45B6-8F29-A66A002159D9}"/>
    <cellStyle name="SAPBEXexcCritical4 5" xfId="8236" xr:uid="{07B8F5B8-69A2-44B2-8A66-E9C730A0EECE}"/>
    <cellStyle name="SAPBEXexcCritical4 5 2" xfId="9394" xr:uid="{F2036CA5-9DC4-4392-A358-9223D429E888}"/>
    <cellStyle name="SAPBEXexcCritical4 5 2 2" xfId="11977" xr:uid="{75E8A89D-3F39-4CC5-AE1B-8F8BCB168850}"/>
    <cellStyle name="SAPBEXexcCritical4 5 2 2 2" xfId="39851" xr:uid="{8D291531-DB25-4D49-AE57-E265D556763B}"/>
    <cellStyle name="SAPBEXexcCritical4 5 2 2 3" xfId="27307" xr:uid="{B112B32B-F943-4556-BB5C-073E32BE723B}"/>
    <cellStyle name="SAPBEXexcCritical4 5 2 3" xfId="13594" xr:uid="{983FACE9-3E42-4422-A13D-4BC83E0EEE17}"/>
    <cellStyle name="SAPBEXexcCritical4 5 2 3 2" xfId="41468" xr:uid="{88B71BCB-ED40-4D3A-A249-705547BFA5B6}"/>
    <cellStyle name="SAPBEXexcCritical4 5 2 3 3" xfId="28924" xr:uid="{934DA364-CE44-4437-ABB7-981C4C75A86A}"/>
    <cellStyle name="SAPBEXexcCritical4 5 2 4" xfId="15041" xr:uid="{4E51EA5A-FAE2-4650-97AE-4F0A88EB2B3E}"/>
    <cellStyle name="SAPBEXexcCritical4 5 2 4 2" xfId="42915" xr:uid="{12F82D3E-9979-4BAD-BA48-2947A04B7A7F}"/>
    <cellStyle name="SAPBEXexcCritical4 5 2 4 3" xfId="30371" xr:uid="{FBF5C506-EE53-47B3-B13E-FDB059ADE887}"/>
    <cellStyle name="SAPBEXexcCritical4 5 2 5" xfId="37292" xr:uid="{9CE73842-502A-407F-8236-E490D1B0269E}"/>
    <cellStyle name="SAPBEXexcCritical4 5 2 6" xfId="24726" xr:uid="{66C06CD2-FA27-4764-A723-8CF1C05007B6}"/>
    <cellStyle name="SAPBEXexcCritical4 5 3" xfId="11280" xr:uid="{5DC20640-1D3D-4689-AF93-CACF3F1AD21D}"/>
    <cellStyle name="SAPBEXexcCritical4 5 3 2" xfId="12897" xr:uid="{83E51285-CD49-40FA-99F7-160F54FC5F23}"/>
    <cellStyle name="SAPBEXexcCritical4 5 3 2 2" xfId="40771" xr:uid="{119918A5-3747-480F-9D75-5CA973A81AFE}"/>
    <cellStyle name="SAPBEXexcCritical4 5 3 2 3" xfId="28227" xr:uid="{CE68E49C-8388-45F8-901F-730BAECB644D}"/>
    <cellStyle name="SAPBEXexcCritical4 5 3 3" xfId="14344" xr:uid="{3FE85F83-B7F1-4FD6-A0F4-2E7163515136}"/>
    <cellStyle name="SAPBEXexcCritical4 5 3 3 2" xfId="42218" xr:uid="{46186819-D4EA-43DD-87F1-D41D6B93F958}"/>
    <cellStyle name="SAPBEXexcCritical4 5 3 3 3" xfId="29674" xr:uid="{AC711EE7-A159-4E09-A0D4-261C3ACDCAE1}"/>
    <cellStyle name="SAPBEXexcCritical4 5 3 4" xfId="39154" xr:uid="{25B6F818-F32B-4606-8B51-8B8F77F07D01}"/>
    <cellStyle name="SAPBEXexcCritical4 5 3 5" xfId="26610" xr:uid="{4B0D07FB-EF78-408E-90FD-5ACFB41E351B}"/>
    <cellStyle name="SAPBEXexcCritical4 5 4" xfId="10134" xr:uid="{9AB79265-7407-4E21-A50E-1F26AF9F9171}"/>
    <cellStyle name="SAPBEXexcCritical4 5 4 2" xfId="38030" xr:uid="{BC76545C-B256-45C7-BD06-9D75BFF9CA86}"/>
    <cellStyle name="SAPBEXexcCritical4 5 4 3" xfId="25465" xr:uid="{9A9D15D0-81AC-405F-9314-AF44FA5F4BEF}"/>
    <cellStyle name="SAPBEXexcCritical4 5 5" xfId="9080" xr:uid="{6F6FFA8C-273F-4FF9-B922-17ACC1DC17BC}"/>
    <cellStyle name="SAPBEXexcCritical4 5 5 2" xfId="36978" xr:uid="{2528BDF5-8694-4498-B415-34F8C641506C}"/>
    <cellStyle name="SAPBEXexcCritical4 5 5 3" xfId="24412" xr:uid="{63843080-C466-4E5D-B7BE-2B8E29F0C793}"/>
    <cellStyle name="SAPBEXexcCritical4 5 6" xfId="9100" xr:uid="{8DE7A8F4-3E42-40DF-A44A-3110D2668E6A}"/>
    <cellStyle name="SAPBEXexcCritical4 5 6 2" xfId="36998" xr:uid="{CF92CF6A-0B5D-4B4F-8C49-9CB4CCB33C12}"/>
    <cellStyle name="SAPBEXexcCritical4 5 6 3" xfId="24432" xr:uid="{33BFE96B-21A5-403C-A427-1641D47AF31C}"/>
    <cellStyle name="SAPBEXexcCritical4 5 7" xfId="36135" xr:uid="{DF89935E-7439-44FD-98FB-452D5D47F06D}"/>
    <cellStyle name="SAPBEXexcCritical4 5 8" xfId="23569" xr:uid="{9C22D06D-32A9-4435-A717-D2FE265113B5}"/>
    <cellStyle name="SAPBEXexcCritical4 6" xfId="5558" xr:uid="{97F9B624-5769-48A9-928A-54E7048CB85B}"/>
    <cellStyle name="SAPBEXexcCritical4 6 2" xfId="10455" xr:uid="{32A65908-6E5B-42EC-8869-E97DF3D41F3D}"/>
    <cellStyle name="SAPBEXexcCritical4 6 2 2" xfId="38345" xr:uid="{03C939C0-AAA0-4762-9321-BF15829C3737}"/>
    <cellStyle name="SAPBEXexcCritical4 6 2 3" xfId="25785" xr:uid="{0908300A-AC3C-4690-8BE0-C332D3682304}"/>
    <cellStyle name="SAPBEXexcCritical4 6 3" xfId="9632" xr:uid="{0A22EB19-2803-4ED0-BC55-227709BDAC7B}"/>
    <cellStyle name="SAPBEXexcCritical4 6 3 2" xfId="37530" xr:uid="{9EA45AF7-139E-4B40-A8F6-72AAD778FE2C}"/>
    <cellStyle name="SAPBEXexcCritical4 6 3 3" xfId="24964" xr:uid="{0E42BD45-F220-460B-9861-67FA7F459D23}"/>
    <cellStyle name="SAPBEXexcCritical4 6 4" xfId="10842" xr:uid="{D34DB937-7440-4601-A129-10F7D84DFFB3}"/>
    <cellStyle name="SAPBEXexcCritical4 6 4 2" xfId="38725" xr:uid="{00E74410-2F34-4E90-B779-7B5D222662E5}"/>
    <cellStyle name="SAPBEXexcCritical4 6 4 3" xfId="26172" xr:uid="{EF30DBF8-D72B-4EED-A60A-7F11786EB25F}"/>
    <cellStyle name="SAPBEXexcCritical4 6 5" xfId="34668" xr:uid="{5E98747D-FC42-4608-84E6-CEFC7B954135}"/>
    <cellStyle name="SAPBEXexcCritical4 6 6" xfId="20902" xr:uid="{A189FA5F-42EE-4314-B2DA-723F83E4529D}"/>
    <cellStyle name="SAPBEXexcCritical4 7" xfId="6866" xr:uid="{A7101DD1-122A-47F1-BC3A-0BA1BD4DD4AA}"/>
    <cellStyle name="SAPBEXexcCritical4 7 2" xfId="10608" xr:uid="{201F25CE-CC39-43EE-8005-CB986DE91A4E}"/>
    <cellStyle name="SAPBEXexcCritical4 7 2 2" xfId="38491" xr:uid="{FD1C946C-32A1-4C09-97CC-CCAB1DF14A26}"/>
    <cellStyle name="SAPBEXexcCritical4 7 2 3" xfId="25938" xr:uid="{9807C08A-8589-4ABB-832A-AA2F5F9B5ED2}"/>
    <cellStyle name="SAPBEXexcCritical4 7 3" xfId="12263" xr:uid="{B4944CF8-2AF5-42B7-B9E1-BC287053BB29}"/>
    <cellStyle name="SAPBEXexcCritical4 7 3 2" xfId="40137" xr:uid="{CCC0FB65-6AD3-4C23-9689-19D0A46BF060}"/>
    <cellStyle name="SAPBEXexcCritical4 7 3 3" xfId="27593" xr:uid="{57F3A77C-0E52-4846-A4A2-A3F1F19A1F28}"/>
    <cellStyle name="SAPBEXexcCritical4 7 4" xfId="13859" xr:uid="{0D7ABFEA-8BF1-4105-BF20-1C9DE8E078D6}"/>
    <cellStyle name="SAPBEXexcCritical4 7 4 2" xfId="41733" xr:uid="{5D17A157-0B41-47D8-9587-43F32DA59687}"/>
    <cellStyle name="SAPBEXexcCritical4 7 4 3" xfId="29189" xr:uid="{242EC6E7-BA84-4B09-A3CA-873F6DCEFB5E}"/>
    <cellStyle name="SAPBEXexcCritical4 7 5" xfId="35348" xr:uid="{1904428B-8880-4CDE-86C2-03555359BF8D}"/>
    <cellStyle name="SAPBEXexcCritical4 7 6" xfId="22207" xr:uid="{93D56B39-FFD9-4855-9B34-4C3283166695}"/>
    <cellStyle name="SAPBEXexcCritical4 8" xfId="8514" xr:uid="{A8B4C08B-F6F7-4592-94DD-B54670DD52C8}"/>
    <cellStyle name="SAPBEXexcCritical4 8 2" xfId="36412" xr:uid="{122A2D3B-E00F-4AB2-A90F-2F0EB847A84F}"/>
    <cellStyle name="SAPBEXexcCritical4 8 3" xfId="23846" xr:uid="{5BAFD7CB-3EA9-4450-8B01-2BB63BD07525}"/>
    <cellStyle name="SAPBEXexcCritical4 9" xfId="15462" xr:uid="{7E56F126-AB72-499B-B87B-14E80A475BC2}"/>
    <cellStyle name="SAPBEXexcCritical4 9 2" xfId="43257" xr:uid="{4C05541B-2DF1-4548-B205-34A2ADCFF853}"/>
    <cellStyle name="SAPBEXexcCritical4 9 3" xfId="30791" xr:uid="{00106B21-C89E-46EA-986A-EF162AA21945}"/>
    <cellStyle name="SAPBEXexcCritical5" xfId="1227" xr:uid="{46323980-9591-4BD6-AECE-130B6F44C7BA}"/>
    <cellStyle name="SAPBEXexcCritical5 10" xfId="16257" xr:uid="{FB3471C0-3D0C-4C8A-B9EB-21E099CC8E2E}"/>
    <cellStyle name="SAPBEXexcCritical5 10 2" xfId="43437" xr:uid="{24717322-A90B-4A2D-AEE7-35F3B4F1E840}"/>
    <cellStyle name="SAPBEXexcCritical5 10 3" xfId="31567" xr:uid="{DF373002-C09A-40D7-8BFD-1B8CCF634B93}"/>
    <cellStyle name="SAPBEXexcCritical5 11" xfId="18096" xr:uid="{8A45310C-FDC7-4214-9D7A-98443682A3EE}"/>
    <cellStyle name="SAPBEXexcCritical5 11 2" xfId="43964" xr:uid="{F642658E-1D0B-4B00-B3A1-818BF3E6228D}"/>
    <cellStyle name="SAPBEXexcCritical5 11 3" xfId="33394" xr:uid="{ED264EF6-04D9-46F4-BF3A-02A88A295F9B}"/>
    <cellStyle name="SAPBEXexcCritical5 12" xfId="34109" xr:uid="{2CB58D8B-3F4D-4EE4-AF0F-FEC09DDC517B}"/>
    <cellStyle name="SAPBEXexcCritical5 13" xfId="18925" xr:uid="{F290EC87-5D8C-4664-A806-A87506C61839}"/>
    <cellStyle name="SAPBEXexcCritical5 14" xfId="45100" xr:uid="{60A2869C-807E-4801-BA8A-13EE16A782C2}"/>
    <cellStyle name="SAPBEXexcCritical5 2" xfId="4076" xr:uid="{C2E898CC-33E3-4F73-B01C-20296D438D93}"/>
    <cellStyle name="SAPBEXexcCritical5 2 2" xfId="4463" xr:uid="{BE1DB90C-1E37-452F-A451-6C797AD3B529}"/>
    <cellStyle name="SAPBEXexcCritical5 2 2 10" xfId="16476" xr:uid="{2B683776-5BE6-494C-B6EE-009325B6CCA6}"/>
    <cellStyle name="SAPBEXexcCritical5 2 2 10 2" xfId="43613" xr:uid="{345598D4-FF69-41C6-A62A-81074FF5BB40}"/>
    <cellStyle name="SAPBEXexcCritical5 2 2 10 3" xfId="31778" xr:uid="{2544A02F-4FB5-4930-AD66-9969AF5F7FDE}"/>
    <cellStyle name="SAPBEXexcCritical5 2 2 11" xfId="18231" xr:uid="{506F7FDF-5F2C-4739-A58A-AEB377C59055}"/>
    <cellStyle name="SAPBEXexcCritical5 2 2 11 2" xfId="44099" xr:uid="{0D127E4D-2736-46A7-ABD5-9F5250C9F19C}"/>
    <cellStyle name="SAPBEXexcCritical5 2 2 11 3" xfId="33529" xr:uid="{9A3E7555-BAFF-4A42-A8CE-757DCFB81E35}"/>
    <cellStyle name="SAPBEXexcCritical5 2 2 12" xfId="15419" xr:uid="{53732A45-A808-4278-BADB-4DCFFF81BB40}"/>
    <cellStyle name="SAPBEXexcCritical5 2 2 12 2" xfId="43214" xr:uid="{32685E23-22FD-493D-AA4B-8B6EC04A3F38}"/>
    <cellStyle name="SAPBEXexcCritical5 2 2 12 3" xfId="30748" xr:uid="{F19AFA95-E389-422E-B819-5AD22A5A334A}"/>
    <cellStyle name="SAPBEXexcCritical5 2 2 13" xfId="34266" xr:uid="{71ECCB29-70B9-41E7-B035-19E1B2832C0A}"/>
    <cellStyle name="SAPBEXexcCritical5 2 2 14" xfId="19861" xr:uid="{A3919C10-62B4-4BD3-B10C-1B70D4340859}"/>
    <cellStyle name="SAPBEXexcCritical5 2 2 2" xfId="8341" xr:uid="{C8CCA14B-CCEA-4D4A-8494-A0A6D2666CED}"/>
    <cellStyle name="SAPBEXexcCritical5 2 2 2 10" xfId="36239" xr:uid="{2BE08287-C882-4AD9-8AD1-2C23577F53D5}"/>
    <cellStyle name="SAPBEXexcCritical5 2 2 2 11" xfId="23673" xr:uid="{977C650C-BCD4-43D4-82E7-6654F6900831}"/>
    <cellStyle name="SAPBEXexcCritical5 2 2 2 2" xfId="9498" xr:uid="{2EC4E31B-D903-42D7-BE30-50F6DCE95643}"/>
    <cellStyle name="SAPBEXexcCritical5 2 2 2 2 2" xfId="12081" xr:uid="{EBC78CED-2C86-419D-BEE0-F41366C3EBE3}"/>
    <cellStyle name="SAPBEXexcCritical5 2 2 2 2 2 2" xfId="39955" xr:uid="{3733A933-9F0B-44F4-805F-BA77A7FAD0A2}"/>
    <cellStyle name="SAPBEXexcCritical5 2 2 2 2 2 3" xfId="27411" xr:uid="{E3E44730-78F9-4043-82D9-203F7ACE8BC1}"/>
    <cellStyle name="SAPBEXexcCritical5 2 2 2 2 3" xfId="13698" xr:uid="{BF1BE24D-E9DC-441F-89F8-669202BF8BE5}"/>
    <cellStyle name="SAPBEXexcCritical5 2 2 2 2 3 2" xfId="41572" xr:uid="{5C72879B-D105-42A0-A54A-115AB9F4BDF4}"/>
    <cellStyle name="SAPBEXexcCritical5 2 2 2 2 3 3" xfId="29028" xr:uid="{7DF05B17-0C20-45A3-9D17-733D54B8B272}"/>
    <cellStyle name="SAPBEXexcCritical5 2 2 2 2 4" xfId="15145" xr:uid="{DE235C78-7E6C-4D67-9E1E-15D96830F706}"/>
    <cellStyle name="SAPBEXexcCritical5 2 2 2 2 4 2" xfId="43019" xr:uid="{8F0BA85E-96A3-4825-BB02-7141E402E117}"/>
    <cellStyle name="SAPBEXexcCritical5 2 2 2 2 4 3" xfId="30475" xr:uid="{0494B03A-D9A2-4F8E-8E36-3A0E417DD37B}"/>
    <cellStyle name="SAPBEXexcCritical5 2 2 2 2 5" xfId="37396" xr:uid="{C8CFC2C1-80A4-4E01-8DC8-51260E8D3C66}"/>
    <cellStyle name="SAPBEXexcCritical5 2 2 2 2 6" xfId="24830" xr:uid="{C80F4731-899F-461B-8605-55B511E217FC}"/>
    <cellStyle name="SAPBEXexcCritical5 2 2 2 3" xfId="11384" xr:uid="{3589FD58-23EE-4834-80CD-6A72E223CA31}"/>
    <cellStyle name="SAPBEXexcCritical5 2 2 2 3 2" xfId="13001" xr:uid="{12AA48BD-0150-41BF-8A86-0D1A4D92C44F}"/>
    <cellStyle name="SAPBEXexcCritical5 2 2 2 3 2 2" xfId="40875" xr:uid="{DBAFE239-D8D9-464D-A872-E28A45A2DF7B}"/>
    <cellStyle name="SAPBEXexcCritical5 2 2 2 3 2 3" xfId="28331" xr:uid="{854BA35E-1969-4560-B874-3A8E4842D2B5}"/>
    <cellStyle name="SAPBEXexcCritical5 2 2 2 3 3" xfId="14448" xr:uid="{08EC4BDC-1479-4C1C-84F6-CD3C6CAC4532}"/>
    <cellStyle name="SAPBEXexcCritical5 2 2 2 3 3 2" xfId="42322" xr:uid="{6EF9853F-CC3B-4895-BDBE-7D979A958970}"/>
    <cellStyle name="SAPBEXexcCritical5 2 2 2 3 3 3" xfId="29778" xr:uid="{FDDA56B5-16A0-4FC7-930E-BA0DBB643B44}"/>
    <cellStyle name="SAPBEXexcCritical5 2 2 2 3 4" xfId="39258" xr:uid="{04716CBB-B530-4DB8-AB46-44B546C0E8F8}"/>
    <cellStyle name="SAPBEXexcCritical5 2 2 2 3 5" xfId="26714" xr:uid="{E083C3D9-E64B-4E27-B329-1060E5A5A532}"/>
    <cellStyle name="SAPBEXexcCritical5 2 2 2 4" xfId="10247" xr:uid="{51A9BEF0-6273-46D7-BF95-9BD959BDEA41}"/>
    <cellStyle name="SAPBEXexcCritical5 2 2 2 4 2" xfId="38142" xr:uid="{8105FFDB-DC69-40C1-B4F4-92A5C89130CC}"/>
    <cellStyle name="SAPBEXexcCritical5 2 2 2 4 3" xfId="25577" xr:uid="{6FE3EF9A-A860-44A3-ABFB-4D22D16DFA30}"/>
    <cellStyle name="SAPBEXexcCritical5 2 2 2 5" xfId="5387" xr:uid="{CC3F0D0B-8885-42B3-ADA8-6F23E3BF920C}"/>
    <cellStyle name="SAPBEXexcCritical5 2 2 2 5 2" xfId="34515" xr:uid="{42624496-603E-4815-BDC3-ABEF75C0FDCF}"/>
    <cellStyle name="SAPBEXexcCritical5 2 2 2 5 3" xfId="20731" xr:uid="{7EEC6239-69F1-4239-B4A1-653BC592F361}"/>
    <cellStyle name="SAPBEXexcCritical5 2 2 2 6" xfId="12556" xr:uid="{8F4D50E2-2C1C-4426-8170-86D5BFCE00E7}"/>
    <cellStyle name="SAPBEXexcCritical5 2 2 2 6 2" xfId="40430" xr:uid="{72967823-0F20-4C52-8BFA-1016D3BC54DE}"/>
    <cellStyle name="SAPBEXexcCritical5 2 2 2 6 3" xfId="27886" xr:uid="{A8873398-3667-4173-A7F7-9FB08630B72B}"/>
    <cellStyle name="SAPBEXexcCritical5 2 2 2 7" xfId="17691" xr:uid="{D5AFA500-BB1E-4D1B-8D7F-DA84FCA7DED1}"/>
    <cellStyle name="SAPBEXexcCritical5 2 2 2 7 2" xfId="43838" xr:uid="{45B2E865-F5C4-4364-B2E0-1C387A10A248}"/>
    <cellStyle name="SAPBEXexcCritical5 2 2 2 7 3" xfId="32989" xr:uid="{E12DF69B-A97D-49BD-9044-240F16728431}"/>
    <cellStyle name="SAPBEXexcCritical5 2 2 2 8" xfId="18481" xr:uid="{BC11F92C-B858-4CEF-99F7-CE58A9D4330C}"/>
    <cellStyle name="SAPBEXexcCritical5 2 2 2 8 2" xfId="44349" xr:uid="{9FE49C35-FE21-4A29-8F32-D685B5915F32}"/>
    <cellStyle name="SAPBEXexcCritical5 2 2 2 8 3" xfId="33779" xr:uid="{B928E1D5-2491-4A4E-841F-66C554A12CF7}"/>
    <cellStyle name="SAPBEXexcCritical5 2 2 2 9" xfId="18685" xr:uid="{041850EF-C13B-4960-BC11-BE31F5448BD6}"/>
    <cellStyle name="SAPBEXexcCritical5 2 2 2 9 2" xfId="44553" xr:uid="{9646DD0D-9045-4481-9248-0D7F9781559C}"/>
    <cellStyle name="SAPBEXexcCritical5 2 2 2 9 3" xfId="33983" xr:uid="{C9205F4D-C98E-4FA7-A326-63E603878B22}"/>
    <cellStyle name="SAPBEXexcCritical5 2 2 3" xfId="8151" xr:uid="{B1C9A229-6ED5-4E6A-9EE6-85633172F2AD}"/>
    <cellStyle name="SAPBEXexcCritical5 2 2 3 2" xfId="9311" xr:uid="{9595E1F9-4FEA-4C7A-A7B9-8542EE128F02}"/>
    <cellStyle name="SAPBEXexcCritical5 2 2 3 2 2" xfId="11894" xr:uid="{6F4305D4-6480-4033-9423-26EAC595A723}"/>
    <cellStyle name="SAPBEXexcCritical5 2 2 3 2 2 2" xfId="39768" xr:uid="{20E259C7-01B8-498B-B7CB-65FA79E47F53}"/>
    <cellStyle name="SAPBEXexcCritical5 2 2 3 2 2 3" xfId="27224" xr:uid="{6E18DF21-631E-424E-9D56-17932B989BAE}"/>
    <cellStyle name="SAPBEXexcCritical5 2 2 3 2 3" xfId="13511" xr:uid="{5750DDEC-77BA-433A-80FC-8BD3CBB55EA1}"/>
    <cellStyle name="SAPBEXexcCritical5 2 2 3 2 3 2" xfId="41385" xr:uid="{1250AD48-813D-4647-9BE8-0BF4B712D385}"/>
    <cellStyle name="SAPBEXexcCritical5 2 2 3 2 3 3" xfId="28841" xr:uid="{8034FAA8-9807-408B-B279-8229FAF1A8D1}"/>
    <cellStyle name="SAPBEXexcCritical5 2 2 3 2 4" xfId="14958" xr:uid="{F5555E06-5DD6-4622-9A0E-DBB0959CF42B}"/>
    <cellStyle name="SAPBEXexcCritical5 2 2 3 2 4 2" xfId="42832" xr:uid="{EFB1855E-48B4-4E87-A1EC-BFE928172941}"/>
    <cellStyle name="SAPBEXexcCritical5 2 2 3 2 4 3" xfId="30288" xr:uid="{51090490-05B6-47A4-92B2-090BEB878778}"/>
    <cellStyle name="SAPBEXexcCritical5 2 2 3 2 5" xfId="37209" xr:uid="{C4A009EB-D650-4F83-8507-764C4B7E9742}"/>
    <cellStyle name="SAPBEXexcCritical5 2 2 3 2 6" xfId="24643" xr:uid="{D9723AD4-0B2B-464F-BBB3-54F49D68E338}"/>
    <cellStyle name="SAPBEXexcCritical5 2 2 3 3" xfId="11197" xr:uid="{1CF96D3E-0BD3-4CF6-8809-B1A90AC311DB}"/>
    <cellStyle name="SAPBEXexcCritical5 2 2 3 3 2" xfId="12814" xr:uid="{6FD99069-D3EF-410D-848E-948895CD69D3}"/>
    <cellStyle name="SAPBEXexcCritical5 2 2 3 3 2 2" xfId="40688" xr:uid="{EE252878-E944-4543-8A5E-7DFA45691DCE}"/>
    <cellStyle name="SAPBEXexcCritical5 2 2 3 3 2 3" xfId="28144" xr:uid="{F1678B72-57DC-46F9-B7F6-1383B03E8BA5}"/>
    <cellStyle name="SAPBEXexcCritical5 2 2 3 3 3" xfId="14261" xr:uid="{4657F9D9-A489-4AB9-BDE5-843960F3FCD5}"/>
    <cellStyle name="SAPBEXexcCritical5 2 2 3 3 3 2" xfId="42135" xr:uid="{1CB28538-4613-45B9-B4F3-FE521044746A}"/>
    <cellStyle name="SAPBEXexcCritical5 2 2 3 3 3 3" xfId="29591" xr:uid="{C502FD97-496D-4008-9902-9FBB1C392F90}"/>
    <cellStyle name="SAPBEXexcCritical5 2 2 3 3 4" xfId="39071" xr:uid="{8D801415-9BB1-411B-9F99-7BD1E03AD7B1}"/>
    <cellStyle name="SAPBEXexcCritical5 2 2 3 3 5" xfId="26527" xr:uid="{56EC3031-DF50-4823-9DFE-EF416435395D}"/>
    <cellStyle name="SAPBEXexcCritical5 2 2 3 4" xfId="9958" xr:uid="{B4E6F59F-05AC-4B7A-A6DA-A40EA7532A44}"/>
    <cellStyle name="SAPBEXexcCritical5 2 2 3 4 2" xfId="37855" xr:uid="{EA1A1EA8-0D0C-45D2-A546-2A3D9A639F7D}"/>
    <cellStyle name="SAPBEXexcCritical5 2 2 3 4 3" xfId="25289" xr:uid="{86A9769B-C729-46E0-B099-79AFC655AF73}"/>
    <cellStyle name="SAPBEXexcCritical5 2 2 3 5" xfId="9651" xr:uid="{048E5F59-5EC0-4E10-8BBE-A92EB859CCC0}"/>
    <cellStyle name="SAPBEXexcCritical5 2 2 3 5 2" xfId="37549" xr:uid="{6DF09458-3D1A-409F-86E3-460BFA632FAE}"/>
    <cellStyle name="SAPBEXexcCritical5 2 2 3 5 3" xfId="24983" xr:uid="{57E2CE88-A79A-4A6F-BC45-2688F7595FA1}"/>
    <cellStyle name="SAPBEXexcCritical5 2 2 3 6" xfId="5268" xr:uid="{CBBAA460-5BC8-4578-8B6C-03258C493DFA}"/>
    <cellStyle name="SAPBEXexcCritical5 2 2 3 6 2" xfId="34430" xr:uid="{34AB8BF9-16BD-4270-B665-C993E32D60FD}"/>
    <cellStyle name="SAPBEXexcCritical5 2 2 3 6 3" xfId="20612" xr:uid="{70CD11BD-39C2-4AD0-B4A1-F1A92DC5BEF3}"/>
    <cellStyle name="SAPBEXexcCritical5 2 2 3 7" xfId="36052" xr:uid="{1D6809DF-8C4F-420C-8F3B-2E826F237E5E}"/>
    <cellStyle name="SAPBEXexcCritical5 2 2 3 8" xfId="23486" xr:uid="{1313B168-F2BC-435D-B85B-566FA2C1AC38}"/>
    <cellStyle name="SAPBEXexcCritical5 2 2 4" xfId="7322" xr:uid="{A4836523-9C7F-4F12-874E-F72B00748997}"/>
    <cellStyle name="SAPBEXexcCritical5 2 2 4 2" xfId="10746" xr:uid="{8392EA02-93DE-4776-B6A9-0D36A58640B9}"/>
    <cellStyle name="SAPBEXexcCritical5 2 2 4 2 2" xfId="38629" xr:uid="{315D2349-5D19-4966-A93B-1B0BD72FBD31}"/>
    <cellStyle name="SAPBEXexcCritical5 2 2 4 2 3" xfId="26076" xr:uid="{04BD3414-5D67-474A-90DE-3D5BA1D41D17}"/>
    <cellStyle name="SAPBEXexcCritical5 2 2 4 3" xfId="12401" xr:uid="{2B5EF0BA-6DB9-4198-B5AF-1082109C9C2B}"/>
    <cellStyle name="SAPBEXexcCritical5 2 2 4 3 2" xfId="40275" xr:uid="{E3FEBBD5-5F65-4365-A3CE-E4B138EFFAE3}"/>
    <cellStyle name="SAPBEXexcCritical5 2 2 4 3 3" xfId="27731" xr:uid="{47185C73-FEAE-42D0-A3A6-F5C146664767}"/>
    <cellStyle name="SAPBEXexcCritical5 2 2 4 4" xfId="13997" xr:uid="{DF970A62-2154-4955-B128-481EB5E35513}"/>
    <cellStyle name="SAPBEXexcCritical5 2 2 4 4 2" xfId="41871" xr:uid="{FC47F208-6E37-4A4C-8CDE-78C1AD8197AB}"/>
    <cellStyle name="SAPBEXexcCritical5 2 2 4 4 3" xfId="29327" xr:uid="{89BD32FF-4E60-4073-860C-BA0EF4A976AD}"/>
    <cellStyle name="SAPBEXexcCritical5 2 2 4 5" xfId="35768" xr:uid="{4D1B56C5-022F-4B08-A6FE-5BEFBEF8CD81}"/>
    <cellStyle name="SAPBEXexcCritical5 2 2 4 6" xfId="22663" xr:uid="{F8CC339F-2FA2-424D-A873-4A926D36EBE5}"/>
    <cellStyle name="SAPBEXexcCritical5 2 2 5" xfId="8864" xr:uid="{449BD74F-9874-4F89-9DEE-4222379FBD25}"/>
    <cellStyle name="SAPBEXexcCritical5 2 2 5 2" xfId="11631" xr:uid="{C858A90E-28DA-46B6-BC45-742C1D9EED07}"/>
    <cellStyle name="SAPBEXexcCritical5 2 2 5 2 2" xfId="39505" xr:uid="{D6A29950-906B-4F29-9126-2E12E72F017B}"/>
    <cellStyle name="SAPBEXexcCritical5 2 2 5 2 3" xfId="26961" xr:uid="{AD797EB6-AFE3-4D7C-982E-9CF5FE04198D}"/>
    <cellStyle name="SAPBEXexcCritical5 2 2 5 3" xfId="13248" xr:uid="{60BA1E26-D779-4275-9423-FB4822B75214}"/>
    <cellStyle name="SAPBEXexcCritical5 2 2 5 3 2" xfId="41122" xr:uid="{24CA1457-5D79-46E9-B292-76C0FAAB05FE}"/>
    <cellStyle name="SAPBEXexcCritical5 2 2 5 3 3" xfId="28578" xr:uid="{98F52A83-5B84-4C5C-AFE6-27E0CE6D1F3C}"/>
    <cellStyle name="SAPBEXexcCritical5 2 2 5 4" xfId="14695" xr:uid="{DE0022CF-10CD-40B7-9913-BE1DEEB0F1D2}"/>
    <cellStyle name="SAPBEXexcCritical5 2 2 5 4 2" xfId="42569" xr:uid="{700DD1BC-098A-4F39-8BF8-4306AF1B9190}"/>
    <cellStyle name="SAPBEXexcCritical5 2 2 5 4 3" xfId="30025" xr:uid="{584665A8-73E9-4313-9BBD-2E0BA35BFECF}"/>
    <cellStyle name="SAPBEXexcCritical5 2 2 5 5" xfId="36762" xr:uid="{E2CB3167-9937-46B4-8FF4-86325A27172F}"/>
    <cellStyle name="SAPBEXexcCritical5 2 2 5 6" xfId="24196" xr:uid="{39B3A3C1-31EA-4A0B-957A-7B856B1FDBA3}"/>
    <cellStyle name="SAPBEXexcCritical5 2 2 6" xfId="10372" xr:uid="{953E12DA-F9C3-4EB4-8B5B-FD79B2E8886F}"/>
    <cellStyle name="SAPBEXexcCritical5 2 2 6 2" xfId="7086" xr:uid="{91DC457B-EAE2-44A1-AAE0-80F19E314993}"/>
    <cellStyle name="SAPBEXexcCritical5 2 2 6 2 2" xfId="35568" xr:uid="{EFFAF0BD-1C93-4166-9494-08DF67D31ED3}"/>
    <cellStyle name="SAPBEXexcCritical5 2 2 6 2 3" xfId="22427" xr:uid="{BBBD7423-42C2-4FDC-BA91-92F300D807C6}"/>
    <cellStyle name="SAPBEXexcCritical5 2 2 6 3" xfId="7044" xr:uid="{770ED746-A318-4CE3-A59B-CAAFE4E8620D}"/>
    <cellStyle name="SAPBEXexcCritical5 2 2 6 3 2" xfId="35526" xr:uid="{043D44F5-4A1C-4527-BFC0-6A80EEB488F5}"/>
    <cellStyle name="SAPBEXexcCritical5 2 2 6 3 3" xfId="22385" xr:uid="{97E7188B-B767-42FA-BDBB-1946E47F31FF}"/>
    <cellStyle name="SAPBEXexcCritical5 2 2 6 4" xfId="38267" xr:uid="{3A3F227C-D932-45ED-92D8-355238C8B44B}"/>
    <cellStyle name="SAPBEXexcCritical5 2 2 6 5" xfId="25702" xr:uid="{B9C127E1-CF4E-441B-A763-B949B554523C}"/>
    <cellStyle name="SAPBEXexcCritical5 2 2 7" xfId="9089" xr:uid="{B9CA927E-8C30-4934-8D91-E2055CD30836}"/>
    <cellStyle name="SAPBEXexcCritical5 2 2 7 2" xfId="36987" xr:uid="{CA80A2D4-A677-4E8D-BD65-479293EED55C}"/>
    <cellStyle name="SAPBEXexcCritical5 2 2 7 3" xfId="24421" xr:uid="{D6596980-6561-46B2-BE72-8603189D83C2}"/>
    <cellStyle name="SAPBEXexcCritical5 2 2 8" xfId="7121" xr:uid="{C7590439-0102-41ED-BEE8-C5E534122812}"/>
    <cellStyle name="SAPBEXexcCritical5 2 2 8 2" xfId="35603" xr:uid="{57ECEC55-1BF4-4CA5-A666-D46F813BE978}"/>
    <cellStyle name="SAPBEXexcCritical5 2 2 8 3" xfId="22462" xr:uid="{6C7D50D3-F228-44FF-BF17-FA522BF15055}"/>
    <cellStyle name="SAPBEXexcCritical5 2 2 9" xfId="12209" xr:uid="{887C26A4-23B1-486F-8416-C0E8DF2660C0}"/>
    <cellStyle name="SAPBEXexcCritical5 2 2 9 2" xfId="40083" xr:uid="{2F7FFD24-9B63-4738-AC93-C29DBE790B4A}"/>
    <cellStyle name="SAPBEXexcCritical5 2 2 9 3" xfId="27539" xr:uid="{F8E6C8B1-C125-46C1-8674-9F0091EEE986}"/>
    <cellStyle name="SAPBEXexcCritical5 2 3" xfId="19656" xr:uid="{AC95B2DC-4834-42F0-84B2-5D9DD7C3615A}"/>
    <cellStyle name="SAPBEXexcCritical5 3" xfId="4462" xr:uid="{F7EF82F1-C32F-4184-9D37-A814A089301A}"/>
    <cellStyle name="SAPBEXexcCritical5 3 10" xfId="16475" xr:uid="{AE57FBA9-3E4B-4C16-91D6-2CC154445214}"/>
    <cellStyle name="SAPBEXexcCritical5 3 10 2" xfId="43612" xr:uid="{9D7734ED-5BEF-45AA-8ED5-33C9D8003EA2}"/>
    <cellStyle name="SAPBEXexcCritical5 3 10 3" xfId="31777" xr:uid="{32E33762-C580-43D5-80E8-9020156C1937}"/>
    <cellStyle name="SAPBEXexcCritical5 3 11" xfId="18230" xr:uid="{1B1EF53E-F131-4BA8-A154-6B8147B8DE67}"/>
    <cellStyle name="SAPBEXexcCritical5 3 11 2" xfId="44098" xr:uid="{75121608-8614-45BD-B8FB-510327800143}"/>
    <cellStyle name="SAPBEXexcCritical5 3 11 3" xfId="33528" xr:uid="{2B2B24EF-DF8F-470F-BD39-25BC2C2BC775}"/>
    <cellStyle name="SAPBEXexcCritical5 3 12" xfId="15418" xr:uid="{2B0E2510-1DE7-4C2F-92F3-7C957389567D}"/>
    <cellStyle name="SAPBEXexcCritical5 3 12 2" xfId="43213" xr:uid="{EAFB5164-A2A7-4B92-962E-12A9B7DA7A33}"/>
    <cellStyle name="SAPBEXexcCritical5 3 12 3" xfId="30747" xr:uid="{3CFDD72E-B723-4D1F-974C-31360E2A08D5}"/>
    <cellStyle name="SAPBEXexcCritical5 3 13" xfId="34265" xr:uid="{65102E63-8354-4CD6-A457-69D07772C4C4}"/>
    <cellStyle name="SAPBEXexcCritical5 3 14" xfId="19860" xr:uid="{0B3E059D-1490-445E-A351-DB4955FB7C58}"/>
    <cellStyle name="SAPBEXexcCritical5 3 2" xfId="8340" xr:uid="{A95C32BE-5239-4B43-8BD2-A6B7345FD655}"/>
    <cellStyle name="SAPBEXexcCritical5 3 2 10" xfId="36238" xr:uid="{07D21947-9EF4-4C75-AB9C-53648BF13E5D}"/>
    <cellStyle name="SAPBEXexcCritical5 3 2 11" xfId="23672" xr:uid="{74F63C2C-4A6F-4B6C-B7E7-36B54126E129}"/>
    <cellStyle name="SAPBEXexcCritical5 3 2 2" xfId="9497" xr:uid="{D6DDFBBE-2620-4A83-85D2-987412B144A6}"/>
    <cellStyle name="SAPBEXexcCritical5 3 2 2 2" xfId="12080" xr:uid="{ED769C9A-A892-41B1-BF73-984C3A4BF5AB}"/>
    <cellStyle name="SAPBEXexcCritical5 3 2 2 2 2" xfId="39954" xr:uid="{E42CA40A-AB6A-4DFC-A911-3FCBAB25FA88}"/>
    <cellStyle name="SAPBEXexcCritical5 3 2 2 2 3" xfId="27410" xr:uid="{2E757C27-1775-4F34-B7C3-E86107779BDA}"/>
    <cellStyle name="SAPBEXexcCritical5 3 2 2 3" xfId="13697" xr:uid="{7C4E9A49-2BE6-4060-8A6F-96995465C6EC}"/>
    <cellStyle name="SAPBEXexcCritical5 3 2 2 3 2" xfId="41571" xr:uid="{B76749E1-F75E-4A27-8F6F-2BF9C7178461}"/>
    <cellStyle name="SAPBEXexcCritical5 3 2 2 3 3" xfId="29027" xr:uid="{5483D24B-59B0-4357-9E7D-3388E5CCCA98}"/>
    <cellStyle name="SAPBEXexcCritical5 3 2 2 4" xfId="15144" xr:uid="{1AE31E09-4F90-4BF6-82AD-0D039DA70A8E}"/>
    <cellStyle name="SAPBEXexcCritical5 3 2 2 4 2" xfId="43018" xr:uid="{F5640D18-9D94-4756-BAFE-F82460290D79}"/>
    <cellStyle name="SAPBEXexcCritical5 3 2 2 4 3" xfId="30474" xr:uid="{93F040B8-B5BD-480E-9FAA-5B965AED0303}"/>
    <cellStyle name="SAPBEXexcCritical5 3 2 2 5" xfId="37395" xr:uid="{4E8BBB89-B0A0-4AD7-A8AC-2F7FB504B7BD}"/>
    <cellStyle name="SAPBEXexcCritical5 3 2 2 6" xfId="24829" xr:uid="{4DAF4202-F96D-4D6D-A046-C3266DD62CB3}"/>
    <cellStyle name="SAPBEXexcCritical5 3 2 3" xfId="11383" xr:uid="{44621E37-1CAB-4C2D-A712-EBDD8A3D2D25}"/>
    <cellStyle name="SAPBEXexcCritical5 3 2 3 2" xfId="13000" xr:uid="{5E9551A3-3A83-4A57-9294-7827E43F3D95}"/>
    <cellStyle name="SAPBEXexcCritical5 3 2 3 2 2" xfId="40874" xr:uid="{E73695D7-62E7-412E-889D-6907ED504596}"/>
    <cellStyle name="SAPBEXexcCritical5 3 2 3 2 3" xfId="28330" xr:uid="{5A92D211-7B3B-498E-A782-5100224BD99F}"/>
    <cellStyle name="SAPBEXexcCritical5 3 2 3 3" xfId="14447" xr:uid="{419C89A1-3923-44C9-A6B7-2FC8DCFE824B}"/>
    <cellStyle name="SAPBEXexcCritical5 3 2 3 3 2" xfId="42321" xr:uid="{07F2DA03-BB9D-44E6-9990-A7DA83854F01}"/>
    <cellStyle name="SAPBEXexcCritical5 3 2 3 3 3" xfId="29777" xr:uid="{67A77889-3F85-47BF-9BCD-5423601FEB23}"/>
    <cellStyle name="SAPBEXexcCritical5 3 2 3 4" xfId="39257" xr:uid="{B4C36BBA-6DAA-4E49-8B93-1DA1A87C9BB5}"/>
    <cellStyle name="SAPBEXexcCritical5 3 2 3 5" xfId="26713" xr:uid="{8A3F93FA-A990-432D-9F08-75D78281D8C3}"/>
    <cellStyle name="SAPBEXexcCritical5 3 2 4" xfId="10246" xr:uid="{2DE3F4B7-0638-47F9-AD33-7F43150CA54A}"/>
    <cellStyle name="SAPBEXexcCritical5 3 2 4 2" xfId="38141" xr:uid="{902882A7-31FF-4538-9976-11F97A1B346E}"/>
    <cellStyle name="SAPBEXexcCritical5 3 2 4 3" xfId="25576" xr:uid="{7DDE015C-6E25-4B0C-BDD1-27A1125EF8EA}"/>
    <cellStyle name="SAPBEXexcCritical5 3 2 5" xfId="5388" xr:uid="{5898B05D-D5DA-4EB8-B290-93BAB32CAB70}"/>
    <cellStyle name="SAPBEXexcCritical5 3 2 5 2" xfId="34516" xr:uid="{EC012A58-9B86-435E-A336-BDE77FA82308}"/>
    <cellStyle name="SAPBEXexcCritical5 3 2 5 3" xfId="20732" xr:uid="{BA8097DE-A4FF-4273-8510-6E2657229717}"/>
    <cellStyle name="SAPBEXexcCritical5 3 2 6" xfId="8581" xr:uid="{C65A46E4-1FF8-4AB4-80A5-0ED4C766FC03}"/>
    <cellStyle name="SAPBEXexcCritical5 3 2 6 2" xfId="36479" xr:uid="{58282B5D-8163-4564-8990-CA865436769B}"/>
    <cellStyle name="SAPBEXexcCritical5 3 2 6 3" xfId="23913" xr:uid="{2ACB45D2-FAA1-427D-A577-01E7788BE4CC}"/>
    <cellStyle name="SAPBEXexcCritical5 3 2 7" xfId="17690" xr:uid="{CA731DDC-495D-4F48-B81C-2795B9F828D8}"/>
    <cellStyle name="SAPBEXexcCritical5 3 2 7 2" xfId="43837" xr:uid="{72D0EC90-0376-47A5-B82A-7FDEA38E075D}"/>
    <cellStyle name="SAPBEXexcCritical5 3 2 7 3" xfId="32988" xr:uid="{25CE53B4-593A-4394-91D9-EE6F4215140A}"/>
    <cellStyle name="SAPBEXexcCritical5 3 2 8" xfId="18480" xr:uid="{32150F8D-7E8F-4EA9-A9A3-3C9A6049171C}"/>
    <cellStyle name="SAPBEXexcCritical5 3 2 8 2" xfId="44348" xr:uid="{305A72A6-C2BB-4599-AC7A-3D49DF9F2F29}"/>
    <cellStyle name="SAPBEXexcCritical5 3 2 8 3" xfId="33778" xr:uid="{D7F6B755-6876-4952-9FF4-67633278676C}"/>
    <cellStyle name="SAPBEXexcCritical5 3 2 9" xfId="18684" xr:uid="{F563646F-33B9-4492-AE11-3882311E3692}"/>
    <cellStyle name="SAPBEXexcCritical5 3 2 9 2" xfId="44552" xr:uid="{25C83BDD-EF65-47B7-AC9D-3A920EE30D7B}"/>
    <cellStyle name="SAPBEXexcCritical5 3 2 9 3" xfId="33982" xr:uid="{D4D9A733-8BA5-4E3A-A5F7-99F19D9BC222}"/>
    <cellStyle name="SAPBEXexcCritical5 3 3" xfId="8152" xr:uid="{6A114B17-0343-4027-9486-EF97EBAD631B}"/>
    <cellStyle name="SAPBEXexcCritical5 3 3 2" xfId="9312" xr:uid="{E9A36240-2235-4837-9AEB-281AA2C6785B}"/>
    <cellStyle name="SAPBEXexcCritical5 3 3 2 2" xfId="11895" xr:uid="{C1B94891-3979-4FD9-B229-29156BB44F6B}"/>
    <cellStyle name="SAPBEXexcCritical5 3 3 2 2 2" xfId="39769" xr:uid="{36E68FAB-D15D-48AD-8914-0DEE5F801307}"/>
    <cellStyle name="SAPBEXexcCritical5 3 3 2 2 3" xfId="27225" xr:uid="{0E5A4905-4B1E-423A-BC8F-5FA5BD39F53C}"/>
    <cellStyle name="SAPBEXexcCritical5 3 3 2 3" xfId="13512" xr:uid="{8C40DD11-C89E-4AE3-BEB1-BA25B821AEFA}"/>
    <cellStyle name="SAPBEXexcCritical5 3 3 2 3 2" xfId="41386" xr:uid="{2B339A0C-B336-4C5D-94C9-FE8F66B1E8DF}"/>
    <cellStyle name="SAPBEXexcCritical5 3 3 2 3 3" xfId="28842" xr:uid="{7F6EEB5A-F001-44C0-91CF-A45D5B10EE22}"/>
    <cellStyle name="SAPBEXexcCritical5 3 3 2 4" xfId="14959" xr:uid="{E7651197-E170-462C-8661-A1F9DFF1C32F}"/>
    <cellStyle name="SAPBEXexcCritical5 3 3 2 4 2" xfId="42833" xr:uid="{447F84FB-5B68-4167-A09F-0E37758A5553}"/>
    <cellStyle name="SAPBEXexcCritical5 3 3 2 4 3" xfId="30289" xr:uid="{D5A5CBA4-3E0F-4549-B062-BD627D785E60}"/>
    <cellStyle name="SAPBEXexcCritical5 3 3 2 5" xfId="37210" xr:uid="{9071E5EB-F7C0-4108-93AC-88B9477CDF49}"/>
    <cellStyle name="SAPBEXexcCritical5 3 3 2 6" xfId="24644" xr:uid="{D89C2322-C61F-49D7-A1CE-913DBDC75C01}"/>
    <cellStyle name="SAPBEXexcCritical5 3 3 3" xfId="11198" xr:uid="{A018EC16-177D-4164-B328-E2FD2B2727FE}"/>
    <cellStyle name="SAPBEXexcCritical5 3 3 3 2" xfId="12815" xr:uid="{4859BBA3-001E-4EB9-913B-D510EE99B10A}"/>
    <cellStyle name="SAPBEXexcCritical5 3 3 3 2 2" xfId="40689" xr:uid="{6344FA45-EF63-4D1D-81C9-D85F02B44B60}"/>
    <cellStyle name="SAPBEXexcCritical5 3 3 3 2 3" xfId="28145" xr:uid="{D1AEF714-50DE-4784-BDD6-DCF3D1605889}"/>
    <cellStyle name="SAPBEXexcCritical5 3 3 3 3" xfId="14262" xr:uid="{A3F2E8C7-3365-4067-A8A2-5C5441483E2D}"/>
    <cellStyle name="SAPBEXexcCritical5 3 3 3 3 2" xfId="42136" xr:uid="{A01408C1-9568-4513-A3F7-BB75CD6FE9FF}"/>
    <cellStyle name="SAPBEXexcCritical5 3 3 3 3 3" xfId="29592" xr:uid="{43FC747B-18BB-4FDD-BA30-28695E7D52D3}"/>
    <cellStyle name="SAPBEXexcCritical5 3 3 3 4" xfId="39072" xr:uid="{BADEA242-D50E-438D-9B0F-8C94957D8294}"/>
    <cellStyle name="SAPBEXexcCritical5 3 3 3 5" xfId="26528" xr:uid="{5970586F-838C-48A2-8119-D97DD7A70D2A}"/>
    <cellStyle name="SAPBEXexcCritical5 3 3 4" xfId="9959" xr:uid="{29392855-79EB-4BE5-9FE9-D53C795A8B0B}"/>
    <cellStyle name="SAPBEXexcCritical5 3 3 4 2" xfId="37856" xr:uid="{F1EACA7F-97AE-40D5-AFFC-5E22E45816B4}"/>
    <cellStyle name="SAPBEXexcCritical5 3 3 4 3" xfId="25290" xr:uid="{294461E1-461D-4E3B-91DD-09AAEBC044EE}"/>
    <cellStyle name="SAPBEXexcCritical5 3 3 5" xfId="10859" xr:uid="{E0E3A3FB-ED46-4514-929F-E8F9F041487B}"/>
    <cellStyle name="SAPBEXexcCritical5 3 3 5 2" xfId="38742" xr:uid="{F2A8A20D-B37B-410A-9395-7A2519BCE982}"/>
    <cellStyle name="SAPBEXexcCritical5 3 3 5 3" xfId="26189" xr:uid="{F78BE977-B6A0-4A67-9A43-68D2AA8627E6}"/>
    <cellStyle name="SAPBEXexcCritical5 3 3 6" xfId="5267" xr:uid="{303D230E-D631-419A-86E0-760C92738F59}"/>
    <cellStyle name="SAPBEXexcCritical5 3 3 6 2" xfId="34429" xr:uid="{1A9465FB-0317-419B-B413-6AFCFAF02EDD}"/>
    <cellStyle name="SAPBEXexcCritical5 3 3 6 3" xfId="20611" xr:uid="{32B49ADF-9AB6-421F-AFB7-2C5A1E2C9F35}"/>
    <cellStyle name="SAPBEXexcCritical5 3 3 7" xfId="36053" xr:uid="{C64AE95A-7758-4A6E-97DA-1A1F7D5BBC10}"/>
    <cellStyle name="SAPBEXexcCritical5 3 3 8" xfId="23487" xr:uid="{ED8E6D65-93D7-45CB-B409-3EA0875C5AC3}"/>
    <cellStyle name="SAPBEXexcCritical5 3 4" xfId="7321" xr:uid="{725479BB-D48B-461F-8BD1-733ACEC85516}"/>
    <cellStyle name="SAPBEXexcCritical5 3 4 2" xfId="10745" xr:uid="{E440640F-5A0D-4610-BE62-D4C9B8BB7A5A}"/>
    <cellStyle name="SAPBEXexcCritical5 3 4 2 2" xfId="38628" xr:uid="{7147FAA4-4288-453C-9C2B-54984B9EB204}"/>
    <cellStyle name="SAPBEXexcCritical5 3 4 2 3" xfId="26075" xr:uid="{13E49E5C-9B66-4309-BF61-D37A6614B3B1}"/>
    <cellStyle name="SAPBEXexcCritical5 3 4 3" xfId="12400" xr:uid="{0819F5CE-C723-4A79-ABC2-DCB8B47D5467}"/>
    <cellStyle name="SAPBEXexcCritical5 3 4 3 2" xfId="40274" xr:uid="{58C2C494-F6B8-4F10-AB9B-E383FD167B6C}"/>
    <cellStyle name="SAPBEXexcCritical5 3 4 3 3" xfId="27730" xr:uid="{0AB096BC-5DEE-4234-8602-18FB5080B46F}"/>
    <cellStyle name="SAPBEXexcCritical5 3 4 4" xfId="13996" xr:uid="{C4EDD8EC-9965-4986-82DC-AF10DFB85772}"/>
    <cellStyle name="SAPBEXexcCritical5 3 4 4 2" xfId="41870" xr:uid="{1B2B1BD8-7261-4041-B147-BD4E7F43016B}"/>
    <cellStyle name="SAPBEXexcCritical5 3 4 4 3" xfId="29326" xr:uid="{E7FF0F8E-D093-44F9-94D9-D7FABFECF0EB}"/>
    <cellStyle name="SAPBEXexcCritical5 3 4 5" xfId="35767" xr:uid="{FD0CA3B9-9DBE-43F0-9C46-1950A70DB666}"/>
    <cellStyle name="SAPBEXexcCritical5 3 4 6" xfId="22662" xr:uid="{B652FA6B-45EC-4CCF-BFC1-1A3765B512A5}"/>
    <cellStyle name="SAPBEXexcCritical5 3 5" xfId="8863" xr:uid="{112F5AFC-4327-4243-9B0C-ED6E61685FC0}"/>
    <cellStyle name="SAPBEXexcCritical5 3 5 2" xfId="11630" xr:uid="{85945168-B6FE-4F48-AE21-F490BA120B45}"/>
    <cellStyle name="SAPBEXexcCritical5 3 5 2 2" xfId="39504" xr:uid="{45F783E6-2A47-494B-B0A4-58B5CE3A0208}"/>
    <cellStyle name="SAPBEXexcCritical5 3 5 2 3" xfId="26960" xr:uid="{60437755-B528-4689-AC1F-B614E37A4025}"/>
    <cellStyle name="SAPBEXexcCritical5 3 5 3" xfId="13247" xr:uid="{FA946CD3-F224-41AE-822B-A11B9FF5B1FA}"/>
    <cellStyle name="SAPBEXexcCritical5 3 5 3 2" xfId="41121" xr:uid="{2A52A7D9-7AC0-4DA2-917A-FA5F5F3E77F3}"/>
    <cellStyle name="SAPBEXexcCritical5 3 5 3 3" xfId="28577" xr:uid="{62687D69-B7F5-4356-AFB1-64FAF44B8FC9}"/>
    <cellStyle name="SAPBEXexcCritical5 3 5 4" xfId="14694" xr:uid="{EEAAA903-8C12-402B-B0C8-34EF63F340BF}"/>
    <cellStyle name="SAPBEXexcCritical5 3 5 4 2" xfId="42568" xr:uid="{06DA7F1A-F117-4A19-B1E7-8771F82EFF3B}"/>
    <cellStyle name="SAPBEXexcCritical5 3 5 4 3" xfId="30024" xr:uid="{C0066A8A-792F-4084-A80F-74685A08BC8D}"/>
    <cellStyle name="SAPBEXexcCritical5 3 5 5" xfId="36761" xr:uid="{3F2DE223-EE2D-4EF7-BDDD-8276FA461FDB}"/>
    <cellStyle name="SAPBEXexcCritical5 3 5 6" xfId="24195" xr:uid="{1F1B226B-A41E-4F9D-86EA-9DB5F3DCFB80}"/>
    <cellStyle name="SAPBEXexcCritical5 3 6" xfId="10391" xr:uid="{CDC764A3-AAA9-470A-BE69-0AC65382BCEB}"/>
    <cellStyle name="SAPBEXexcCritical5 3 6 2" xfId="10954" xr:uid="{712BCA59-2C4C-4995-8CDF-BECFC40A4EBC}"/>
    <cellStyle name="SAPBEXexcCritical5 3 6 2 2" xfId="38836" xr:uid="{FB3DA054-1FB2-43C4-9F45-EA861FE5E826}"/>
    <cellStyle name="SAPBEXexcCritical5 3 6 2 3" xfId="26284" xr:uid="{A5DFAB71-26C9-4F51-9FF2-AFA87AF95480}"/>
    <cellStyle name="SAPBEXexcCritical5 3 6 3" xfId="8472" xr:uid="{93146B58-0FA6-4F21-9C9F-A3D6E8E63042}"/>
    <cellStyle name="SAPBEXexcCritical5 3 6 3 2" xfId="36370" xr:uid="{76701E07-45E2-4934-B4D3-F44C4C77983B}"/>
    <cellStyle name="SAPBEXexcCritical5 3 6 3 3" xfId="23804" xr:uid="{01FAEA08-3523-4E26-905B-51B450179A3F}"/>
    <cellStyle name="SAPBEXexcCritical5 3 6 4" xfId="38286" xr:uid="{138ABEE8-5216-4977-9273-3B03E2B7EAFF}"/>
    <cellStyle name="SAPBEXexcCritical5 3 6 5" xfId="25721" xr:uid="{8976232B-7647-4985-8556-45DBF0CFF9B8}"/>
    <cellStyle name="SAPBEXexcCritical5 3 7" xfId="7058" xr:uid="{DE1047F8-6690-4BA3-8EDA-F885504DD1A5}"/>
    <cellStyle name="SAPBEXexcCritical5 3 7 2" xfId="35540" xr:uid="{CFEB9C7C-FB52-49BC-B990-51A5DBC9A1B7}"/>
    <cellStyle name="SAPBEXexcCritical5 3 7 3" xfId="22399" xr:uid="{CFF8BD0E-BD68-476E-A2F7-6B70B19E3E24}"/>
    <cellStyle name="SAPBEXexcCritical5 3 8" xfId="10936" xr:uid="{93200F19-91BB-432C-A96D-E91344660E29}"/>
    <cellStyle name="SAPBEXexcCritical5 3 8 2" xfId="38819" xr:uid="{C8640C1F-90FE-4214-917B-812B5C9952F5}"/>
    <cellStyle name="SAPBEXexcCritical5 3 8 3" xfId="26266" xr:uid="{17B95EAB-C148-4649-A8D1-66586AAE49B4}"/>
    <cellStyle name="SAPBEXexcCritical5 3 9" xfId="9019" xr:uid="{D29A7188-43FD-42CC-86A1-0C6A150740D0}"/>
    <cellStyle name="SAPBEXexcCritical5 3 9 2" xfId="36917" xr:uid="{2269945E-0EA6-4DEC-93F0-3FB69731CBF4}"/>
    <cellStyle name="SAPBEXexcCritical5 3 9 3" xfId="24351" xr:uid="{4CD56BA0-CA4A-4A64-829A-271A1954DAEF}"/>
    <cellStyle name="SAPBEXexcCritical5 4" xfId="4075" xr:uid="{E6951617-363C-423B-B5F5-57AE315B2380}"/>
    <cellStyle name="SAPBEXexcCritical5 4 10" xfId="16219" xr:uid="{C0AE4E16-8E3E-4D26-895C-3C3F14C8A64C}"/>
    <cellStyle name="SAPBEXexcCritical5 4 10 2" xfId="43405" xr:uid="{385EC3D3-4ECD-4A84-B95F-74A3CEB3C559}"/>
    <cellStyle name="SAPBEXexcCritical5 4 10 3" xfId="31534" xr:uid="{727140C5-4E77-4DFD-8EBC-A61B32B0B713}"/>
    <cellStyle name="SAPBEXexcCritical5 4 11" xfId="34156" xr:uid="{B99B3268-1B53-4A99-93E3-F99B5CFFD040}"/>
    <cellStyle name="SAPBEXexcCritical5 4 12" xfId="19655" xr:uid="{6FEE64F2-A56D-4759-ABDB-B0A2670FB4DA}"/>
    <cellStyle name="SAPBEXexcCritical5 4 2" xfId="8191" xr:uid="{67E817D8-6497-4A36-9D39-FC9891B1EE7F}"/>
    <cellStyle name="SAPBEXexcCritical5 4 2 10" xfId="36092" xr:uid="{A7F3F084-5CB6-44C8-9308-946265A12EA2}"/>
    <cellStyle name="SAPBEXexcCritical5 4 2 11" xfId="23526" xr:uid="{411FE87A-D09A-4CA1-9300-3EBFD493B3DB}"/>
    <cellStyle name="SAPBEXexcCritical5 4 2 2" xfId="9351" xr:uid="{81534F78-8783-4CB8-9850-45EA979244A6}"/>
    <cellStyle name="SAPBEXexcCritical5 4 2 2 2" xfId="11934" xr:uid="{40E6CF56-900E-4C9F-AE06-81A72521C392}"/>
    <cellStyle name="SAPBEXexcCritical5 4 2 2 2 2" xfId="39808" xr:uid="{4A4BD600-6977-433D-8A05-330FF5EE8A56}"/>
    <cellStyle name="SAPBEXexcCritical5 4 2 2 2 3" xfId="27264" xr:uid="{B2E9E556-EF8A-433B-80E8-C7920B238181}"/>
    <cellStyle name="SAPBEXexcCritical5 4 2 2 3" xfId="13551" xr:uid="{1E047F44-2322-4BBE-AEA5-F5C63E8BF919}"/>
    <cellStyle name="SAPBEXexcCritical5 4 2 2 3 2" xfId="41425" xr:uid="{63FD0C90-0B75-492B-A2E6-2860A33F40DB}"/>
    <cellStyle name="SAPBEXexcCritical5 4 2 2 3 3" xfId="28881" xr:uid="{69F99CAB-99F4-4916-BE61-CBE5646E7D4F}"/>
    <cellStyle name="SAPBEXexcCritical5 4 2 2 4" xfId="14998" xr:uid="{49E7E3CC-FCFD-4230-BE0D-303DE688149F}"/>
    <cellStyle name="SAPBEXexcCritical5 4 2 2 4 2" xfId="42872" xr:uid="{48C9CF23-0AB0-4418-B2E1-1DBC8FEFB380}"/>
    <cellStyle name="SAPBEXexcCritical5 4 2 2 4 3" xfId="30328" xr:uid="{813C192E-C701-4B9B-95E3-5F7AF05DD313}"/>
    <cellStyle name="SAPBEXexcCritical5 4 2 2 5" xfId="37249" xr:uid="{358F1F82-BC99-45DD-8545-25362B5F73B4}"/>
    <cellStyle name="SAPBEXexcCritical5 4 2 2 6" xfId="24683" xr:uid="{8150409F-82FC-4443-B52A-FD46FBD3C576}"/>
    <cellStyle name="SAPBEXexcCritical5 4 2 3" xfId="11237" xr:uid="{637BDDF8-AEE5-490B-BBB0-9BCC97CF8253}"/>
    <cellStyle name="SAPBEXexcCritical5 4 2 3 2" xfId="12854" xr:uid="{F99D24A2-F0E8-4D6C-9F3A-DCCF48BFA54D}"/>
    <cellStyle name="SAPBEXexcCritical5 4 2 3 2 2" xfId="40728" xr:uid="{25EBBE52-3604-4109-B2F1-EF5217B10EDA}"/>
    <cellStyle name="SAPBEXexcCritical5 4 2 3 2 3" xfId="28184" xr:uid="{9B093C29-1A7C-4A01-BBCB-1FC970D304CB}"/>
    <cellStyle name="SAPBEXexcCritical5 4 2 3 3" xfId="14301" xr:uid="{520A4BF5-9548-484F-88EA-43560FE00195}"/>
    <cellStyle name="SAPBEXexcCritical5 4 2 3 3 2" xfId="42175" xr:uid="{58B60B68-3615-43A2-94D6-7BCE54E7741A}"/>
    <cellStyle name="SAPBEXexcCritical5 4 2 3 3 3" xfId="29631" xr:uid="{ABD70026-E20A-46BC-ADFE-2697F3B91DCA}"/>
    <cellStyle name="SAPBEXexcCritical5 4 2 3 4" xfId="39111" xr:uid="{4CFF038D-44AC-4AAA-BEAF-BBC8D3189596}"/>
    <cellStyle name="SAPBEXexcCritical5 4 2 3 5" xfId="26567" xr:uid="{F0283869-A998-404B-BDD2-51E9AF2998B3}"/>
    <cellStyle name="SAPBEXexcCritical5 4 2 4" xfId="9998" xr:uid="{121A47B9-43EF-4376-AE72-E670FB4C41E4}"/>
    <cellStyle name="SAPBEXexcCritical5 4 2 4 2" xfId="37895" xr:uid="{BE5A68D2-9101-4448-AACB-451245EDFD3E}"/>
    <cellStyle name="SAPBEXexcCritical5 4 2 4 3" xfId="25329" xr:uid="{5E785CEA-CC74-4DAA-9897-CD950A299CAF}"/>
    <cellStyle name="SAPBEXexcCritical5 4 2 5" xfId="6021" xr:uid="{20A0067A-F5B7-4E86-8DB4-7E6EF3248741}"/>
    <cellStyle name="SAPBEXexcCritical5 4 2 5 2" xfId="34911" xr:uid="{F87C7C6B-AD7E-4D01-BA46-F457BA671F62}"/>
    <cellStyle name="SAPBEXexcCritical5 4 2 5 3" xfId="21362" xr:uid="{F02255EE-48F3-413C-B776-A28348B0CA71}"/>
    <cellStyle name="SAPBEXexcCritical5 4 2 6" xfId="5315" xr:uid="{78314257-AE00-4150-BD3A-DB6CA7F1890A}"/>
    <cellStyle name="SAPBEXexcCritical5 4 2 6 2" xfId="34473" xr:uid="{019DF65B-7863-4876-BD37-F5B3F11522EE}"/>
    <cellStyle name="SAPBEXexcCritical5 4 2 6 3" xfId="20659" xr:uid="{0C17F4D4-B521-4A49-859C-E615D7B0EFE8}"/>
    <cellStyle name="SAPBEXexcCritical5 4 2 7" xfId="17551" xr:uid="{B7CAF447-C2F4-4BCF-8844-7A5E82007878}"/>
    <cellStyle name="SAPBEXexcCritical5 4 2 7 2" xfId="43733" xr:uid="{275CB193-A2B8-4A86-B58C-D75C53AFBCF0}"/>
    <cellStyle name="SAPBEXexcCritical5 4 2 7 3" xfId="32849" xr:uid="{5DDA7379-43E1-4279-A69C-BCF1524222EC}"/>
    <cellStyle name="SAPBEXexcCritical5 4 2 8" xfId="18376" xr:uid="{EDE074FD-6BDF-4A6E-BCF9-E349A1824EE0}"/>
    <cellStyle name="SAPBEXexcCritical5 4 2 8 2" xfId="44244" xr:uid="{7082BDD6-B300-4EE3-B0DB-713DC84E3718}"/>
    <cellStyle name="SAPBEXexcCritical5 4 2 8 3" xfId="33674" xr:uid="{64DB80F8-7CF9-4CE2-BA12-8FA7C5F374F9}"/>
    <cellStyle name="SAPBEXexcCritical5 4 2 9" xfId="16378" xr:uid="{4801269B-B01C-40AB-9C8F-6D95E7FA0220}"/>
    <cellStyle name="SAPBEXexcCritical5 4 2 9 2" xfId="43522" xr:uid="{48A57357-A1DB-42CC-A17C-A50299676131}"/>
    <cellStyle name="SAPBEXexcCritical5 4 2 9 3" xfId="31680" xr:uid="{F2373246-5C32-4ABF-8F3C-869C1EE35701}"/>
    <cellStyle name="SAPBEXexcCritical5 4 3" xfId="7072" xr:uid="{47A7B152-AE33-4906-BF61-21112478BA86}"/>
    <cellStyle name="SAPBEXexcCritical5 4 3 2" xfId="10635" xr:uid="{057713D2-EDB0-4B90-A016-6E57F96F4ADC}"/>
    <cellStyle name="SAPBEXexcCritical5 4 3 2 2" xfId="38518" xr:uid="{51696BAD-C660-41DC-AFF0-16A18A48D8E7}"/>
    <cellStyle name="SAPBEXexcCritical5 4 3 2 3" xfId="25965" xr:uid="{5B5F3446-4482-4664-9C53-B91C2DF6330E}"/>
    <cellStyle name="SAPBEXexcCritical5 4 3 3" xfId="12290" xr:uid="{3E59EA77-E014-4FC8-AB51-CC9E127F8543}"/>
    <cellStyle name="SAPBEXexcCritical5 4 3 3 2" xfId="40164" xr:uid="{D13CBDB3-DACF-46E9-99BC-F6582152A08C}"/>
    <cellStyle name="SAPBEXexcCritical5 4 3 3 3" xfId="27620" xr:uid="{B72084CC-D22E-4770-880A-5AD5B016CE1E}"/>
    <cellStyle name="SAPBEXexcCritical5 4 3 4" xfId="13886" xr:uid="{6EFA1EFA-076C-495F-B865-AC67FB1542EE}"/>
    <cellStyle name="SAPBEXexcCritical5 4 3 4 2" xfId="41760" xr:uid="{B8C1D88B-0D7A-4924-BA6F-E41D8D182EDF}"/>
    <cellStyle name="SAPBEXexcCritical5 4 3 4 3" xfId="29216" xr:uid="{FA569A1E-8961-4E8E-832A-BFEEF7A894D3}"/>
    <cellStyle name="SAPBEXexcCritical5 4 3 5" xfId="35554" xr:uid="{F6E8D17B-7C4D-4EF6-BD93-5288B33923DC}"/>
    <cellStyle name="SAPBEXexcCritical5 4 3 6" xfId="22413" xr:uid="{D1C1ACC6-0E2A-4E44-90FA-538DD4E8172F}"/>
    <cellStyle name="SAPBEXexcCritical5 4 4" xfId="8648" xr:uid="{ADBFDFAC-251B-46F0-BAC9-F32F4514EF41}"/>
    <cellStyle name="SAPBEXexcCritical5 4 4 2" xfId="11521" xr:uid="{81D4E57B-C36B-47C2-BB58-394ADE9848D8}"/>
    <cellStyle name="SAPBEXexcCritical5 4 4 2 2" xfId="39395" xr:uid="{79C73FC2-2EF8-455F-AB82-BA9577D87564}"/>
    <cellStyle name="SAPBEXexcCritical5 4 4 2 3" xfId="26851" xr:uid="{741F0950-25DE-4939-A691-4CBB361B7B33}"/>
    <cellStyle name="SAPBEXexcCritical5 4 4 3" xfId="13138" xr:uid="{BD646598-DABA-44DB-BEE2-46B1EEA411EC}"/>
    <cellStyle name="SAPBEXexcCritical5 4 4 3 2" xfId="41012" xr:uid="{35911ECA-BC86-498E-9F6D-5BAE46F27811}"/>
    <cellStyle name="SAPBEXexcCritical5 4 4 3 3" xfId="28468" xr:uid="{15E2044F-0B0B-49FC-9319-AB10EBEE7736}"/>
    <cellStyle name="SAPBEXexcCritical5 4 4 4" xfId="14585" xr:uid="{B1673A28-1364-4E11-A9C0-BE85A99DD092}"/>
    <cellStyle name="SAPBEXexcCritical5 4 4 4 2" xfId="42459" xr:uid="{B00832E0-0F62-4345-9DE9-E7E0BFD57AA0}"/>
    <cellStyle name="SAPBEXexcCritical5 4 4 4 3" xfId="29915" xr:uid="{16EE88B5-AF39-46EE-B9C3-A3BE0F16DA01}"/>
    <cellStyle name="SAPBEXexcCritical5 4 4 5" xfId="36546" xr:uid="{0FA55203-C6A2-4AB9-B48F-D381F8B85B21}"/>
    <cellStyle name="SAPBEXexcCritical5 4 4 6" xfId="23980" xr:uid="{0392E1DC-8011-407A-8E95-0C95D6EAF9FC}"/>
    <cellStyle name="SAPBEXexcCritical5 4 5" xfId="5531" xr:uid="{0DB0BEA3-0B94-4F1A-AE82-13D8C60FA6B0}"/>
    <cellStyle name="SAPBEXexcCritical5 4 5 2" xfId="34641" xr:uid="{CADB0560-F059-4B5E-B062-990E97004F10}"/>
    <cellStyle name="SAPBEXexcCritical5 4 5 3" xfId="20875" xr:uid="{029628A4-253C-4E0E-86D3-3502F3910B54}"/>
    <cellStyle name="SAPBEXexcCritical5 4 6" xfId="10565" xr:uid="{8FD2D7ED-66CE-45D2-B95D-CC8A7E9BC067}"/>
    <cellStyle name="SAPBEXexcCritical5 4 6 2" xfId="38448" xr:uid="{3DE71168-847A-44BD-9578-347AC7D058FD}"/>
    <cellStyle name="SAPBEXexcCritical5 4 6 3" xfId="25895" xr:uid="{BA38649D-F7D1-4153-B2DE-29EE28450447}"/>
    <cellStyle name="SAPBEXexcCritical5 4 7" xfId="7120" xr:uid="{7FE02122-F779-4A3F-9512-B6556E229644}"/>
    <cellStyle name="SAPBEXexcCritical5 4 7 2" xfId="35602" xr:uid="{2867B326-0BFF-4F0F-943E-CA4E9A9B1F86}"/>
    <cellStyle name="SAPBEXexcCritical5 4 7 3" xfId="22461" xr:uid="{89746FBF-97D6-45A4-92AB-67DDE12CDEFF}"/>
    <cellStyle name="SAPBEXexcCritical5 4 8" xfId="16312" xr:uid="{8A52B57F-54F5-4AD7-9457-D8B6102EF45B}"/>
    <cellStyle name="SAPBEXexcCritical5 4 8 2" xfId="43488" xr:uid="{30711D1C-1A78-43FD-B6A0-FA5EA41673DD}"/>
    <cellStyle name="SAPBEXexcCritical5 4 8 3" xfId="31618" xr:uid="{615E1820-8000-4B7C-ACAF-9172BD3223BD}"/>
    <cellStyle name="SAPBEXexcCritical5 4 9" xfId="18121" xr:uid="{EEBD08FB-D2F5-4E07-9E39-85BD0025EE24}"/>
    <cellStyle name="SAPBEXexcCritical5 4 9 2" xfId="43989" xr:uid="{4183E5EC-62B7-421D-A656-A1A768B33376}"/>
    <cellStyle name="SAPBEXexcCritical5 4 9 3" xfId="33419" xr:uid="{64ED9510-74CA-46C0-98ED-FA84E152116E}"/>
    <cellStyle name="SAPBEXexcCritical5 5" xfId="8235" xr:uid="{7660BD1F-AB81-49A2-BF6E-1907A8B08A26}"/>
    <cellStyle name="SAPBEXexcCritical5 5 2" xfId="9393" xr:uid="{B08861ED-EF22-43D0-9407-5041D1B8592A}"/>
    <cellStyle name="SAPBEXexcCritical5 5 2 2" xfId="11976" xr:uid="{6455524E-20C9-4F96-92E9-5FB9E60CAD72}"/>
    <cellStyle name="SAPBEXexcCritical5 5 2 2 2" xfId="39850" xr:uid="{8F5CE813-783B-4FF1-910F-5FA52FE7FB6B}"/>
    <cellStyle name="SAPBEXexcCritical5 5 2 2 3" xfId="27306" xr:uid="{D644D64F-BD45-419A-985B-F0664A01B83C}"/>
    <cellStyle name="SAPBEXexcCritical5 5 2 3" xfId="13593" xr:uid="{0474AD90-9CBF-495A-81A4-AA2825D90AA8}"/>
    <cellStyle name="SAPBEXexcCritical5 5 2 3 2" xfId="41467" xr:uid="{B48A3679-22B7-4786-A48A-7E686A15E8F0}"/>
    <cellStyle name="SAPBEXexcCritical5 5 2 3 3" xfId="28923" xr:uid="{7748D573-30DF-411E-8A03-D546BD0D36E2}"/>
    <cellStyle name="SAPBEXexcCritical5 5 2 4" xfId="15040" xr:uid="{2D841BEC-C5A9-49E5-934E-70811A95889B}"/>
    <cellStyle name="SAPBEXexcCritical5 5 2 4 2" xfId="42914" xr:uid="{2B787C26-0032-4BA7-9106-A0120D577576}"/>
    <cellStyle name="SAPBEXexcCritical5 5 2 4 3" xfId="30370" xr:uid="{6E9EA1AE-3333-41EC-AEBD-EEB5C94650DA}"/>
    <cellStyle name="SAPBEXexcCritical5 5 2 5" xfId="37291" xr:uid="{A0913ECF-7D3A-4E6B-9FEF-87C023C013FF}"/>
    <cellStyle name="SAPBEXexcCritical5 5 2 6" xfId="24725" xr:uid="{0B5C377C-C74D-48F2-90C4-3BFBCB5EA387}"/>
    <cellStyle name="SAPBEXexcCritical5 5 3" xfId="11279" xr:uid="{73BCC227-DF3D-4FF4-95D2-C74A738E62D4}"/>
    <cellStyle name="SAPBEXexcCritical5 5 3 2" xfId="12896" xr:uid="{387B686B-1531-4952-A0F1-3DEAE85F7819}"/>
    <cellStyle name="SAPBEXexcCritical5 5 3 2 2" xfId="40770" xr:uid="{AD5E8C0D-36CF-46FB-BA4B-6F2F865F46CD}"/>
    <cellStyle name="SAPBEXexcCritical5 5 3 2 3" xfId="28226" xr:uid="{E017BD29-2657-4C0E-B460-A8B81CA700A0}"/>
    <cellStyle name="SAPBEXexcCritical5 5 3 3" xfId="14343" xr:uid="{8D09AE2A-F02B-44A0-BC69-EEE9F3A92A2C}"/>
    <cellStyle name="SAPBEXexcCritical5 5 3 3 2" xfId="42217" xr:uid="{0A958B96-07C9-4B49-A266-0E0FACCFFCCD}"/>
    <cellStyle name="SAPBEXexcCritical5 5 3 3 3" xfId="29673" xr:uid="{2C513530-7F3D-4199-AD0B-CC5E1EE4085D}"/>
    <cellStyle name="SAPBEXexcCritical5 5 3 4" xfId="39153" xr:uid="{5D628047-2585-4E70-B584-9F3D5A655869}"/>
    <cellStyle name="SAPBEXexcCritical5 5 3 5" xfId="26609" xr:uid="{FC61B28C-A0A2-4A60-A7DB-28976C6F7310}"/>
    <cellStyle name="SAPBEXexcCritical5 5 4" xfId="10133" xr:uid="{11DD3B89-A357-4B87-8EFB-7DD6CA31180F}"/>
    <cellStyle name="SAPBEXexcCritical5 5 4 2" xfId="38029" xr:uid="{8E8F9B4A-7001-4C37-A4AA-DF45BA950D93}"/>
    <cellStyle name="SAPBEXexcCritical5 5 4 3" xfId="25464" xr:uid="{A3F8BFBF-BB1E-40C9-A793-4C66BA642E11}"/>
    <cellStyle name="SAPBEXexcCritical5 5 5" xfId="10923" xr:uid="{4281C196-A71A-4A09-9899-6511FFF769B5}"/>
    <cellStyle name="SAPBEXexcCritical5 5 5 2" xfId="38806" xr:uid="{AE262BB0-5217-42B7-902E-E2AD91B64AAE}"/>
    <cellStyle name="SAPBEXexcCritical5 5 5 3" xfId="26253" xr:uid="{AF7E8E3F-B575-46CC-923A-E6EB5D3151E4}"/>
    <cellStyle name="SAPBEXexcCritical5 5 6" xfId="6672" xr:uid="{7AA65128-6278-4C7F-BD74-661387A0FB99}"/>
    <cellStyle name="SAPBEXexcCritical5 5 6 2" xfId="35155" xr:uid="{7D841950-D7A5-4D1A-B736-F6911EED0C6A}"/>
    <cellStyle name="SAPBEXexcCritical5 5 6 3" xfId="22013" xr:uid="{09D4558F-6E26-48CB-9D55-5E51C0E6ED43}"/>
    <cellStyle name="SAPBEXexcCritical5 5 7" xfId="36134" xr:uid="{98A639E1-118E-4169-A21F-1BB5D3041DDF}"/>
    <cellStyle name="SAPBEXexcCritical5 5 8" xfId="23568" xr:uid="{BF555888-F593-47DF-882A-D3A786A43D7D}"/>
    <cellStyle name="SAPBEXexcCritical5 6" xfId="5559" xr:uid="{59F6C532-8F40-43DC-B04B-F6817E3BDD76}"/>
    <cellStyle name="SAPBEXexcCritical5 6 2" xfId="10456" xr:uid="{1F64758E-DAFB-40F9-9BA3-298255BE27E1}"/>
    <cellStyle name="SAPBEXexcCritical5 6 2 2" xfId="38346" xr:uid="{5F31BCFE-857B-4A52-A6B0-7D9379394B81}"/>
    <cellStyle name="SAPBEXexcCritical5 6 2 3" xfId="25786" xr:uid="{0692E812-27BF-401B-9B1F-77E007D86813}"/>
    <cellStyle name="SAPBEXexcCritical5 6 3" xfId="10839" xr:uid="{466E8437-0840-4514-AE09-517E478259D0}"/>
    <cellStyle name="SAPBEXexcCritical5 6 3 2" xfId="38722" xr:uid="{78F58230-A3D8-4061-8A44-B91636974793}"/>
    <cellStyle name="SAPBEXexcCritical5 6 3 3" xfId="26169" xr:uid="{B9AD35AF-E0F0-4ED1-BF8C-A2130D341489}"/>
    <cellStyle name="SAPBEXexcCritical5 6 4" xfId="12585" xr:uid="{34AF0890-8245-4C83-9CAF-7237D6C37DFA}"/>
    <cellStyle name="SAPBEXexcCritical5 6 4 2" xfId="40459" xr:uid="{E71FAFE1-2D70-415C-AC4D-6C0E9A1241C4}"/>
    <cellStyle name="SAPBEXexcCritical5 6 4 3" xfId="27915" xr:uid="{49B15D67-C07E-47D7-A072-DC250B649DFC}"/>
    <cellStyle name="SAPBEXexcCritical5 6 5" xfId="34669" xr:uid="{1D97109B-8499-418B-8460-748A67EF260A}"/>
    <cellStyle name="SAPBEXexcCritical5 6 6" xfId="20903" xr:uid="{DDA3D00C-B42D-4C7F-9DCF-10AD6ED3C6EA}"/>
    <cellStyle name="SAPBEXexcCritical5 7" xfId="6865" xr:uid="{B93A8FDA-A399-4770-9668-AFA40DE44D27}"/>
    <cellStyle name="SAPBEXexcCritical5 7 2" xfId="10607" xr:uid="{4B4E2133-B4FE-42E7-A974-4F3CDE35B97D}"/>
    <cellStyle name="SAPBEXexcCritical5 7 2 2" xfId="38490" xr:uid="{60B39DAF-4316-47AE-A2B0-27FA7BAEBF03}"/>
    <cellStyle name="SAPBEXexcCritical5 7 2 3" xfId="25937" xr:uid="{A86FF70F-2152-4170-A790-AA6B43AF887D}"/>
    <cellStyle name="SAPBEXexcCritical5 7 3" xfId="12262" xr:uid="{A38419BA-D7CF-41C2-AA7D-DA920F566947}"/>
    <cellStyle name="SAPBEXexcCritical5 7 3 2" xfId="40136" xr:uid="{3D62B6EE-1A6C-4D6B-9C2A-C3AC0DA52951}"/>
    <cellStyle name="SAPBEXexcCritical5 7 3 3" xfId="27592" xr:uid="{A18AED30-9DA9-45C2-8E1F-71EBD11932B2}"/>
    <cellStyle name="SAPBEXexcCritical5 7 4" xfId="13858" xr:uid="{09918933-B50D-45F2-AA5E-51AEE3ED023C}"/>
    <cellStyle name="SAPBEXexcCritical5 7 4 2" xfId="41732" xr:uid="{D067E708-1619-46F3-B617-476EE4D744DB}"/>
    <cellStyle name="SAPBEXexcCritical5 7 4 3" xfId="29188" xr:uid="{66FD3F23-86D3-43DE-9E0B-5A69D75C2489}"/>
    <cellStyle name="SAPBEXexcCritical5 7 5" xfId="35347" xr:uid="{A7751C1A-5AB3-4EDB-AF1E-5CA1EA8A0F53}"/>
    <cellStyle name="SAPBEXexcCritical5 7 6" xfId="22206" xr:uid="{18248442-7383-4472-B853-BDA9C0EB6E8B}"/>
    <cellStyle name="SAPBEXexcCritical5 8" xfId="8513" xr:uid="{0F2480E6-CE9F-4967-BEF0-6AA5C76718EE}"/>
    <cellStyle name="SAPBEXexcCritical5 8 2" xfId="36411" xr:uid="{41CEA102-577F-445A-9374-D4E9FAAA412D}"/>
    <cellStyle name="SAPBEXexcCritical5 8 3" xfId="23845" xr:uid="{1CA61A43-FD59-474B-9906-2D412B81CC73}"/>
    <cellStyle name="SAPBEXexcCritical5 9" xfId="15463" xr:uid="{77FCE925-CBAD-42AB-A172-4BB466246A05}"/>
    <cellStyle name="SAPBEXexcCritical5 9 2" xfId="43258" xr:uid="{447F1A49-2737-4469-9B08-90D59F71D268}"/>
    <cellStyle name="SAPBEXexcCritical5 9 3" xfId="30792" xr:uid="{04B84482-4744-46A3-8E4A-1DAD38706B7A}"/>
    <cellStyle name="SAPBEXexcCritical6" xfId="1228" xr:uid="{04D6CAEA-7FB6-4E29-885F-059A8ED0D67E}"/>
    <cellStyle name="SAPBEXexcCritical6 10" xfId="16256" xr:uid="{916BECD7-6E5F-4465-912E-349D9CC2C4EE}"/>
    <cellStyle name="SAPBEXexcCritical6 10 2" xfId="43436" xr:uid="{C0844456-A514-41CE-9FFF-4BF5FF61E1D4}"/>
    <cellStyle name="SAPBEXexcCritical6 10 3" xfId="31566" xr:uid="{959DDC6A-533C-418A-8199-1CAAEEADD857}"/>
    <cellStyle name="SAPBEXexcCritical6 11" xfId="18095" xr:uid="{16591D13-691D-45E2-960F-6A64AC4795B6}"/>
    <cellStyle name="SAPBEXexcCritical6 11 2" xfId="43963" xr:uid="{2C8D39C9-4A1B-491E-9741-6F3B432CE82F}"/>
    <cellStyle name="SAPBEXexcCritical6 11 3" xfId="33393" xr:uid="{785620B9-72B2-45E6-ACF1-6D62DC1A9B4B}"/>
    <cellStyle name="SAPBEXexcCritical6 12" xfId="34110" xr:uid="{B31DEFED-82C8-43A7-92E5-E2C2162E80AF}"/>
    <cellStyle name="SAPBEXexcCritical6 13" xfId="18926" xr:uid="{ECC8B03D-225C-4C10-9846-445FE1386EDB}"/>
    <cellStyle name="SAPBEXexcCritical6 14" xfId="45101" xr:uid="{FB4A0BC4-16DD-48CD-94A4-15625FDA5318}"/>
    <cellStyle name="SAPBEXexcCritical6 2" xfId="4078" xr:uid="{423A628C-C83F-4D05-B44E-DFCFA464C132}"/>
    <cellStyle name="SAPBEXexcCritical6 2 2" xfId="4465" xr:uid="{0EBB4BAB-8B12-4887-916F-7FA81AFEE9D8}"/>
    <cellStyle name="SAPBEXexcCritical6 2 2 10" xfId="16478" xr:uid="{80FF3CD0-F4D6-4B76-885D-F718A871F9C1}"/>
    <cellStyle name="SAPBEXexcCritical6 2 2 10 2" xfId="43615" xr:uid="{53A2CB57-6338-428C-A3AF-E199CE92D92A}"/>
    <cellStyle name="SAPBEXexcCritical6 2 2 10 3" xfId="31780" xr:uid="{2EDC0A13-6106-4563-B496-B6397CE905C9}"/>
    <cellStyle name="SAPBEXexcCritical6 2 2 11" xfId="18233" xr:uid="{5C870D27-0280-4E83-99BE-952A904403F5}"/>
    <cellStyle name="SAPBEXexcCritical6 2 2 11 2" xfId="44101" xr:uid="{1FE41BAB-80EA-449E-9B3A-2E872DABD279}"/>
    <cellStyle name="SAPBEXexcCritical6 2 2 11 3" xfId="33531" xr:uid="{3A833DB9-EEF4-4EB6-BCD5-C1ECE6D15651}"/>
    <cellStyle name="SAPBEXexcCritical6 2 2 12" xfId="16145" xr:uid="{F1C2D1B9-A7A6-433D-B51A-EB346B44EE7C}"/>
    <cellStyle name="SAPBEXexcCritical6 2 2 12 2" xfId="43345" xr:uid="{D0305CDC-D5E6-43C1-A936-DABFBFD34D6F}"/>
    <cellStyle name="SAPBEXexcCritical6 2 2 12 3" xfId="31474" xr:uid="{3E06D4BC-2309-4935-9E24-7D6394021E57}"/>
    <cellStyle name="SAPBEXexcCritical6 2 2 13" xfId="34268" xr:uid="{9F5CDF3B-77AB-45BA-B550-DBEFF23DB40C}"/>
    <cellStyle name="SAPBEXexcCritical6 2 2 14" xfId="19863" xr:uid="{72D4D372-CEA6-4F9A-AEF2-79204D966A35}"/>
    <cellStyle name="SAPBEXexcCritical6 2 2 2" xfId="8343" xr:uid="{137C4685-C5B4-4711-B624-C1A5DDF4A6C7}"/>
    <cellStyle name="SAPBEXexcCritical6 2 2 2 10" xfId="36241" xr:uid="{ED51C0DD-A2F9-421F-8E6C-510330B5BA36}"/>
    <cellStyle name="SAPBEXexcCritical6 2 2 2 11" xfId="23675" xr:uid="{04ED7709-0301-4E77-AEFB-1FEA7713E52B}"/>
    <cellStyle name="SAPBEXexcCritical6 2 2 2 2" xfId="9500" xr:uid="{7F7A4C31-B1D5-41E0-B883-53F88E458BF8}"/>
    <cellStyle name="SAPBEXexcCritical6 2 2 2 2 2" xfId="12083" xr:uid="{E7D82534-C4AA-40FB-BE43-DAFF7EE412A4}"/>
    <cellStyle name="SAPBEXexcCritical6 2 2 2 2 2 2" xfId="39957" xr:uid="{A665BC77-C915-419A-92A3-75692E88AC09}"/>
    <cellStyle name="SAPBEXexcCritical6 2 2 2 2 2 3" xfId="27413" xr:uid="{3E373511-1966-4549-8792-062D333CE088}"/>
    <cellStyle name="SAPBEXexcCritical6 2 2 2 2 3" xfId="13700" xr:uid="{F1B09BE9-B24D-48E7-81C9-89ED1F6379D6}"/>
    <cellStyle name="SAPBEXexcCritical6 2 2 2 2 3 2" xfId="41574" xr:uid="{4F9A2CA6-A000-4BD9-AA97-FD96399C6EDB}"/>
    <cellStyle name="SAPBEXexcCritical6 2 2 2 2 3 3" xfId="29030" xr:uid="{3566EB25-1E6C-4013-BEE4-5485E7C84DBB}"/>
    <cellStyle name="SAPBEXexcCritical6 2 2 2 2 4" xfId="15147" xr:uid="{CB398EB7-1C86-4423-A75A-A5163792ACEF}"/>
    <cellStyle name="SAPBEXexcCritical6 2 2 2 2 4 2" xfId="43021" xr:uid="{842419D3-2DEF-461E-B6A4-B96FE85D931D}"/>
    <cellStyle name="SAPBEXexcCritical6 2 2 2 2 4 3" xfId="30477" xr:uid="{2FA0E1B4-87D9-4630-AB1B-F4A639A99EDE}"/>
    <cellStyle name="SAPBEXexcCritical6 2 2 2 2 5" xfId="37398" xr:uid="{71CA5029-308F-4FB2-AEA2-B269B4B4E837}"/>
    <cellStyle name="SAPBEXexcCritical6 2 2 2 2 6" xfId="24832" xr:uid="{2DD6BEB0-DE14-4D4F-8EA2-E59EF28F9F68}"/>
    <cellStyle name="SAPBEXexcCritical6 2 2 2 3" xfId="11386" xr:uid="{62D66736-336B-4D12-AFC6-C3A6684C3C6C}"/>
    <cellStyle name="SAPBEXexcCritical6 2 2 2 3 2" xfId="13003" xr:uid="{8A7C70E6-5E27-49B1-85F7-21C730A30452}"/>
    <cellStyle name="SAPBEXexcCritical6 2 2 2 3 2 2" xfId="40877" xr:uid="{B368867E-1B08-4989-8579-342895D32492}"/>
    <cellStyle name="SAPBEXexcCritical6 2 2 2 3 2 3" xfId="28333" xr:uid="{5D192683-E4B9-4DCF-AC20-F6056375C166}"/>
    <cellStyle name="SAPBEXexcCritical6 2 2 2 3 3" xfId="14450" xr:uid="{CEBB92B5-D0BB-45C8-BE2C-A1E778695677}"/>
    <cellStyle name="SAPBEXexcCritical6 2 2 2 3 3 2" xfId="42324" xr:uid="{58D8C52E-B6A5-44E8-AFB9-F1FDE181E3C4}"/>
    <cellStyle name="SAPBEXexcCritical6 2 2 2 3 3 3" xfId="29780" xr:uid="{1987E2D8-5718-46AA-8274-99ABEBA21D73}"/>
    <cellStyle name="SAPBEXexcCritical6 2 2 2 3 4" xfId="39260" xr:uid="{9BC882FF-679D-4E7F-B28F-B27085024598}"/>
    <cellStyle name="SAPBEXexcCritical6 2 2 2 3 5" xfId="26716" xr:uid="{C8D1D0D9-7C80-4318-9CA8-95ECD73F23DC}"/>
    <cellStyle name="SAPBEXexcCritical6 2 2 2 4" xfId="10249" xr:uid="{80E8C6EB-7D64-454E-BD68-ADDD0680A284}"/>
    <cellStyle name="SAPBEXexcCritical6 2 2 2 4 2" xfId="38144" xr:uid="{707E4C92-7F7D-40C1-BA97-57453B0D3F01}"/>
    <cellStyle name="SAPBEXexcCritical6 2 2 2 4 3" xfId="25579" xr:uid="{85C78F7C-CA50-48B9-97D1-7A32BB7CA59F}"/>
    <cellStyle name="SAPBEXexcCritical6 2 2 2 5" xfId="5385" xr:uid="{455BE641-7FB3-42E4-8AFF-E6EE883DA5CB}"/>
    <cellStyle name="SAPBEXexcCritical6 2 2 2 5 2" xfId="34513" xr:uid="{4E64E51F-5464-4634-A603-CAD0CB38FE05}"/>
    <cellStyle name="SAPBEXexcCritical6 2 2 2 5 3" xfId="20729" xr:uid="{A1237AB5-6353-40CF-99AB-8994176B23DF}"/>
    <cellStyle name="SAPBEXexcCritical6 2 2 2 6" xfId="6732" xr:uid="{7059E214-17FC-48D9-B999-7AEA62A6DD7B}"/>
    <cellStyle name="SAPBEXexcCritical6 2 2 2 6 2" xfId="35215" xr:uid="{E37FBE7B-5EFD-4E97-946B-CC7EB8E54BB3}"/>
    <cellStyle name="SAPBEXexcCritical6 2 2 2 6 3" xfId="22073" xr:uid="{5F6F148D-02AF-4C7E-89D8-D94B46CD5E07}"/>
    <cellStyle name="SAPBEXexcCritical6 2 2 2 7" xfId="17693" xr:uid="{4F9805B5-B429-4384-AE7C-B6DC5B5B4E8F}"/>
    <cellStyle name="SAPBEXexcCritical6 2 2 2 7 2" xfId="43840" xr:uid="{A46D01A4-4C80-4B90-863B-FA6120A73C6C}"/>
    <cellStyle name="SAPBEXexcCritical6 2 2 2 7 3" xfId="32991" xr:uid="{0B0AE91A-99BC-4952-AF0B-9882EEF6AB96}"/>
    <cellStyle name="SAPBEXexcCritical6 2 2 2 8" xfId="18483" xr:uid="{21C28B54-81BB-469C-9766-C289D46232AF}"/>
    <cellStyle name="SAPBEXexcCritical6 2 2 2 8 2" xfId="44351" xr:uid="{0461CBC6-9B20-49D7-A0F0-0FBD9D939B09}"/>
    <cellStyle name="SAPBEXexcCritical6 2 2 2 8 3" xfId="33781" xr:uid="{F803760F-F93A-4783-B439-75063B9BBF44}"/>
    <cellStyle name="SAPBEXexcCritical6 2 2 2 9" xfId="18687" xr:uid="{F9B9D284-1461-4E37-9489-1AB2CB6D8679}"/>
    <cellStyle name="SAPBEXexcCritical6 2 2 2 9 2" xfId="44555" xr:uid="{4A47A660-CFCB-4F68-9503-E60585D0610A}"/>
    <cellStyle name="SAPBEXexcCritical6 2 2 2 9 3" xfId="33985" xr:uid="{7A174033-E2FE-439D-99C6-0252BEECAB8B}"/>
    <cellStyle name="SAPBEXexcCritical6 2 2 3" xfId="8149" xr:uid="{C5048AE9-23B0-4AD8-BC71-CC06AF030F53}"/>
    <cellStyle name="SAPBEXexcCritical6 2 2 3 2" xfId="9309" xr:uid="{8B976631-9CFF-493B-A654-9CE956CD090D}"/>
    <cellStyle name="SAPBEXexcCritical6 2 2 3 2 2" xfId="11892" xr:uid="{08A3EF4D-C25C-4A11-989D-BA95B5407DA4}"/>
    <cellStyle name="SAPBEXexcCritical6 2 2 3 2 2 2" xfId="39766" xr:uid="{A9975B16-5167-4037-AB17-29F021A4C39F}"/>
    <cellStyle name="SAPBEXexcCritical6 2 2 3 2 2 3" xfId="27222" xr:uid="{1DD6EACB-3BD2-46BA-87C5-9EA02605DEFB}"/>
    <cellStyle name="SAPBEXexcCritical6 2 2 3 2 3" xfId="13509" xr:uid="{A38FD469-31EE-4805-AE81-CE11048818CA}"/>
    <cellStyle name="SAPBEXexcCritical6 2 2 3 2 3 2" xfId="41383" xr:uid="{EA8C619F-F9C8-404A-89FE-C30471E15D2C}"/>
    <cellStyle name="SAPBEXexcCritical6 2 2 3 2 3 3" xfId="28839" xr:uid="{5BEC9541-1F91-44E2-A7EB-29ADE067FAFB}"/>
    <cellStyle name="SAPBEXexcCritical6 2 2 3 2 4" xfId="14956" xr:uid="{66B6CBED-E95B-4557-9861-192AE2BAFAEE}"/>
    <cellStyle name="SAPBEXexcCritical6 2 2 3 2 4 2" xfId="42830" xr:uid="{6D24D67D-863A-4279-83B3-412156144811}"/>
    <cellStyle name="SAPBEXexcCritical6 2 2 3 2 4 3" xfId="30286" xr:uid="{38C9EEA0-5512-409A-B4E2-C4EAA7A8EAD6}"/>
    <cellStyle name="SAPBEXexcCritical6 2 2 3 2 5" xfId="37207" xr:uid="{FA3DEA30-2D1B-4B8D-8CB1-B86A346AEECA}"/>
    <cellStyle name="SAPBEXexcCritical6 2 2 3 2 6" xfId="24641" xr:uid="{6ED3BF5E-448E-439D-BF1D-8FEF5E38A899}"/>
    <cellStyle name="SAPBEXexcCritical6 2 2 3 3" xfId="11195" xr:uid="{482B4CC3-C891-46EB-8DDF-9E20B3A1F161}"/>
    <cellStyle name="SAPBEXexcCritical6 2 2 3 3 2" xfId="12812" xr:uid="{90192EB6-8504-433F-B6C7-404714B5B5A9}"/>
    <cellStyle name="SAPBEXexcCritical6 2 2 3 3 2 2" xfId="40686" xr:uid="{431791AD-E00B-4615-8ADD-7E3B39B04F4D}"/>
    <cellStyle name="SAPBEXexcCritical6 2 2 3 3 2 3" xfId="28142" xr:uid="{E10EEF2F-0422-4F5A-8AC4-56DE50137715}"/>
    <cellStyle name="SAPBEXexcCritical6 2 2 3 3 3" xfId="14259" xr:uid="{36449F91-70C3-487B-8994-0F73106E728B}"/>
    <cellStyle name="SAPBEXexcCritical6 2 2 3 3 3 2" xfId="42133" xr:uid="{13A88127-7D0D-4ADC-89EC-277C63F2E46E}"/>
    <cellStyle name="SAPBEXexcCritical6 2 2 3 3 3 3" xfId="29589" xr:uid="{2B25C068-023F-4231-BC05-4EFDA9663E29}"/>
    <cellStyle name="SAPBEXexcCritical6 2 2 3 3 4" xfId="39069" xr:uid="{00F84A12-DCFD-4A9C-A2DC-31F47320AC42}"/>
    <cellStyle name="SAPBEXexcCritical6 2 2 3 3 5" xfId="26525" xr:uid="{12728B9E-0B02-454E-AD2A-85E29BE81083}"/>
    <cellStyle name="SAPBEXexcCritical6 2 2 3 4" xfId="9956" xr:uid="{1EC2EB10-A7BE-43C3-BC9E-C001B6085175}"/>
    <cellStyle name="SAPBEXexcCritical6 2 2 3 4 2" xfId="37853" xr:uid="{F833D683-DD3D-4434-A244-2FCD3536BF30}"/>
    <cellStyle name="SAPBEXexcCritical6 2 2 3 4 3" xfId="25287" xr:uid="{39945BA5-7347-4475-A16F-169D68777B9D}"/>
    <cellStyle name="SAPBEXexcCritical6 2 2 3 5" xfId="10431" xr:uid="{B902CD73-8FD8-4594-A324-3902C9171FED}"/>
    <cellStyle name="SAPBEXexcCritical6 2 2 3 5 2" xfId="38321" xr:uid="{38EDED6C-9948-4074-B81A-533AA1CEA1B2}"/>
    <cellStyle name="SAPBEXexcCritical6 2 2 3 5 3" xfId="25761" xr:uid="{7C1B0DB7-D63A-4CC9-BD12-F84835B8CD32}"/>
    <cellStyle name="SAPBEXexcCritical6 2 2 3 6" xfId="8563" xr:uid="{D4FB8034-8EFD-4DBC-B84B-E10D2380287C}"/>
    <cellStyle name="SAPBEXexcCritical6 2 2 3 6 2" xfId="36461" xr:uid="{4895E734-CB97-4765-88E7-093C1844B95E}"/>
    <cellStyle name="SAPBEXexcCritical6 2 2 3 6 3" xfId="23895" xr:uid="{A69F0C4D-9EDE-4637-8602-F5CA419120E2}"/>
    <cellStyle name="SAPBEXexcCritical6 2 2 3 7" xfId="36050" xr:uid="{44413C2E-2696-4526-8F66-B3B37263C6D6}"/>
    <cellStyle name="SAPBEXexcCritical6 2 2 3 8" xfId="23484" xr:uid="{080EEF46-E4FB-483A-BAE5-88D7F296BB61}"/>
    <cellStyle name="SAPBEXexcCritical6 2 2 4" xfId="7324" xr:uid="{4DDC202E-510D-4386-9369-317B0A6DAF41}"/>
    <cellStyle name="SAPBEXexcCritical6 2 2 4 2" xfId="10748" xr:uid="{EC5163CA-AAF6-4778-8282-1D2494CBDE60}"/>
    <cellStyle name="SAPBEXexcCritical6 2 2 4 2 2" xfId="38631" xr:uid="{4825B7C7-A509-4C6A-9738-064FEC19F1F2}"/>
    <cellStyle name="SAPBEXexcCritical6 2 2 4 2 3" xfId="26078" xr:uid="{D14E2FCC-84FC-495A-816E-8D3ECF15BA2D}"/>
    <cellStyle name="SAPBEXexcCritical6 2 2 4 3" xfId="12403" xr:uid="{C81AD4F7-7458-4976-B76F-ADC28EE0FC7D}"/>
    <cellStyle name="SAPBEXexcCritical6 2 2 4 3 2" xfId="40277" xr:uid="{82AAA791-F142-4D6D-8A18-0173A5F46309}"/>
    <cellStyle name="SAPBEXexcCritical6 2 2 4 3 3" xfId="27733" xr:uid="{D579A55C-F09E-4BD7-9D63-CEB16B854EC5}"/>
    <cellStyle name="SAPBEXexcCritical6 2 2 4 4" xfId="13999" xr:uid="{6154BE55-7783-4CD7-BE31-EFB571111F65}"/>
    <cellStyle name="SAPBEXexcCritical6 2 2 4 4 2" xfId="41873" xr:uid="{976A4692-FAB0-4F5F-9306-934AE9C3C8ED}"/>
    <cellStyle name="SAPBEXexcCritical6 2 2 4 4 3" xfId="29329" xr:uid="{2FDACAB7-F001-4421-B144-03C58E519CF8}"/>
    <cellStyle name="SAPBEXexcCritical6 2 2 4 5" xfId="35770" xr:uid="{42E08AAE-FA1F-4574-9B5D-495FD225F5FC}"/>
    <cellStyle name="SAPBEXexcCritical6 2 2 4 6" xfId="22665" xr:uid="{FE60A3A7-4C6D-4BC5-A90B-7CE1863B82AD}"/>
    <cellStyle name="SAPBEXexcCritical6 2 2 5" xfId="8866" xr:uid="{F59397DE-3DD5-4D34-88BF-817CB0D1AFA5}"/>
    <cellStyle name="SAPBEXexcCritical6 2 2 5 2" xfId="11633" xr:uid="{F0C028C6-23E8-435F-AD36-24560E73A6DB}"/>
    <cellStyle name="SAPBEXexcCritical6 2 2 5 2 2" xfId="39507" xr:uid="{6EBB0E91-4F81-4AA4-89E3-35E0D59F5D1D}"/>
    <cellStyle name="SAPBEXexcCritical6 2 2 5 2 3" xfId="26963" xr:uid="{1F64F502-77F4-448B-B618-5FC911F04942}"/>
    <cellStyle name="SAPBEXexcCritical6 2 2 5 3" xfId="13250" xr:uid="{6271B65A-8EF0-455F-B9BE-59798A451964}"/>
    <cellStyle name="SAPBEXexcCritical6 2 2 5 3 2" xfId="41124" xr:uid="{C295C85A-3A56-49BC-AB75-CEDF95E4C89D}"/>
    <cellStyle name="SAPBEXexcCritical6 2 2 5 3 3" xfId="28580" xr:uid="{A0F1A639-60A7-4FE5-9533-3C4693C0A2F5}"/>
    <cellStyle name="SAPBEXexcCritical6 2 2 5 4" xfId="14697" xr:uid="{172895C0-C330-4027-8E43-9D3225CA5262}"/>
    <cellStyle name="SAPBEXexcCritical6 2 2 5 4 2" xfId="42571" xr:uid="{62091D98-FC5E-4C9D-A3A6-FFA78AEC7372}"/>
    <cellStyle name="SAPBEXexcCritical6 2 2 5 4 3" xfId="30027" xr:uid="{257E50BE-36ED-44E8-B755-1B31BE6FAC11}"/>
    <cellStyle name="SAPBEXexcCritical6 2 2 5 5" xfId="36764" xr:uid="{9C7EF3A4-1B6B-4426-BA06-B16D2E7B071B}"/>
    <cellStyle name="SAPBEXexcCritical6 2 2 5 6" xfId="24198" xr:uid="{A51ED5C9-2A79-48FC-9679-C1E8E4D2427A}"/>
    <cellStyle name="SAPBEXexcCritical6 2 2 6" xfId="9745" xr:uid="{C636744A-4CED-4933-AD1F-72AE536A3EA4}"/>
    <cellStyle name="SAPBEXexcCritical6 2 2 6 2" xfId="6912" xr:uid="{537EAFDE-107B-4E93-9346-AF83F621F9B3}"/>
    <cellStyle name="SAPBEXexcCritical6 2 2 6 2 2" xfId="35394" xr:uid="{2204A030-20C9-40BF-BA5E-92174DBB9C79}"/>
    <cellStyle name="SAPBEXexcCritical6 2 2 6 2 3" xfId="22253" xr:uid="{016D1CA2-D767-48D1-A2D7-CDC6F9AEF65D}"/>
    <cellStyle name="SAPBEXexcCritical6 2 2 6 3" xfId="8530" xr:uid="{FFEA9E74-114D-4CBC-A549-E0671C09B9C7}"/>
    <cellStyle name="SAPBEXexcCritical6 2 2 6 3 2" xfId="36428" xr:uid="{31CF2CBF-72AE-4BAE-87A0-AC2CB59E814E}"/>
    <cellStyle name="SAPBEXexcCritical6 2 2 6 3 3" xfId="23862" xr:uid="{A836789D-7312-4D28-ABBB-6510AFAB91B9}"/>
    <cellStyle name="SAPBEXexcCritical6 2 2 6 4" xfId="37643" xr:uid="{429FE796-5B0B-4F2F-BAF3-7C7227F2F555}"/>
    <cellStyle name="SAPBEXexcCritical6 2 2 6 5" xfId="25077" xr:uid="{DC245505-F0C1-464B-BA05-8F3C35CDCD1C}"/>
    <cellStyle name="SAPBEXexcCritical6 2 2 7" xfId="9128" xr:uid="{12C06A13-65F2-4F25-B974-BFF8484B764B}"/>
    <cellStyle name="SAPBEXexcCritical6 2 2 7 2" xfId="37026" xr:uid="{44407858-ECFA-49A3-8369-D3159B3A1D58}"/>
    <cellStyle name="SAPBEXexcCritical6 2 2 7 3" xfId="24460" xr:uid="{96D20A30-3902-4C97-A782-6742F85C1671}"/>
    <cellStyle name="SAPBEXexcCritical6 2 2 8" xfId="10503" xr:uid="{E8771E9B-FAAB-4BB5-984F-92AF81DA4995}"/>
    <cellStyle name="SAPBEXexcCritical6 2 2 8 2" xfId="38386" xr:uid="{917E9D61-7B3F-4930-AEE6-CEE8063E78CB}"/>
    <cellStyle name="SAPBEXexcCritical6 2 2 8 3" xfId="25833" xr:uid="{131940A9-06A3-4960-AD12-78E77FA12494}"/>
    <cellStyle name="SAPBEXexcCritical6 2 2 9" xfId="5610" xr:uid="{99277640-BAB3-4320-9A2A-7DF6E13AEA46}"/>
    <cellStyle name="SAPBEXexcCritical6 2 2 9 2" xfId="34720" xr:uid="{67995EC9-78BD-4321-A823-DF0F2BD434A7}"/>
    <cellStyle name="SAPBEXexcCritical6 2 2 9 3" xfId="20954" xr:uid="{AB591B39-82D2-48D7-9BFD-D8612D222EEE}"/>
    <cellStyle name="SAPBEXexcCritical6 2 3" xfId="19658" xr:uid="{9B47E992-2A21-4F40-9DDC-09EAF62B3DF1}"/>
    <cellStyle name="SAPBEXexcCritical6 3" xfId="4464" xr:uid="{D553BC8A-345E-499B-9E8D-F247EBDB493A}"/>
    <cellStyle name="SAPBEXexcCritical6 3 10" xfId="16477" xr:uid="{E90DF23C-04CE-4F54-BDC2-34A0406A20B7}"/>
    <cellStyle name="SAPBEXexcCritical6 3 10 2" xfId="43614" xr:uid="{BAAF7A7F-998F-4DF0-B987-6E9A4C40E5BE}"/>
    <cellStyle name="SAPBEXexcCritical6 3 10 3" xfId="31779" xr:uid="{9B6F91E0-8AA7-4CAB-9B38-D38540A44170}"/>
    <cellStyle name="SAPBEXexcCritical6 3 11" xfId="18232" xr:uid="{255DF854-C2F0-4209-BCFF-5FD470E3260A}"/>
    <cellStyle name="SAPBEXexcCritical6 3 11 2" xfId="44100" xr:uid="{2DB9C328-CD08-4037-90D6-57AD9BA5981B}"/>
    <cellStyle name="SAPBEXexcCritical6 3 11 3" xfId="33530" xr:uid="{25C714D6-6E89-4568-A756-15E4C289EBD9}"/>
    <cellStyle name="SAPBEXexcCritical6 3 12" xfId="16144" xr:uid="{E03E3E38-4222-47AD-9024-422003C02155}"/>
    <cellStyle name="SAPBEXexcCritical6 3 12 2" xfId="43344" xr:uid="{8B778167-DDCE-4CEE-89F1-7D37A9DD9466}"/>
    <cellStyle name="SAPBEXexcCritical6 3 12 3" xfId="31473" xr:uid="{2B161D07-A8A5-4525-8AF0-ADDDBF7FAC67}"/>
    <cellStyle name="SAPBEXexcCritical6 3 13" xfId="34267" xr:uid="{E642D415-DAD6-45DD-9625-47E73D3BE2D1}"/>
    <cellStyle name="SAPBEXexcCritical6 3 14" xfId="19862" xr:uid="{20B68B74-45FA-46D3-80F7-065F4FEED174}"/>
    <cellStyle name="SAPBEXexcCritical6 3 2" xfId="8342" xr:uid="{A5A75522-FD73-4875-9AE5-F5547CBFFAD8}"/>
    <cellStyle name="SAPBEXexcCritical6 3 2 10" xfId="36240" xr:uid="{EA0E9F31-4CBC-4B84-9729-C4018B5DDA51}"/>
    <cellStyle name="SAPBEXexcCritical6 3 2 11" xfId="23674" xr:uid="{64BDF4E0-1BC6-4327-BA14-8DDBB9269E4D}"/>
    <cellStyle name="SAPBEXexcCritical6 3 2 2" xfId="9499" xr:uid="{85F7F336-4589-45DD-8EAA-7305D72807D3}"/>
    <cellStyle name="SAPBEXexcCritical6 3 2 2 2" xfId="12082" xr:uid="{FBCBD077-400D-466F-B370-4A7BF0D19FBC}"/>
    <cellStyle name="SAPBEXexcCritical6 3 2 2 2 2" xfId="39956" xr:uid="{5F8CE929-D12E-49D9-BB0A-90FC05E7A4C4}"/>
    <cellStyle name="SAPBEXexcCritical6 3 2 2 2 3" xfId="27412" xr:uid="{DB015806-92FC-42A4-8B30-F0A1B9B2941C}"/>
    <cellStyle name="SAPBEXexcCritical6 3 2 2 3" xfId="13699" xr:uid="{517B44B7-C056-48C6-A654-5AB8FF815583}"/>
    <cellStyle name="SAPBEXexcCritical6 3 2 2 3 2" xfId="41573" xr:uid="{BA87281A-DA6B-4EA9-B94B-66572E955DE1}"/>
    <cellStyle name="SAPBEXexcCritical6 3 2 2 3 3" xfId="29029" xr:uid="{D9A0BEB1-CA2D-4288-AD75-98D8C212B248}"/>
    <cellStyle name="SAPBEXexcCritical6 3 2 2 4" xfId="15146" xr:uid="{03FC9A6A-C473-4AA3-AA36-2EA088B4A5F4}"/>
    <cellStyle name="SAPBEXexcCritical6 3 2 2 4 2" xfId="43020" xr:uid="{918968DF-FB75-4EDC-8512-D7C91B26D802}"/>
    <cellStyle name="SAPBEXexcCritical6 3 2 2 4 3" xfId="30476" xr:uid="{1463192E-DA98-4020-8AD9-8D9096A2966E}"/>
    <cellStyle name="SAPBEXexcCritical6 3 2 2 5" xfId="37397" xr:uid="{18C56DEC-8CC4-4AC3-9CD4-F57CF186035A}"/>
    <cellStyle name="SAPBEXexcCritical6 3 2 2 6" xfId="24831" xr:uid="{CA07CB75-605E-4D49-94CB-6DC1765582CC}"/>
    <cellStyle name="SAPBEXexcCritical6 3 2 3" xfId="11385" xr:uid="{3ECC36E1-8765-4683-980A-C15D3EA614CF}"/>
    <cellStyle name="SAPBEXexcCritical6 3 2 3 2" xfId="13002" xr:uid="{52111068-1D9E-4DF3-8E28-244AF4920F56}"/>
    <cellStyle name="SAPBEXexcCritical6 3 2 3 2 2" xfId="40876" xr:uid="{AFA3E129-1FF8-4F1B-BDFC-A0CD3ABBFAD1}"/>
    <cellStyle name="SAPBEXexcCritical6 3 2 3 2 3" xfId="28332" xr:uid="{FC4AB23E-6616-41BE-9F8D-CE8FE43C7BEB}"/>
    <cellStyle name="SAPBEXexcCritical6 3 2 3 3" xfId="14449" xr:uid="{12E38952-FAB9-4524-A578-C7FFA0856C14}"/>
    <cellStyle name="SAPBEXexcCritical6 3 2 3 3 2" xfId="42323" xr:uid="{D0E5A418-006D-4F89-A378-E1DC4E3E0199}"/>
    <cellStyle name="SAPBEXexcCritical6 3 2 3 3 3" xfId="29779" xr:uid="{60920D42-49A7-49E3-A6A4-6E8AD8AEE090}"/>
    <cellStyle name="SAPBEXexcCritical6 3 2 3 4" xfId="39259" xr:uid="{B595DB6C-4A01-4EB6-8EB3-B28D89781A00}"/>
    <cellStyle name="SAPBEXexcCritical6 3 2 3 5" xfId="26715" xr:uid="{A77E8EC2-7D69-445D-943D-A8DDD5AF8290}"/>
    <cellStyle name="SAPBEXexcCritical6 3 2 4" xfId="10248" xr:uid="{E9536A0A-908B-415D-B59C-EEC0F9BEB3A3}"/>
    <cellStyle name="SAPBEXexcCritical6 3 2 4 2" xfId="38143" xr:uid="{3AA90A03-B88E-4948-AFB5-1B0F6F1F579A}"/>
    <cellStyle name="SAPBEXexcCritical6 3 2 4 3" xfId="25578" xr:uid="{0DA20EA3-5F52-43EC-9027-9851290090D0}"/>
    <cellStyle name="SAPBEXexcCritical6 3 2 5" xfId="5386" xr:uid="{9FFE8DFF-2587-49CA-9A8F-04AF8F600449}"/>
    <cellStyle name="SAPBEXexcCritical6 3 2 5 2" xfId="34514" xr:uid="{04BC798E-D635-432E-996E-660C502C208D}"/>
    <cellStyle name="SAPBEXexcCritical6 3 2 5 3" xfId="20730" xr:uid="{4C30137B-6DFB-4D57-B6AA-942C84AA664F}"/>
    <cellStyle name="SAPBEXexcCritical6 3 2 6" xfId="9095" xr:uid="{BC0909FE-1278-4DD9-9EC8-E43A8A31684C}"/>
    <cellStyle name="SAPBEXexcCritical6 3 2 6 2" xfId="36993" xr:uid="{E3F9C930-93EC-4FD6-BF73-7D9B43D4C0B7}"/>
    <cellStyle name="SAPBEXexcCritical6 3 2 6 3" xfId="24427" xr:uid="{1FF90128-D008-4669-92B8-70977D243BD6}"/>
    <cellStyle name="SAPBEXexcCritical6 3 2 7" xfId="17692" xr:uid="{AECE1C79-0563-40AE-9170-CFA4E857398E}"/>
    <cellStyle name="SAPBEXexcCritical6 3 2 7 2" xfId="43839" xr:uid="{5B5E8E62-52FF-45E8-AEE2-3264C66B1AFF}"/>
    <cellStyle name="SAPBEXexcCritical6 3 2 7 3" xfId="32990" xr:uid="{4AF7DD50-DB46-4C58-BBA5-CC289BF8DD38}"/>
    <cellStyle name="SAPBEXexcCritical6 3 2 8" xfId="18482" xr:uid="{935AFDE7-4F4B-43D6-86FD-679B58B2AF38}"/>
    <cellStyle name="SAPBEXexcCritical6 3 2 8 2" xfId="44350" xr:uid="{C7C6F078-0057-4198-9F1A-A9E08C62295C}"/>
    <cellStyle name="SAPBEXexcCritical6 3 2 8 3" xfId="33780" xr:uid="{0158EC24-6E95-4457-8F0B-D4E36285C94C}"/>
    <cellStyle name="SAPBEXexcCritical6 3 2 9" xfId="18686" xr:uid="{2F60C40B-38F2-40FF-BA65-9C9EA9CA7845}"/>
    <cellStyle name="SAPBEXexcCritical6 3 2 9 2" xfId="44554" xr:uid="{77ADA08D-A13C-4CEA-8960-010C1F8B336B}"/>
    <cellStyle name="SAPBEXexcCritical6 3 2 9 3" xfId="33984" xr:uid="{8720772D-B5E1-457D-A8EB-471AF1457BC5}"/>
    <cellStyle name="SAPBEXexcCritical6 3 3" xfId="8150" xr:uid="{57316046-C9CE-47B7-9123-E67B0E505876}"/>
    <cellStyle name="SAPBEXexcCritical6 3 3 2" xfId="9310" xr:uid="{1DBC9134-BED6-4AD5-A8A2-8DF51FAE08EB}"/>
    <cellStyle name="SAPBEXexcCritical6 3 3 2 2" xfId="11893" xr:uid="{CAE300AE-2D72-4AA4-A76D-9586022FB959}"/>
    <cellStyle name="SAPBEXexcCritical6 3 3 2 2 2" xfId="39767" xr:uid="{75296091-A3B3-4C5D-A253-F97EF968DCF3}"/>
    <cellStyle name="SAPBEXexcCritical6 3 3 2 2 3" xfId="27223" xr:uid="{AA146DA1-92F4-4BD3-A70F-7CACCF0E52B3}"/>
    <cellStyle name="SAPBEXexcCritical6 3 3 2 3" xfId="13510" xr:uid="{82EC4CFA-B625-465D-83C1-997153BDEA88}"/>
    <cellStyle name="SAPBEXexcCritical6 3 3 2 3 2" xfId="41384" xr:uid="{D38F65C4-F9EC-4179-B6D3-520226CFB6AA}"/>
    <cellStyle name="SAPBEXexcCritical6 3 3 2 3 3" xfId="28840" xr:uid="{CEDEF0B2-76BD-48FE-AC53-A7E38D48FBFA}"/>
    <cellStyle name="SAPBEXexcCritical6 3 3 2 4" xfId="14957" xr:uid="{E04A2BA7-5175-49E1-8809-DBA680B7EB1E}"/>
    <cellStyle name="SAPBEXexcCritical6 3 3 2 4 2" xfId="42831" xr:uid="{B95B6E1A-EC03-4750-92FB-844D9B485BBB}"/>
    <cellStyle name="SAPBEXexcCritical6 3 3 2 4 3" xfId="30287" xr:uid="{B16F1027-7C86-4A5E-819A-194C99A236A9}"/>
    <cellStyle name="SAPBEXexcCritical6 3 3 2 5" xfId="37208" xr:uid="{961049B3-63B3-4B7D-BFC2-90F515375F00}"/>
    <cellStyle name="SAPBEXexcCritical6 3 3 2 6" xfId="24642" xr:uid="{5AA6490E-02A9-4628-8C6D-9F88CB7BADC2}"/>
    <cellStyle name="SAPBEXexcCritical6 3 3 3" xfId="11196" xr:uid="{7995BB07-4AE2-4E09-AE07-CDFB170AE923}"/>
    <cellStyle name="SAPBEXexcCritical6 3 3 3 2" xfId="12813" xr:uid="{4467E373-F0D2-4A16-A07B-2D2A931304CE}"/>
    <cellStyle name="SAPBEXexcCritical6 3 3 3 2 2" xfId="40687" xr:uid="{FE0B060C-10C7-415C-9E62-033DDEB14B65}"/>
    <cellStyle name="SAPBEXexcCritical6 3 3 3 2 3" xfId="28143" xr:uid="{8F8BDB52-7B42-477D-AD78-B396BD86903A}"/>
    <cellStyle name="SAPBEXexcCritical6 3 3 3 3" xfId="14260" xr:uid="{00616B73-8A45-497E-A9CC-622117E3D49E}"/>
    <cellStyle name="SAPBEXexcCritical6 3 3 3 3 2" xfId="42134" xr:uid="{ABD14301-DDA5-4C0B-A6ED-50C98326A1B4}"/>
    <cellStyle name="SAPBEXexcCritical6 3 3 3 3 3" xfId="29590" xr:uid="{5EAF51BF-CFEF-42AD-B6C7-07EBAB2DD4C0}"/>
    <cellStyle name="SAPBEXexcCritical6 3 3 3 4" xfId="39070" xr:uid="{E2B59BC9-43F3-427F-B8F0-38BCB997C6E7}"/>
    <cellStyle name="SAPBEXexcCritical6 3 3 3 5" xfId="26526" xr:uid="{68C04755-87A9-4B45-9A9B-CD95ABB169EC}"/>
    <cellStyle name="SAPBEXexcCritical6 3 3 4" xfId="9957" xr:uid="{CE5A1C53-13AA-4526-9EAD-B3867E27ED78}"/>
    <cellStyle name="SAPBEXexcCritical6 3 3 4 2" xfId="37854" xr:uid="{1B517443-CAE6-4FF4-8B13-742B099FA5B6}"/>
    <cellStyle name="SAPBEXexcCritical6 3 3 4 3" xfId="25288" xr:uid="{35356CDD-C377-43D9-9979-306CC5F12868}"/>
    <cellStyle name="SAPBEXexcCritical6 3 3 5" xfId="10969" xr:uid="{B841D4D3-FC7A-4DC6-9F5C-FF48605E98F3}"/>
    <cellStyle name="SAPBEXexcCritical6 3 3 5 2" xfId="38851" xr:uid="{5291FDA5-AD8E-41E8-B404-DC0C36702D90}"/>
    <cellStyle name="SAPBEXexcCritical6 3 3 5 3" xfId="26299" xr:uid="{AE941565-0C1A-41EA-B733-C93399102B65}"/>
    <cellStyle name="SAPBEXexcCritical6 3 3 6" xfId="6569" xr:uid="{A61CCB2A-D1E7-4AEE-AA79-F42FD3A8DF3C}"/>
    <cellStyle name="SAPBEXexcCritical6 3 3 6 2" xfId="35052" xr:uid="{3F5F100B-67F0-451A-BECA-62829D08512F}"/>
    <cellStyle name="SAPBEXexcCritical6 3 3 6 3" xfId="21910" xr:uid="{823F80CA-4527-43E0-8C4B-7B8818E83703}"/>
    <cellStyle name="SAPBEXexcCritical6 3 3 7" xfId="36051" xr:uid="{1D87BFCC-DEFA-44A0-8835-8FDE5A2D30F4}"/>
    <cellStyle name="SAPBEXexcCritical6 3 3 8" xfId="23485" xr:uid="{8E36F8A1-C343-42A9-A8BE-C997C7988DB5}"/>
    <cellStyle name="SAPBEXexcCritical6 3 4" xfId="7323" xr:uid="{8285B951-EF73-4FAF-B633-75833D82B074}"/>
    <cellStyle name="SAPBEXexcCritical6 3 4 2" xfId="10747" xr:uid="{ED5214DC-EF12-4302-9761-EF853A29C1F8}"/>
    <cellStyle name="SAPBEXexcCritical6 3 4 2 2" xfId="38630" xr:uid="{4EE21345-1811-48B4-8371-E964F5863A82}"/>
    <cellStyle name="SAPBEXexcCritical6 3 4 2 3" xfId="26077" xr:uid="{88E47AA5-AEC9-4FD5-82D7-29576584B31A}"/>
    <cellStyle name="SAPBEXexcCritical6 3 4 3" xfId="12402" xr:uid="{ECDC02CD-C3CE-412D-9A16-924904AE352E}"/>
    <cellStyle name="SAPBEXexcCritical6 3 4 3 2" xfId="40276" xr:uid="{879AD2CF-2A77-4D02-82AB-6804F99A46A7}"/>
    <cellStyle name="SAPBEXexcCritical6 3 4 3 3" xfId="27732" xr:uid="{EDABACC2-961D-4E91-9D8F-9416C1DB81C9}"/>
    <cellStyle name="SAPBEXexcCritical6 3 4 4" xfId="13998" xr:uid="{BB8EF87F-F7F4-4C02-A546-D68E71D2EA15}"/>
    <cellStyle name="SAPBEXexcCritical6 3 4 4 2" xfId="41872" xr:uid="{D96915C0-EF30-440D-B4A6-870A9B702EEE}"/>
    <cellStyle name="SAPBEXexcCritical6 3 4 4 3" xfId="29328" xr:uid="{0BA6CA83-33EB-4B68-AC71-C28BC31C4953}"/>
    <cellStyle name="SAPBEXexcCritical6 3 4 5" xfId="35769" xr:uid="{2EDEB5BB-1E73-4E60-BE3C-A8B032DDDBC5}"/>
    <cellStyle name="SAPBEXexcCritical6 3 4 6" xfId="22664" xr:uid="{1067681F-FEE5-43D7-B16D-979DB346EF3C}"/>
    <cellStyle name="SAPBEXexcCritical6 3 5" xfId="8865" xr:uid="{8421D107-BCCF-4A39-A9DE-380C2F73A055}"/>
    <cellStyle name="SAPBEXexcCritical6 3 5 2" xfId="11632" xr:uid="{ADE99EE2-5A5B-42C7-AC4C-BCF7547F0CF7}"/>
    <cellStyle name="SAPBEXexcCritical6 3 5 2 2" xfId="39506" xr:uid="{446376AD-3D50-43FB-A799-6C302F3D2A64}"/>
    <cellStyle name="SAPBEXexcCritical6 3 5 2 3" xfId="26962" xr:uid="{51D1A7DD-0AC2-4512-A3B3-D2BC128F2296}"/>
    <cellStyle name="SAPBEXexcCritical6 3 5 3" xfId="13249" xr:uid="{F52EE528-A9A4-4DD3-87D6-7FE9E675F730}"/>
    <cellStyle name="SAPBEXexcCritical6 3 5 3 2" xfId="41123" xr:uid="{38CFAB2D-132B-472C-A97E-2CCCA6554A66}"/>
    <cellStyle name="SAPBEXexcCritical6 3 5 3 3" xfId="28579" xr:uid="{C9681E0A-F861-41CD-B506-A7A17E4FB347}"/>
    <cellStyle name="SAPBEXexcCritical6 3 5 4" xfId="14696" xr:uid="{0AAF3FA7-BFC8-4A94-85EF-2F22E520A913}"/>
    <cellStyle name="SAPBEXexcCritical6 3 5 4 2" xfId="42570" xr:uid="{41B96CD4-1671-4541-813C-568ADBCFF426}"/>
    <cellStyle name="SAPBEXexcCritical6 3 5 4 3" xfId="30026" xr:uid="{C331B0D4-9479-4F6B-A683-DF701C6C721C}"/>
    <cellStyle name="SAPBEXexcCritical6 3 5 5" xfId="36763" xr:uid="{E7DA284E-368B-4AD7-BD59-041711FC8E06}"/>
    <cellStyle name="SAPBEXexcCritical6 3 5 6" xfId="24197" xr:uid="{623C33AC-DFA2-45A9-8E6D-FEF9FBFD1B69}"/>
    <cellStyle name="SAPBEXexcCritical6 3 6" xfId="10099" xr:uid="{5E21F7C6-7447-4BC4-8C1F-0E0C31A69930}"/>
    <cellStyle name="SAPBEXexcCritical6 3 6 2" xfId="6000" xr:uid="{63D3B58D-C5CB-4713-B0CE-4CFAA0C8C7BD}"/>
    <cellStyle name="SAPBEXexcCritical6 3 6 2 2" xfId="34890" xr:uid="{E92312DE-CA44-4941-8DB3-31A703AA6555}"/>
    <cellStyle name="SAPBEXexcCritical6 3 6 2 3" xfId="21341" xr:uid="{10FA0893-49DE-458E-8C87-BD9F9B7C6816}"/>
    <cellStyle name="SAPBEXexcCritical6 3 6 3" xfId="6503" xr:uid="{6A8A60A4-5271-4949-8633-122916C2F2CF}"/>
    <cellStyle name="SAPBEXexcCritical6 3 6 3 2" xfId="35015" xr:uid="{82CE82CB-D90C-4107-94B8-93CA1AD075AC}"/>
    <cellStyle name="SAPBEXexcCritical6 3 6 3 3" xfId="21844" xr:uid="{DDA8E342-81B3-4F00-837C-CD02B61E652D}"/>
    <cellStyle name="SAPBEXexcCritical6 3 6 4" xfId="37996" xr:uid="{21F3894B-0481-4707-AAEF-EA2173E64881}"/>
    <cellStyle name="SAPBEXexcCritical6 3 6 5" xfId="25430" xr:uid="{FC591CC7-169E-466E-8D90-B340462A376D}"/>
    <cellStyle name="SAPBEXexcCritical6 3 7" xfId="8973" xr:uid="{AE8D491D-F45A-45DC-814D-BA7CB58DF51E}"/>
    <cellStyle name="SAPBEXexcCritical6 3 7 2" xfId="36871" xr:uid="{A5BFD812-E5E4-4058-9181-50E9C8F0487F}"/>
    <cellStyle name="SAPBEXexcCritical6 3 7 3" xfId="24305" xr:uid="{C2905EFF-D590-4B18-9490-85C1BF859359}"/>
    <cellStyle name="SAPBEXexcCritical6 3 8" xfId="5970" xr:uid="{C710B271-D5E3-4102-A4B4-7458642CC4C1}"/>
    <cellStyle name="SAPBEXexcCritical6 3 8 2" xfId="34860" xr:uid="{DF3F5012-7B24-4DA2-933B-3E100E6DC818}"/>
    <cellStyle name="SAPBEXexcCritical6 3 8 3" xfId="21311" xr:uid="{F18E622B-38FD-4D05-8981-C6D5EABE559B}"/>
    <cellStyle name="SAPBEXexcCritical6 3 9" xfId="12649" xr:uid="{DE940096-E6F6-4EB8-8A53-EAD6B61DA362}"/>
    <cellStyle name="SAPBEXexcCritical6 3 9 2" xfId="40523" xr:uid="{51803E64-95D3-4A2B-B265-A45429DCF901}"/>
    <cellStyle name="SAPBEXexcCritical6 3 9 3" xfId="27979" xr:uid="{E4994F16-7BDA-4704-A196-94A7E98AD345}"/>
    <cellStyle name="SAPBEXexcCritical6 4" xfId="4077" xr:uid="{CE81E6F7-53A4-4BBE-96F1-394FB0E34269}"/>
    <cellStyle name="SAPBEXexcCritical6 4 10" xfId="16228" xr:uid="{262B82CD-61CA-42F4-82A2-3F167293F41F}"/>
    <cellStyle name="SAPBEXexcCritical6 4 10 2" xfId="43409" xr:uid="{A166D5CF-2318-42C2-94BC-4F38EE1D994A}"/>
    <cellStyle name="SAPBEXexcCritical6 4 10 3" xfId="31538" xr:uid="{5441D88E-1C6B-4CE5-B15C-EE97A3268BA7}"/>
    <cellStyle name="SAPBEXexcCritical6 4 11" xfId="34157" xr:uid="{995A6AEF-5A46-4683-84FB-211E3A091C45}"/>
    <cellStyle name="SAPBEXexcCritical6 4 12" xfId="19657" xr:uid="{FA3C66B1-2343-4C9F-88AB-C0725F686451}"/>
    <cellStyle name="SAPBEXexcCritical6 4 2" xfId="8192" xr:uid="{BF598B04-D00C-4229-BD30-4D373F3219F2}"/>
    <cellStyle name="SAPBEXexcCritical6 4 2 10" xfId="36093" xr:uid="{02F2F4F0-65C7-4832-8DAA-A1F04CC1B7A0}"/>
    <cellStyle name="SAPBEXexcCritical6 4 2 11" xfId="23527" xr:uid="{E3E632F7-780D-4CEE-9BEB-22F4443F09C2}"/>
    <cellStyle name="SAPBEXexcCritical6 4 2 2" xfId="9352" xr:uid="{B547F9B1-3D09-4B77-A54D-29910308FFE6}"/>
    <cellStyle name="SAPBEXexcCritical6 4 2 2 2" xfId="11935" xr:uid="{79E3B262-55A6-4DA2-BCCA-0AE179C2BBCE}"/>
    <cellStyle name="SAPBEXexcCritical6 4 2 2 2 2" xfId="39809" xr:uid="{CDA39242-1A71-46AE-B103-993720C6ECFC}"/>
    <cellStyle name="SAPBEXexcCritical6 4 2 2 2 3" xfId="27265" xr:uid="{5442F549-22CF-43BB-A42E-E4B4BBCCC188}"/>
    <cellStyle name="SAPBEXexcCritical6 4 2 2 3" xfId="13552" xr:uid="{2DA4116C-6500-4070-9E9D-A409753DF23E}"/>
    <cellStyle name="SAPBEXexcCritical6 4 2 2 3 2" xfId="41426" xr:uid="{1FCF9F9D-E0C5-47EF-BF66-EC2D2A22544C}"/>
    <cellStyle name="SAPBEXexcCritical6 4 2 2 3 3" xfId="28882" xr:uid="{34BA9741-B46B-49A3-93ED-6F0B2480FE3E}"/>
    <cellStyle name="SAPBEXexcCritical6 4 2 2 4" xfId="14999" xr:uid="{BF82956B-5153-46F2-8893-F4620D6AE4BF}"/>
    <cellStyle name="SAPBEXexcCritical6 4 2 2 4 2" xfId="42873" xr:uid="{7C824696-F5D0-4805-86F7-9F281F1C8BA6}"/>
    <cellStyle name="SAPBEXexcCritical6 4 2 2 4 3" xfId="30329" xr:uid="{273371A8-646E-48F5-9A3A-74EB159B80C1}"/>
    <cellStyle name="SAPBEXexcCritical6 4 2 2 5" xfId="37250" xr:uid="{99E4E6A3-2694-4ED3-ADE8-C5AAA6BE9BC7}"/>
    <cellStyle name="SAPBEXexcCritical6 4 2 2 6" xfId="24684" xr:uid="{182E04DE-D633-4C99-B465-A9357443B1BC}"/>
    <cellStyle name="SAPBEXexcCritical6 4 2 3" xfId="11238" xr:uid="{1E65EC6F-702A-4379-AD98-4390F41BFFA6}"/>
    <cellStyle name="SAPBEXexcCritical6 4 2 3 2" xfId="12855" xr:uid="{190E31A1-1D15-4C24-8649-3F4C31E257C5}"/>
    <cellStyle name="SAPBEXexcCritical6 4 2 3 2 2" xfId="40729" xr:uid="{420C7D38-9121-4D41-AA21-5D7207318785}"/>
    <cellStyle name="SAPBEXexcCritical6 4 2 3 2 3" xfId="28185" xr:uid="{A319EBDF-49B2-4775-8974-1BEED456C777}"/>
    <cellStyle name="SAPBEXexcCritical6 4 2 3 3" xfId="14302" xr:uid="{66EAC6BE-59FB-425D-A785-C081D390F90E}"/>
    <cellStyle name="SAPBEXexcCritical6 4 2 3 3 2" xfId="42176" xr:uid="{29D92797-19EB-430B-B2C9-9EAFEF4EC257}"/>
    <cellStyle name="SAPBEXexcCritical6 4 2 3 3 3" xfId="29632" xr:uid="{FB5BB09D-D950-4BF1-8EC1-91D8D1EB4996}"/>
    <cellStyle name="SAPBEXexcCritical6 4 2 3 4" xfId="39112" xr:uid="{5311CA6D-0AB1-47F8-8984-B586B6FA4E64}"/>
    <cellStyle name="SAPBEXexcCritical6 4 2 3 5" xfId="26568" xr:uid="{D5CB3373-F1E9-415B-BA2A-AD3205E45752}"/>
    <cellStyle name="SAPBEXexcCritical6 4 2 4" xfId="9999" xr:uid="{0CE4DEFD-D7D6-4F1B-A6BB-1CE7077DEBA6}"/>
    <cellStyle name="SAPBEXexcCritical6 4 2 4 2" xfId="37896" xr:uid="{16B58392-B6C2-465B-A17A-18903FA4A226}"/>
    <cellStyle name="SAPBEXexcCritical6 4 2 4 3" xfId="25330" xr:uid="{5F16DF22-97A6-4B2D-84FB-E684F74B27E8}"/>
    <cellStyle name="SAPBEXexcCritical6 4 2 5" xfId="5441" xr:uid="{79D516AB-106C-4368-8524-AE35B636FCA5}"/>
    <cellStyle name="SAPBEXexcCritical6 4 2 5 2" xfId="34564" xr:uid="{8828FD7C-97AF-43E3-847E-4370326CA1B6}"/>
    <cellStyle name="SAPBEXexcCritical6 4 2 5 3" xfId="20785" xr:uid="{B3FB5FA9-0DBD-45FC-A3D6-7DFDB164A153}"/>
    <cellStyle name="SAPBEXexcCritical6 4 2 6" xfId="5316" xr:uid="{598989F9-0E33-4601-9810-4ACF1EA977AD}"/>
    <cellStyle name="SAPBEXexcCritical6 4 2 6 2" xfId="34474" xr:uid="{A4DD93DE-25D4-4FFD-8FCF-CB48C3AB7092}"/>
    <cellStyle name="SAPBEXexcCritical6 4 2 6 3" xfId="20660" xr:uid="{A5C5876C-81F4-4972-B031-1C123343F436}"/>
    <cellStyle name="SAPBEXexcCritical6 4 2 7" xfId="17552" xr:uid="{9271BAA8-8BD0-464C-A517-337F50533B19}"/>
    <cellStyle name="SAPBEXexcCritical6 4 2 7 2" xfId="43734" xr:uid="{28ED1FC3-1B7A-4EC4-9F97-6344E8ECE898}"/>
    <cellStyle name="SAPBEXexcCritical6 4 2 7 3" xfId="32850" xr:uid="{7AA7F1B4-3312-4128-BEC5-55DF55B38541}"/>
    <cellStyle name="SAPBEXexcCritical6 4 2 8" xfId="18377" xr:uid="{2D6F41D5-E0C5-4D32-B666-323AA2692AC4}"/>
    <cellStyle name="SAPBEXexcCritical6 4 2 8 2" xfId="44245" xr:uid="{ED95A1BB-E62A-4827-9476-AEABA4B0007F}"/>
    <cellStyle name="SAPBEXexcCritical6 4 2 8 3" xfId="33675" xr:uid="{558E7FCC-78D8-4B10-9A18-3CAB61D7C43A}"/>
    <cellStyle name="SAPBEXexcCritical6 4 2 9" xfId="16330" xr:uid="{4A5FBE40-6933-45D9-852C-C04697CCDA25}"/>
    <cellStyle name="SAPBEXexcCritical6 4 2 9 2" xfId="43504" xr:uid="{ED125317-4997-43F0-98BA-2BF66311E02E}"/>
    <cellStyle name="SAPBEXexcCritical6 4 2 9 3" xfId="31634" xr:uid="{B35C0904-3DF1-4A23-88AA-72BB1632F115}"/>
    <cellStyle name="SAPBEXexcCritical6 4 3" xfId="7074" xr:uid="{A3E2D547-BA61-41E9-A49A-5F05EBB848F3}"/>
    <cellStyle name="SAPBEXexcCritical6 4 3 2" xfId="10636" xr:uid="{F9D5DD3F-AA3D-4CDC-BFD6-CE5CE7A8E02D}"/>
    <cellStyle name="SAPBEXexcCritical6 4 3 2 2" xfId="38519" xr:uid="{42E974C6-830B-4C3D-BFE0-378DE3406566}"/>
    <cellStyle name="SAPBEXexcCritical6 4 3 2 3" xfId="25966" xr:uid="{06FF4AB1-9794-43C4-9269-9D25053589F1}"/>
    <cellStyle name="SAPBEXexcCritical6 4 3 3" xfId="12291" xr:uid="{53C0EADC-6042-4098-A0CD-B59030EAB444}"/>
    <cellStyle name="SAPBEXexcCritical6 4 3 3 2" xfId="40165" xr:uid="{945FD5D8-4CC6-40E4-8125-80B82315EFD0}"/>
    <cellStyle name="SAPBEXexcCritical6 4 3 3 3" xfId="27621" xr:uid="{C0461DF8-3FD3-43B7-8FE5-6A9AF397B9A6}"/>
    <cellStyle name="SAPBEXexcCritical6 4 3 4" xfId="13887" xr:uid="{B252F844-FFFE-4E3F-A056-33560E0834CD}"/>
    <cellStyle name="SAPBEXexcCritical6 4 3 4 2" xfId="41761" xr:uid="{FDEE3EA2-67A3-4CE2-8906-CBA9B8B0ABB5}"/>
    <cellStyle name="SAPBEXexcCritical6 4 3 4 3" xfId="29217" xr:uid="{627B49EE-C107-436E-A773-F37882D75CF5}"/>
    <cellStyle name="SAPBEXexcCritical6 4 3 5" xfId="35556" xr:uid="{1E63610D-3149-46FA-8EE1-627F1E25B6CE}"/>
    <cellStyle name="SAPBEXexcCritical6 4 3 6" xfId="22415" xr:uid="{CD7B82BC-3AEE-4FF6-8631-B4EF7378ADD2}"/>
    <cellStyle name="SAPBEXexcCritical6 4 4" xfId="8650" xr:uid="{23BEF28F-81CF-4690-AAB6-B109246D3C47}"/>
    <cellStyle name="SAPBEXexcCritical6 4 4 2" xfId="11522" xr:uid="{05DA3A71-7EB4-437D-934C-1BAE8C01430B}"/>
    <cellStyle name="SAPBEXexcCritical6 4 4 2 2" xfId="39396" xr:uid="{CA3A840B-1C98-4F04-BDF4-7AF8E851167A}"/>
    <cellStyle name="SAPBEXexcCritical6 4 4 2 3" xfId="26852" xr:uid="{7F94A76A-64C6-44FD-AB5B-81FB5C8D9F26}"/>
    <cellStyle name="SAPBEXexcCritical6 4 4 3" xfId="13139" xr:uid="{D9A08137-2B1B-47E4-899A-52AF4D8AD189}"/>
    <cellStyle name="SAPBEXexcCritical6 4 4 3 2" xfId="41013" xr:uid="{5AF8B949-2B6B-47E7-A963-3FBAAAD80561}"/>
    <cellStyle name="SAPBEXexcCritical6 4 4 3 3" xfId="28469" xr:uid="{C0644EF3-0F51-4B8E-9D03-97BCBDF1608C}"/>
    <cellStyle name="SAPBEXexcCritical6 4 4 4" xfId="14586" xr:uid="{18BB9DCD-8CC9-4C58-9B02-23F9D2583C3F}"/>
    <cellStyle name="SAPBEXexcCritical6 4 4 4 2" xfId="42460" xr:uid="{2A0C1D59-730F-463A-905F-BC110BA712AF}"/>
    <cellStyle name="SAPBEXexcCritical6 4 4 4 3" xfId="29916" xr:uid="{55E4EDB9-55F2-4C25-A9DB-D2539C9E3F0A}"/>
    <cellStyle name="SAPBEXexcCritical6 4 4 5" xfId="36548" xr:uid="{91CA0A1D-4C06-400A-9717-4B281317AC04}"/>
    <cellStyle name="SAPBEXexcCritical6 4 4 6" xfId="23982" xr:uid="{3D7B1D74-3C56-49DD-8DF2-BA43D2E22F1F}"/>
    <cellStyle name="SAPBEXexcCritical6 4 5" xfId="7006" xr:uid="{67E85154-CC95-409A-AFD9-4FD3FA5747B4}"/>
    <cellStyle name="SAPBEXexcCritical6 4 5 2" xfId="35488" xr:uid="{8E8FEFA3-C8C4-4EFB-A156-053849E11C8A}"/>
    <cellStyle name="SAPBEXexcCritical6 4 5 3" xfId="22347" xr:uid="{9D96A70B-7167-4781-9D18-8A1B4DE1E180}"/>
    <cellStyle name="SAPBEXexcCritical6 4 6" xfId="5667" xr:uid="{3C235AF0-77C0-4227-B23F-8C03F3D44100}"/>
    <cellStyle name="SAPBEXexcCritical6 4 6 2" xfId="34774" xr:uid="{FEAA2477-3DA5-4DF8-8687-921264A8C8C9}"/>
    <cellStyle name="SAPBEXexcCritical6 4 6 3" xfId="21011" xr:uid="{61E32AA2-3AFA-4F7D-AE43-A57FEE0A5C3C}"/>
    <cellStyle name="SAPBEXexcCritical6 4 7" xfId="9707" xr:uid="{776F5193-F7C6-47DE-A0FD-432D65555F5A}"/>
    <cellStyle name="SAPBEXexcCritical6 4 7 2" xfId="37605" xr:uid="{452F911D-136F-4562-BB3E-77BE1EB96E0F}"/>
    <cellStyle name="SAPBEXexcCritical6 4 7 3" xfId="25039" xr:uid="{CE75641A-2648-491A-A89F-2857F838DDBC}"/>
    <cellStyle name="SAPBEXexcCritical6 4 8" xfId="16313" xr:uid="{8D23B739-452A-4CC1-B62C-D12551E8D948}"/>
    <cellStyle name="SAPBEXexcCritical6 4 8 2" xfId="43489" xr:uid="{4C1EFCFE-04AE-4518-B340-99C9197751F1}"/>
    <cellStyle name="SAPBEXexcCritical6 4 8 3" xfId="31619" xr:uid="{A04437B6-06C0-4CC6-86AD-0F2EA2F4AAB6}"/>
    <cellStyle name="SAPBEXexcCritical6 4 9" xfId="18122" xr:uid="{CCE24663-9692-429F-BB69-77B21F293A0A}"/>
    <cellStyle name="SAPBEXexcCritical6 4 9 2" xfId="43990" xr:uid="{8BD52138-401C-4273-B0AC-DFD215A59203}"/>
    <cellStyle name="SAPBEXexcCritical6 4 9 3" xfId="33420" xr:uid="{1C5430FE-FF5D-46B9-99F9-66DAD3F5BFB0}"/>
    <cellStyle name="SAPBEXexcCritical6 5" xfId="8234" xr:uid="{19C75D3A-3A5B-4820-975B-102B00A5D0B7}"/>
    <cellStyle name="SAPBEXexcCritical6 5 2" xfId="9392" xr:uid="{ECAD1759-739D-48E2-8957-D09148B02170}"/>
    <cellStyle name="SAPBEXexcCritical6 5 2 2" xfId="11975" xr:uid="{F4CCBF4E-1CBD-4749-A5C2-9A1B71CBD4ED}"/>
    <cellStyle name="SAPBEXexcCritical6 5 2 2 2" xfId="39849" xr:uid="{2F744AD7-8155-446D-A9F5-4FBBE3B5D464}"/>
    <cellStyle name="SAPBEXexcCritical6 5 2 2 3" xfId="27305" xr:uid="{868DCDA6-F29F-4F03-B8EC-626E72FAB478}"/>
    <cellStyle name="SAPBEXexcCritical6 5 2 3" xfId="13592" xr:uid="{F783F655-E6F0-4019-9210-991378E0F5DE}"/>
    <cellStyle name="SAPBEXexcCritical6 5 2 3 2" xfId="41466" xr:uid="{4CD65F94-F4EA-438B-8851-18C408162D34}"/>
    <cellStyle name="SAPBEXexcCritical6 5 2 3 3" xfId="28922" xr:uid="{C2516F6D-FA36-49AA-B166-0A8A635F5301}"/>
    <cellStyle name="SAPBEXexcCritical6 5 2 4" xfId="15039" xr:uid="{48D0F033-7F29-41BD-BD11-D66F40DF6338}"/>
    <cellStyle name="SAPBEXexcCritical6 5 2 4 2" xfId="42913" xr:uid="{B34DDE4E-FFE7-46F2-9364-2385584EC107}"/>
    <cellStyle name="SAPBEXexcCritical6 5 2 4 3" xfId="30369" xr:uid="{30DC29E1-3395-42FB-88E6-F4441D811DBD}"/>
    <cellStyle name="SAPBEXexcCritical6 5 2 5" xfId="37290" xr:uid="{3E036217-4F98-4E60-BB17-A937B324B268}"/>
    <cellStyle name="SAPBEXexcCritical6 5 2 6" xfId="24724" xr:uid="{D47E38DC-7D81-400F-B088-AF57AD89E277}"/>
    <cellStyle name="SAPBEXexcCritical6 5 3" xfId="11278" xr:uid="{6319A50A-2199-45F0-B881-46BDC2CF8A4C}"/>
    <cellStyle name="SAPBEXexcCritical6 5 3 2" xfId="12895" xr:uid="{4F5C03EB-8195-435F-BBE3-2CA47B5B6EA3}"/>
    <cellStyle name="SAPBEXexcCritical6 5 3 2 2" xfId="40769" xr:uid="{0DFBA131-641F-47A0-BC15-1DCB621C4C92}"/>
    <cellStyle name="SAPBEXexcCritical6 5 3 2 3" xfId="28225" xr:uid="{F48E9214-7F8A-4FE8-9D7E-546D88D50498}"/>
    <cellStyle name="SAPBEXexcCritical6 5 3 3" xfId="14342" xr:uid="{88435D45-6B72-4441-8C54-519F90127084}"/>
    <cellStyle name="SAPBEXexcCritical6 5 3 3 2" xfId="42216" xr:uid="{CA6F66C9-E05B-4172-B15C-71A0493F908D}"/>
    <cellStyle name="SAPBEXexcCritical6 5 3 3 3" xfId="29672" xr:uid="{1D7989A7-F920-4B52-AE25-35762D3DF1D5}"/>
    <cellStyle name="SAPBEXexcCritical6 5 3 4" xfId="39152" xr:uid="{5EEA5574-957C-45A7-8797-DC182BF505DB}"/>
    <cellStyle name="SAPBEXexcCritical6 5 3 5" xfId="26608" xr:uid="{A5EF88FA-7C18-431D-B885-B124996C54BD}"/>
    <cellStyle name="SAPBEXexcCritical6 5 4" xfId="10132" xr:uid="{E8AB8D4B-EAF5-4939-9906-24B15BFFB4B3}"/>
    <cellStyle name="SAPBEXexcCritical6 5 4 2" xfId="38028" xr:uid="{43A41A09-AB57-4FCE-A19C-51CB4B4AF402}"/>
    <cellStyle name="SAPBEXexcCritical6 5 4 3" xfId="25463" xr:uid="{044E6333-C8C6-4314-9BD2-EAFC0F5602E3}"/>
    <cellStyle name="SAPBEXexcCritical6 5 5" xfId="9696" xr:uid="{1B889703-05EA-4F3C-9A8E-6C605D625BD7}"/>
    <cellStyle name="SAPBEXexcCritical6 5 5 2" xfId="37594" xr:uid="{FEFFFAA3-48E7-4F94-B9D6-94ECB1E57E71}"/>
    <cellStyle name="SAPBEXexcCritical6 5 5 3" xfId="25028" xr:uid="{7A296D58-9FCA-4A02-A256-6CB5FF312183}"/>
    <cellStyle name="SAPBEXexcCritical6 5 6" xfId="9078" xr:uid="{AC9F97C6-76E5-4DD5-8212-94F77733D2D9}"/>
    <cellStyle name="SAPBEXexcCritical6 5 6 2" xfId="36976" xr:uid="{59B2556A-168E-4D5F-B0B7-9EAEA4748F6F}"/>
    <cellStyle name="SAPBEXexcCritical6 5 6 3" xfId="24410" xr:uid="{E789FD53-A7CC-46F6-A6EC-EB3750A7EE22}"/>
    <cellStyle name="SAPBEXexcCritical6 5 7" xfId="36133" xr:uid="{DC64F60E-D3EC-4B9D-A328-86AAD08E8373}"/>
    <cellStyle name="SAPBEXexcCritical6 5 8" xfId="23567" xr:uid="{C44DB90A-F7EC-4746-A2AB-3785E3FF46D2}"/>
    <cellStyle name="SAPBEXexcCritical6 6" xfId="5560" xr:uid="{A5B160D5-AC41-4B59-84BB-5CCDBE9538FD}"/>
    <cellStyle name="SAPBEXexcCritical6 6 2" xfId="10457" xr:uid="{392EB8CB-0FCD-46A9-8714-400F1D5FDE94}"/>
    <cellStyle name="SAPBEXexcCritical6 6 2 2" xfId="38347" xr:uid="{F89E454D-1EC6-4D4C-980A-9BCBB2453EED}"/>
    <cellStyle name="SAPBEXexcCritical6 6 2 3" xfId="25787" xr:uid="{9C0BB3A7-0042-4424-8136-61EF204EA21D}"/>
    <cellStyle name="SAPBEXexcCritical6 6 3" xfId="7084" xr:uid="{09EA006C-A73B-41D1-A08F-6837F547E8DE}"/>
    <cellStyle name="SAPBEXexcCritical6 6 3 2" xfId="35566" xr:uid="{7FD06F9F-1C99-4960-BF1E-DC9CC8C819D5}"/>
    <cellStyle name="SAPBEXexcCritical6 6 3 3" xfId="22425" xr:uid="{3CB8270A-B091-4B98-9368-317185BBF084}"/>
    <cellStyle name="SAPBEXexcCritical6 6 4" xfId="6926" xr:uid="{B66D2A27-D536-4F79-99C8-E9EA794F4F10}"/>
    <cellStyle name="SAPBEXexcCritical6 6 4 2" xfId="35408" xr:uid="{EBCC7918-29DB-4E97-9764-6C64EDEB7A32}"/>
    <cellStyle name="SAPBEXexcCritical6 6 4 3" xfId="22267" xr:uid="{F8E58DC1-2CC3-49F5-9F76-EF3DD63CA229}"/>
    <cellStyle name="SAPBEXexcCritical6 6 5" xfId="34670" xr:uid="{B5D15D3F-EE2C-4C26-B0FB-B2A8B6228D5A}"/>
    <cellStyle name="SAPBEXexcCritical6 6 6" xfId="20904" xr:uid="{BDD19FB0-69D0-4AB1-BF38-2C228296BEA9}"/>
    <cellStyle name="SAPBEXexcCritical6 7" xfId="6864" xr:uid="{31E046C2-9C99-4397-A0FA-2046FFD99B53}"/>
    <cellStyle name="SAPBEXexcCritical6 7 2" xfId="10606" xr:uid="{B6F28B67-5C93-42B9-9AE7-1364F775F6E8}"/>
    <cellStyle name="SAPBEXexcCritical6 7 2 2" xfId="38489" xr:uid="{D43F00D6-679D-4B37-B908-0056834379DE}"/>
    <cellStyle name="SAPBEXexcCritical6 7 2 3" xfId="25936" xr:uid="{33388A14-2FB2-41A4-918B-0163BE5D612E}"/>
    <cellStyle name="SAPBEXexcCritical6 7 3" xfId="12261" xr:uid="{4F022567-FC00-43B8-A719-37155EA4AB6E}"/>
    <cellStyle name="SAPBEXexcCritical6 7 3 2" xfId="40135" xr:uid="{B5AC23B5-2002-42F5-8BA6-AA9069776CC6}"/>
    <cellStyle name="SAPBEXexcCritical6 7 3 3" xfId="27591" xr:uid="{F2242F62-6CA2-4311-9F43-DC1195FF88BE}"/>
    <cellStyle name="SAPBEXexcCritical6 7 4" xfId="13857" xr:uid="{0140C324-0D9C-4182-9970-2F1C9209AC84}"/>
    <cellStyle name="SAPBEXexcCritical6 7 4 2" xfId="41731" xr:uid="{AC803CE0-77F2-4A35-B32D-20BB5D08737B}"/>
    <cellStyle name="SAPBEXexcCritical6 7 4 3" xfId="29187" xr:uid="{75DF5370-275A-472C-B615-C5AF522868B3}"/>
    <cellStyle name="SAPBEXexcCritical6 7 5" xfId="35346" xr:uid="{AD5221FA-A6BE-4AA3-BEFE-9B28E9D3F81A}"/>
    <cellStyle name="SAPBEXexcCritical6 7 6" xfId="22205" xr:uid="{699D0F8B-8174-43BF-9D37-27D7F6CB2136}"/>
    <cellStyle name="SAPBEXexcCritical6 8" xfId="8512" xr:uid="{F317BB9B-46E1-40FB-9D53-E5093F26EFA6}"/>
    <cellStyle name="SAPBEXexcCritical6 8 2" xfId="36410" xr:uid="{5398A20C-DAB6-4DAB-9574-5868E05570A3}"/>
    <cellStyle name="SAPBEXexcCritical6 8 3" xfId="23844" xr:uid="{4BC8E4E3-D6B9-4320-9E8C-FB54E6E686D9}"/>
    <cellStyle name="SAPBEXexcCritical6 9" xfId="15464" xr:uid="{35CE5A56-3533-4731-B57D-065882AE79A2}"/>
    <cellStyle name="SAPBEXexcCritical6 9 2" xfId="43259" xr:uid="{E91FDB1E-BA0A-4B8B-8B9C-762B15F6B126}"/>
    <cellStyle name="SAPBEXexcCritical6 9 3" xfId="30793" xr:uid="{D9DDF106-8EB6-4AD4-95C3-1C67D43AC2F9}"/>
    <cellStyle name="SAPBEXexcGood1" xfId="1229" xr:uid="{2F127219-1DED-473E-A25D-55B1EC2F459D}"/>
    <cellStyle name="SAPBEXexcGood1 10" xfId="16382" xr:uid="{F5F54D1C-9AF2-4936-BFEF-4F5C257A665E}"/>
    <cellStyle name="SAPBEXexcGood1 10 2" xfId="43523" xr:uid="{A737EDCC-1C3F-46D0-BAC7-6E2692392A47}"/>
    <cellStyle name="SAPBEXexcGood1 10 3" xfId="31684" xr:uid="{0C619B5F-E33C-4165-95C1-0CE95698F53D}"/>
    <cellStyle name="SAPBEXexcGood1 11" xfId="15322" xr:uid="{32BD1F61-FB36-478C-84EF-A4BB5445EF09}"/>
    <cellStyle name="SAPBEXexcGood1 11 2" xfId="43169" xr:uid="{27230DF8-F65F-4BFC-9893-AE8903936867}"/>
    <cellStyle name="SAPBEXexcGood1 11 3" xfId="30651" xr:uid="{DD749C80-45A2-4844-9A77-57F4DC9CBED4}"/>
    <cellStyle name="SAPBEXexcGood1 12" xfId="34111" xr:uid="{16C260DB-193B-47AD-ADFC-8D833B889A3E}"/>
    <cellStyle name="SAPBEXexcGood1 13" xfId="18927" xr:uid="{928C176D-54C4-4E9E-A3C7-D4114869407B}"/>
    <cellStyle name="SAPBEXexcGood1 14" xfId="45102" xr:uid="{B08C440B-DAF6-4BB5-9701-123238228D48}"/>
    <cellStyle name="SAPBEXexcGood1 2" xfId="4080" xr:uid="{3F1724F2-E6BC-4002-B22A-BD49DD864183}"/>
    <cellStyle name="SAPBEXexcGood1 2 2" xfId="4467" xr:uid="{108E0884-1CEE-4A80-92EF-0E32CC4CF234}"/>
    <cellStyle name="SAPBEXexcGood1 2 2 10" xfId="16480" xr:uid="{2F1C196B-83AC-4624-9B42-C091AB297344}"/>
    <cellStyle name="SAPBEXexcGood1 2 2 10 2" xfId="43617" xr:uid="{8502C348-514A-4886-AC4C-EEDD262E725C}"/>
    <cellStyle name="SAPBEXexcGood1 2 2 10 3" xfId="31782" xr:uid="{53E7A3B0-C0F3-402E-8CEC-1716B47999BC}"/>
    <cellStyle name="SAPBEXexcGood1 2 2 11" xfId="18235" xr:uid="{1EE45F9C-9FDC-4C6A-8371-B0E9B477A195}"/>
    <cellStyle name="SAPBEXexcGood1 2 2 11 2" xfId="44103" xr:uid="{C16DF56D-FCF4-4DEC-A133-EA86ABBEC494}"/>
    <cellStyle name="SAPBEXexcGood1 2 2 11 3" xfId="33533" xr:uid="{0B87E8E4-B6E8-4C61-A81C-BF1543B68C83}"/>
    <cellStyle name="SAPBEXexcGood1 2 2 12" xfId="16146" xr:uid="{F5772356-56F7-4DBB-B338-C8665DE25471}"/>
    <cellStyle name="SAPBEXexcGood1 2 2 12 2" xfId="43346" xr:uid="{1B5E52E9-53E5-49BF-9BCD-49CA857FD8DC}"/>
    <cellStyle name="SAPBEXexcGood1 2 2 12 3" xfId="31475" xr:uid="{9AC558A2-F86C-4003-8B48-BDDB01880D1A}"/>
    <cellStyle name="SAPBEXexcGood1 2 2 13" xfId="34270" xr:uid="{31A1EE48-068E-48C6-A997-CECE664BD063}"/>
    <cellStyle name="SAPBEXexcGood1 2 2 14" xfId="19865" xr:uid="{F8E692D2-BDE9-4312-B375-CDF379011123}"/>
    <cellStyle name="SAPBEXexcGood1 2 2 2" xfId="8345" xr:uid="{F5654EA8-F743-4593-BA86-1F832671AF99}"/>
    <cellStyle name="SAPBEXexcGood1 2 2 2 10" xfId="36243" xr:uid="{359C2FC7-2C7D-43E6-9D94-142C92BC89C7}"/>
    <cellStyle name="SAPBEXexcGood1 2 2 2 11" xfId="23677" xr:uid="{4A2E400E-ED89-437E-81DA-7D34116A24F2}"/>
    <cellStyle name="SAPBEXexcGood1 2 2 2 2" xfId="9502" xr:uid="{9141F1D9-5151-46D6-8589-7EFC1662A3C9}"/>
    <cellStyle name="SAPBEXexcGood1 2 2 2 2 2" xfId="12085" xr:uid="{80B8C3A5-F71A-4325-BD4D-F7605D40F846}"/>
    <cellStyle name="SAPBEXexcGood1 2 2 2 2 2 2" xfId="39959" xr:uid="{D722A0E1-8B71-4EE2-BD53-111BF242C114}"/>
    <cellStyle name="SAPBEXexcGood1 2 2 2 2 2 3" xfId="27415" xr:uid="{950EFDBA-2388-4D78-BE0A-8E95721A0A6F}"/>
    <cellStyle name="SAPBEXexcGood1 2 2 2 2 3" xfId="13702" xr:uid="{0822A9BC-F837-4751-995F-E573EBB0250B}"/>
    <cellStyle name="SAPBEXexcGood1 2 2 2 2 3 2" xfId="41576" xr:uid="{D1B9AA06-8420-4527-B776-701D96CF92ED}"/>
    <cellStyle name="SAPBEXexcGood1 2 2 2 2 3 3" xfId="29032" xr:uid="{BAC941AE-81FA-4B95-AD80-E2E1B35B846A}"/>
    <cellStyle name="SAPBEXexcGood1 2 2 2 2 4" xfId="15149" xr:uid="{7CB5755C-CDBF-4869-922A-EAA99BFF47C9}"/>
    <cellStyle name="SAPBEXexcGood1 2 2 2 2 4 2" xfId="43023" xr:uid="{C7CD6B3F-EE28-4348-98D2-5706570DA31B}"/>
    <cellStyle name="SAPBEXexcGood1 2 2 2 2 4 3" xfId="30479" xr:uid="{F2C4A2DA-1762-4461-9A47-85BB196FDACC}"/>
    <cellStyle name="SAPBEXexcGood1 2 2 2 2 5" xfId="37400" xr:uid="{A86EF7A3-309C-47C6-B4EF-05444C6D06E1}"/>
    <cellStyle name="SAPBEXexcGood1 2 2 2 2 6" xfId="24834" xr:uid="{CD064962-67AA-4795-A3E5-AFFCF87175E3}"/>
    <cellStyle name="SAPBEXexcGood1 2 2 2 3" xfId="11388" xr:uid="{7DC2B596-0FD2-4C74-A9C1-EAF3D1F34560}"/>
    <cellStyle name="SAPBEXexcGood1 2 2 2 3 2" xfId="13005" xr:uid="{A923A540-3594-455E-82F6-9017AE732A99}"/>
    <cellStyle name="SAPBEXexcGood1 2 2 2 3 2 2" xfId="40879" xr:uid="{F8B65ABB-337D-43FF-B28A-B09CF7ACB1AE}"/>
    <cellStyle name="SAPBEXexcGood1 2 2 2 3 2 3" xfId="28335" xr:uid="{FBC71326-E924-4735-B200-8A338EF8D9CE}"/>
    <cellStyle name="SAPBEXexcGood1 2 2 2 3 3" xfId="14452" xr:uid="{4208BFDE-D2B8-492C-BD88-3960F317F3FF}"/>
    <cellStyle name="SAPBEXexcGood1 2 2 2 3 3 2" xfId="42326" xr:uid="{B7DF283B-A947-4684-95D9-0A5AAD7C09AD}"/>
    <cellStyle name="SAPBEXexcGood1 2 2 2 3 3 3" xfId="29782" xr:uid="{2BC941FB-5446-4C7F-8FEF-3F99FBFFC773}"/>
    <cellStyle name="SAPBEXexcGood1 2 2 2 3 4" xfId="39262" xr:uid="{6635E558-0700-4731-9A23-1B621C23A94F}"/>
    <cellStyle name="SAPBEXexcGood1 2 2 2 3 5" xfId="26718" xr:uid="{EFFB97A4-7F17-404E-8341-9BBA66B5E5AA}"/>
    <cellStyle name="SAPBEXexcGood1 2 2 2 4" xfId="10251" xr:uid="{ADFA9FED-195C-44F2-9D47-5669E0DBDEED}"/>
    <cellStyle name="SAPBEXexcGood1 2 2 2 4 2" xfId="38146" xr:uid="{37969FFC-C452-4BF6-9793-20F05EF6A4D0}"/>
    <cellStyle name="SAPBEXexcGood1 2 2 2 4 3" xfId="25581" xr:uid="{EA206D12-FC9F-4713-B805-7780D1298B44}"/>
    <cellStyle name="SAPBEXexcGood1 2 2 2 5" xfId="5384" xr:uid="{A6CE1DE3-9E1B-4A98-A06C-BE7B7ED77FFF}"/>
    <cellStyle name="SAPBEXexcGood1 2 2 2 5 2" xfId="34512" xr:uid="{645F03FD-3E78-45C8-B00E-67852B285255}"/>
    <cellStyle name="SAPBEXexcGood1 2 2 2 5 3" xfId="20728" xr:uid="{D54B9382-F342-4369-914C-4EE27420C2AC}"/>
    <cellStyle name="SAPBEXexcGood1 2 2 2 6" xfId="9769" xr:uid="{59FA3F54-5788-4857-BD68-E2E1B2FA7BFE}"/>
    <cellStyle name="SAPBEXexcGood1 2 2 2 6 2" xfId="37667" xr:uid="{B607DC2D-2D91-4795-BFC3-DDDED1258073}"/>
    <cellStyle name="SAPBEXexcGood1 2 2 2 6 3" xfId="25101" xr:uid="{196B0348-5B60-4851-872F-9619C225EC5A}"/>
    <cellStyle name="SAPBEXexcGood1 2 2 2 7" xfId="17695" xr:uid="{0AB6B482-9BDD-444C-B4FB-0DAED6C01A71}"/>
    <cellStyle name="SAPBEXexcGood1 2 2 2 7 2" xfId="43842" xr:uid="{948CDA55-EF83-44D3-974A-4A0C949CE1E5}"/>
    <cellStyle name="SAPBEXexcGood1 2 2 2 7 3" xfId="32993" xr:uid="{274A9ACB-BAFE-45A7-A836-F252CA618A7A}"/>
    <cellStyle name="SAPBEXexcGood1 2 2 2 8" xfId="18485" xr:uid="{38610E71-9A00-41EB-A166-EC13FA6A6B10}"/>
    <cellStyle name="SAPBEXexcGood1 2 2 2 8 2" xfId="44353" xr:uid="{322BCC6E-F7CC-4CE6-A356-C8426E2DC8D4}"/>
    <cellStyle name="SAPBEXexcGood1 2 2 2 8 3" xfId="33783" xr:uid="{D14CC1D6-8224-4A1A-95C7-B1C4A7AEEF6C}"/>
    <cellStyle name="SAPBEXexcGood1 2 2 2 9" xfId="18689" xr:uid="{B17DDF81-CD9B-4807-A3D3-A87CBA075E03}"/>
    <cellStyle name="SAPBEXexcGood1 2 2 2 9 2" xfId="44557" xr:uid="{DDEBCC9D-8CCF-4DCE-8DB6-FF18C4FFFB79}"/>
    <cellStyle name="SAPBEXexcGood1 2 2 2 9 3" xfId="33987" xr:uid="{7C39B212-C667-436B-953F-D65E93668604}"/>
    <cellStyle name="SAPBEXexcGood1 2 2 3" xfId="8147" xr:uid="{FCB7C92A-DFC3-43E3-8289-73613AF0D55F}"/>
    <cellStyle name="SAPBEXexcGood1 2 2 3 2" xfId="9307" xr:uid="{F915FAAE-B492-4684-BB41-A7EA9C4F6134}"/>
    <cellStyle name="SAPBEXexcGood1 2 2 3 2 2" xfId="11890" xr:uid="{C1EC491C-36AC-43E4-81A0-88B19BCF0BB7}"/>
    <cellStyle name="SAPBEXexcGood1 2 2 3 2 2 2" xfId="39764" xr:uid="{ECC350FB-B2E6-4D5E-B54F-D7C4E226DF78}"/>
    <cellStyle name="SAPBEXexcGood1 2 2 3 2 2 3" xfId="27220" xr:uid="{4809FAFF-25BB-4EC4-AA19-3D2ADA786764}"/>
    <cellStyle name="SAPBEXexcGood1 2 2 3 2 3" xfId="13507" xr:uid="{06E55878-9B63-468D-A3B5-B77A88027AC5}"/>
    <cellStyle name="SAPBEXexcGood1 2 2 3 2 3 2" xfId="41381" xr:uid="{8233249C-D490-481B-9210-C60D9F4EAEAF}"/>
    <cellStyle name="SAPBEXexcGood1 2 2 3 2 3 3" xfId="28837" xr:uid="{11B061A7-7BBE-44C8-83E6-AAAA43C775DD}"/>
    <cellStyle name="SAPBEXexcGood1 2 2 3 2 4" xfId="14954" xr:uid="{04BF511A-B3A0-4D81-89A1-F3292B626A3A}"/>
    <cellStyle name="SAPBEXexcGood1 2 2 3 2 4 2" xfId="42828" xr:uid="{7286059F-2CA2-4505-8BF9-D271428CA230}"/>
    <cellStyle name="SAPBEXexcGood1 2 2 3 2 4 3" xfId="30284" xr:uid="{56A014F8-A4A3-4A7D-AF46-07A98FCD30AE}"/>
    <cellStyle name="SAPBEXexcGood1 2 2 3 2 5" xfId="37205" xr:uid="{45208FC6-C186-48AA-803E-8FB49B0903FB}"/>
    <cellStyle name="SAPBEXexcGood1 2 2 3 2 6" xfId="24639" xr:uid="{F610669D-2E64-4A2C-9999-4A971439F1E0}"/>
    <cellStyle name="SAPBEXexcGood1 2 2 3 3" xfId="11193" xr:uid="{A956E638-3884-4547-852E-8D5C6829389B}"/>
    <cellStyle name="SAPBEXexcGood1 2 2 3 3 2" xfId="12810" xr:uid="{6A286074-C611-415F-AF78-E55F4F2DF56A}"/>
    <cellStyle name="SAPBEXexcGood1 2 2 3 3 2 2" xfId="40684" xr:uid="{B5AECDC7-F20E-49BF-99DB-87445945F5FF}"/>
    <cellStyle name="SAPBEXexcGood1 2 2 3 3 2 3" xfId="28140" xr:uid="{A4291E78-1C47-447F-B18B-8B4E595821EF}"/>
    <cellStyle name="SAPBEXexcGood1 2 2 3 3 3" xfId="14257" xr:uid="{9A4DC35D-8965-426E-A41E-42730115631B}"/>
    <cellStyle name="SAPBEXexcGood1 2 2 3 3 3 2" xfId="42131" xr:uid="{96813A1E-24BA-4021-9D84-1AC3C6222FFB}"/>
    <cellStyle name="SAPBEXexcGood1 2 2 3 3 3 3" xfId="29587" xr:uid="{6A1E361B-E0FC-4CD4-BE28-707D6C459A95}"/>
    <cellStyle name="SAPBEXexcGood1 2 2 3 3 4" xfId="39067" xr:uid="{3E45C533-5B68-4B94-87B7-ABA5614EC794}"/>
    <cellStyle name="SAPBEXexcGood1 2 2 3 3 5" xfId="26523" xr:uid="{CC26346A-19CA-4CDD-A020-479A5F4050DA}"/>
    <cellStyle name="SAPBEXexcGood1 2 2 3 4" xfId="9954" xr:uid="{346FAA48-A2AE-4E2B-81DF-EA8378F89305}"/>
    <cellStyle name="SAPBEXexcGood1 2 2 3 4 2" xfId="37851" xr:uid="{24CF68D7-EDCF-4A8E-8025-B6B554824313}"/>
    <cellStyle name="SAPBEXexcGood1 2 2 3 4 3" xfId="25285" xr:uid="{C7C6A35E-5B5E-4B8D-93A3-ED62C2B8758C}"/>
    <cellStyle name="SAPBEXexcGood1 2 2 3 5" xfId="5963" xr:uid="{210D5B06-BC5B-4EFC-90AB-9C274F9B6FF7}"/>
    <cellStyle name="SAPBEXexcGood1 2 2 3 5 2" xfId="34853" xr:uid="{3B0A7E08-091F-44CD-B60D-0FA89E351915}"/>
    <cellStyle name="SAPBEXexcGood1 2 2 3 5 3" xfId="21304" xr:uid="{5F35A7EE-5984-4B57-8D6A-8CA3F82061CB}"/>
    <cellStyle name="SAPBEXexcGood1 2 2 3 6" xfId="8586" xr:uid="{021667FF-1530-43C4-AEE4-BED5A5D4A967}"/>
    <cellStyle name="SAPBEXexcGood1 2 2 3 6 2" xfId="36484" xr:uid="{A3D3B5DB-5D4B-4B53-BA23-9A8150CC99C4}"/>
    <cellStyle name="SAPBEXexcGood1 2 2 3 6 3" xfId="23918" xr:uid="{F5C15944-9816-4665-97D0-C5D38EE719D4}"/>
    <cellStyle name="SAPBEXexcGood1 2 2 3 7" xfId="36048" xr:uid="{87532C67-6044-4787-B7F9-16D7EC349C30}"/>
    <cellStyle name="SAPBEXexcGood1 2 2 3 8" xfId="23482" xr:uid="{BA0C86F7-AB3B-4D38-9FC3-0573EE0A8BB7}"/>
    <cellStyle name="SAPBEXexcGood1 2 2 4" xfId="7326" xr:uid="{158F1DB0-545C-44F7-A97B-4A9F05C0972A}"/>
    <cellStyle name="SAPBEXexcGood1 2 2 4 2" xfId="10750" xr:uid="{B507B839-543C-43FC-9736-1E0BFC4CAB6B}"/>
    <cellStyle name="SAPBEXexcGood1 2 2 4 2 2" xfId="38633" xr:uid="{66E9DC66-B914-4820-844F-F792B440A0F6}"/>
    <cellStyle name="SAPBEXexcGood1 2 2 4 2 3" xfId="26080" xr:uid="{E69418CC-BAB0-4D6A-A11C-10E0565C7713}"/>
    <cellStyle name="SAPBEXexcGood1 2 2 4 3" xfId="12405" xr:uid="{6AF2D75E-9469-4BC9-BA00-6EB438C61314}"/>
    <cellStyle name="SAPBEXexcGood1 2 2 4 3 2" xfId="40279" xr:uid="{0705791A-E520-41C4-B2CC-371C828C3210}"/>
    <cellStyle name="SAPBEXexcGood1 2 2 4 3 3" xfId="27735" xr:uid="{4F94FB45-92EC-4F01-9320-E21340E97763}"/>
    <cellStyle name="SAPBEXexcGood1 2 2 4 4" xfId="14001" xr:uid="{39DB0703-CC9E-4C4A-BEDA-212CEF27F7D7}"/>
    <cellStyle name="SAPBEXexcGood1 2 2 4 4 2" xfId="41875" xr:uid="{CF90D9D7-BCC9-4D3E-BCA5-28E9249AD26C}"/>
    <cellStyle name="SAPBEXexcGood1 2 2 4 4 3" xfId="29331" xr:uid="{E76956B3-7BE4-4D03-AD5E-CE420AEF9143}"/>
    <cellStyle name="SAPBEXexcGood1 2 2 4 5" xfId="35772" xr:uid="{B8D33B17-DDC1-4B58-9B08-C983B2A08EC4}"/>
    <cellStyle name="SAPBEXexcGood1 2 2 4 6" xfId="22667" xr:uid="{76EEE3D1-4531-40FE-B4A6-76D138763865}"/>
    <cellStyle name="SAPBEXexcGood1 2 2 5" xfId="8868" xr:uid="{742EDDC2-4EBA-4B8E-B433-C3E3E24DC54B}"/>
    <cellStyle name="SAPBEXexcGood1 2 2 5 2" xfId="11635" xr:uid="{7D3DF733-8B5F-4E91-9110-CC88A7B8A2D8}"/>
    <cellStyle name="SAPBEXexcGood1 2 2 5 2 2" xfId="39509" xr:uid="{C68530EC-1FEC-494C-A779-D0C683DA3CEA}"/>
    <cellStyle name="SAPBEXexcGood1 2 2 5 2 3" xfId="26965" xr:uid="{1BD27216-2CE3-47D5-908C-D7145D7DC314}"/>
    <cellStyle name="SAPBEXexcGood1 2 2 5 3" xfId="13252" xr:uid="{4080E7AC-6702-4B63-B38E-47995BDCEFBB}"/>
    <cellStyle name="SAPBEXexcGood1 2 2 5 3 2" xfId="41126" xr:uid="{6E33FB6E-8809-4AFE-8482-8FE7E5B2FB8C}"/>
    <cellStyle name="SAPBEXexcGood1 2 2 5 3 3" xfId="28582" xr:uid="{62127D21-BD21-45F0-93BE-C71BB8D172B3}"/>
    <cellStyle name="SAPBEXexcGood1 2 2 5 4" xfId="14699" xr:uid="{4E6E4BB1-FE21-42C0-9172-AA0E2A05FE30}"/>
    <cellStyle name="SAPBEXexcGood1 2 2 5 4 2" xfId="42573" xr:uid="{7BF5E97B-54FE-4998-97C1-B9CAB8FF8980}"/>
    <cellStyle name="SAPBEXexcGood1 2 2 5 4 3" xfId="30029" xr:uid="{A0F4E376-7B43-4EF7-B246-EC6F78FC0E96}"/>
    <cellStyle name="SAPBEXexcGood1 2 2 5 5" xfId="36766" xr:uid="{FF217DC0-A790-4341-9208-4DC09C552F5D}"/>
    <cellStyle name="SAPBEXexcGood1 2 2 5 6" xfId="24200" xr:uid="{F6C6BA4D-D8CC-417B-B10D-154AC84536F8}"/>
    <cellStyle name="SAPBEXexcGood1 2 2 6" xfId="9746" xr:uid="{AA881A6C-8EB0-4E3D-B686-5FD837AAB54D}"/>
    <cellStyle name="SAPBEXexcGood1 2 2 6 2" xfId="8595" xr:uid="{2D868ED7-1367-4AFC-A648-3BDDA2E9D847}"/>
    <cellStyle name="SAPBEXexcGood1 2 2 6 2 2" xfId="36493" xr:uid="{1CDE8DBA-973A-4802-AAD4-68DF6EA373CF}"/>
    <cellStyle name="SAPBEXexcGood1 2 2 6 2 3" xfId="23927" xr:uid="{3D168B9A-259A-4AFD-B5CB-FA3CDCEBD426}"/>
    <cellStyle name="SAPBEXexcGood1 2 2 6 3" xfId="8529" xr:uid="{15F1D736-3BAB-4D7D-A102-2F35DD696384}"/>
    <cellStyle name="SAPBEXexcGood1 2 2 6 3 2" xfId="36427" xr:uid="{0CE4EECE-3CA9-4133-A875-28C4EC6F72D3}"/>
    <cellStyle name="SAPBEXexcGood1 2 2 6 3 3" xfId="23861" xr:uid="{2F202E2B-BB98-4C62-B4D0-C57E609C6783}"/>
    <cellStyle name="SAPBEXexcGood1 2 2 6 4" xfId="37644" xr:uid="{3B866BAB-E249-47B9-BB10-F462843D92D6}"/>
    <cellStyle name="SAPBEXexcGood1 2 2 6 5" xfId="25078" xr:uid="{589CE4D4-9A00-401E-BDEA-BB0C9E85ED73}"/>
    <cellStyle name="SAPBEXexcGood1 2 2 7" xfId="5164" xr:uid="{A0A9C7DC-C50A-4B56-8E44-D56C001B0ACA}"/>
    <cellStyle name="SAPBEXexcGood1 2 2 7 2" xfId="34373" xr:uid="{280DFD26-AD74-4941-9B40-414F979AE84B}"/>
    <cellStyle name="SAPBEXexcGood1 2 2 7 3" xfId="20510" xr:uid="{B1619093-DA41-41C2-B8DE-165C463F4FAC}"/>
    <cellStyle name="SAPBEXexcGood1 2 2 8" xfId="9667" xr:uid="{95028B5F-2916-493C-83A2-1DF6D0941F23}"/>
    <cellStyle name="SAPBEXexcGood1 2 2 8 2" xfId="37565" xr:uid="{0FF825A0-D4B7-4A7C-B229-487EAC0AEC61}"/>
    <cellStyle name="SAPBEXexcGood1 2 2 8 3" xfId="24999" xr:uid="{FC4B46EE-1DC7-4DEE-A58D-BBC9634440C3}"/>
    <cellStyle name="SAPBEXexcGood1 2 2 9" xfId="6045" xr:uid="{00BBDF52-5444-4082-A0E9-509DD49B59BC}"/>
    <cellStyle name="SAPBEXexcGood1 2 2 9 2" xfId="34935" xr:uid="{D4314D28-D12D-455A-8A1D-E2A9B15E3EC2}"/>
    <cellStyle name="SAPBEXexcGood1 2 2 9 3" xfId="21386" xr:uid="{874F1944-B110-4F33-BF1A-B9B539DF8402}"/>
    <cellStyle name="SAPBEXexcGood1 2 3" xfId="19660" xr:uid="{EFBE23F8-C995-4AAA-91AD-1F3AB29F81F7}"/>
    <cellStyle name="SAPBEXexcGood1 3" xfId="4466" xr:uid="{9E9A4589-AF3C-49AE-8253-81ECE9ED4952}"/>
    <cellStyle name="SAPBEXexcGood1 3 10" xfId="16479" xr:uid="{9C61CEA6-E8D5-474A-BD95-331E5FE8F732}"/>
    <cellStyle name="SAPBEXexcGood1 3 10 2" xfId="43616" xr:uid="{FFE10D40-38BF-4C5F-9D86-228ED369B203}"/>
    <cellStyle name="SAPBEXexcGood1 3 10 3" xfId="31781" xr:uid="{FADED648-B940-4390-8BD9-118E9F1D794A}"/>
    <cellStyle name="SAPBEXexcGood1 3 11" xfId="18234" xr:uid="{8A747BA0-2BB8-4C42-83E9-31C75980F56D}"/>
    <cellStyle name="SAPBEXexcGood1 3 11 2" xfId="44102" xr:uid="{AE07F354-56DC-4584-A237-737CDE33E7D5}"/>
    <cellStyle name="SAPBEXexcGood1 3 11 3" xfId="33532" xr:uid="{8AB39B60-D93D-4596-9317-741A79FD5F8C}"/>
    <cellStyle name="SAPBEXexcGood1 3 12" xfId="15312" xr:uid="{FBA5DEA1-BF7D-466E-94E2-074A1EC9ED9A}"/>
    <cellStyle name="SAPBEXexcGood1 3 12 2" xfId="43159" xr:uid="{11DABE14-FEB9-4B06-AD25-945BAE4B98FB}"/>
    <cellStyle name="SAPBEXexcGood1 3 12 3" xfId="30641" xr:uid="{8B04D955-B073-4949-BD26-E88BA9535726}"/>
    <cellStyle name="SAPBEXexcGood1 3 13" xfId="34269" xr:uid="{EB64DDB4-287B-4897-9CD7-2C9AF0AAB7C7}"/>
    <cellStyle name="SAPBEXexcGood1 3 14" xfId="19864" xr:uid="{3A7E6335-14BB-4978-BEA5-1C4E691BE46A}"/>
    <cellStyle name="SAPBEXexcGood1 3 2" xfId="8344" xr:uid="{ED7A032E-BFCE-4CFE-87EE-BF5F621E5136}"/>
    <cellStyle name="SAPBEXexcGood1 3 2 10" xfId="36242" xr:uid="{2B6635C9-B3D8-45CE-A788-67AEDF703D88}"/>
    <cellStyle name="SAPBEXexcGood1 3 2 11" xfId="23676" xr:uid="{37EE860A-3BA7-4F3C-BB12-BBA6F2F966E7}"/>
    <cellStyle name="SAPBEXexcGood1 3 2 2" xfId="9501" xr:uid="{6E5B9070-7B09-406C-A8C1-64AA4086C705}"/>
    <cellStyle name="SAPBEXexcGood1 3 2 2 2" xfId="12084" xr:uid="{D0F76A28-AC33-42B0-BF4F-97F782472721}"/>
    <cellStyle name="SAPBEXexcGood1 3 2 2 2 2" xfId="39958" xr:uid="{AE8F32C4-32AC-4B4E-B948-3883735B2758}"/>
    <cellStyle name="SAPBEXexcGood1 3 2 2 2 3" xfId="27414" xr:uid="{2C6CC377-8BB7-4C76-9B1C-633132F23C43}"/>
    <cellStyle name="SAPBEXexcGood1 3 2 2 3" xfId="13701" xr:uid="{36768ECD-E4D2-4FC8-94EB-D4E2176A354B}"/>
    <cellStyle name="SAPBEXexcGood1 3 2 2 3 2" xfId="41575" xr:uid="{2313C7AC-49B6-45DC-9700-B4E444AB1D16}"/>
    <cellStyle name="SAPBEXexcGood1 3 2 2 3 3" xfId="29031" xr:uid="{C7A1F7FB-FAA8-4D78-A7E6-0DC6E824B9D9}"/>
    <cellStyle name="SAPBEXexcGood1 3 2 2 4" xfId="15148" xr:uid="{FC63B876-C711-421B-BB87-0D103512A8F9}"/>
    <cellStyle name="SAPBEXexcGood1 3 2 2 4 2" xfId="43022" xr:uid="{A9FD7EE4-0C7A-48B2-A437-19D73DC36D00}"/>
    <cellStyle name="SAPBEXexcGood1 3 2 2 4 3" xfId="30478" xr:uid="{41A0F02A-BE45-42E1-B69F-0D97D6536DE5}"/>
    <cellStyle name="SAPBEXexcGood1 3 2 2 5" xfId="37399" xr:uid="{DAD87224-9CFB-40F4-ADCF-918B579AD9CA}"/>
    <cellStyle name="SAPBEXexcGood1 3 2 2 6" xfId="24833" xr:uid="{07502C9A-3070-441A-9CE0-5805591F5304}"/>
    <cellStyle name="SAPBEXexcGood1 3 2 3" xfId="11387" xr:uid="{ECB37C7B-421A-4914-8C7F-E8CAF5A22777}"/>
    <cellStyle name="SAPBEXexcGood1 3 2 3 2" xfId="13004" xr:uid="{7371ED69-FB56-4D87-8EFF-E06335C0E3CF}"/>
    <cellStyle name="SAPBEXexcGood1 3 2 3 2 2" xfId="40878" xr:uid="{547D19A6-BFDE-4A8C-A78B-9AB36C59F353}"/>
    <cellStyle name="SAPBEXexcGood1 3 2 3 2 3" xfId="28334" xr:uid="{2CFF692E-F9D0-4E35-8125-8837C042DBAF}"/>
    <cellStyle name="SAPBEXexcGood1 3 2 3 3" xfId="14451" xr:uid="{41446890-DC0A-4649-BB54-6A6260BE6DF3}"/>
    <cellStyle name="SAPBEXexcGood1 3 2 3 3 2" xfId="42325" xr:uid="{9391FC16-5616-4BB5-BC20-04AFA1B68CE9}"/>
    <cellStyle name="SAPBEXexcGood1 3 2 3 3 3" xfId="29781" xr:uid="{FF5D1864-793B-4FBB-91A7-65E0C0691340}"/>
    <cellStyle name="SAPBEXexcGood1 3 2 3 4" xfId="39261" xr:uid="{CCF49554-A743-49BE-8103-04467D09EC56}"/>
    <cellStyle name="SAPBEXexcGood1 3 2 3 5" xfId="26717" xr:uid="{5F9FBAD5-6822-401E-B866-C1F10D89F491}"/>
    <cellStyle name="SAPBEXexcGood1 3 2 4" xfId="10250" xr:uid="{230EC855-CEF9-467C-B07A-A08D8E91FE30}"/>
    <cellStyle name="SAPBEXexcGood1 3 2 4 2" xfId="38145" xr:uid="{8EB8CEE8-A633-45E8-BA6B-1E8D78C41AAC}"/>
    <cellStyle name="SAPBEXexcGood1 3 2 4 3" xfId="25580" xr:uid="{F97A3F1E-B8ED-4F6A-8857-C559E2DF770E}"/>
    <cellStyle name="SAPBEXexcGood1 3 2 5" xfId="5402" xr:uid="{B7F31A62-D1AE-4FFD-8D8A-0C1B54B05C07}"/>
    <cellStyle name="SAPBEXexcGood1 3 2 5 2" xfId="34530" xr:uid="{C100CB8A-AC78-459B-9CDA-928F52E4ABC4}"/>
    <cellStyle name="SAPBEXexcGood1 3 2 5 3" xfId="20746" xr:uid="{8484F134-010C-45DA-A795-EF2D5F1F4F93}"/>
    <cellStyle name="SAPBEXexcGood1 3 2 6" xfId="8718" xr:uid="{E560879C-1AEC-4B98-8293-47A45BF1A6A4}"/>
    <cellStyle name="SAPBEXexcGood1 3 2 6 2" xfId="36616" xr:uid="{499B0DB7-1296-44E4-B913-C97F5F7479B6}"/>
    <cellStyle name="SAPBEXexcGood1 3 2 6 3" xfId="24050" xr:uid="{A9394F18-14A1-4164-8BF3-799D632512DE}"/>
    <cellStyle name="SAPBEXexcGood1 3 2 7" xfId="17694" xr:uid="{D8BD5294-23DE-427D-8283-F2F3BCA14F94}"/>
    <cellStyle name="SAPBEXexcGood1 3 2 7 2" xfId="43841" xr:uid="{129309EB-5CD9-43A5-9162-B1D44E5FF1DA}"/>
    <cellStyle name="SAPBEXexcGood1 3 2 7 3" xfId="32992" xr:uid="{C7FFE534-4336-4E30-BD37-BCB3A46BCBC0}"/>
    <cellStyle name="SAPBEXexcGood1 3 2 8" xfId="18484" xr:uid="{F2349DA6-2F35-4CE3-8C3A-5BAFD3AF9402}"/>
    <cellStyle name="SAPBEXexcGood1 3 2 8 2" xfId="44352" xr:uid="{AA01B66D-9F87-4D17-9527-2B011B1A8D15}"/>
    <cellStyle name="SAPBEXexcGood1 3 2 8 3" xfId="33782" xr:uid="{C15E3677-665C-40EC-86BA-82519CD451A4}"/>
    <cellStyle name="SAPBEXexcGood1 3 2 9" xfId="18688" xr:uid="{6A0C9ABD-495B-413B-BCA0-E8173B306224}"/>
    <cellStyle name="SAPBEXexcGood1 3 2 9 2" xfId="44556" xr:uid="{B875F085-E014-4F1D-BAB9-78BF865843D5}"/>
    <cellStyle name="SAPBEXexcGood1 3 2 9 3" xfId="33986" xr:uid="{62763739-73B9-4D39-B0EA-1759CEFA2FA1}"/>
    <cellStyle name="SAPBEXexcGood1 3 3" xfId="8148" xr:uid="{67FEEA86-984C-4620-B64B-FD9BAD43CFB7}"/>
    <cellStyle name="SAPBEXexcGood1 3 3 2" xfId="9308" xr:uid="{D59E006B-DF1C-433C-B10F-4BA39869FE55}"/>
    <cellStyle name="SAPBEXexcGood1 3 3 2 2" xfId="11891" xr:uid="{D5163FD8-CA04-4A0F-81B9-BFC8413A1235}"/>
    <cellStyle name="SAPBEXexcGood1 3 3 2 2 2" xfId="39765" xr:uid="{F180A514-F41D-4ADB-A7E3-D58708877175}"/>
    <cellStyle name="SAPBEXexcGood1 3 3 2 2 3" xfId="27221" xr:uid="{16A0C60B-9F96-49B6-9030-C437AADEF533}"/>
    <cellStyle name="SAPBEXexcGood1 3 3 2 3" xfId="13508" xr:uid="{3BEEACF3-13DE-431E-8D97-97E3B43B155B}"/>
    <cellStyle name="SAPBEXexcGood1 3 3 2 3 2" xfId="41382" xr:uid="{566F9932-3D65-4F34-889C-5BEB2D1E3C35}"/>
    <cellStyle name="SAPBEXexcGood1 3 3 2 3 3" xfId="28838" xr:uid="{DCCD8C17-D13E-40FB-B53F-84ED189F9821}"/>
    <cellStyle name="SAPBEXexcGood1 3 3 2 4" xfId="14955" xr:uid="{5E883ECA-7132-4F9A-BB51-258CDF54E4CF}"/>
    <cellStyle name="SAPBEXexcGood1 3 3 2 4 2" xfId="42829" xr:uid="{099222C0-A8EC-4D2D-B05C-C48BC7C741CA}"/>
    <cellStyle name="SAPBEXexcGood1 3 3 2 4 3" xfId="30285" xr:uid="{E6250089-275E-4E3E-AA78-5986D9C1BC14}"/>
    <cellStyle name="SAPBEXexcGood1 3 3 2 5" xfId="37206" xr:uid="{8BA1D2DE-D55D-4B41-A472-8F57ED517E89}"/>
    <cellStyle name="SAPBEXexcGood1 3 3 2 6" xfId="24640" xr:uid="{4FACD6FA-D0B6-466A-9FEF-CC1FBD9DA0B2}"/>
    <cellStyle name="SAPBEXexcGood1 3 3 3" xfId="11194" xr:uid="{FB0E44FF-52A2-4EDD-B915-CEE736CC36C9}"/>
    <cellStyle name="SAPBEXexcGood1 3 3 3 2" xfId="12811" xr:uid="{5DA0CB7B-F249-4D65-8CA1-254F3AC5ED47}"/>
    <cellStyle name="SAPBEXexcGood1 3 3 3 2 2" xfId="40685" xr:uid="{99BD06FB-0D86-4867-B7FB-2ACEB5CA4DE2}"/>
    <cellStyle name="SAPBEXexcGood1 3 3 3 2 3" xfId="28141" xr:uid="{166943CD-CFF9-48E5-B0D5-F3B59C4DBEC5}"/>
    <cellStyle name="SAPBEXexcGood1 3 3 3 3" xfId="14258" xr:uid="{7E337A43-D780-41E6-9AA5-D86241BA66B4}"/>
    <cellStyle name="SAPBEXexcGood1 3 3 3 3 2" xfId="42132" xr:uid="{BE5A48C5-0238-4C0B-BDB9-4D89036BB87C}"/>
    <cellStyle name="SAPBEXexcGood1 3 3 3 3 3" xfId="29588" xr:uid="{5BE517DF-8E67-4834-B08A-DAC2EB754DD6}"/>
    <cellStyle name="SAPBEXexcGood1 3 3 3 4" xfId="39068" xr:uid="{6DE62742-F61D-4B13-B514-BCF0C67D2A59}"/>
    <cellStyle name="SAPBEXexcGood1 3 3 3 5" xfId="26524" xr:uid="{4287D22C-F824-4B9B-8F63-8C0B7B2E80CD}"/>
    <cellStyle name="SAPBEXexcGood1 3 3 4" xfId="9955" xr:uid="{024EA8A9-94F2-46ED-80AC-1DA47DEDF4BA}"/>
    <cellStyle name="SAPBEXexcGood1 3 3 4 2" xfId="37852" xr:uid="{6F4ADCB1-BE45-40B4-86C0-8B7854C989F8}"/>
    <cellStyle name="SAPBEXexcGood1 3 3 4 3" xfId="25286" xr:uid="{BAE6F8DA-2AA1-4C28-BF3E-87350B46CAF7}"/>
    <cellStyle name="SAPBEXexcGood1 3 3 5" xfId="8660" xr:uid="{B5448F7F-9FDD-4636-A219-1E09DDB00C0D}"/>
    <cellStyle name="SAPBEXexcGood1 3 3 5 2" xfId="36558" xr:uid="{95328E6A-195F-4E25-977E-8945A52C820A}"/>
    <cellStyle name="SAPBEXexcGood1 3 3 5 3" xfId="23992" xr:uid="{55B9E6D3-6237-404D-8F9C-393F6F2E07F2}"/>
    <cellStyle name="SAPBEXexcGood1 3 3 6" xfId="12565" xr:uid="{C3D93536-F1D1-4E3C-BF65-D67F3E97EB68}"/>
    <cellStyle name="SAPBEXexcGood1 3 3 6 2" xfId="40439" xr:uid="{99B30B09-158F-42F6-ACF6-6999964EEC1D}"/>
    <cellStyle name="SAPBEXexcGood1 3 3 6 3" xfId="27895" xr:uid="{DAA7C3A0-C5A0-48E3-A0E9-C49F018160E6}"/>
    <cellStyle name="SAPBEXexcGood1 3 3 7" xfId="36049" xr:uid="{FB3E292D-EA61-4605-BC40-553521374124}"/>
    <cellStyle name="SAPBEXexcGood1 3 3 8" xfId="23483" xr:uid="{0E4774F0-347A-4BA3-8E08-CA5DFEBF614A}"/>
    <cellStyle name="SAPBEXexcGood1 3 4" xfId="7325" xr:uid="{2E48C6D5-F799-4637-9ED6-E02F35D81FD8}"/>
    <cellStyle name="SAPBEXexcGood1 3 4 2" xfId="10749" xr:uid="{78512234-E53E-48ED-9C20-4C48F667E311}"/>
    <cellStyle name="SAPBEXexcGood1 3 4 2 2" xfId="38632" xr:uid="{4B2C5198-C742-4B4D-A8BF-36A523436D28}"/>
    <cellStyle name="SAPBEXexcGood1 3 4 2 3" xfId="26079" xr:uid="{BBCD4FC0-016D-4A26-A241-5D6F55B982CB}"/>
    <cellStyle name="SAPBEXexcGood1 3 4 3" xfId="12404" xr:uid="{060C9F06-2CA6-4A3A-9CD5-19D7900A9AB1}"/>
    <cellStyle name="SAPBEXexcGood1 3 4 3 2" xfId="40278" xr:uid="{1FF1EDB8-0F36-4D18-AEDA-50A64694767B}"/>
    <cellStyle name="SAPBEXexcGood1 3 4 3 3" xfId="27734" xr:uid="{0059B6D2-3E3B-4074-8E9C-038A164EDBFC}"/>
    <cellStyle name="SAPBEXexcGood1 3 4 4" xfId="14000" xr:uid="{861A8F8B-9782-4B0D-8D81-4F843A65CDDA}"/>
    <cellStyle name="SAPBEXexcGood1 3 4 4 2" xfId="41874" xr:uid="{EACCB2D7-01ED-44F0-8DF5-1F494AEA9C51}"/>
    <cellStyle name="SAPBEXexcGood1 3 4 4 3" xfId="29330" xr:uid="{39732AF6-4819-4771-9492-8F60702A7BC9}"/>
    <cellStyle name="SAPBEXexcGood1 3 4 5" xfId="35771" xr:uid="{5B822FBF-15C6-42CF-A7D2-D97C13D852B5}"/>
    <cellStyle name="SAPBEXexcGood1 3 4 6" xfId="22666" xr:uid="{6E46A13B-65E7-4ACA-AA78-E1960DFFC102}"/>
    <cellStyle name="SAPBEXexcGood1 3 5" xfId="8867" xr:uid="{A43E5853-ABDD-4460-88A3-B7DC9E69C05C}"/>
    <cellStyle name="SAPBEXexcGood1 3 5 2" xfId="11634" xr:uid="{2DA5E6FA-C68F-43F1-BC4F-6C998432E315}"/>
    <cellStyle name="SAPBEXexcGood1 3 5 2 2" xfId="39508" xr:uid="{B4398BE0-FF44-4D43-8F4D-11F3C2538981}"/>
    <cellStyle name="SAPBEXexcGood1 3 5 2 3" xfId="26964" xr:uid="{4B74A883-DB61-4DB6-8F09-D7504C6E963A}"/>
    <cellStyle name="SAPBEXexcGood1 3 5 3" xfId="13251" xr:uid="{4B6C5C6A-4738-4E35-8052-87CE64E9296A}"/>
    <cellStyle name="SAPBEXexcGood1 3 5 3 2" xfId="41125" xr:uid="{DA74BDF1-A164-4B05-B00A-172A2AA54E37}"/>
    <cellStyle name="SAPBEXexcGood1 3 5 3 3" xfId="28581" xr:uid="{73AF6AA3-CBB9-4752-AA54-215FF6020437}"/>
    <cellStyle name="SAPBEXexcGood1 3 5 4" xfId="14698" xr:uid="{43DFAAAA-CA06-46CB-A92A-441FA5BA6201}"/>
    <cellStyle name="SAPBEXexcGood1 3 5 4 2" xfId="42572" xr:uid="{8123540F-BDB9-455A-8023-55AEDA39A9B6}"/>
    <cellStyle name="SAPBEXexcGood1 3 5 4 3" xfId="30028" xr:uid="{9CE270A1-6DEA-477D-8261-E75DB1A8525A}"/>
    <cellStyle name="SAPBEXexcGood1 3 5 5" xfId="36765" xr:uid="{B092AA1A-FA67-4521-B719-EE797FC5EB1D}"/>
    <cellStyle name="SAPBEXexcGood1 3 5 6" xfId="24199" xr:uid="{005843C9-49FC-4426-B4E9-84E96B5367D6}"/>
    <cellStyle name="SAPBEXexcGood1 3 6" xfId="9738" xr:uid="{A05EA9AE-DBFE-41B1-9A35-3AA82E9458FF}"/>
    <cellStyle name="SAPBEXexcGood1 3 6 2" xfId="8594" xr:uid="{0FB70CF2-2BF8-420A-AA81-6EA586E549AE}"/>
    <cellStyle name="SAPBEXexcGood1 3 6 2 2" xfId="36492" xr:uid="{BF35DD74-BCE9-4538-95BB-91D172AEADAF}"/>
    <cellStyle name="SAPBEXexcGood1 3 6 2 3" xfId="23926" xr:uid="{66C79E6F-389A-4077-A97D-6A2243E20DFF}"/>
    <cellStyle name="SAPBEXexcGood1 3 6 3" xfId="6217" xr:uid="{D959D892-1A8B-4092-8414-6702B9A41FF8}"/>
    <cellStyle name="SAPBEXexcGood1 3 6 3 2" xfId="34971" xr:uid="{750CA856-A45F-4568-B0A2-26D88E3C40AB}"/>
    <cellStyle name="SAPBEXexcGood1 3 6 3 3" xfId="21558" xr:uid="{45253885-8CB2-4355-BA00-EE51F3076A13}"/>
    <cellStyle name="SAPBEXexcGood1 3 6 4" xfId="37636" xr:uid="{7E9DEA3F-5F6D-4E87-977F-8FDB4428FF1E}"/>
    <cellStyle name="SAPBEXexcGood1 3 6 5" xfId="25070" xr:uid="{B3B7C996-4D83-4F87-8EBE-430558A72FF8}"/>
    <cellStyle name="SAPBEXexcGood1 3 7" xfId="9050" xr:uid="{975A533B-B14D-4E6D-998E-4504932F5975}"/>
    <cellStyle name="SAPBEXexcGood1 3 7 2" xfId="36948" xr:uid="{19261631-947F-445A-AE51-9610DA313ECE}"/>
    <cellStyle name="SAPBEXexcGood1 3 7 3" xfId="24382" xr:uid="{707D5235-F992-4F13-82F0-8136C981DCA5}"/>
    <cellStyle name="SAPBEXexcGood1 3 8" xfId="10991" xr:uid="{03E9B579-6C74-461D-80E5-19A9CAA36E29}"/>
    <cellStyle name="SAPBEXexcGood1 3 8 2" xfId="38867" xr:uid="{2E7C7FF9-FE1E-4F08-88B7-0445F9DC006F}"/>
    <cellStyle name="SAPBEXexcGood1 3 8 3" xfId="26321" xr:uid="{A03FDD91-D654-4A7E-A1B5-F66FAF8FA258}"/>
    <cellStyle name="SAPBEXexcGood1 3 9" xfId="12573" xr:uid="{EBAEAABB-53DE-4031-A613-F724247DB53F}"/>
    <cellStyle name="SAPBEXexcGood1 3 9 2" xfId="40447" xr:uid="{FE78ACD8-1443-42A0-A179-1473D01E37ED}"/>
    <cellStyle name="SAPBEXexcGood1 3 9 3" xfId="27903" xr:uid="{BBF536F9-AA06-44D6-A9D6-04D05DB052FC}"/>
    <cellStyle name="SAPBEXexcGood1 4" xfId="4079" xr:uid="{51B7CD0D-81EB-4492-B5E9-7C36EFEB46D0}"/>
    <cellStyle name="SAPBEXexcGood1 4 10" xfId="18348" xr:uid="{7737B4FA-B390-465F-A1AA-677825E04ACE}"/>
    <cellStyle name="SAPBEXexcGood1 4 10 2" xfId="44216" xr:uid="{04E7D472-B1EC-4F1F-AB75-C5B913489E9A}"/>
    <cellStyle name="SAPBEXexcGood1 4 10 3" xfId="33646" xr:uid="{EE32FDB7-8E6B-421B-9BF0-C4C51E293E29}"/>
    <cellStyle name="SAPBEXexcGood1 4 11" xfId="34158" xr:uid="{A82155E8-C3C5-4D02-BF5F-A8C8899E3F35}"/>
    <cellStyle name="SAPBEXexcGood1 4 12" xfId="19659" xr:uid="{25855672-CB69-458C-A3CD-AB26FFBE1125}"/>
    <cellStyle name="SAPBEXexcGood1 4 2" xfId="8058" xr:uid="{400F7BA7-E500-431F-BCD5-0028C1E4AE12}"/>
    <cellStyle name="SAPBEXexcGood1 4 2 10" xfId="35961" xr:uid="{16AE08D0-1BB4-4AB1-B01F-CB8282A377E0}"/>
    <cellStyle name="SAPBEXexcGood1 4 2 11" xfId="23395" xr:uid="{F4945753-A57B-4E82-8397-F673833218CC}"/>
    <cellStyle name="SAPBEXexcGood1 4 2 2" xfId="9220" xr:uid="{E5033C5A-1488-4183-88DB-0B11BF68304B}"/>
    <cellStyle name="SAPBEXexcGood1 4 2 2 2" xfId="11804" xr:uid="{B47D9BAF-54D7-438D-857D-F313B29C060B}"/>
    <cellStyle name="SAPBEXexcGood1 4 2 2 2 2" xfId="39678" xr:uid="{BB04811A-8FE0-4612-8B97-0A0D13DA9E7F}"/>
    <cellStyle name="SAPBEXexcGood1 4 2 2 2 3" xfId="27134" xr:uid="{05A47D18-EE99-4A75-9B28-1CB076F14C7D}"/>
    <cellStyle name="SAPBEXexcGood1 4 2 2 3" xfId="13421" xr:uid="{010B9896-ACE7-4439-959A-2EDB43DDB9D4}"/>
    <cellStyle name="SAPBEXexcGood1 4 2 2 3 2" xfId="41295" xr:uid="{C6B47E13-6BDB-4FE4-B446-F83E0A32B273}"/>
    <cellStyle name="SAPBEXexcGood1 4 2 2 3 3" xfId="28751" xr:uid="{6449BEDF-B449-4AB4-ABD3-B2DFABDE35FB}"/>
    <cellStyle name="SAPBEXexcGood1 4 2 2 4" xfId="14868" xr:uid="{C3AE7C87-6AB5-4446-A8AA-0A2DD3B51014}"/>
    <cellStyle name="SAPBEXexcGood1 4 2 2 4 2" xfId="42742" xr:uid="{73E61BBD-7634-4B5F-AF78-2E6A512E4130}"/>
    <cellStyle name="SAPBEXexcGood1 4 2 2 4 3" xfId="30198" xr:uid="{9E560C30-4270-4329-AB58-DBD0E017F641}"/>
    <cellStyle name="SAPBEXexcGood1 4 2 2 5" xfId="37118" xr:uid="{A049236A-25C5-4FDA-8DF7-CB8CD3BCC738}"/>
    <cellStyle name="SAPBEXexcGood1 4 2 2 6" xfId="24552" xr:uid="{8068FD34-C903-4F5C-A94A-1BCDE5B30A3E}"/>
    <cellStyle name="SAPBEXexcGood1 4 2 3" xfId="11106" xr:uid="{1862BE41-C0A0-42C0-B2D6-5C2778C37AC7}"/>
    <cellStyle name="SAPBEXexcGood1 4 2 3 2" xfId="12724" xr:uid="{EFE19891-7458-48A2-8D48-0C8DE8C2100E}"/>
    <cellStyle name="SAPBEXexcGood1 4 2 3 2 2" xfId="40598" xr:uid="{F96AA861-42EF-45EB-9154-27E4A59651CF}"/>
    <cellStyle name="SAPBEXexcGood1 4 2 3 2 3" xfId="28054" xr:uid="{98927913-E55D-450A-A4A7-9DD099334782}"/>
    <cellStyle name="SAPBEXexcGood1 4 2 3 3" xfId="14171" xr:uid="{42F66883-8FC5-4004-B22D-C880DD3C412F}"/>
    <cellStyle name="SAPBEXexcGood1 4 2 3 3 2" xfId="42045" xr:uid="{3DAF4CA6-56CD-4848-9874-178A6D5087E4}"/>
    <cellStyle name="SAPBEXexcGood1 4 2 3 3 3" xfId="29501" xr:uid="{32F5365C-E149-49BB-B30C-AF5808F7AE6F}"/>
    <cellStyle name="SAPBEXexcGood1 4 2 3 4" xfId="38981" xr:uid="{A24AF0FE-1942-403F-A1A5-3ACBCAD74258}"/>
    <cellStyle name="SAPBEXexcGood1 4 2 3 5" xfId="26436" xr:uid="{5BEA0232-5D6A-43AA-B866-91245D6015EC}"/>
    <cellStyle name="SAPBEXexcGood1 4 2 4" xfId="9835" xr:uid="{ABBA7D79-8659-4DCE-BB6A-5AA0B41672EB}"/>
    <cellStyle name="SAPBEXexcGood1 4 2 4 2" xfId="37732" xr:uid="{B74E975D-9E40-4C18-983C-56E7697508C0}"/>
    <cellStyle name="SAPBEXexcGood1 4 2 4 3" xfId="25166" xr:uid="{FCB27CA1-EE90-4954-AA4C-E6A901980C25}"/>
    <cellStyle name="SAPBEXexcGood1 4 2 5" xfId="8610" xr:uid="{0509BB67-1691-4043-81C3-E1C7836FFD66}"/>
    <cellStyle name="SAPBEXexcGood1 4 2 5 2" xfId="36508" xr:uid="{2792754D-9463-4E0A-8F50-49EA564BEE6F}"/>
    <cellStyle name="SAPBEXexcGood1 4 2 5 3" xfId="23942" xr:uid="{26653829-ECD8-4651-81D7-1FF228BE4480}"/>
    <cellStyle name="SAPBEXexcGood1 4 2 6" xfId="5334" xr:uid="{95918674-81BD-4A68-BA2E-41AFF93E7F92}"/>
    <cellStyle name="SAPBEXexcGood1 4 2 6 2" xfId="34479" xr:uid="{C419F702-F0E4-42B2-A2E2-31796FDFECFC}"/>
    <cellStyle name="SAPBEXexcGood1 4 2 6 3" xfId="20678" xr:uid="{37AAAC5A-2CE7-4A47-AF7C-9CC0B3AECA27}"/>
    <cellStyle name="SAPBEXexcGood1 4 2 7" xfId="17553" xr:uid="{DA9614BA-79FF-42F3-9A7E-FECD0B58F872}"/>
    <cellStyle name="SAPBEXexcGood1 4 2 7 2" xfId="43735" xr:uid="{714E98C4-9935-4E01-8692-3FF86745228B}"/>
    <cellStyle name="SAPBEXexcGood1 4 2 7 3" xfId="32851" xr:uid="{F47A7B14-9E94-4282-AB0E-A348BE9A4AE2}"/>
    <cellStyle name="SAPBEXexcGood1 4 2 8" xfId="18378" xr:uid="{F7D45790-5BA0-4249-A386-C10AA7260515}"/>
    <cellStyle name="SAPBEXexcGood1 4 2 8 2" xfId="44246" xr:uid="{DAFA79AA-07DB-4DC2-B1E5-8F082B4FC16F}"/>
    <cellStyle name="SAPBEXexcGood1 4 2 8 3" xfId="33676" xr:uid="{95764B48-7111-49A7-ACF3-16F1983A7099}"/>
    <cellStyle name="SAPBEXexcGood1 4 2 9" xfId="15321" xr:uid="{AE43ECB8-8604-4D97-A11D-57DF659C5687}"/>
    <cellStyle name="SAPBEXexcGood1 4 2 9 2" xfId="43168" xr:uid="{E97BF9C8-AFE4-4F3A-9F1C-5EF542AC6339}"/>
    <cellStyle name="SAPBEXexcGood1 4 2 9 3" xfId="30650" xr:uid="{6D750F1F-396B-4BF4-93B9-D3E35DF50514}"/>
    <cellStyle name="SAPBEXexcGood1 4 3" xfId="7076" xr:uid="{AE5D331A-AF84-47E9-94E2-4346FBB9AC0C}"/>
    <cellStyle name="SAPBEXexcGood1 4 3 2" xfId="10637" xr:uid="{9356DBC8-63DC-473C-8A6A-045CE9188C4D}"/>
    <cellStyle name="SAPBEXexcGood1 4 3 2 2" xfId="38520" xr:uid="{30CEDAA0-CC25-41F8-88F0-87237527915A}"/>
    <cellStyle name="SAPBEXexcGood1 4 3 2 3" xfId="25967" xr:uid="{BC0582F3-165C-4F82-B290-87DF5CDBE41D}"/>
    <cellStyle name="SAPBEXexcGood1 4 3 3" xfId="12292" xr:uid="{A029F5F4-4D39-4F1C-B3B1-4AED2083D146}"/>
    <cellStyle name="SAPBEXexcGood1 4 3 3 2" xfId="40166" xr:uid="{F21BAA65-47F9-420E-A977-4ED1416C9CBE}"/>
    <cellStyle name="SAPBEXexcGood1 4 3 3 3" xfId="27622" xr:uid="{027F454E-1D68-4333-B13E-DE84134BB10B}"/>
    <cellStyle name="SAPBEXexcGood1 4 3 4" xfId="13888" xr:uid="{3CB91F73-0E77-46C6-9732-4576C7A943CA}"/>
    <cellStyle name="SAPBEXexcGood1 4 3 4 2" xfId="41762" xr:uid="{CD50999F-CCE4-43E1-8F2F-A8BA85059F62}"/>
    <cellStyle name="SAPBEXexcGood1 4 3 4 3" xfId="29218" xr:uid="{4F6D4B87-EA82-4FAB-BE30-71F8022F313F}"/>
    <cellStyle name="SAPBEXexcGood1 4 3 5" xfId="35558" xr:uid="{3AAB3693-6134-45FE-9135-F3AF2CDC477E}"/>
    <cellStyle name="SAPBEXexcGood1 4 3 6" xfId="22417" xr:uid="{C0DB6618-85C9-40AE-A82F-1C5F23548EBD}"/>
    <cellStyle name="SAPBEXexcGood1 4 4" xfId="8652" xr:uid="{6089E4AD-3B69-4D43-AC4F-B0BB5AE3A75F}"/>
    <cellStyle name="SAPBEXexcGood1 4 4 2" xfId="11523" xr:uid="{71805336-05C4-4760-B785-ADEEF919444D}"/>
    <cellStyle name="SAPBEXexcGood1 4 4 2 2" xfId="39397" xr:uid="{29D27EE7-C62C-4070-9364-8954D23407E7}"/>
    <cellStyle name="SAPBEXexcGood1 4 4 2 3" xfId="26853" xr:uid="{79690237-69B4-41A4-A9FA-D0F094F1789E}"/>
    <cellStyle name="SAPBEXexcGood1 4 4 3" xfId="13140" xr:uid="{0E0335C6-FAC9-4E26-899A-E285FDA5B118}"/>
    <cellStyle name="SAPBEXexcGood1 4 4 3 2" xfId="41014" xr:uid="{67027B89-2E91-41A1-97AC-A4C443BEF61F}"/>
    <cellStyle name="SAPBEXexcGood1 4 4 3 3" xfId="28470" xr:uid="{36F52DEE-37FA-4E2A-8E9B-27C1005E4CAF}"/>
    <cellStyle name="SAPBEXexcGood1 4 4 4" xfId="14587" xr:uid="{B79C12DF-7570-402B-A829-38C2E5CD4C8C}"/>
    <cellStyle name="SAPBEXexcGood1 4 4 4 2" xfId="42461" xr:uid="{C7272F3F-222B-4BAA-8A5D-686452E0768F}"/>
    <cellStyle name="SAPBEXexcGood1 4 4 4 3" xfId="29917" xr:uid="{5B8CD829-C4F2-4745-84C8-302BE35B8969}"/>
    <cellStyle name="SAPBEXexcGood1 4 4 5" xfId="36550" xr:uid="{FBB90E3F-2DE9-40B2-B57A-3FB496F98218}"/>
    <cellStyle name="SAPBEXexcGood1 4 4 6" xfId="23984" xr:uid="{D1B6E528-9CA3-4C62-99BA-56990FDBACC9}"/>
    <cellStyle name="SAPBEXexcGood1 4 5" xfId="5265" xr:uid="{9C6BDFA6-761E-425B-8656-EBFFB6F0CF02}"/>
    <cellStyle name="SAPBEXexcGood1 4 5 2" xfId="34427" xr:uid="{531B869D-ACC1-443E-9C59-B39B9E5775A0}"/>
    <cellStyle name="SAPBEXexcGood1 4 5 3" xfId="20609" xr:uid="{0007E728-F6DB-40E1-8855-4DDF91EE75CF}"/>
    <cellStyle name="SAPBEXexcGood1 4 6" xfId="10890" xr:uid="{253E2891-13CF-4669-ADC8-A4967AB347EE}"/>
    <cellStyle name="SAPBEXexcGood1 4 6 2" xfId="38773" xr:uid="{CFB0EBBF-560E-4DAD-AFA5-51029073724D}"/>
    <cellStyle name="SAPBEXexcGood1 4 6 3" xfId="26220" xr:uid="{C84D2EB8-964B-406F-B453-B8E24DF528E0}"/>
    <cellStyle name="SAPBEXexcGood1 4 7" xfId="12645" xr:uid="{3AA30EC3-57B8-4759-B31F-87B6984B939A}"/>
    <cellStyle name="SAPBEXexcGood1 4 7 2" xfId="40519" xr:uid="{17A74D48-FFDB-4D26-AAF8-774E500E3524}"/>
    <cellStyle name="SAPBEXexcGood1 4 7 3" xfId="27975" xr:uid="{CD5E940C-B629-4524-A214-CDAE876C23C5}"/>
    <cellStyle name="SAPBEXexcGood1 4 8" xfId="16314" xr:uid="{743BB573-B057-4A53-84BD-2491D888A5E1}"/>
    <cellStyle name="SAPBEXexcGood1 4 8 2" xfId="43490" xr:uid="{C4986898-B8CE-46BF-B886-D648298249FA}"/>
    <cellStyle name="SAPBEXexcGood1 4 8 3" xfId="31620" xr:uid="{C936B3D3-DCE2-4868-88B8-A7C3375A963A}"/>
    <cellStyle name="SAPBEXexcGood1 4 9" xfId="18123" xr:uid="{7AD4EA10-BE64-487A-B472-5018282D2702}"/>
    <cellStyle name="SAPBEXexcGood1 4 9 2" xfId="43991" xr:uid="{AE8D68DD-48AD-43D1-A5F8-46356FF7D9F5}"/>
    <cellStyle name="SAPBEXexcGood1 4 9 3" xfId="33421" xr:uid="{C710B6AE-9AC7-4B03-8584-B1672AE31446}"/>
    <cellStyle name="SAPBEXexcGood1 5" xfId="8233" xr:uid="{CFE214F6-6A15-4585-8BDF-E93BA35C6C70}"/>
    <cellStyle name="SAPBEXexcGood1 5 2" xfId="9391" xr:uid="{5A8CD10F-9A18-478F-BD8D-26B20E7446AD}"/>
    <cellStyle name="SAPBEXexcGood1 5 2 2" xfId="11974" xr:uid="{CB56A4D7-EF7E-4CD4-ACBB-1E8499130D3B}"/>
    <cellStyle name="SAPBEXexcGood1 5 2 2 2" xfId="39848" xr:uid="{9E34CFE2-81E6-4D4F-9F0F-F85CC607A2F7}"/>
    <cellStyle name="SAPBEXexcGood1 5 2 2 3" xfId="27304" xr:uid="{02B3590A-62FC-4460-B2DD-F34F91F70817}"/>
    <cellStyle name="SAPBEXexcGood1 5 2 3" xfId="13591" xr:uid="{4A30AB14-B4F3-4A2A-84C0-4557683451D5}"/>
    <cellStyle name="SAPBEXexcGood1 5 2 3 2" xfId="41465" xr:uid="{54BBD130-9456-4EB4-9EC6-E7CC8A841E60}"/>
    <cellStyle name="SAPBEXexcGood1 5 2 3 3" xfId="28921" xr:uid="{F8680124-A79E-4202-92B2-F55A1C265877}"/>
    <cellStyle name="SAPBEXexcGood1 5 2 4" xfId="15038" xr:uid="{93C15ED4-F56C-408D-8FE4-BA0601C0768D}"/>
    <cellStyle name="SAPBEXexcGood1 5 2 4 2" xfId="42912" xr:uid="{758D79C9-9339-4290-855D-1D1BE5825159}"/>
    <cellStyle name="SAPBEXexcGood1 5 2 4 3" xfId="30368" xr:uid="{06AF598C-03F0-47FF-AE58-38908D435CF0}"/>
    <cellStyle name="SAPBEXexcGood1 5 2 5" xfId="37289" xr:uid="{A193EC6F-0555-4781-B2B9-99A1DD663DFA}"/>
    <cellStyle name="SAPBEXexcGood1 5 2 6" xfId="24723" xr:uid="{E6789B2B-DE60-44CE-B5B7-518A69744833}"/>
    <cellStyle name="SAPBEXexcGood1 5 3" xfId="11277" xr:uid="{3E736416-8D37-4E68-B4BE-B5A4C55F56B6}"/>
    <cellStyle name="SAPBEXexcGood1 5 3 2" xfId="12894" xr:uid="{8FC11095-35E4-4A3A-9AA5-8C59323D7C2F}"/>
    <cellStyle name="SAPBEXexcGood1 5 3 2 2" xfId="40768" xr:uid="{69AFED74-B801-494C-BE54-D5E48A391AD0}"/>
    <cellStyle name="SAPBEXexcGood1 5 3 2 3" xfId="28224" xr:uid="{C30F4088-6D1C-4421-9640-DE0B472F87C1}"/>
    <cellStyle name="SAPBEXexcGood1 5 3 3" xfId="14341" xr:uid="{A997F933-D662-475D-9B92-7546FA0A43F0}"/>
    <cellStyle name="SAPBEXexcGood1 5 3 3 2" xfId="42215" xr:uid="{476CE283-04B9-493E-9B0B-7AD2C11F9484}"/>
    <cellStyle name="SAPBEXexcGood1 5 3 3 3" xfId="29671" xr:uid="{C9C66C30-C08D-4B2B-B418-B4EE9C7AD0EE}"/>
    <cellStyle name="SAPBEXexcGood1 5 3 4" xfId="39151" xr:uid="{2A212638-B9DF-43DC-AFFE-9CE3A864828E}"/>
    <cellStyle name="SAPBEXexcGood1 5 3 5" xfId="26607" xr:uid="{AD78E96B-25B6-4D4C-A8D9-F7500877DDAF}"/>
    <cellStyle name="SAPBEXexcGood1 5 4" xfId="10131" xr:uid="{A82F65E1-1A2E-43A8-A77C-1552792EE644}"/>
    <cellStyle name="SAPBEXexcGood1 5 4 2" xfId="38027" xr:uid="{1BEB0FEB-CB1D-4274-8B66-113289A76561}"/>
    <cellStyle name="SAPBEXexcGood1 5 4 3" xfId="25462" xr:uid="{77C77138-0521-4AFA-B83E-AB1A1B876ED8}"/>
    <cellStyle name="SAPBEXexcGood1 5 5" xfId="11018" xr:uid="{988EDDD5-5951-48A3-BC54-0C481403588A}"/>
    <cellStyle name="SAPBEXexcGood1 5 5 2" xfId="38894" xr:uid="{E5E405AF-A315-4D62-8969-484F83B6EBCB}"/>
    <cellStyle name="SAPBEXexcGood1 5 5 3" xfId="26348" xr:uid="{D1A0E990-0E7F-447F-8DFF-FCB332E0868E}"/>
    <cellStyle name="SAPBEXexcGood1 5 6" xfId="6755" xr:uid="{2687912B-74CE-45F0-96A2-177A5B3C7FDA}"/>
    <cellStyle name="SAPBEXexcGood1 5 6 2" xfId="35238" xr:uid="{30FD120E-D7C1-431F-9904-6B487FB2D676}"/>
    <cellStyle name="SAPBEXexcGood1 5 6 3" xfId="22096" xr:uid="{A88B4924-929F-4C07-BD80-B03E161EAB54}"/>
    <cellStyle name="SAPBEXexcGood1 5 7" xfId="36132" xr:uid="{231AFD24-6176-41EC-8886-7FBAFFA93B77}"/>
    <cellStyle name="SAPBEXexcGood1 5 8" xfId="23566" xr:uid="{15D14411-4133-47E7-B2A1-2F7AA81BFBE3}"/>
    <cellStyle name="SAPBEXexcGood1 6" xfId="5561" xr:uid="{73B3EE7A-8550-4EF7-95ED-84D2F572DED3}"/>
    <cellStyle name="SAPBEXexcGood1 6 2" xfId="10458" xr:uid="{B20470AF-908F-40DF-9A54-489F0CB1515F}"/>
    <cellStyle name="SAPBEXexcGood1 6 2 2" xfId="38348" xr:uid="{28E7BA78-6A86-41DD-9F58-FA8A1D9E03BC}"/>
    <cellStyle name="SAPBEXexcGood1 6 2 3" xfId="25788" xr:uid="{4F33B7A2-2511-4EA7-AAA0-D9C94D80990E}"/>
    <cellStyle name="SAPBEXexcGood1 6 3" xfId="10517" xr:uid="{E02CB370-8B5F-4A54-B43D-88F7E72D4192}"/>
    <cellStyle name="SAPBEXexcGood1 6 3 2" xfId="38400" xr:uid="{D2989F04-027D-417D-9FF1-7D63A3D78835}"/>
    <cellStyle name="SAPBEXexcGood1 6 3 3" xfId="25847" xr:uid="{17793529-8677-4F1B-8FA7-3C7D3A01CEF5}"/>
    <cellStyle name="SAPBEXexcGood1 6 4" xfId="12495" xr:uid="{A53CB1DD-9C8B-4223-BE4F-E176257511E9}"/>
    <cellStyle name="SAPBEXexcGood1 6 4 2" xfId="40369" xr:uid="{9E025423-7354-4473-A5D5-AB257BAC7881}"/>
    <cellStyle name="SAPBEXexcGood1 6 4 3" xfId="27825" xr:uid="{6B47E894-FCBA-4389-B4B8-DF84A5382277}"/>
    <cellStyle name="SAPBEXexcGood1 6 5" xfId="34671" xr:uid="{92F98010-6DFB-437F-818A-4FC22A96EBF6}"/>
    <cellStyle name="SAPBEXexcGood1 6 6" xfId="20905" xr:uid="{A00D0AEC-94F2-498D-9441-C27C6184B245}"/>
    <cellStyle name="SAPBEXexcGood1 7" xfId="6863" xr:uid="{1FBBBDBA-AD43-4494-BA38-CCECD84E5667}"/>
    <cellStyle name="SAPBEXexcGood1 7 2" xfId="10605" xr:uid="{7DF359F9-AC56-4C51-BB96-CA4FA666C185}"/>
    <cellStyle name="SAPBEXexcGood1 7 2 2" xfId="38488" xr:uid="{D833A8E9-9817-4303-B27D-C9C9E6655486}"/>
    <cellStyle name="SAPBEXexcGood1 7 2 3" xfId="25935" xr:uid="{CB7B3D59-7C58-4C78-89F9-025E0F89EF06}"/>
    <cellStyle name="SAPBEXexcGood1 7 3" xfId="12260" xr:uid="{9CADBA3E-9FE4-485E-8757-783079D2D61D}"/>
    <cellStyle name="SAPBEXexcGood1 7 3 2" xfId="40134" xr:uid="{29A079D6-5A6D-4602-90E9-AA70395D1054}"/>
    <cellStyle name="SAPBEXexcGood1 7 3 3" xfId="27590" xr:uid="{31DF999B-72F1-462E-B3BA-8D13A0E70202}"/>
    <cellStyle name="SAPBEXexcGood1 7 4" xfId="13856" xr:uid="{C0C8F922-CD58-40F5-9DD9-C5768EA7B4CA}"/>
    <cellStyle name="SAPBEXexcGood1 7 4 2" xfId="41730" xr:uid="{3831539D-4E42-4185-84B5-72F05052DB9F}"/>
    <cellStyle name="SAPBEXexcGood1 7 4 3" xfId="29186" xr:uid="{8F395A9D-622A-409E-A1CC-7EE9A68E30CD}"/>
    <cellStyle name="SAPBEXexcGood1 7 5" xfId="35345" xr:uid="{7C02E0ED-FDC0-4130-BD22-B59E47603BDE}"/>
    <cellStyle name="SAPBEXexcGood1 7 6" xfId="22204" xr:uid="{8D07CAC9-B270-4ED2-B1C4-59A2C7E0BF14}"/>
    <cellStyle name="SAPBEXexcGood1 8" xfId="8511" xr:uid="{789A7A4C-F9FC-4ACA-A757-340DF251CA7C}"/>
    <cellStyle name="SAPBEXexcGood1 8 2" xfId="36409" xr:uid="{DFF0F5C2-6A7F-434F-BB8D-D69EC2A23116}"/>
    <cellStyle name="SAPBEXexcGood1 8 3" xfId="23843" xr:uid="{76539A3B-E902-48A6-9CBF-289D4A79640D}"/>
    <cellStyle name="SAPBEXexcGood1 9" xfId="15465" xr:uid="{9C885721-1F59-4958-B16F-C2E1D06B226F}"/>
    <cellStyle name="SAPBEXexcGood1 9 2" xfId="43260" xr:uid="{79B2B055-C9D5-4842-97BF-BB4C2CAA0374}"/>
    <cellStyle name="SAPBEXexcGood1 9 3" xfId="30794" xr:uid="{1727FFF7-8855-4B77-A268-F623E0231429}"/>
    <cellStyle name="SAPBEXexcGood2" xfId="1230" xr:uid="{3E4373C7-D6B9-4E85-B471-79ED869AA554}"/>
    <cellStyle name="SAPBEXexcGood2 10" xfId="16255" xr:uid="{7252D977-90D2-486C-B7D1-7EAB36800714}"/>
    <cellStyle name="SAPBEXexcGood2 10 2" xfId="43435" xr:uid="{25422E5C-ABB6-4A96-825D-FE7E7BE4B79A}"/>
    <cellStyle name="SAPBEXexcGood2 10 3" xfId="31565" xr:uid="{D83ED815-BDF0-4401-8A18-5C6FB748B22A}"/>
    <cellStyle name="SAPBEXexcGood2 11" xfId="18339" xr:uid="{E51AA059-465C-4956-8B6C-1F5CCBB5BB3B}"/>
    <cellStyle name="SAPBEXexcGood2 11 2" xfId="44207" xr:uid="{1F0AD4FB-E39A-4749-8F4E-F21506F6167B}"/>
    <cellStyle name="SAPBEXexcGood2 11 3" xfId="33637" xr:uid="{DA3AB810-0B1E-45EC-AA0C-2708DD039B7F}"/>
    <cellStyle name="SAPBEXexcGood2 12" xfId="34112" xr:uid="{7DDD8D55-2E7B-4F5F-B9B6-6FAE64D72347}"/>
    <cellStyle name="SAPBEXexcGood2 13" xfId="18928" xr:uid="{6A4CF55C-9CC2-4B18-918F-593D9B671F2A}"/>
    <cellStyle name="SAPBEXexcGood2 14" xfId="45103" xr:uid="{2EBDBA5C-9208-45D7-9860-3FADEAD24A9B}"/>
    <cellStyle name="SAPBEXexcGood2 2" xfId="4082" xr:uid="{9619F2D4-308A-44EE-ABE1-6C0014D616D6}"/>
    <cellStyle name="SAPBEXexcGood2 2 2" xfId="4469" xr:uid="{628A71AD-4CC3-4AA4-BE81-70A7646BFB46}"/>
    <cellStyle name="SAPBEXexcGood2 2 2 10" xfId="16482" xr:uid="{D903763E-06B6-44C0-9F4C-CF6ADD3D794D}"/>
    <cellStyle name="SAPBEXexcGood2 2 2 10 2" xfId="43619" xr:uid="{C5CF3552-98D3-443B-A21C-C6CE041F06FE}"/>
    <cellStyle name="SAPBEXexcGood2 2 2 10 3" xfId="31784" xr:uid="{AEFA3444-37DF-477E-AE1D-6A4A3F75CD32}"/>
    <cellStyle name="SAPBEXexcGood2 2 2 11" xfId="18237" xr:uid="{E5672B90-6481-4B8B-BADF-B2117663B510}"/>
    <cellStyle name="SAPBEXexcGood2 2 2 11 2" xfId="44105" xr:uid="{DE8644A3-CE9D-45C8-87BC-1CA0FB87FD37}"/>
    <cellStyle name="SAPBEXexcGood2 2 2 11 3" xfId="33535" xr:uid="{14FEAFB3-11D2-4FB8-B04A-B1FD341E57B2}"/>
    <cellStyle name="SAPBEXexcGood2 2 2 12" xfId="15508" xr:uid="{29D34ADF-8021-4EEE-B572-9C267A584190}"/>
    <cellStyle name="SAPBEXexcGood2 2 2 12 2" xfId="43300" xr:uid="{34840D00-BB06-4682-B2CD-4C2A373D6BE8}"/>
    <cellStyle name="SAPBEXexcGood2 2 2 12 3" xfId="30837" xr:uid="{2D948D57-BDE1-4EE7-800E-B9951F0EC389}"/>
    <cellStyle name="SAPBEXexcGood2 2 2 13" xfId="34272" xr:uid="{B750D637-85D3-4010-928B-1CFD26AAEE36}"/>
    <cellStyle name="SAPBEXexcGood2 2 2 14" xfId="19867" xr:uid="{1800C52B-E593-4F88-BFE8-876866318ADD}"/>
    <cellStyle name="SAPBEXexcGood2 2 2 2" xfId="8347" xr:uid="{E031C1F1-05E6-4A75-87F7-A923205F7953}"/>
    <cellStyle name="SAPBEXexcGood2 2 2 2 10" xfId="36245" xr:uid="{62497D7E-3605-4F60-99E5-EDA4C27B20AF}"/>
    <cellStyle name="SAPBEXexcGood2 2 2 2 11" xfId="23679" xr:uid="{966909E3-3860-4C32-B202-5DBE44F18309}"/>
    <cellStyle name="SAPBEXexcGood2 2 2 2 2" xfId="9504" xr:uid="{98564CDE-CFB6-4F81-B542-4E95D9810D85}"/>
    <cellStyle name="SAPBEXexcGood2 2 2 2 2 2" xfId="12087" xr:uid="{87877C32-9637-4F28-AB17-00824155F536}"/>
    <cellStyle name="SAPBEXexcGood2 2 2 2 2 2 2" xfId="39961" xr:uid="{180D3C4E-94C6-48FA-85EA-DCF077281B6C}"/>
    <cellStyle name="SAPBEXexcGood2 2 2 2 2 2 3" xfId="27417" xr:uid="{37E136D7-975A-4AF0-9B18-E29EBB7A8B67}"/>
    <cellStyle name="SAPBEXexcGood2 2 2 2 2 3" xfId="13704" xr:uid="{D19C9DE7-7D2F-4969-8ED6-079A7D30FF4A}"/>
    <cellStyle name="SAPBEXexcGood2 2 2 2 2 3 2" xfId="41578" xr:uid="{E462DE7F-329A-49E3-9A56-92187BB34C07}"/>
    <cellStyle name="SAPBEXexcGood2 2 2 2 2 3 3" xfId="29034" xr:uid="{DEF7EF05-B667-451C-ACAA-B363265E076A}"/>
    <cellStyle name="SAPBEXexcGood2 2 2 2 2 4" xfId="15151" xr:uid="{D3D39046-E421-426B-A564-4EA97EB562C8}"/>
    <cellStyle name="SAPBEXexcGood2 2 2 2 2 4 2" xfId="43025" xr:uid="{22C79291-ABA4-4A95-AD71-1630DD9A7909}"/>
    <cellStyle name="SAPBEXexcGood2 2 2 2 2 4 3" xfId="30481" xr:uid="{38537950-46E7-4FF6-A705-B571AF96279D}"/>
    <cellStyle name="SAPBEXexcGood2 2 2 2 2 5" xfId="37402" xr:uid="{0A708854-6400-49E5-A6A4-4D59A4C9DA63}"/>
    <cellStyle name="SAPBEXexcGood2 2 2 2 2 6" xfId="24836" xr:uid="{DD93ED83-C305-4B6F-A44F-BA501635E490}"/>
    <cellStyle name="SAPBEXexcGood2 2 2 2 3" xfId="11390" xr:uid="{8F9D790C-E44B-4635-81DF-B85E3491A2C1}"/>
    <cellStyle name="SAPBEXexcGood2 2 2 2 3 2" xfId="13007" xr:uid="{75E31181-47C7-4374-A10D-71E6C26649CE}"/>
    <cellStyle name="SAPBEXexcGood2 2 2 2 3 2 2" xfId="40881" xr:uid="{6C356056-7EDB-40B5-98B4-05ACE680CE3B}"/>
    <cellStyle name="SAPBEXexcGood2 2 2 2 3 2 3" xfId="28337" xr:uid="{06445B99-0D5F-4807-B82C-6660AC523377}"/>
    <cellStyle name="SAPBEXexcGood2 2 2 2 3 3" xfId="14454" xr:uid="{866015F5-7170-4D16-A99B-AAC652D418CD}"/>
    <cellStyle name="SAPBEXexcGood2 2 2 2 3 3 2" xfId="42328" xr:uid="{8242450C-7829-403A-8119-CB4664ACE239}"/>
    <cellStyle name="SAPBEXexcGood2 2 2 2 3 3 3" xfId="29784" xr:uid="{38986781-19D9-439B-857A-8F6BB1B794B9}"/>
    <cellStyle name="SAPBEXexcGood2 2 2 2 3 4" xfId="39264" xr:uid="{E39B8646-E6A6-41C6-AA83-5487FD7DCEF5}"/>
    <cellStyle name="SAPBEXexcGood2 2 2 2 3 5" xfId="26720" xr:uid="{183C174F-AB72-4FF7-A8A2-0916EE8BD18C}"/>
    <cellStyle name="SAPBEXexcGood2 2 2 2 4" xfId="10253" xr:uid="{320DF911-12CD-49F4-8352-B4C76BABE0BE}"/>
    <cellStyle name="SAPBEXexcGood2 2 2 2 4 2" xfId="38148" xr:uid="{7F5B9B3E-5C85-4A6A-8E0D-AB9502FE3256}"/>
    <cellStyle name="SAPBEXexcGood2 2 2 2 4 3" xfId="25583" xr:uid="{80438239-C389-4DAF-86C8-DFA1F43BC5D7}"/>
    <cellStyle name="SAPBEXexcGood2 2 2 2 5" xfId="5383" xr:uid="{053BA6B2-7176-4F2D-895E-17E6640010DE}"/>
    <cellStyle name="SAPBEXexcGood2 2 2 2 5 2" xfId="34511" xr:uid="{EA3F524A-46CB-43B9-8AE6-AF048A76AF2A}"/>
    <cellStyle name="SAPBEXexcGood2 2 2 2 5 3" xfId="20727" xr:uid="{F3E7FDB6-B7C7-4A96-A51F-2390DF3506ED}"/>
    <cellStyle name="SAPBEXexcGood2 2 2 2 6" xfId="9017" xr:uid="{F6A98D44-8FDF-4FBE-88A0-981187DDFEDE}"/>
    <cellStyle name="SAPBEXexcGood2 2 2 2 6 2" xfId="36915" xr:uid="{46E784F5-52AC-4661-9EBC-27A421137FDF}"/>
    <cellStyle name="SAPBEXexcGood2 2 2 2 6 3" xfId="24349" xr:uid="{84A36304-B14E-4268-BE4F-809549BA0178}"/>
    <cellStyle name="SAPBEXexcGood2 2 2 2 7" xfId="17697" xr:uid="{64B0751E-C792-4C1B-B24E-0C66C8C6DA1D}"/>
    <cellStyle name="SAPBEXexcGood2 2 2 2 7 2" xfId="43844" xr:uid="{F4D03DD9-FD19-46FF-B731-0FBAFF3A4190}"/>
    <cellStyle name="SAPBEXexcGood2 2 2 2 7 3" xfId="32995" xr:uid="{689E8381-53C8-41D2-BB64-4DBBACABE795}"/>
    <cellStyle name="SAPBEXexcGood2 2 2 2 8" xfId="18487" xr:uid="{72440192-B50E-4E1E-B869-479F3112BA7C}"/>
    <cellStyle name="SAPBEXexcGood2 2 2 2 8 2" xfId="44355" xr:uid="{EFA16661-E6A9-4EA3-8FC7-FDA65A942A70}"/>
    <cellStyle name="SAPBEXexcGood2 2 2 2 8 3" xfId="33785" xr:uid="{8E8FCFD8-28A7-4220-8989-653258B33AFF}"/>
    <cellStyle name="SAPBEXexcGood2 2 2 2 9" xfId="18691" xr:uid="{876522EB-AB16-4D80-8E66-0C70E790F0BE}"/>
    <cellStyle name="SAPBEXexcGood2 2 2 2 9 2" xfId="44559" xr:uid="{75D5377B-0147-4B8A-A553-CB23191713D6}"/>
    <cellStyle name="SAPBEXexcGood2 2 2 2 9 3" xfId="33989" xr:uid="{568B86E9-3781-46A8-87D4-E0A1C630202B}"/>
    <cellStyle name="SAPBEXexcGood2 2 2 3" xfId="8145" xr:uid="{57B81828-74DD-4402-A691-2827A944A673}"/>
    <cellStyle name="SAPBEXexcGood2 2 2 3 2" xfId="9305" xr:uid="{FC53A530-CE9E-4134-A1C7-88547CB6273F}"/>
    <cellStyle name="SAPBEXexcGood2 2 2 3 2 2" xfId="11888" xr:uid="{741DBDF5-4D43-44DE-B505-026115AFB8C0}"/>
    <cellStyle name="SAPBEXexcGood2 2 2 3 2 2 2" xfId="39762" xr:uid="{C538799A-D288-43A5-94DF-10372E3EEE2E}"/>
    <cellStyle name="SAPBEXexcGood2 2 2 3 2 2 3" xfId="27218" xr:uid="{38869BB1-32D0-4891-BC63-2E098E7C5BE7}"/>
    <cellStyle name="SAPBEXexcGood2 2 2 3 2 3" xfId="13505" xr:uid="{D6839108-5AC5-429F-B213-AF95CB850D04}"/>
    <cellStyle name="SAPBEXexcGood2 2 2 3 2 3 2" xfId="41379" xr:uid="{52EA74E4-D172-4745-9ADC-D7C025AFC7D9}"/>
    <cellStyle name="SAPBEXexcGood2 2 2 3 2 3 3" xfId="28835" xr:uid="{65CEA785-DA67-4013-B959-B29796029341}"/>
    <cellStyle name="SAPBEXexcGood2 2 2 3 2 4" xfId="14952" xr:uid="{829F08B0-1453-49D9-9B22-82BDF2D06820}"/>
    <cellStyle name="SAPBEXexcGood2 2 2 3 2 4 2" xfId="42826" xr:uid="{BD4068A3-3D17-4344-AE94-1DD9721455C4}"/>
    <cellStyle name="SAPBEXexcGood2 2 2 3 2 4 3" xfId="30282" xr:uid="{41120F9A-259D-4E80-80BC-ABA074889054}"/>
    <cellStyle name="SAPBEXexcGood2 2 2 3 2 5" xfId="37203" xr:uid="{A3BB0868-84A3-4A9C-95BC-5A3EE945AFCF}"/>
    <cellStyle name="SAPBEXexcGood2 2 2 3 2 6" xfId="24637" xr:uid="{B87C5B20-C40A-4A08-87BD-7987964D8A91}"/>
    <cellStyle name="SAPBEXexcGood2 2 2 3 3" xfId="11191" xr:uid="{94408069-E364-4CA8-B84D-2B6661BF0965}"/>
    <cellStyle name="SAPBEXexcGood2 2 2 3 3 2" xfId="12808" xr:uid="{B1D90AC8-8D5C-4D20-806C-FD60F6040B93}"/>
    <cellStyle name="SAPBEXexcGood2 2 2 3 3 2 2" xfId="40682" xr:uid="{FFCA78B7-832A-45CB-8687-401C6715288E}"/>
    <cellStyle name="SAPBEXexcGood2 2 2 3 3 2 3" xfId="28138" xr:uid="{46CD78C5-FDB8-48B4-B7A0-A492E36E4D2B}"/>
    <cellStyle name="SAPBEXexcGood2 2 2 3 3 3" xfId="14255" xr:uid="{F5F8861B-80FB-4EA4-AC79-26FEEAC231CB}"/>
    <cellStyle name="SAPBEXexcGood2 2 2 3 3 3 2" xfId="42129" xr:uid="{EFDDCA77-C71A-4AB6-8373-196B98BBF92D}"/>
    <cellStyle name="SAPBEXexcGood2 2 2 3 3 3 3" xfId="29585" xr:uid="{C312C771-5A2C-4401-8AD1-71505027EF17}"/>
    <cellStyle name="SAPBEXexcGood2 2 2 3 3 4" xfId="39065" xr:uid="{AE7B4D26-D25E-4651-9EAD-6B156E729749}"/>
    <cellStyle name="SAPBEXexcGood2 2 2 3 3 5" xfId="26521" xr:uid="{D993B18E-A72E-4481-944A-491CC9E52A32}"/>
    <cellStyle name="SAPBEXexcGood2 2 2 3 4" xfId="9952" xr:uid="{500F8B1C-C9CA-439A-A660-55D8281619BC}"/>
    <cellStyle name="SAPBEXexcGood2 2 2 3 4 2" xfId="37849" xr:uid="{F679BFE2-2456-4B32-93EB-866EEE8B0B51}"/>
    <cellStyle name="SAPBEXexcGood2 2 2 3 4 3" xfId="25283" xr:uid="{3BD3A242-E151-458D-BA31-410ED0AA24C8}"/>
    <cellStyle name="SAPBEXexcGood2 2 2 3 5" xfId="10928" xr:uid="{0BF7ED02-8926-44B6-95FB-AA86515F544C}"/>
    <cellStyle name="SAPBEXexcGood2 2 2 3 5 2" xfId="38811" xr:uid="{D8D2FAEF-5BC9-4BCF-8225-0EB1F5AB1371}"/>
    <cellStyle name="SAPBEXexcGood2 2 2 3 5 3" xfId="26258" xr:uid="{88DFB66C-A289-497A-B4AC-BA435A45D477}"/>
    <cellStyle name="SAPBEXexcGood2 2 2 3 6" xfId="5371" xr:uid="{F0FCF67F-256D-4A77-A888-FCCFA64AE4CA}"/>
    <cellStyle name="SAPBEXexcGood2 2 2 3 6 2" xfId="34501" xr:uid="{80203965-9BF2-4B3B-A3CB-F50D9B8E1E94}"/>
    <cellStyle name="SAPBEXexcGood2 2 2 3 6 3" xfId="20715" xr:uid="{523745ED-95F3-41AC-9313-73A4D5EA500E}"/>
    <cellStyle name="SAPBEXexcGood2 2 2 3 7" xfId="36046" xr:uid="{008F36E8-5314-4B8D-8CF5-F5FEB6F86142}"/>
    <cellStyle name="SAPBEXexcGood2 2 2 3 8" xfId="23480" xr:uid="{A17EE861-FE5B-430D-8FC4-F43B2DDF4289}"/>
    <cellStyle name="SAPBEXexcGood2 2 2 4" xfId="7328" xr:uid="{7474781B-A0A9-421D-97DB-E3C6CC388660}"/>
    <cellStyle name="SAPBEXexcGood2 2 2 4 2" xfId="10752" xr:uid="{A1EC41AC-5735-4825-B34A-3A4CC2CCFAFD}"/>
    <cellStyle name="SAPBEXexcGood2 2 2 4 2 2" xfId="38635" xr:uid="{2923B6FC-A1B6-4FC7-8DC7-F5B1DB76B789}"/>
    <cellStyle name="SAPBEXexcGood2 2 2 4 2 3" xfId="26082" xr:uid="{436ED574-CFAF-4310-8304-AE4ED4AA365A}"/>
    <cellStyle name="SAPBEXexcGood2 2 2 4 3" xfId="12407" xr:uid="{D3EF63DE-A903-4C02-B6BB-F88400D1A526}"/>
    <cellStyle name="SAPBEXexcGood2 2 2 4 3 2" xfId="40281" xr:uid="{CF88ED27-F12B-406A-913F-0B39B3D1D0EC}"/>
    <cellStyle name="SAPBEXexcGood2 2 2 4 3 3" xfId="27737" xr:uid="{B0ECEF40-1B6D-4462-AE6E-038C763457D6}"/>
    <cellStyle name="SAPBEXexcGood2 2 2 4 4" xfId="14003" xr:uid="{6918C21F-10B5-4C63-9305-AFF94CC85985}"/>
    <cellStyle name="SAPBEXexcGood2 2 2 4 4 2" xfId="41877" xr:uid="{FAB3E2BE-BB1C-4257-958A-581AAD276A7F}"/>
    <cellStyle name="SAPBEXexcGood2 2 2 4 4 3" xfId="29333" xr:uid="{0467C1F3-655A-47EA-92AC-61410FF83C39}"/>
    <cellStyle name="SAPBEXexcGood2 2 2 4 5" xfId="35774" xr:uid="{CC40C6A6-0F26-4674-89E2-3426A3EDCA65}"/>
    <cellStyle name="SAPBEXexcGood2 2 2 4 6" xfId="22669" xr:uid="{8BC2FA29-6C91-4BF4-A0F4-6BECE76C93EA}"/>
    <cellStyle name="SAPBEXexcGood2 2 2 5" xfId="8870" xr:uid="{7BE9C0EC-721C-4381-BCE6-57EA750A52C5}"/>
    <cellStyle name="SAPBEXexcGood2 2 2 5 2" xfId="11637" xr:uid="{1D0A1DEF-5A76-40B8-A0B4-B54C202D3DEA}"/>
    <cellStyle name="SAPBEXexcGood2 2 2 5 2 2" xfId="39511" xr:uid="{F9BC1712-DCB9-4942-A918-08E4106817A7}"/>
    <cellStyle name="SAPBEXexcGood2 2 2 5 2 3" xfId="26967" xr:uid="{B07905B7-0DC1-443D-A371-6C1830F3CE09}"/>
    <cellStyle name="SAPBEXexcGood2 2 2 5 3" xfId="13254" xr:uid="{3EC4833D-F9B4-4AB0-8697-F1D2745B466F}"/>
    <cellStyle name="SAPBEXexcGood2 2 2 5 3 2" xfId="41128" xr:uid="{09C8A788-9F7F-4D56-894D-C2EC1E6F23B8}"/>
    <cellStyle name="SAPBEXexcGood2 2 2 5 3 3" xfId="28584" xr:uid="{40BC277A-1FB1-4245-99AC-2CB40E1A0CD3}"/>
    <cellStyle name="SAPBEXexcGood2 2 2 5 4" xfId="14701" xr:uid="{1848A937-FB26-4C60-AB48-FA0D97870EC7}"/>
    <cellStyle name="SAPBEXexcGood2 2 2 5 4 2" xfId="42575" xr:uid="{4915103C-68A1-4A49-9D31-C94DEEFCD750}"/>
    <cellStyle name="SAPBEXexcGood2 2 2 5 4 3" xfId="30031" xr:uid="{528C3366-BEB4-4390-82C1-34836CFF1BC9}"/>
    <cellStyle name="SAPBEXexcGood2 2 2 5 5" xfId="36768" xr:uid="{F800E804-A6C2-4234-8959-C28847254F41}"/>
    <cellStyle name="SAPBEXexcGood2 2 2 5 6" xfId="24202" xr:uid="{0B7ECB3C-8C9D-4B53-9C9B-E31E23A84E3B}"/>
    <cellStyle name="SAPBEXexcGood2 2 2 6" xfId="9890" xr:uid="{7B460630-ACBC-4426-B906-69524DEE1312}"/>
    <cellStyle name="SAPBEXexcGood2 2 2 6 2" xfId="8620" xr:uid="{FE786833-17B9-4537-970A-9CA448372093}"/>
    <cellStyle name="SAPBEXexcGood2 2 2 6 2 2" xfId="36518" xr:uid="{DE54D317-044C-42CC-892A-6DDEB87EC62C}"/>
    <cellStyle name="SAPBEXexcGood2 2 2 6 2 3" xfId="23952" xr:uid="{3486F87A-28C3-411F-8B52-30C373387AFB}"/>
    <cellStyle name="SAPBEXexcGood2 2 2 6 3" xfId="6824" xr:uid="{8A75F768-39E9-4FE1-B842-D5BCA5A8E79A}"/>
    <cellStyle name="SAPBEXexcGood2 2 2 6 3 2" xfId="35306" xr:uid="{2D42EFFC-23E7-481B-B11A-7D5C16835DD1}"/>
    <cellStyle name="SAPBEXexcGood2 2 2 6 3 3" xfId="22165" xr:uid="{3B8DA830-C358-4693-B799-10280131F9F0}"/>
    <cellStyle name="SAPBEXexcGood2 2 2 6 4" xfId="37787" xr:uid="{4D2A9FE9-0CF6-44A1-9D62-1EE4553DC1D0}"/>
    <cellStyle name="SAPBEXexcGood2 2 2 6 5" xfId="25221" xr:uid="{1936491D-0FA8-485C-B3FE-9441A97983D8}"/>
    <cellStyle name="SAPBEXexcGood2 2 2 7" xfId="7063" xr:uid="{A2FF7242-BF92-4A12-833D-16E4CCB3FD98}"/>
    <cellStyle name="SAPBEXexcGood2 2 2 7 2" xfId="35545" xr:uid="{6DE21AD5-1CE8-408D-A933-8B0E3325EA09}"/>
    <cellStyle name="SAPBEXexcGood2 2 2 7 3" xfId="22404" xr:uid="{FA1BE29C-B51B-4800-971F-65E1593E0D1F}"/>
    <cellStyle name="SAPBEXexcGood2 2 2 8" xfId="9041" xr:uid="{9882C284-D874-4EC2-B690-102C1F74BCFC}"/>
    <cellStyle name="SAPBEXexcGood2 2 2 8 2" xfId="36939" xr:uid="{067A629A-9803-426B-9036-CD660300D165}"/>
    <cellStyle name="SAPBEXexcGood2 2 2 8 3" xfId="24373" xr:uid="{EA8196AD-3B0A-4D2D-BCEC-B08F1D9A8607}"/>
    <cellStyle name="SAPBEXexcGood2 2 2 9" xfId="9680" xr:uid="{486B39E2-AC4E-494D-BC6B-4DC857926559}"/>
    <cellStyle name="SAPBEXexcGood2 2 2 9 2" xfId="37578" xr:uid="{A63A4748-B1A7-41A4-8E17-4A59C52096D6}"/>
    <cellStyle name="SAPBEXexcGood2 2 2 9 3" xfId="25012" xr:uid="{DDE08490-DBEC-46ED-B756-458B9195C1AF}"/>
    <cellStyle name="SAPBEXexcGood2 2 3" xfId="19662" xr:uid="{18C836CF-C245-4E5A-A5D2-685A233223F7}"/>
    <cellStyle name="SAPBEXexcGood2 3" xfId="4468" xr:uid="{C124E94F-A2F9-42EF-8C3E-28421175A258}"/>
    <cellStyle name="SAPBEXexcGood2 3 10" xfId="16481" xr:uid="{9CB52ECE-06F2-40E6-BDD6-A866D2B2C86B}"/>
    <cellStyle name="SAPBEXexcGood2 3 10 2" xfId="43618" xr:uid="{61241120-9373-455C-A4C4-3E83AB750DD2}"/>
    <cellStyle name="SAPBEXexcGood2 3 10 3" xfId="31783" xr:uid="{C39732C8-B2FA-45E5-BA91-6BC7345361CB}"/>
    <cellStyle name="SAPBEXexcGood2 3 11" xfId="18236" xr:uid="{A10A4CBD-1C44-4F24-9ED4-F6117BCAFAF0}"/>
    <cellStyle name="SAPBEXexcGood2 3 11 2" xfId="44104" xr:uid="{612A3AFD-E8F5-4BF6-9CA2-1B593C04B3BA}"/>
    <cellStyle name="SAPBEXexcGood2 3 11 3" xfId="33534" xr:uid="{8C597021-BD4F-45B4-9774-1A88D719DB7B}"/>
    <cellStyle name="SAPBEXexcGood2 3 12" xfId="15420" xr:uid="{55D95CA9-03EA-485D-80A6-23EB17D4E7B6}"/>
    <cellStyle name="SAPBEXexcGood2 3 12 2" xfId="43215" xr:uid="{E0FE3089-1985-4A7A-9904-910B59F7DD17}"/>
    <cellStyle name="SAPBEXexcGood2 3 12 3" xfId="30749" xr:uid="{3E5CEBDE-FAF9-4160-8567-4F60B5945CC5}"/>
    <cellStyle name="SAPBEXexcGood2 3 13" xfId="34271" xr:uid="{DD8BF943-852F-492F-9BAC-253489757501}"/>
    <cellStyle name="SAPBEXexcGood2 3 14" xfId="19866" xr:uid="{A3868801-8925-4DB5-A9BF-B648CE55CF91}"/>
    <cellStyle name="SAPBEXexcGood2 3 2" xfId="8346" xr:uid="{BBE81608-D6B7-49A6-99AC-9385F3988150}"/>
    <cellStyle name="SAPBEXexcGood2 3 2 10" xfId="36244" xr:uid="{72F31749-A3B8-4797-9821-75910EB6B05C}"/>
    <cellStyle name="SAPBEXexcGood2 3 2 11" xfId="23678" xr:uid="{A248EA56-4B9C-414C-A4D8-43F56FE77E8D}"/>
    <cellStyle name="SAPBEXexcGood2 3 2 2" xfId="9503" xr:uid="{4DA946D5-BC05-41A4-B4D1-0C25BBF401E4}"/>
    <cellStyle name="SAPBEXexcGood2 3 2 2 2" xfId="12086" xr:uid="{1EAEEAC9-5BED-4717-9DA0-F19DA2703688}"/>
    <cellStyle name="SAPBEXexcGood2 3 2 2 2 2" xfId="39960" xr:uid="{92B8A88E-2B56-4F95-843D-6B55AA25D7C7}"/>
    <cellStyle name="SAPBEXexcGood2 3 2 2 2 3" xfId="27416" xr:uid="{C11AE7A7-E4C6-4DC5-8394-D0003ECD736B}"/>
    <cellStyle name="SAPBEXexcGood2 3 2 2 3" xfId="13703" xr:uid="{411A9E8B-6BD0-4DAE-99BE-0361CA836982}"/>
    <cellStyle name="SAPBEXexcGood2 3 2 2 3 2" xfId="41577" xr:uid="{1800627F-2FA0-407C-AA9B-3BD1E277DA52}"/>
    <cellStyle name="SAPBEXexcGood2 3 2 2 3 3" xfId="29033" xr:uid="{73CED3AD-CFD1-433B-946A-66485F5852E0}"/>
    <cellStyle name="SAPBEXexcGood2 3 2 2 4" xfId="15150" xr:uid="{18D5833F-FEAA-4B97-AE3C-96C9CDC52E71}"/>
    <cellStyle name="SAPBEXexcGood2 3 2 2 4 2" xfId="43024" xr:uid="{2B45C4D8-1171-4D6C-9A9E-65520F3D1CB3}"/>
    <cellStyle name="SAPBEXexcGood2 3 2 2 4 3" xfId="30480" xr:uid="{33B129F9-1504-479B-85AA-FFE9E36170AB}"/>
    <cellStyle name="SAPBEXexcGood2 3 2 2 5" xfId="37401" xr:uid="{6783E809-B5B6-47D5-931A-68C821933875}"/>
    <cellStyle name="SAPBEXexcGood2 3 2 2 6" xfId="24835" xr:uid="{A87B317F-D04D-488E-9948-3E90936987F9}"/>
    <cellStyle name="SAPBEXexcGood2 3 2 3" xfId="11389" xr:uid="{41DBC6B1-3E8A-48EF-80FA-12EF3352945F}"/>
    <cellStyle name="SAPBEXexcGood2 3 2 3 2" xfId="13006" xr:uid="{A9977CB1-2B8D-41E6-AECD-944E5E1270ED}"/>
    <cellStyle name="SAPBEXexcGood2 3 2 3 2 2" xfId="40880" xr:uid="{20CD8606-0FD2-463F-A9B1-C3F0C1D9DD01}"/>
    <cellStyle name="SAPBEXexcGood2 3 2 3 2 3" xfId="28336" xr:uid="{6A04C95E-2C4C-46CD-AE5C-48182DE0D629}"/>
    <cellStyle name="SAPBEXexcGood2 3 2 3 3" xfId="14453" xr:uid="{9977D623-6341-46C8-9C08-7422140354F8}"/>
    <cellStyle name="SAPBEXexcGood2 3 2 3 3 2" xfId="42327" xr:uid="{69B3B359-F1FD-483C-A5D3-6ACDFBB6E67F}"/>
    <cellStyle name="SAPBEXexcGood2 3 2 3 3 3" xfId="29783" xr:uid="{E0736E02-D0EA-4153-8A1A-9EFA436CF00F}"/>
    <cellStyle name="SAPBEXexcGood2 3 2 3 4" xfId="39263" xr:uid="{08CFA8E1-7B79-444C-82A2-C1D89EC299D5}"/>
    <cellStyle name="SAPBEXexcGood2 3 2 3 5" xfId="26719" xr:uid="{83C38626-03BD-4D42-BB64-772FBA2659F8}"/>
    <cellStyle name="SAPBEXexcGood2 3 2 4" xfId="10252" xr:uid="{AB39308B-BF72-4726-8244-B9D8C8452086}"/>
    <cellStyle name="SAPBEXexcGood2 3 2 4 2" xfId="38147" xr:uid="{2588B19C-21AB-4140-882F-5148741147AF}"/>
    <cellStyle name="SAPBEXexcGood2 3 2 4 3" xfId="25582" xr:uid="{735347CD-8D2E-4043-AB25-2E49A69DD83C}"/>
    <cellStyle name="SAPBEXexcGood2 3 2 5" xfId="5615" xr:uid="{601459A9-EC62-4C5F-A28B-3ACCE30EC1E4}"/>
    <cellStyle name="SAPBEXexcGood2 3 2 5 2" xfId="34725" xr:uid="{54F227C8-7E3E-4D57-BA6E-9E301D8F7470}"/>
    <cellStyle name="SAPBEXexcGood2 3 2 5 3" xfId="20959" xr:uid="{EC2C177A-AEA8-4FC4-B45B-E26FAF5654BC}"/>
    <cellStyle name="SAPBEXexcGood2 3 2 6" xfId="8481" xr:uid="{564651C8-E248-4C95-BCA4-9417BEAD75B8}"/>
    <cellStyle name="SAPBEXexcGood2 3 2 6 2" xfId="36379" xr:uid="{D312D2CC-E8AE-4CC8-9B78-DCEEAF345E26}"/>
    <cellStyle name="SAPBEXexcGood2 3 2 6 3" xfId="23813" xr:uid="{BD47DE26-9523-4852-B74C-BD6A0E63A992}"/>
    <cellStyle name="SAPBEXexcGood2 3 2 7" xfId="17696" xr:uid="{0DBA0F9F-BA8E-43C3-83F9-07BE6A3ED931}"/>
    <cellStyle name="SAPBEXexcGood2 3 2 7 2" xfId="43843" xr:uid="{CDD47E32-2E49-4EEA-9C06-A035E06F1709}"/>
    <cellStyle name="SAPBEXexcGood2 3 2 7 3" xfId="32994" xr:uid="{FC894CE5-6F32-4D78-BD9A-851DE660AA45}"/>
    <cellStyle name="SAPBEXexcGood2 3 2 8" xfId="18486" xr:uid="{0D42A444-646B-4227-A4FF-234DA1809B41}"/>
    <cellStyle name="SAPBEXexcGood2 3 2 8 2" xfId="44354" xr:uid="{1B3F2728-DF2C-40C6-8AAE-E4F0D5CABC4F}"/>
    <cellStyle name="SAPBEXexcGood2 3 2 8 3" xfId="33784" xr:uid="{27556799-194E-450F-B0BE-61626DDCDE20}"/>
    <cellStyle name="SAPBEXexcGood2 3 2 9" xfId="18690" xr:uid="{6E145DC0-0F9C-4626-BDBB-9F3B57093125}"/>
    <cellStyle name="SAPBEXexcGood2 3 2 9 2" xfId="44558" xr:uid="{19F222BA-EFB5-4F27-BC7B-6245E4ABB2F9}"/>
    <cellStyle name="SAPBEXexcGood2 3 2 9 3" xfId="33988" xr:uid="{8BF677BD-2ECC-43AC-816E-0B0C71443CE4}"/>
    <cellStyle name="SAPBEXexcGood2 3 3" xfId="8146" xr:uid="{BBE335AE-2270-4135-A40A-AFBAA8C4AC52}"/>
    <cellStyle name="SAPBEXexcGood2 3 3 2" xfId="9306" xr:uid="{16E2A976-3EA9-4C7D-989D-8B9D442A3277}"/>
    <cellStyle name="SAPBEXexcGood2 3 3 2 2" xfId="11889" xr:uid="{4153E144-5479-4955-8726-379DD0706305}"/>
    <cellStyle name="SAPBEXexcGood2 3 3 2 2 2" xfId="39763" xr:uid="{AFD60556-F67B-4B0E-B068-F4921D420D68}"/>
    <cellStyle name="SAPBEXexcGood2 3 3 2 2 3" xfId="27219" xr:uid="{1E504098-CB92-42C2-A74B-18C28C4A1DD8}"/>
    <cellStyle name="SAPBEXexcGood2 3 3 2 3" xfId="13506" xr:uid="{7DF811AB-B1A3-4758-B4AF-D9A356FA29CD}"/>
    <cellStyle name="SAPBEXexcGood2 3 3 2 3 2" xfId="41380" xr:uid="{EAAAFB97-EBA4-4437-8F33-5DE39FC2287C}"/>
    <cellStyle name="SAPBEXexcGood2 3 3 2 3 3" xfId="28836" xr:uid="{CE543B4F-52D6-46DF-AB99-027AD8FD2154}"/>
    <cellStyle name="SAPBEXexcGood2 3 3 2 4" xfId="14953" xr:uid="{658E0D47-B595-40B8-BBEC-90C3E942DAF2}"/>
    <cellStyle name="SAPBEXexcGood2 3 3 2 4 2" xfId="42827" xr:uid="{7422DBCA-0E07-4F07-85A4-C5CC9EF8DEF9}"/>
    <cellStyle name="SAPBEXexcGood2 3 3 2 4 3" xfId="30283" xr:uid="{9669BBCE-2430-49A7-87F2-65D419C65633}"/>
    <cellStyle name="SAPBEXexcGood2 3 3 2 5" xfId="37204" xr:uid="{78650D0C-F5CA-4E7D-88B1-3C2F6FF0AFB6}"/>
    <cellStyle name="SAPBEXexcGood2 3 3 2 6" xfId="24638" xr:uid="{6715B708-52E6-47D9-9D30-57953670C06F}"/>
    <cellStyle name="SAPBEXexcGood2 3 3 3" xfId="11192" xr:uid="{F8750C03-910B-4F6E-9023-9831EB191CCF}"/>
    <cellStyle name="SAPBEXexcGood2 3 3 3 2" xfId="12809" xr:uid="{6263546B-0D74-42D6-96E4-BACF26110E05}"/>
    <cellStyle name="SAPBEXexcGood2 3 3 3 2 2" xfId="40683" xr:uid="{1B4646B7-D32F-4D13-8347-74D6DC292EAF}"/>
    <cellStyle name="SAPBEXexcGood2 3 3 3 2 3" xfId="28139" xr:uid="{95B4AAF8-49F2-4309-8C78-222059BFF1B3}"/>
    <cellStyle name="SAPBEXexcGood2 3 3 3 3" xfId="14256" xr:uid="{7C2416A5-1C76-409B-826E-7A3E7B3E768C}"/>
    <cellStyle name="SAPBEXexcGood2 3 3 3 3 2" xfId="42130" xr:uid="{FD1A08BE-03D9-4449-AD72-B7FDFB1A0BE6}"/>
    <cellStyle name="SAPBEXexcGood2 3 3 3 3 3" xfId="29586" xr:uid="{05EF3A5A-1C33-44EB-BD3E-770A1070A28A}"/>
    <cellStyle name="SAPBEXexcGood2 3 3 3 4" xfId="39066" xr:uid="{EF0AD208-4CE2-4444-B913-F088B5835F98}"/>
    <cellStyle name="SAPBEXexcGood2 3 3 3 5" xfId="26522" xr:uid="{1A43D3DC-7FFF-4622-892A-39BB8CD988D9}"/>
    <cellStyle name="SAPBEXexcGood2 3 3 4" xfId="9953" xr:uid="{5437C0D0-1F4E-49D8-9075-A3CF1C4C2FE9}"/>
    <cellStyle name="SAPBEXexcGood2 3 3 4 2" xfId="37850" xr:uid="{E7637673-88AE-462F-A0A8-F2C9C9FCA62C}"/>
    <cellStyle name="SAPBEXexcGood2 3 3 4 3" xfId="25284" xr:uid="{C32E24F7-E85C-41CF-ABFC-0B668DEF6A81}"/>
    <cellStyle name="SAPBEXexcGood2 3 3 5" xfId="7119" xr:uid="{880EDA61-AF22-4881-B33A-B2FB62C20E07}"/>
    <cellStyle name="SAPBEXexcGood2 3 3 5 2" xfId="35601" xr:uid="{B76A666D-6F83-4655-A302-98C6F960A478}"/>
    <cellStyle name="SAPBEXexcGood2 3 3 5 3" xfId="22460" xr:uid="{566D15E5-C591-443B-8B1C-24CB2F238D69}"/>
    <cellStyle name="SAPBEXexcGood2 3 3 6" xfId="12641" xr:uid="{9E8B2381-C998-4633-B0FF-AD2FA15D9A31}"/>
    <cellStyle name="SAPBEXexcGood2 3 3 6 2" xfId="40515" xr:uid="{189FAD1B-99C5-47BC-A3FC-468A250B4475}"/>
    <cellStyle name="SAPBEXexcGood2 3 3 6 3" xfId="27971" xr:uid="{5659BB25-CDCC-47EC-9167-35A85B191409}"/>
    <cellStyle name="SAPBEXexcGood2 3 3 7" xfId="36047" xr:uid="{B2D5FFD9-D028-4A7F-8819-82F9789DB14C}"/>
    <cellStyle name="SAPBEXexcGood2 3 3 8" xfId="23481" xr:uid="{4B94C7C8-7776-47EA-A7EC-DA3CDC3641AE}"/>
    <cellStyle name="SAPBEXexcGood2 3 4" xfId="7327" xr:uid="{AD103253-33FA-41D9-8550-B13DD6911EDC}"/>
    <cellStyle name="SAPBEXexcGood2 3 4 2" xfId="10751" xr:uid="{898C1963-817E-4482-A19A-B2D54CB4B266}"/>
    <cellStyle name="SAPBEXexcGood2 3 4 2 2" xfId="38634" xr:uid="{83291AC2-D9C3-4C70-B026-11278513495F}"/>
    <cellStyle name="SAPBEXexcGood2 3 4 2 3" xfId="26081" xr:uid="{9F150F18-FC31-485A-8C4C-BA5CF9FA1909}"/>
    <cellStyle name="SAPBEXexcGood2 3 4 3" xfId="12406" xr:uid="{CF54B02A-F7FC-4ADF-BB69-6083A40A5DF0}"/>
    <cellStyle name="SAPBEXexcGood2 3 4 3 2" xfId="40280" xr:uid="{C196C5B6-BAF8-48E9-8BE0-5AFD7633ADBA}"/>
    <cellStyle name="SAPBEXexcGood2 3 4 3 3" xfId="27736" xr:uid="{D6AAC8E8-E079-423D-8A32-1EBB28BAB10D}"/>
    <cellStyle name="SAPBEXexcGood2 3 4 4" xfId="14002" xr:uid="{8973767D-4459-46EB-B414-D72A914B627F}"/>
    <cellStyle name="SAPBEXexcGood2 3 4 4 2" xfId="41876" xr:uid="{EA5CFCAA-DBCA-4BB4-9A58-EF6835C54033}"/>
    <cellStyle name="SAPBEXexcGood2 3 4 4 3" xfId="29332" xr:uid="{F1ABDEB4-3B12-4AA3-B1F1-EA3820EE03CB}"/>
    <cellStyle name="SAPBEXexcGood2 3 4 5" xfId="35773" xr:uid="{DFFA769D-161D-4C2F-9084-1E1718E38896}"/>
    <cellStyle name="SAPBEXexcGood2 3 4 6" xfId="22668" xr:uid="{67F9FC3F-A01A-45A0-886C-8FBD74DFA9E2}"/>
    <cellStyle name="SAPBEXexcGood2 3 5" xfId="8869" xr:uid="{A74D7CB3-B03A-419F-8525-B3FF05B2211D}"/>
    <cellStyle name="SAPBEXexcGood2 3 5 2" xfId="11636" xr:uid="{96514348-EAB8-4C41-9077-FA7DD7080AF9}"/>
    <cellStyle name="SAPBEXexcGood2 3 5 2 2" xfId="39510" xr:uid="{B42B6882-6017-4233-A216-310699CAAAEE}"/>
    <cellStyle name="SAPBEXexcGood2 3 5 2 3" xfId="26966" xr:uid="{BA5AE972-1003-4CF9-A76C-B9B87C8EE059}"/>
    <cellStyle name="SAPBEXexcGood2 3 5 3" xfId="13253" xr:uid="{72CCA1C1-BF5F-4A72-92D3-43E1712D1D85}"/>
    <cellStyle name="SAPBEXexcGood2 3 5 3 2" xfId="41127" xr:uid="{E6007A78-1D5F-4791-A481-D56348B8AA7B}"/>
    <cellStyle name="SAPBEXexcGood2 3 5 3 3" xfId="28583" xr:uid="{89812754-4B63-4F87-B76A-FC36BBA96129}"/>
    <cellStyle name="SAPBEXexcGood2 3 5 4" xfId="14700" xr:uid="{1E75F40A-F6F4-4DD5-8FC9-9ACA4A3B602C}"/>
    <cellStyle name="SAPBEXexcGood2 3 5 4 2" xfId="42574" xr:uid="{68F89F80-37D6-45A2-9588-B09879A827FB}"/>
    <cellStyle name="SAPBEXexcGood2 3 5 4 3" xfId="30030" xr:uid="{442F1C5B-2401-4A86-B01E-414645F1DD75}"/>
    <cellStyle name="SAPBEXexcGood2 3 5 5" xfId="36767" xr:uid="{F31CD772-F947-4207-BDF4-A7BB1421BF6D}"/>
    <cellStyle name="SAPBEXexcGood2 3 5 6" xfId="24201" xr:uid="{4BBF6E21-2675-4CC7-81C5-AFAFED5F7535}"/>
    <cellStyle name="SAPBEXexcGood2 3 6" xfId="9751" xr:uid="{9B133FA0-3E14-4EE2-8A87-B67FDC14C37E}"/>
    <cellStyle name="SAPBEXexcGood2 3 6 2" xfId="5624" xr:uid="{C2DED47D-8C01-4314-BED0-2E2A7866FC02}"/>
    <cellStyle name="SAPBEXexcGood2 3 6 2 2" xfId="34734" xr:uid="{5976D405-AF12-4B15-AC42-DD754D7F9560}"/>
    <cellStyle name="SAPBEXexcGood2 3 6 2 3" xfId="20968" xr:uid="{88E64BA3-8768-4AEB-9E16-1E761C666C8E}"/>
    <cellStyle name="SAPBEXexcGood2 3 6 3" xfId="6812" xr:uid="{37E03E74-F264-4514-A104-BA7CF2DD7E59}"/>
    <cellStyle name="SAPBEXexcGood2 3 6 3 2" xfId="35294" xr:uid="{140BB025-9DC8-446F-9E52-B4DB3E8782E6}"/>
    <cellStyle name="SAPBEXexcGood2 3 6 3 3" xfId="22153" xr:uid="{CE8C2BB8-B671-412D-A6FE-47FC49545E47}"/>
    <cellStyle name="SAPBEXexcGood2 3 6 4" xfId="37649" xr:uid="{6F17DB90-3149-4A8C-91F1-F8477E948D87}"/>
    <cellStyle name="SAPBEXexcGood2 3 6 5" xfId="25083" xr:uid="{54B1BA94-0989-4704-B23C-E64C8A054463}"/>
    <cellStyle name="SAPBEXexcGood2 3 7" xfId="7061" xr:uid="{29E21074-8FA1-4612-97B3-A8DE691B8A62}"/>
    <cellStyle name="SAPBEXexcGood2 3 7 2" xfId="35543" xr:uid="{62920B00-24BE-4A42-89F4-3D90B1F834A6}"/>
    <cellStyle name="SAPBEXexcGood2 3 7 3" xfId="22402" xr:uid="{771FC6F4-AEF9-4A5C-9FF9-0B4AEFE8AC7C}"/>
    <cellStyle name="SAPBEXexcGood2 3 8" xfId="10893" xr:uid="{3BE17C63-257A-4A99-B28E-7B4F5E3489C9}"/>
    <cellStyle name="SAPBEXexcGood2 3 8 2" xfId="38776" xr:uid="{D12AD0AF-9524-4BA7-934B-6946DC2753D0}"/>
    <cellStyle name="SAPBEXexcGood2 3 8 3" xfId="26223" xr:uid="{82996975-9B20-4EC1-A8A3-731811DA282F}"/>
    <cellStyle name="SAPBEXexcGood2 3 9" xfId="9066" xr:uid="{FA1A9C8E-653C-44F9-8C38-923FD16EDDAA}"/>
    <cellStyle name="SAPBEXexcGood2 3 9 2" xfId="36964" xr:uid="{AF605295-593A-4D30-BFD7-48AB0B6B1C59}"/>
    <cellStyle name="SAPBEXexcGood2 3 9 3" xfId="24398" xr:uid="{AB1F92D1-F1C9-4569-A187-9C05504C395D}"/>
    <cellStyle name="SAPBEXexcGood2 4" xfId="4081" xr:uid="{308F4B74-A5D7-4957-B0DA-AF3C8BCEA76A}"/>
    <cellStyle name="SAPBEXexcGood2 4 10" xfId="18337" xr:uid="{9BEFDB4F-E105-41AB-BA8A-D567AD5780FA}"/>
    <cellStyle name="SAPBEXexcGood2 4 10 2" xfId="44205" xr:uid="{1474EB65-414A-49E5-AC97-5E92EE0AD28B}"/>
    <cellStyle name="SAPBEXexcGood2 4 10 3" xfId="33635" xr:uid="{2E88BED7-6C3B-4E1D-AB33-437086044411}"/>
    <cellStyle name="SAPBEXexcGood2 4 11" xfId="34159" xr:uid="{97615F89-95F9-424A-A843-D3B8BCC7F9D8}"/>
    <cellStyle name="SAPBEXexcGood2 4 12" xfId="19661" xr:uid="{07FF7B23-C81C-4F99-A27B-19B4E82552DB}"/>
    <cellStyle name="SAPBEXexcGood2 4 2" xfId="8057" xr:uid="{1CCDCD8D-13D0-49A8-9C45-6779F5A32B81}"/>
    <cellStyle name="SAPBEXexcGood2 4 2 10" xfId="35960" xr:uid="{4B74B4DD-E567-4EA8-B64D-868457AC2179}"/>
    <cellStyle name="SAPBEXexcGood2 4 2 11" xfId="23394" xr:uid="{92ADEE55-14E0-41D4-9B86-EB132894E611}"/>
    <cellStyle name="SAPBEXexcGood2 4 2 2" xfId="9219" xr:uid="{7ED70F43-7CC6-4CDD-B8D5-2BDD062CAABE}"/>
    <cellStyle name="SAPBEXexcGood2 4 2 2 2" xfId="11803" xr:uid="{AF1EE873-D2C9-4903-A1FB-1AE2B49F6075}"/>
    <cellStyle name="SAPBEXexcGood2 4 2 2 2 2" xfId="39677" xr:uid="{16FA0A08-A6F3-476B-AC2E-5CC91C5711AC}"/>
    <cellStyle name="SAPBEXexcGood2 4 2 2 2 3" xfId="27133" xr:uid="{1DD4D691-FEE2-43A5-8800-71ACB1FCCC03}"/>
    <cellStyle name="SAPBEXexcGood2 4 2 2 3" xfId="13420" xr:uid="{FE61E9EC-8745-44DE-A7D3-E111BB51E1B2}"/>
    <cellStyle name="SAPBEXexcGood2 4 2 2 3 2" xfId="41294" xr:uid="{E6B9A1B7-2C3C-46C5-805A-B78E429A4DB5}"/>
    <cellStyle name="SAPBEXexcGood2 4 2 2 3 3" xfId="28750" xr:uid="{E01C94AD-22A7-4774-9A41-2A271F1EA386}"/>
    <cellStyle name="SAPBEXexcGood2 4 2 2 4" xfId="14867" xr:uid="{96B32DFE-15A5-48AF-B6A0-8CEDB1E7200B}"/>
    <cellStyle name="SAPBEXexcGood2 4 2 2 4 2" xfId="42741" xr:uid="{9DEF106A-F497-4E2E-BCAB-5D9C7658D295}"/>
    <cellStyle name="SAPBEXexcGood2 4 2 2 4 3" xfId="30197" xr:uid="{B2497DBF-BE11-41E5-B463-D4D95DDB9010}"/>
    <cellStyle name="SAPBEXexcGood2 4 2 2 5" xfId="37117" xr:uid="{3DD5DFC9-687F-4F32-980A-3C5FE636D783}"/>
    <cellStyle name="SAPBEXexcGood2 4 2 2 6" xfId="24551" xr:uid="{C015A7AA-02D4-4C01-BE96-D820E3654366}"/>
    <cellStyle name="SAPBEXexcGood2 4 2 3" xfId="11105" xr:uid="{3CF1ACFD-0039-4C57-9011-3912E4E5804D}"/>
    <cellStyle name="SAPBEXexcGood2 4 2 3 2" xfId="12723" xr:uid="{04139A31-6EBB-4E94-9E8F-5FFB7D92489A}"/>
    <cellStyle name="SAPBEXexcGood2 4 2 3 2 2" xfId="40597" xr:uid="{687A6C6A-D9AB-471F-8BC6-275FDC3FCFF0}"/>
    <cellStyle name="SAPBEXexcGood2 4 2 3 2 3" xfId="28053" xr:uid="{E93D4D16-8AB3-4B4C-8EA4-5D6B77558D25}"/>
    <cellStyle name="SAPBEXexcGood2 4 2 3 3" xfId="14170" xr:uid="{AB1C68AC-0EAA-4EB1-B934-AB6D1C8CB845}"/>
    <cellStyle name="SAPBEXexcGood2 4 2 3 3 2" xfId="42044" xr:uid="{60C303EF-D964-4236-9A51-1A46092E6BCD}"/>
    <cellStyle name="SAPBEXexcGood2 4 2 3 3 3" xfId="29500" xr:uid="{9D428A9D-4373-4A4E-B1DA-3AF236B6F651}"/>
    <cellStyle name="SAPBEXexcGood2 4 2 3 4" xfId="38980" xr:uid="{F0A05A7C-D176-42B1-821C-B44F2AECB03C}"/>
    <cellStyle name="SAPBEXexcGood2 4 2 3 5" xfId="26435" xr:uid="{A27CBC27-B152-41F8-AF06-CCC7836453A3}"/>
    <cellStyle name="SAPBEXexcGood2 4 2 4" xfId="9834" xr:uid="{B8765DC0-598B-4525-BF36-25C7DB9569C3}"/>
    <cellStyle name="SAPBEXexcGood2 4 2 4 2" xfId="37731" xr:uid="{A59B6B17-AE89-4E4F-8AB7-A76F968BFAE5}"/>
    <cellStyle name="SAPBEXexcGood2 4 2 4 3" xfId="25165" xr:uid="{93AD934E-8533-4F2F-8B35-226A3347DCB9}"/>
    <cellStyle name="SAPBEXexcGood2 4 2 5" xfId="8744" xr:uid="{2307087F-152F-4C27-9693-FB5BF043FB1C}"/>
    <cellStyle name="SAPBEXexcGood2 4 2 5 2" xfId="36642" xr:uid="{EEB2DAC2-C7B8-4304-B8C9-02920EA153BD}"/>
    <cellStyle name="SAPBEXexcGood2 4 2 5 3" xfId="24076" xr:uid="{E5D50563-4FF6-4A0D-8DF9-7A2B2B322B55}"/>
    <cellStyle name="SAPBEXexcGood2 4 2 6" xfId="5223" xr:uid="{626D0B00-A4B6-4215-88F7-691A325A95A9}"/>
    <cellStyle name="SAPBEXexcGood2 4 2 6 2" xfId="34402" xr:uid="{98D2F24A-39F8-41C1-B972-A35199CCB3A4}"/>
    <cellStyle name="SAPBEXexcGood2 4 2 6 3" xfId="20567" xr:uid="{D87A69EC-FC53-4FC1-AB83-DFDD48940BF9}"/>
    <cellStyle name="SAPBEXexcGood2 4 2 7" xfId="17554" xr:uid="{9809EEC8-5527-4361-A727-0CA52833FD49}"/>
    <cellStyle name="SAPBEXexcGood2 4 2 7 2" xfId="43736" xr:uid="{076955FA-5ABD-42B7-82A3-6FB3CA93233B}"/>
    <cellStyle name="SAPBEXexcGood2 4 2 7 3" xfId="32852" xr:uid="{AAEF2218-F46B-47F7-B575-E020E28F1489}"/>
    <cellStyle name="SAPBEXexcGood2 4 2 8" xfId="18379" xr:uid="{31A5E9DD-DC53-446F-AD34-0414F867A83C}"/>
    <cellStyle name="SAPBEXexcGood2 4 2 8 2" xfId="44247" xr:uid="{03A5EEF5-F05C-455D-8E0F-273BE6A3F005}"/>
    <cellStyle name="SAPBEXexcGood2 4 2 8 3" xfId="33677" xr:uid="{8334DAC8-7633-464A-AA13-677A2714D2AB}"/>
    <cellStyle name="SAPBEXexcGood2 4 2 9" xfId="16211" xr:uid="{088A107D-0574-4428-A94E-D9EAEA12C450}"/>
    <cellStyle name="SAPBEXexcGood2 4 2 9 2" xfId="43397" xr:uid="{B16D84E8-F906-4D18-8E20-F090C42FFAD0}"/>
    <cellStyle name="SAPBEXexcGood2 4 2 9 3" xfId="31526" xr:uid="{C2C842DA-ECF1-44BA-818A-E71EAED94996}"/>
    <cellStyle name="SAPBEXexcGood2 4 3" xfId="7078" xr:uid="{16197A50-BCFB-47BE-8D4D-8FE8C2B897BF}"/>
    <cellStyle name="SAPBEXexcGood2 4 3 2" xfId="10638" xr:uid="{4ED2EEB7-7A91-4B60-BF0F-D498E236FFD5}"/>
    <cellStyle name="SAPBEXexcGood2 4 3 2 2" xfId="38521" xr:uid="{B943509E-916C-442B-9206-94FA750DD31C}"/>
    <cellStyle name="SAPBEXexcGood2 4 3 2 3" xfId="25968" xr:uid="{6AAAEB6B-B256-4B2B-9D98-1174910AD5B9}"/>
    <cellStyle name="SAPBEXexcGood2 4 3 3" xfId="12293" xr:uid="{74A4EADB-9547-43CD-92EA-5E8A25937D0F}"/>
    <cellStyle name="SAPBEXexcGood2 4 3 3 2" xfId="40167" xr:uid="{F0F37CE8-94D5-42FB-A975-A288444A6BDA}"/>
    <cellStyle name="SAPBEXexcGood2 4 3 3 3" xfId="27623" xr:uid="{FB675BBD-9E8F-4A65-8469-77E2C2D4EF35}"/>
    <cellStyle name="SAPBEXexcGood2 4 3 4" xfId="13889" xr:uid="{A1C60EF3-12EC-4B01-ADEA-06C82934657C}"/>
    <cellStyle name="SAPBEXexcGood2 4 3 4 2" xfId="41763" xr:uid="{98AF0223-8FED-4937-9CA8-D4709A8ED6EC}"/>
    <cellStyle name="SAPBEXexcGood2 4 3 4 3" xfId="29219" xr:uid="{602B900A-D659-46E4-830E-70E62ACBF0AA}"/>
    <cellStyle name="SAPBEXexcGood2 4 3 5" xfId="35560" xr:uid="{41F1F852-1D4B-4816-B253-B6BBE019A086}"/>
    <cellStyle name="SAPBEXexcGood2 4 3 6" xfId="22419" xr:uid="{F47FCE0E-4CD7-4C14-BBBF-8E7EE1109771}"/>
    <cellStyle name="SAPBEXexcGood2 4 4" xfId="8654" xr:uid="{EBE6E95C-84A5-4592-B922-BEB4E7BB6532}"/>
    <cellStyle name="SAPBEXexcGood2 4 4 2" xfId="11524" xr:uid="{FC5B215E-E83D-4C73-BCAE-0FE12BA01DE3}"/>
    <cellStyle name="SAPBEXexcGood2 4 4 2 2" xfId="39398" xr:uid="{D2C31530-7CD4-4655-81BD-10EE7D471C6A}"/>
    <cellStyle name="SAPBEXexcGood2 4 4 2 3" xfId="26854" xr:uid="{492856D1-80B0-47E2-A714-3B539F72780C}"/>
    <cellStyle name="SAPBEXexcGood2 4 4 3" xfId="13141" xr:uid="{40B73519-508C-42C1-B50B-93DACA9F9524}"/>
    <cellStyle name="SAPBEXexcGood2 4 4 3 2" xfId="41015" xr:uid="{F2548919-40E5-44A4-A65F-C8E68EFCB9C9}"/>
    <cellStyle name="SAPBEXexcGood2 4 4 3 3" xfId="28471" xr:uid="{D95DB94C-2D91-4CD3-8FFE-E22270838FAA}"/>
    <cellStyle name="SAPBEXexcGood2 4 4 4" xfId="14588" xr:uid="{13490E3B-98C5-46BC-B059-039C86F88721}"/>
    <cellStyle name="SAPBEXexcGood2 4 4 4 2" xfId="42462" xr:uid="{001E15D8-6CF7-4D01-805C-F9FB4631D8E9}"/>
    <cellStyle name="SAPBEXexcGood2 4 4 4 3" xfId="29918" xr:uid="{CD57A46B-E533-4687-A4BF-B2C804E17EA1}"/>
    <cellStyle name="SAPBEXexcGood2 4 4 5" xfId="36552" xr:uid="{8ED58026-FB29-41DE-942A-0C59FC9E2F47}"/>
    <cellStyle name="SAPBEXexcGood2 4 4 6" xfId="23986" xr:uid="{B7FC97B7-4891-455C-8087-2B03513D8DD1}"/>
    <cellStyle name="SAPBEXexcGood2 4 5" xfId="7008" xr:uid="{F9F60AEA-126D-4371-AC0E-851CCC815926}"/>
    <cellStyle name="SAPBEXexcGood2 4 5 2" xfId="35490" xr:uid="{31E5AC88-AD42-4C47-919B-5E71E9FAD381}"/>
    <cellStyle name="SAPBEXexcGood2 4 5 3" xfId="22349" xr:uid="{C9E4B033-03E0-407B-84CA-68F1BAC4D2B3}"/>
    <cellStyle name="SAPBEXexcGood2 4 6" xfId="10564" xr:uid="{B5AAB05E-DD1F-4DC7-A587-31FE32818C11}"/>
    <cellStyle name="SAPBEXexcGood2 4 6 2" xfId="38447" xr:uid="{AB2DEBD7-F20A-45FE-B6E8-EBEC9933D885}"/>
    <cellStyle name="SAPBEXexcGood2 4 6 3" xfId="25894" xr:uid="{4C271D1E-CE97-4594-B321-3C4D4D76E4B1}"/>
    <cellStyle name="SAPBEXexcGood2 4 7" xfId="12569" xr:uid="{17F76594-66AF-4A1D-960B-8ACAFFA3B7DC}"/>
    <cellStyle name="SAPBEXexcGood2 4 7 2" xfId="40443" xr:uid="{08374715-80D4-4E67-A167-43CD30F55999}"/>
    <cellStyle name="SAPBEXexcGood2 4 7 3" xfId="27899" xr:uid="{0401BB39-8644-45C5-87C1-975E6F699134}"/>
    <cellStyle name="SAPBEXexcGood2 4 8" xfId="16315" xr:uid="{46CE4B1F-5863-4920-B775-D480D27EDDA1}"/>
    <cellStyle name="SAPBEXexcGood2 4 8 2" xfId="43491" xr:uid="{C83FAB4C-E14A-4394-AE14-731E5DCA5B03}"/>
    <cellStyle name="SAPBEXexcGood2 4 8 3" xfId="31621" xr:uid="{875AF290-64CF-4FAC-81C0-C7B88C845896}"/>
    <cellStyle name="SAPBEXexcGood2 4 9" xfId="18124" xr:uid="{8CD2ABF5-01DB-4959-BF97-E3A3F7D6C478}"/>
    <cellStyle name="SAPBEXexcGood2 4 9 2" xfId="43992" xr:uid="{69891856-C789-4E7F-92C0-73801E881B0F}"/>
    <cellStyle name="SAPBEXexcGood2 4 9 3" xfId="33422" xr:uid="{7F5FE6C2-3756-402B-B618-2C5D93E48C6B}"/>
    <cellStyle name="SAPBEXexcGood2 5" xfId="8224" xr:uid="{D1A0A3F2-8C2E-4B43-B8EC-A37E7AAFDDA2}"/>
    <cellStyle name="SAPBEXexcGood2 5 2" xfId="9382" xr:uid="{75C968CA-7DBB-4717-A893-978774028203}"/>
    <cellStyle name="SAPBEXexcGood2 5 2 2" xfId="11965" xr:uid="{889E0660-684E-4209-A0D3-CA0B4B51FA0E}"/>
    <cellStyle name="SAPBEXexcGood2 5 2 2 2" xfId="39839" xr:uid="{66BF9843-6BD5-4AEF-BECC-F22E2ED1CB18}"/>
    <cellStyle name="SAPBEXexcGood2 5 2 2 3" xfId="27295" xr:uid="{EC3CBBD7-5F03-4612-A8F0-992980D1B42A}"/>
    <cellStyle name="SAPBEXexcGood2 5 2 3" xfId="13582" xr:uid="{0AF0CAB4-B13F-441F-8455-8FC1E1EF2303}"/>
    <cellStyle name="SAPBEXexcGood2 5 2 3 2" xfId="41456" xr:uid="{E13A7FE9-D2F8-4A9E-95B0-32D8F3EA9DDD}"/>
    <cellStyle name="SAPBEXexcGood2 5 2 3 3" xfId="28912" xr:uid="{B7848B03-9408-479B-99B4-FFECD373329E}"/>
    <cellStyle name="SAPBEXexcGood2 5 2 4" xfId="15029" xr:uid="{0A408D25-3F85-4139-938A-B7912614BC55}"/>
    <cellStyle name="SAPBEXexcGood2 5 2 4 2" xfId="42903" xr:uid="{33785815-F819-4394-B7CF-AC9B6B2CBCF3}"/>
    <cellStyle name="SAPBEXexcGood2 5 2 4 3" xfId="30359" xr:uid="{BD059134-8F19-4561-A2AF-722F84EE6F1B}"/>
    <cellStyle name="SAPBEXexcGood2 5 2 5" xfId="37280" xr:uid="{6F261D98-0BAC-4C34-86DF-D4AAB00571CA}"/>
    <cellStyle name="SAPBEXexcGood2 5 2 6" xfId="24714" xr:uid="{B801AB30-F721-4B19-AEBF-453B69D9A6CD}"/>
    <cellStyle name="SAPBEXexcGood2 5 3" xfId="11268" xr:uid="{8D9F2BB4-0A11-43C2-B93D-1DB2058C12B3}"/>
    <cellStyle name="SAPBEXexcGood2 5 3 2" xfId="12885" xr:uid="{7F2F2A65-0E21-4A9E-BD79-881523EE9399}"/>
    <cellStyle name="SAPBEXexcGood2 5 3 2 2" xfId="40759" xr:uid="{A1372FE2-9835-4DD5-ACA8-E9C90976858E}"/>
    <cellStyle name="SAPBEXexcGood2 5 3 2 3" xfId="28215" xr:uid="{F98BA3EB-F1D8-4BB2-908E-CC8B030AB9A6}"/>
    <cellStyle name="SAPBEXexcGood2 5 3 3" xfId="14332" xr:uid="{E7A4C511-26F5-4CEA-97D6-4E8A0EBEBA99}"/>
    <cellStyle name="SAPBEXexcGood2 5 3 3 2" xfId="42206" xr:uid="{95811186-BB09-4470-A95E-A56B1B0093CE}"/>
    <cellStyle name="SAPBEXexcGood2 5 3 3 3" xfId="29662" xr:uid="{5FD469EB-3389-4CF8-B465-709265474082}"/>
    <cellStyle name="SAPBEXexcGood2 5 3 4" xfId="39142" xr:uid="{D60D12AC-913F-4758-A44C-E74B7C14A1F4}"/>
    <cellStyle name="SAPBEXexcGood2 5 3 5" xfId="26598" xr:uid="{B613746A-3989-4116-A6E2-011E1A67BD9B}"/>
    <cellStyle name="SAPBEXexcGood2 5 4" xfId="10122" xr:uid="{B2B7FB2E-9D84-4621-B7D4-7F25D10704F7}"/>
    <cellStyle name="SAPBEXexcGood2 5 4 2" xfId="38018" xr:uid="{61AC2699-6D87-48A9-AB58-2DC9EE8C4D4A}"/>
    <cellStyle name="SAPBEXexcGood2 5 4 3" xfId="25453" xr:uid="{47DD153B-937C-4B76-B4E0-B67431C35C77}"/>
    <cellStyle name="SAPBEXexcGood2 5 5" xfId="8684" xr:uid="{D478CD04-C26C-4B5D-84BE-253D754B0C02}"/>
    <cellStyle name="SAPBEXexcGood2 5 5 2" xfId="36582" xr:uid="{A8E8BA15-6B05-4FF9-A506-94210304BC3E}"/>
    <cellStyle name="SAPBEXexcGood2 5 5 3" xfId="24016" xr:uid="{80343034-C59E-4179-81D2-300FA5A945CC}"/>
    <cellStyle name="SAPBEXexcGood2 5 6" xfId="6543" xr:uid="{90C1ADE9-5269-494A-B700-85A624294F56}"/>
    <cellStyle name="SAPBEXexcGood2 5 6 2" xfId="35030" xr:uid="{F080EE0B-A2F3-4774-B3CB-14838FF51B1B}"/>
    <cellStyle name="SAPBEXexcGood2 5 6 3" xfId="21884" xr:uid="{2EA31FC6-B818-4454-85FA-37E558A0637D}"/>
    <cellStyle name="SAPBEXexcGood2 5 7" xfId="36123" xr:uid="{CD7ABBA4-1563-43E3-A9AB-BE1DF03C03A9}"/>
    <cellStyle name="SAPBEXexcGood2 5 8" xfId="23557" xr:uid="{B2334341-F09E-4C27-9160-906FA8E827AA}"/>
    <cellStyle name="SAPBEXexcGood2 6" xfId="5562" xr:uid="{C8A7FF3D-1C9F-477C-9427-8705CCBBE88A}"/>
    <cellStyle name="SAPBEXexcGood2 6 2" xfId="10459" xr:uid="{0E8794C3-D203-4B7C-BC97-55C05E8C0F7B}"/>
    <cellStyle name="SAPBEXexcGood2 6 2 2" xfId="38349" xr:uid="{305D990F-E110-4B90-8598-09B7B94F86BD}"/>
    <cellStyle name="SAPBEXexcGood2 6 2 3" xfId="25789" xr:uid="{01EA9EC2-B393-44F4-A087-E1528D8D2BCA}"/>
    <cellStyle name="SAPBEXexcGood2 6 3" xfId="11006" xr:uid="{1B76B19D-640A-4CCE-A775-F270FBCB6860}"/>
    <cellStyle name="SAPBEXexcGood2 6 3 2" xfId="38882" xr:uid="{A5B48363-46FA-4FCC-BE8E-738EB70A61C5}"/>
    <cellStyle name="SAPBEXexcGood2 6 3 3" xfId="26336" xr:uid="{33BF337B-A624-41C0-AC31-8F0A533BCF85}"/>
    <cellStyle name="SAPBEXexcGood2 6 4" xfId="5947" xr:uid="{DFDF2FEA-0126-4673-9DA3-761AEE446588}"/>
    <cellStyle name="SAPBEXexcGood2 6 4 2" xfId="34837" xr:uid="{2FF6E021-FA9D-497B-9A86-1C77EC277F62}"/>
    <cellStyle name="SAPBEXexcGood2 6 4 3" xfId="21288" xr:uid="{0869E5E6-F71C-4ED7-BF20-79EA5886A918}"/>
    <cellStyle name="SAPBEXexcGood2 6 5" xfId="34672" xr:uid="{569E7CEE-14F9-470A-B9A8-503DC1DB1518}"/>
    <cellStyle name="SAPBEXexcGood2 6 6" xfId="20906" xr:uid="{E495706C-8410-4F10-B999-2319CB8D1409}"/>
    <cellStyle name="SAPBEXexcGood2 7" xfId="6862" xr:uid="{43261251-D533-4556-A6AC-9CD7B358FCAC}"/>
    <cellStyle name="SAPBEXexcGood2 7 2" xfId="10604" xr:uid="{071A67B8-64C7-42B0-BF73-6AD0DC3BF113}"/>
    <cellStyle name="SAPBEXexcGood2 7 2 2" xfId="38487" xr:uid="{6D05EB41-9D02-472A-9D0F-DBF1376E25F8}"/>
    <cellStyle name="SAPBEXexcGood2 7 2 3" xfId="25934" xr:uid="{106C5E8B-AEC1-4604-A66C-66574D4A0C01}"/>
    <cellStyle name="SAPBEXexcGood2 7 3" xfId="12259" xr:uid="{2063BA72-A719-48E3-9725-87C5BCC4E972}"/>
    <cellStyle name="SAPBEXexcGood2 7 3 2" xfId="40133" xr:uid="{72259D4A-53F9-4F5C-9AB9-37C4A3839962}"/>
    <cellStyle name="SAPBEXexcGood2 7 3 3" xfId="27589" xr:uid="{96D20892-7EB6-438E-980F-922DC97158DB}"/>
    <cellStyle name="SAPBEXexcGood2 7 4" xfId="13855" xr:uid="{759FBBE2-B1E1-4C60-892C-3F2D6E2AD24B}"/>
    <cellStyle name="SAPBEXexcGood2 7 4 2" xfId="41729" xr:uid="{A364C100-E5B4-4C77-8253-98415D88A9FD}"/>
    <cellStyle name="SAPBEXexcGood2 7 4 3" xfId="29185" xr:uid="{1762CD67-E879-4F7A-8614-AFF763A5BE62}"/>
    <cellStyle name="SAPBEXexcGood2 7 5" xfId="35344" xr:uid="{81ED5E4E-664E-40DD-A1F1-D0934419B7D7}"/>
    <cellStyle name="SAPBEXexcGood2 7 6" xfId="22203" xr:uid="{ECE606B8-2733-40FB-BD87-9E7514E2A25E}"/>
    <cellStyle name="SAPBEXexcGood2 8" xfId="8510" xr:uid="{F32ADD5D-AD78-45F1-82D7-70BC56B10587}"/>
    <cellStyle name="SAPBEXexcGood2 8 2" xfId="36408" xr:uid="{4DCBC844-3928-4E3D-8982-BF5C5931AF37}"/>
    <cellStyle name="SAPBEXexcGood2 8 3" xfId="23842" xr:uid="{503D060E-9038-442E-B1DC-C35D5A02EB2E}"/>
    <cellStyle name="SAPBEXexcGood2 9" xfId="15466" xr:uid="{4BCE544D-926F-4D23-B43C-B79B958CBE43}"/>
    <cellStyle name="SAPBEXexcGood2 9 2" xfId="43261" xr:uid="{B2CD88F2-187B-48BC-9366-B6E63E7D549B}"/>
    <cellStyle name="SAPBEXexcGood2 9 3" xfId="30795" xr:uid="{EFCACDD2-0B2B-41A3-94F9-96FBBA63AE15}"/>
    <cellStyle name="SAPBEXexcGood3" xfId="1231" xr:uid="{5265587E-7AD8-4666-BFDB-319C3A5ECFE8}"/>
    <cellStyle name="SAPBEXexcGood3 10" xfId="16254" xr:uid="{8CBC8D76-CE77-427D-8506-03A23C6F10D7}"/>
    <cellStyle name="SAPBEXexcGood3 10 2" xfId="43434" xr:uid="{622361AD-21EC-44E8-B535-8B30394B70A1}"/>
    <cellStyle name="SAPBEXexcGood3 10 3" xfId="31564" xr:uid="{2E7F5CE6-6186-4D45-B7B9-9150B655B30C}"/>
    <cellStyle name="SAPBEXexcGood3 11" xfId="18094" xr:uid="{17E57D9C-1EB1-4874-ABAD-AAD132478AD8}"/>
    <cellStyle name="SAPBEXexcGood3 11 2" xfId="43962" xr:uid="{9CD19729-34C3-4B93-A17E-82B25065AE09}"/>
    <cellStyle name="SAPBEXexcGood3 11 3" xfId="33392" xr:uid="{C1FE04D9-A2AF-48B2-9426-8D22767F01CC}"/>
    <cellStyle name="SAPBEXexcGood3 12" xfId="34113" xr:uid="{05578424-CD5A-4754-94BA-CBF91FF6FB4B}"/>
    <cellStyle name="SAPBEXexcGood3 13" xfId="18929" xr:uid="{137FC0B0-584A-412C-8774-C9DC0654C60C}"/>
    <cellStyle name="SAPBEXexcGood3 14" xfId="45104" xr:uid="{C241B55E-12F2-41F2-A565-E0CD1F1C76D0}"/>
    <cellStyle name="SAPBEXexcGood3 2" xfId="4084" xr:uid="{4E68273C-4DB2-40AD-94EA-AC7C04B3B2B9}"/>
    <cellStyle name="SAPBEXexcGood3 2 2" xfId="4471" xr:uid="{37F388DF-AAB3-4121-9A43-3C960E4A4078}"/>
    <cellStyle name="SAPBEXexcGood3 2 2 10" xfId="16484" xr:uid="{9AF04E80-D2C4-418F-A49E-A88DD5CB2093}"/>
    <cellStyle name="SAPBEXexcGood3 2 2 10 2" xfId="43621" xr:uid="{3BC6EFF5-C602-406F-BBBE-DDE2E1C2EE4B}"/>
    <cellStyle name="SAPBEXexcGood3 2 2 10 3" xfId="31786" xr:uid="{3CD01679-137F-4295-A4D6-C72F357EFABD}"/>
    <cellStyle name="SAPBEXexcGood3 2 2 11" xfId="18239" xr:uid="{8BAD0235-3022-4BB8-ACE7-61CEAE8607FC}"/>
    <cellStyle name="SAPBEXexcGood3 2 2 11 2" xfId="44107" xr:uid="{E0D8CA42-9C30-4CD7-9981-AD1A75D64F61}"/>
    <cellStyle name="SAPBEXexcGood3 2 2 11 3" xfId="33537" xr:uid="{A5C32E56-CBF7-40A1-B9C4-D29C59B43F1B}"/>
    <cellStyle name="SAPBEXexcGood3 2 2 12" xfId="15422" xr:uid="{1C0F5BED-5857-4B35-9EED-49E6F0EA96FF}"/>
    <cellStyle name="SAPBEXexcGood3 2 2 12 2" xfId="43217" xr:uid="{63A649A4-37D3-4A37-9A0A-F80A8E2B5563}"/>
    <cellStyle name="SAPBEXexcGood3 2 2 12 3" xfId="30751" xr:uid="{85597C14-0648-4B86-BC3F-89EB084E0920}"/>
    <cellStyle name="SAPBEXexcGood3 2 2 13" xfId="34274" xr:uid="{F7F942DB-27DF-42C5-9244-13A5F3A944D6}"/>
    <cellStyle name="SAPBEXexcGood3 2 2 14" xfId="19869" xr:uid="{79CA3FEC-5007-40C4-84A2-9C458F8E28C5}"/>
    <cellStyle name="SAPBEXexcGood3 2 2 2" xfId="8349" xr:uid="{36DB8922-5899-40BF-AF66-5E9068BBCF74}"/>
    <cellStyle name="SAPBEXexcGood3 2 2 2 10" xfId="36247" xr:uid="{7B36198A-A2AF-428E-91B0-6D22546CB770}"/>
    <cellStyle name="SAPBEXexcGood3 2 2 2 11" xfId="23681" xr:uid="{AF4F9629-5CE9-4B2A-A8D6-2D9D19B2635D}"/>
    <cellStyle name="SAPBEXexcGood3 2 2 2 2" xfId="9506" xr:uid="{F26AF2AE-FF61-4E3D-8D8B-4E8B7F8589DA}"/>
    <cellStyle name="SAPBEXexcGood3 2 2 2 2 2" xfId="12089" xr:uid="{E9CB6356-5349-4015-8D05-C3A59764F522}"/>
    <cellStyle name="SAPBEXexcGood3 2 2 2 2 2 2" xfId="39963" xr:uid="{9D1B0A72-EA0D-4CD5-B40F-972C2938CD3A}"/>
    <cellStyle name="SAPBEXexcGood3 2 2 2 2 2 3" xfId="27419" xr:uid="{BAE69C7A-74BA-4430-896E-DE70E252174F}"/>
    <cellStyle name="SAPBEXexcGood3 2 2 2 2 3" xfId="13706" xr:uid="{31708C88-4716-4A4A-A176-BBF6D55EE873}"/>
    <cellStyle name="SAPBEXexcGood3 2 2 2 2 3 2" xfId="41580" xr:uid="{50A9E492-7F7E-45A8-92EC-31A83C9B5EA4}"/>
    <cellStyle name="SAPBEXexcGood3 2 2 2 2 3 3" xfId="29036" xr:uid="{E3506667-CF60-498F-8B94-1F6B44E5AC8D}"/>
    <cellStyle name="SAPBEXexcGood3 2 2 2 2 4" xfId="15153" xr:uid="{EA9C28E1-D3F2-445F-8C4F-69E00191EBE5}"/>
    <cellStyle name="SAPBEXexcGood3 2 2 2 2 4 2" xfId="43027" xr:uid="{1080E6D9-1839-4C91-9635-5D8AD9FD145F}"/>
    <cellStyle name="SAPBEXexcGood3 2 2 2 2 4 3" xfId="30483" xr:uid="{EBA51134-5B98-4BA6-9A27-E3E1442C345B}"/>
    <cellStyle name="SAPBEXexcGood3 2 2 2 2 5" xfId="37404" xr:uid="{F1F76A68-3F5E-4D9C-9402-B4CE0B94980F}"/>
    <cellStyle name="SAPBEXexcGood3 2 2 2 2 6" xfId="24838" xr:uid="{8BAE8EAE-5A3D-4B9D-B06E-13C9EE9CF55D}"/>
    <cellStyle name="SAPBEXexcGood3 2 2 2 3" xfId="11392" xr:uid="{82BC2377-059C-451F-85EB-A40AC396572B}"/>
    <cellStyle name="SAPBEXexcGood3 2 2 2 3 2" xfId="13009" xr:uid="{ADE4A2E5-6EE9-463B-AF2A-3E2E097913C4}"/>
    <cellStyle name="SAPBEXexcGood3 2 2 2 3 2 2" xfId="40883" xr:uid="{702477E6-509F-4C53-BEF1-DEC859AD9EF2}"/>
    <cellStyle name="SAPBEXexcGood3 2 2 2 3 2 3" xfId="28339" xr:uid="{528D06A9-6C06-4C95-8B48-9E6BB93AFB76}"/>
    <cellStyle name="SAPBEXexcGood3 2 2 2 3 3" xfId="14456" xr:uid="{8739714B-56C5-4B49-A166-D02533A61D19}"/>
    <cellStyle name="SAPBEXexcGood3 2 2 2 3 3 2" xfId="42330" xr:uid="{923150EB-5E91-4525-BEDC-BC84629E9A19}"/>
    <cellStyle name="SAPBEXexcGood3 2 2 2 3 3 3" xfId="29786" xr:uid="{6B8D337C-076F-4F72-94F3-C17529DEBE59}"/>
    <cellStyle name="SAPBEXexcGood3 2 2 2 3 4" xfId="39266" xr:uid="{ECFD168D-20A1-40E7-B98D-F27D65FAA869}"/>
    <cellStyle name="SAPBEXexcGood3 2 2 2 3 5" xfId="26722" xr:uid="{022F2213-21FC-4D48-BC49-F3A7D56B2E93}"/>
    <cellStyle name="SAPBEXexcGood3 2 2 2 4" xfId="10255" xr:uid="{501D8667-16FC-479F-8E2A-47738E2F4CC5}"/>
    <cellStyle name="SAPBEXexcGood3 2 2 2 4 2" xfId="38150" xr:uid="{4856CEB1-5DEA-49B2-BEAD-4412B25CC5DA}"/>
    <cellStyle name="SAPBEXexcGood3 2 2 2 4 3" xfId="25585" xr:uid="{46AEFF0D-747D-45A5-A7F9-3FDB620F5266}"/>
    <cellStyle name="SAPBEXexcGood3 2 2 2 5" xfId="5381" xr:uid="{1E9F4020-DB3B-490A-A4D9-3D646BF8C60D}"/>
    <cellStyle name="SAPBEXexcGood3 2 2 2 5 2" xfId="34509" xr:uid="{BE5C3128-3B88-478C-8DCB-4567D1B8412C}"/>
    <cellStyle name="SAPBEXexcGood3 2 2 2 5 3" xfId="20725" xr:uid="{6AC1980B-4645-4692-A7DC-658D1E4C4A07}"/>
    <cellStyle name="SAPBEXexcGood3 2 2 2 6" xfId="6924" xr:uid="{EF4F4855-1783-41F1-8C31-DF76B7907603}"/>
    <cellStyle name="SAPBEXexcGood3 2 2 2 6 2" xfId="35406" xr:uid="{A599CA12-6981-4779-AD16-94CED851625A}"/>
    <cellStyle name="SAPBEXexcGood3 2 2 2 6 3" xfId="22265" xr:uid="{1D0C1F97-AF35-4103-9123-7B36E4E88B2D}"/>
    <cellStyle name="SAPBEXexcGood3 2 2 2 7" xfId="17699" xr:uid="{6BAC2AC3-BD3E-49F8-B707-F2F4BCF85B67}"/>
    <cellStyle name="SAPBEXexcGood3 2 2 2 7 2" xfId="43846" xr:uid="{1D8E6584-CD1E-48BF-8F89-1C82017E8C01}"/>
    <cellStyle name="SAPBEXexcGood3 2 2 2 7 3" xfId="32997" xr:uid="{C88BA30C-7118-4BD2-BB74-DB6AE2F99BBB}"/>
    <cellStyle name="SAPBEXexcGood3 2 2 2 8" xfId="18489" xr:uid="{5EFC1878-344F-4D44-A685-06375E36BADF}"/>
    <cellStyle name="SAPBEXexcGood3 2 2 2 8 2" xfId="44357" xr:uid="{70AA83C1-F6F6-4BDC-8A19-19E13499EEFF}"/>
    <cellStyle name="SAPBEXexcGood3 2 2 2 8 3" xfId="33787" xr:uid="{DBF4AF3E-03B3-4252-BC1C-59CF0DC53D88}"/>
    <cellStyle name="SAPBEXexcGood3 2 2 2 9" xfId="18693" xr:uid="{109FC4D4-B625-4C27-A5B2-24F676FF2CB5}"/>
    <cellStyle name="SAPBEXexcGood3 2 2 2 9 2" xfId="44561" xr:uid="{8CAEC5ED-C80F-4567-869F-0BA1680F768B}"/>
    <cellStyle name="SAPBEXexcGood3 2 2 2 9 3" xfId="33991" xr:uid="{722F1809-59BA-404F-B4DE-5FBED6C470C4}"/>
    <cellStyle name="SAPBEXexcGood3 2 2 3" xfId="8143" xr:uid="{40A5371F-CE20-4A9E-A3ED-65943C66F181}"/>
    <cellStyle name="SAPBEXexcGood3 2 2 3 2" xfId="9303" xr:uid="{394A4445-5875-4D14-9E43-77DE933CEEFE}"/>
    <cellStyle name="SAPBEXexcGood3 2 2 3 2 2" xfId="11886" xr:uid="{A081C381-3D98-4CD5-A182-C29513AA2021}"/>
    <cellStyle name="SAPBEXexcGood3 2 2 3 2 2 2" xfId="39760" xr:uid="{BE362D84-B33D-4BA0-8DDB-FBF5C15A4BC4}"/>
    <cellStyle name="SAPBEXexcGood3 2 2 3 2 2 3" xfId="27216" xr:uid="{ACBC2DB4-345B-4159-8AC6-68A6DDA32AC1}"/>
    <cellStyle name="SAPBEXexcGood3 2 2 3 2 3" xfId="13503" xr:uid="{38EB60B8-CA93-45B8-9095-463BC6C85E23}"/>
    <cellStyle name="SAPBEXexcGood3 2 2 3 2 3 2" xfId="41377" xr:uid="{533856A4-A099-4515-92D7-EB4CBD71052F}"/>
    <cellStyle name="SAPBEXexcGood3 2 2 3 2 3 3" xfId="28833" xr:uid="{AAF9703A-153A-4EA8-A77B-572B743E44DF}"/>
    <cellStyle name="SAPBEXexcGood3 2 2 3 2 4" xfId="14950" xr:uid="{2CC95930-B668-4395-80F1-9D148F425690}"/>
    <cellStyle name="SAPBEXexcGood3 2 2 3 2 4 2" xfId="42824" xr:uid="{B3441B14-B156-434E-AFB9-F487AFBFD6C6}"/>
    <cellStyle name="SAPBEXexcGood3 2 2 3 2 4 3" xfId="30280" xr:uid="{03A45CDF-4186-4417-8B83-C0FDE6C04B3B}"/>
    <cellStyle name="SAPBEXexcGood3 2 2 3 2 5" xfId="37201" xr:uid="{78E3C444-1BD1-4023-B583-B39F264ACD4C}"/>
    <cellStyle name="SAPBEXexcGood3 2 2 3 2 6" xfId="24635" xr:uid="{862A245D-0CB9-4052-97D6-BF66ACD58DE2}"/>
    <cellStyle name="SAPBEXexcGood3 2 2 3 3" xfId="11189" xr:uid="{564C1E12-6D44-4A4A-A7B6-40BE6A02F205}"/>
    <cellStyle name="SAPBEXexcGood3 2 2 3 3 2" xfId="12806" xr:uid="{46FB5E3D-5347-4AD6-BA50-D6E0CCEE3D8F}"/>
    <cellStyle name="SAPBEXexcGood3 2 2 3 3 2 2" xfId="40680" xr:uid="{E990C940-CE03-48E3-B6B0-155A725DD329}"/>
    <cellStyle name="SAPBEXexcGood3 2 2 3 3 2 3" xfId="28136" xr:uid="{F39D77BB-9E9B-400E-B81B-A7744EF0D2F6}"/>
    <cellStyle name="SAPBEXexcGood3 2 2 3 3 3" xfId="14253" xr:uid="{C6C31E45-D76E-4F46-BF39-A4654FBC0076}"/>
    <cellStyle name="SAPBEXexcGood3 2 2 3 3 3 2" xfId="42127" xr:uid="{2CAA667B-0196-4987-91F8-115F64A439C0}"/>
    <cellStyle name="SAPBEXexcGood3 2 2 3 3 3 3" xfId="29583" xr:uid="{5C065D3F-1F4B-4386-A536-5E8DCA4B6638}"/>
    <cellStyle name="SAPBEXexcGood3 2 2 3 3 4" xfId="39063" xr:uid="{A7DEECED-18E8-4E01-8DB7-AB4AC2E048E3}"/>
    <cellStyle name="SAPBEXexcGood3 2 2 3 3 5" xfId="26519" xr:uid="{16C029CC-EBA8-4B77-8C54-20E3D85E2B60}"/>
    <cellStyle name="SAPBEXexcGood3 2 2 3 4" xfId="9950" xr:uid="{3FFB803C-6B94-4D77-840F-8CCB9D7B1036}"/>
    <cellStyle name="SAPBEXexcGood3 2 2 3 4 2" xfId="37847" xr:uid="{36641B3A-D6E0-4EEE-A5C8-6A08052925D4}"/>
    <cellStyle name="SAPBEXexcGood3 2 2 3 4 3" xfId="25281" xr:uid="{F352B0AE-FBA2-42FD-9F87-F2002976A626}"/>
    <cellStyle name="SAPBEXexcGood3 2 2 3 5" xfId="11023" xr:uid="{DDB20E6B-0DD9-4A84-A818-90894483B861}"/>
    <cellStyle name="SAPBEXexcGood3 2 2 3 5 2" xfId="38899" xr:uid="{9C6FD6FA-77B4-401A-A092-FC8D7F55B5EA}"/>
    <cellStyle name="SAPBEXexcGood3 2 2 3 5 3" xfId="26353" xr:uid="{375A88B0-A134-4FFF-BBBC-CC2D44C13FA3}"/>
    <cellStyle name="SAPBEXexcGood3 2 2 3 6" xfId="12509" xr:uid="{673C6A39-B80B-47DF-A51E-CCB3DA8DD0F1}"/>
    <cellStyle name="SAPBEXexcGood3 2 2 3 6 2" xfId="40383" xr:uid="{A074B3ED-7749-42CE-AFD7-E169F0820955}"/>
    <cellStyle name="SAPBEXexcGood3 2 2 3 6 3" xfId="27839" xr:uid="{38A019E0-B922-4546-835C-282E56966094}"/>
    <cellStyle name="SAPBEXexcGood3 2 2 3 7" xfId="36044" xr:uid="{584C56C3-CE3D-445E-B976-A4D4F018D574}"/>
    <cellStyle name="SAPBEXexcGood3 2 2 3 8" xfId="23478" xr:uid="{3C9BD09F-DA3D-4553-A467-85BC896A8196}"/>
    <cellStyle name="SAPBEXexcGood3 2 2 4" xfId="7330" xr:uid="{74D21966-5C2E-45F3-A6C9-88BA7758EA1F}"/>
    <cellStyle name="SAPBEXexcGood3 2 2 4 2" xfId="10754" xr:uid="{DAEA5423-6137-4D47-ACF7-35C09ED2B542}"/>
    <cellStyle name="SAPBEXexcGood3 2 2 4 2 2" xfId="38637" xr:uid="{3D98A7BE-AE88-4796-9FC1-DF4F4546E626}"/>
    <cellStyle name="SAPBEXexcGood3 2 2 4 2 3" xfId="26084" xr:uid="{2D040E9F-9047-4EAF-B985-7A12FC7F4A5A}"/>
    <cellStyle name="SAPBEXexcGood3 2 2 4 3" xfId="12409" xr:uid="{4FDBA663-1B13-401E-AD00-03526D3917AC}"/>
    <cellStyle name="SAPBEXexcGood3 2 2 4 3 2" xfId="40283" xr:uid="{11FB80B7-C734-4635-A20B-F85EBCF2E7A0}"/>
    <cellStyle name="SAPBEXexcGood3 2 2 4 3 3" xfId="27739" xr:uid="{B5BC8400-A2D0-44D1-91DC-F977BFE08E2F}"/>
    <cellStyle name="SAPBEXexcGood3 2 2 4 4" xfId="14005" xr:uid="{B9490507-4179-4FA0-84E0-AD6976C3AB16}"/>
    <cellStyle name="SAPBEXexcGood3 2 2 4 4 2" xfId="41879" xr:uid="{AF1057C4-25F7-4345-8961-704F9EC54079}"/>
    <cellStyle name="SAPBEXexcGood3 2 2 4 4 3" xfId="29335" xr:uid="{8CCEA626-06CF-4B55-9288-AD47B7B0BD0F}"/>
    <cellStyle name="SAPBEXexcGood3 2 2 4 5" xfId="35776" xr:uid="{9A44CB3E-9395-469B-ABF3-96FEB4BD26E7}"/>
    <cellStyle name="SAPBEXexcGood3 2 2 4 6" xfId="22671" xr:uid="{6DDC5772-A629-4C2C-AA18-B71CCD576516}"/>
    <cellStyle name="SAPBEXexcGood3 2 2 5" xfId="8872" xr:uid="{84167CF0-5A25-4F34-86C0-E79BF8B1ACCD}"/>
    <cellStyle name="SAPBEXexcGood3 2 2 5 2" xfId="11639" xr:uid="{8B8EFDC8-8B83-4FCE-A6B6-326EED8C3BEA}"/>
    <cellStyle name="SAPBEXexcGood3 2 2 5 2 2" xfId="39513" xr:uid="{140F27BB-F751-43E6-A82C-053A259329C8}"/>
    <cellStyle name="SAPBEXexcGood3 2 2 5 2 3" xfId="26969" xr:uid="{C735801B-F907-4226-B4A8-ACAB22A6A0B3}"/>
    <cellStyle name="SAPBEXexcGood3 2 2 5 3" xfId="13256" xr:uid="{3CC82FAA-D5C4-45D0-942D-F2CAA9113A88}"/>
    <cellStyle name="SAPBEXexcGood3 2 2 5 3 2" xfId="41130" xr:uid="{163DEDF3-8FFF-4E27-BA83-07546FAE5701}"/>
    <cellStyle name="SAPBEXexcGood3 2 2 5 3 3" xfId="28586" xr:uid="{86DA553A-53FB-4138-A882-360A45DF1891}"/>
    <cellStyle name="SAPBEXexcGood3 2 2 5 4" xfId="14703" xr:uid="{70EC7015-35F7-4FA8-A392-125ADC9CDC2C}"/>
    <cellStyle name="SAPBEXexcGood3 2 2 5 4 2" xfId="42577" xr:uid="{1ADBFC55-1ED8-458D-A6F0-9206F8052AC6}"/>
    <cellStyle name="SAPBEXexcGood3 2 2 5 4 3" xfId="30033" xr:uid="{84F577D4-059D-4B26-A7B4-F90486536DC6}"/>
    <cellStyle name="SAPBEXexcGood3 2 2 5 5" xfId="36770" xr:uid="{F3B82F62-99E4-4103-BF38-E74162E3BE0D}"/>
    <cellStyle name="SAPBEXexcGood3 2 2 5 6" xfId="24204" xr:uid="{52C2318B-2241-4D01-BCF5-F35809E3A549}"/>
    <cellStyle name="SAPBEXexcGood3 2 2 6" xfId="9773" xr:uid="{67672E5A-E4CB-4373-8F5D-6854620B1862}"/>
    <cellStyle name="SAPBEXexcGood3 2 2 6 2" xfId="6905" xr:uid="{C4C4811F-971D-46BC-B26D-065991E43278}"/>
    <cellStyle name="SAPBEXexcGood3 2 2 6 2 2" xfId="35387" xr:uid="{7F7F7233-AFFA-43E2-BB3D-F0AEC64F0B26}"/>
    <cellStyle name="SAPBEXexcGood3 2 2 6 2 3" xfId="22246" xr:uid="{22DCF30E-FC01-4149-8A13-0F4ACF887243}"/>
    <cellStyle name="SAPBEXexcGood3 2 2 6 3" xfId="6978" xr:uid="{0D78C9C2-51C5-486A-8CF7-BBBB18EBA7AA}"/>
    <cellStyle name="SAPBEXexcGood3 2 2 6 3 2" xfId="35460" xr:uid="{7BA63E41-D8AC-4F44-B47B-E953C185A89B}"/>
    <cellStyle name="SAPBEXexcGood3 2 2 6 3 3" xfId="22319" xr:uid="{2172C7AE-25DC-4F40-8E21-751BECB19577}"/>
    <cellStyle name="SAPBEXexcGood3 2 2 6 4" xfId="37671" xr:uid="{F6180A6C-3B03-4678-88F0-ED956C2A2C26}"/>
    <cellStyle name="SAPBEXexcGood3 2 2 6 5" xfId="25105" xr:uid="{B19065D7-B687-49C6-B127-41BCB0FE1189}"/>
    <cellStyle name="SAPBEXexcGood3 2 2 7" xfId="7065" xr:uid="{F8A72AA0-9272-4A85-BE15-5737D4B02061}"/>
    <cellStyle name="SAPBEXexcGood3 2 2 7 2" xfId="35547" xr:uid="{8ED8DB44-EFB8-402A-85C4-9F49990F0C8F}"/>
    <cellStyle name="SAPBEXexcGood3 2 2 7 3" xfId="22406" xr:uid="{426C956F-0D72-424E-80D9-B98106559D3A}"/>
    <cellStyle name="SAPBEXexcGood3 2 2 8" xfId="5613" xr:uid="{C483F10E-26AA-407E-B910-AB34742F8A68}"/>
    <cellStyle name="SAPBEXexcGood3 2 2 8 2" xfId="34723" xr:uid="{2FAC2B7A-5630-4C82-96A6-A082C41E9003}"/>
    <cellStyle name="SAPBEXexcGood3 2 2 8 3" xfId="20957" xr:uid="{7FE0849D-3573-418F-B289-DF5C4B5F824E}"/>
    <cellStyle name="SAPBEXexcGood3 2 2 9" xfId="8573" xr:uid="{588513DD-F906-4BB1-9CC9-A075F2ED03F9}"/>
    <cellStyle name="SAPBEXexcGood3 2 2 9 2" xfId="36471" xr:uid="{26BF574D-F0F9-4EE8-A8A3-9A8A2A17B6C9}"/>
    <cellStyle name="SAPBEXexcGood3 2 2 9 3" xfId="23905" xr:uid="{37F879C4-9D5D-4D8B-972C-DCC3E4634827}"/>
    <cellStyle name="SAPBEXexcGood3 2 3" xfId="19664" xr:uid="{DC279319-C3EE-45DA-8D4D-3C5890FD2C01}"/>
    <cellStyle name="SAPBEXexcGood3 3" xfId="4470" xr:uid="{CC707B11-D1F7-4D8C-8F2C-8B44C02EA97E}"/>
    <cellStyle name="SAPBEXexcGood3 3 10" xfId="16483" xr:uid="{AA34197A-A87D-495F-93D4-6C37EEF96434}"/>
    <cellStyle name="SAPBEXexcGood3 3 10 2" xfId="43620" xr:uid="{C77DBC50-DA29-4354-B3F7-5E9A3941C39C}"/>
    <cellStyle name="SAPBEXexcGood3 3 10 3" xfId="31785" xr:uid="{2416107C-F69D-49FD-8CC0-1DC76FA2A53D}"/>
    <cellStyle name="SAPBEXexcGood3 3 11" xfId="18238" xr:uid="{CAC5AF81-EB53-4E15-ABF1-B9C81B9FA14B}"/>
    <cellStyle name="SAPBEXexcGood3 3 11 2" xfId="44106" xr:uid="{615AEFED-4326-41E9-938E-565CAEB798CF}"/>
    <cellStyle name="SAPBEXexcGood3 3 11 3" xfId="33536" xr:uid="{A8718BBB-18DB-453A-8487-22740195DDC0}"/>
    <cellStyle name="SAPBEXexcGood3 3 12" xfId="15421" xr:uid="{ECCC2500-F77A-436E-8586-3943CED169DC}"/>
    <cellStyle name="SAPBEXexcGood3 3 12 2" xfId="43216" xr:uid="{4D6381CB-1D19-4575-B993-F21563BB09C8}"/>
    <cellStyle name="SAPBEXexcGood3 3 12 3" xfId="30750" xr:uid="{5DF0B98E-47E8-4D9C-8C88-75D90B2CF337}"/>
    <cellStyle name="SAPBEXexcGood3 3 13" xfId="34273" xr:uid="{8106E03D-4AE8-4CEA-9FBB-EBA4C28F48A5}"/>
    <cellStyle name="SAPBEXexcGood3 3 14" xfId="19868" xr:uid="{469AE77A-12CB-4BAF-B479-EED3B78F6630}"/>
    <cellStyle name="SAPBEXexcGood3 3 2" xfId="8348" xr:uid="{FDC3987C-A9A1-4698-8C39-9E042E3172EF}"/>
    <cellStyle name="SAPBEXexcGood3 3 2 10" xfId="36246" xr:uid="{47433BF2-ECC7-4A1A-9437-18A0EB654676}"/>
    <cellStyle name="SAPBEXexcGood3 3 2 11" xfId="23680" xr:uid="{55F6F214-67DC-4E66-B82A-3F850CF980E5}"/>
    <cellStyle name="SAPBEXexcGood3 3 2 2" xfId="9505" xr:uid="{122AE1DF-3715-4B08-A2B6-38FEEC7DB8B1}"/>
    <cellStyle name="SAPBEXexcGood3 3 2 2 2" xfId="12088" xr:uid="{C41748BD-4ABB-4955-9B4F-0D007C2466F4}"/>
    <cellStyle name="SAPBEXexcGood3 3 2 2 2 2" xfId="39962" xr:uid="{9A272342-DF8C-426B-A0E4-C6939FF4E195}"/>
    <cellStyle name="SAPBEXexcGood3 3 2 2 2 3" xfId="27418" xr:uid="{E2C4997A-3212-43FB-A98A-B88F4D19016E}"/>
    <cellStyle name="SAPBEXexcGood3 3 2 2 3" xfId="13705" xr:uid="{602CEFC1-5F63-4D04-9EFD-3BCF220B0424}"/>
    <cellStyle name="SAPBEXexcGood3 3 2 2 3 2" xfId="41579" xr:uid="{6A7A8338-7B41-4E98-9A6B-3751F773E800}"/>
    <cellStyle name="SAPBEXexcGood3 3 2 2 3 3" xfId="29035" xr:uid="{292F9F44-239A-4E68-909C-052AE3919848}"/>
    <cellStyle name="SAPBEXexcGood3 3 2 2 4" xfId="15152" xr:uid="{21BE7EF8-4E81-4F88-A744-BCB602690DDB}"/>
    <cellStyle name="SAPBEXexcGood3 3 2 2 4 2" xfId="43026" xr:uid="{66C87C22-3910-4181-BE5E-6B12439A4C29}"/>
    <cellStyle name="SAPBEXexcGood3 3 2 2 4 3" xfId="30482" xr:uid="{8DADA768-0D69-4E2D-A88B-FAD9E77B99E8}"/>
    <cellStyle name="SAPBEXexcGood3 3 2 2 5" xfId="37403" xr:uid="{AD769524-3CF1-49F1-B0D9-E1702B28285E}"/>
    <cellStyle name="SAPBEXexcGood3 3 2 2 6" xfId="24837" xr:uid="{E759A941-87A5-4C69-AB7A-5C5F8126AED5}"/>
    <cellStyle name="SAPBEXexcGood3 3 2 3" xfId="11391" xr:uid="{B9B4C475-355F-45E2-8C82-D25E6CDD9B7D}"/>
    <cellStyle name="SAPBEXexcGood3 3 2 3 2" xfId="13008" xr:uid="{3FB99B56-3963-4167-A241-A20405FEFBB4}"/>
    <cellStyle name="SAPBEXexcGood3 3 2 3 2 2" xfId="40882" xr:uid="{D4D27C79-BE96-49B2-A999-3B31D882A9D8}"/>
    <cellStyle name="SAPBEXexcGood3 3 2 3 2 3" xfId="28338" xr:uid="{31C7D427-1AE3-46C7-A31C-D847E141EB75}"/>
    <cellStyle name="SAPBEXexcGood3 3 2 3 3" xfId="14455" xr:uid="{247BE097-5696-4EDE-9A32-D05A3B4C3831}"/>
    <cellStyle name="SAPBEXexcGood3 3 2 3 3 2" xfId="42329" xr:uid="{CF48B76B-7400-47F9-AC74-48E3CC49D549}"/>
    <cellStyle name="SAPBEXexcGood3 3 2 3 3 3" xfId="29785" xr:uid="{A318D7A9-A5D9-4410-977E-48AA3ACC5B3A}"/>
    <cellStyle name="SAPBEXexcGood3 3 2 3 4" xfId="39265" xr:uid="{181BA83E-ED36-419C-815A-5FA2117A1EB9}"/>
    <cellStyle name="SAPBEXexcGood3 3 2 3 5" xfId="26721" xr:uid="{05460567-AFA8-44AA-9A5F-DA7563AFAB32}"/>
    <cellStyle name="SAPBEXexcGood3 3 2 4" xfId="10254" xr:uid="{6334F245-D19F-4E3D-A90A-FF9C1A102276}"/>
    <cellStyle name="SAPBEXexcGood3 3 2 4 2" xfId="38149" xr:uid="{4F1F4DAC-362A-45CF-B5E1-F3BE3D5CBE72}"/>
    <cellStyle name="SAPBEXexcGood3 3 2 4 3" xfId="25584" xr:uid="{BE5BE509-3884-4CB1-B553-E0383064490A}"/>
    <cellStyle name="SAPBEXexcGood3 3 2 5" xfId="5382" xr:uid="{EEE3CF44-0174-4CD4-AB8D-AF4CB3F2A451}"/>
    <cellStyle name="SAPBEXexcGood3 3 2 5 2" xfId="34510" xr:uid="{76AF942A-6BCC-42C9-B595-A64D2FB12853}"/>
    <cellStyle name="SAPBEXexcGood3 3 2 5 3" xfId="20726" xr:uid="{B9EB9CA7-C2EF-4E43-8086-F0A36C7D987F}"/>
    <cellStyle name="SAPBEXexcGood3 3 2 6" xfId="12592" xr:uid="{EC415783-E1E2-4260-9BC8-278C1C49E58A}"/>
    <cellStyle name="SAPBEXexcGood3 3 2 6 2" xfId="40466" xr:uid="{5E3D2CF1-2B25-46B6-A7E3-DE0AAEC13D2A}"/>
    <cellStyle name="SAPBEXexcGood3 3 2 6 3" xfId="27922" xr:uid="{F934B397-9402-49A9-9EEE-16D9DE1E98B0}"/>
    <cellStyle name="SAPBEXexcGood3 3 2 7" xfId="17698" xr:uid="{90D2801E-F90B-45B0-9A93-7D8D6CDAE1B7}"/>
    <cellStyle name="SAPBEXexcGood3 3 2 7 2" xfId="43845" xr:uid="{81463BAB-B05A-44FA-A2C1-94EE3E1F3BF1}"/>
    <cellStyle name="SAPBEXexcGood3 3 2 7 3" xfId="32996" xr:uid="{7300E710-C086-4143-97F9-FC86710562CC}"/>
    <cellStyle name="SAPBEXexcGood3 3 2 8" xfId="18488" xr:uid="{C58B43DB-2ABD-4724-B9AF-E3F20DB8F143}"/>
    <cellStyle name="SAPBEXexcGood3 3 2 8 2" xfId="44356" xr:uid="{DEFF7E53-5403-4E5D-B059-D15A3D3FBC12}"/>
    <cellStyle name="SAPBEXexcGood3 3 2 8 3" xfId="33786" xr:uid="{6E3992AE-A11E-4115-8F83-FDCFEA887405}"/>
    <cellStyle name="SAPBEXexcGood3 3 2 9" xfId="18692" xr:uid="{DD8158C2-0EDB-4266-A8F4-7459A077ED92}"/>
    <cellStyle name="SAPBEXexcGood3 3 2 9 2" xfId="44560" xr:uid="{BC3E6A75-0C07-4958-BA4D-27A98F1856E5}"/>
    <cellStyle name="SAPBEXexcGood3 3 2 9 3" xfId="33990" xr:uid="{C9C190AD-4071-40D9-B78C-2601697D5E67}"/>
    <cellStyle name="SAPBEXexcGood3 3 3" xfId="8144" xr:uid="{BF7DB598-2C04-454D-96AB-CE8C9A42CF32}"/>
    <cellStyle name="SAPBEXexcGood3 3 3 2" xfId="9304" xr:uid="{2158B166-3F97-4212-93E3-B53479D2D3C5}"/>
    <cellStyle name="SAPBEXexcGood3 3 3 2 2" xfId="11887" xr:uid="{B43309EF-AAAC-4C28-9E59-DE24A1E1E36E}"/>
    <cellStyle name="SAPBEXexcGood3 3 3 2 2 2" xfId="39761" xr:uid="{CA0F8492-E94B-432E-B66A-795F4589E5BB}"/>
    <cellStyle name="SAPBEXexcGood3 3 3 2 2 3" xfId="27217" xr:uid="{D976550D-A9FD-42AE-8DE6-75335C293A02}"/>
    <cellStyle name="SAPBEXexcGood3 3 3 2 3" xfId="13504" xr:uid="{384F6BF7-5CE6-4BE6-8713-78CDAA10234B}"/>
    <cellStyle name="SAPBEXexcGood3 3 3 2 3 2" xfId="41378" xr:uid="{60376F70-8DCB-436C-844F-E9E473E7980E}"/>
    <cellStyle name="SAPBEXexcGood3 3 3 2 3 3" xfId="28834" xr:uid="{417DE381-78E9-4756-BA62-16B3F1370879}"/>
    <cellStyle name="SAPBEXexcGood3 3 3 2 4" xfId="14951" xr:uid="{1B994256-A54B-4C18-B3E7-49B5E0789D34}"/>
    <cellStyle name="SAPBEXexcGood3 3 3 2 4 2" xfId="42825" xr:uid="{833A5FDB-A5E2-434B-A4CE-2B95F0494714}"/>
    <cellStyle name="SAPBEXexcGood3 3 3 2 4 3" xfId="30281" xr:uid="{F34F0684-5DE3-4EF6-A783-0065A914276B}"/>
    <cellStyle name="SAPBEXexcGood3 3 3 2 5" xfId="37202" xr:uid="{644CAE30-3C82-4B94-A0F6-58554BFAEEE3}"/>
    <cellStyle name="SAPBEXexcGood3 3 3 2 6" xfId="24636" xr:uid="{03F181B7-E77B-43F2-B607-55609CF83029}"/>
    <cellStyle name="SAPBEXexcGood3 3 3 3" xfId="11190" xr:uid="{865443E7-C43A-4CB1-B7A1-25C4EC4B658A}"/>
    <cellStyle name="SAPBEXexcGood3 3 3 3 2" xfId="12807" xr:uid="{13A6551E-56A8-41CA-B657-52E83553C844}"/>
    <cellStyle name="SAPBEXexcGood3 3 3 3 2 2" xfId="40681" xr:uid="{5F332D13-053A-47B2-BCF5-2A2915CA1B08}"/>
    <cellStyle name="SAPBEXexcGood3 3 3 3 2 3" xfId="28137" xr:uid="{E0201B85-4A88-4230-9494-735468AA2982}"/>
    <cellStyle name="SAPBEXexcGood3 3 3 3 3" xfId="14254" xr:uid="{65CB5D00-F47E-4DD5-AD5A-D2EA58CAD9F2}"/>
    <cellStyle name="SAPBEXexcGood3 3 3 3 3 2" xfId="42128" xr:uid="{0A2D24F3-586F-43E6-8E32-85C79965D327}"/>
    <cellStyle name="SAPBEXexcGood3 3 3 3 3 3" xfId="29584" xr:uid="{3E455F59-E3DF-4C2F-A5FA-59E2F5B83A74}"/>
    <cellStyle name="SAPBEXexcGood3 3 3 3 4" xfId="39064" xr:uid="{FB9E80BF-28A0-4B79-BB51-4A9C5D75AD14}"/>
    <cellStyle name="SAPBEXexcGood3 3 3 3 5" xfId="26520" xr:uid="{454ED85F-7367-49F6-AE2B-1A818E8DD3C6}"/>
    <cellStyle name="SAPBEXexcGood3 3 3 4" xfId="9951" xr:uid="{9EA2F203-7263-48A9-9E9C-09243F089FBE}"/>
    <cellStyle name="SAPBEXexcGood3 3 3 4 2" xfId="37848" xr:uid="{01B9EBA8-97F1-48AF-A218-F409F2C8696E}"/>
    <cellStyle name="SAPBEXexcGood3 3 3 4 3" xfId="25282" xr:uid="{0CB731E4-5F47-4AC6-AD5A-5163040BA505}"/>
    <cellStyle name="SAPBEXexcGood3 3 3 5" xfId="9701" xr:uid="{C3EB5164-35F2-44F4-AB60-C5379D0D0F60}"/>
    <cellStyle name="SAPBEXexcGood3 3 3 5 2" xfId="37599" xr:uid="{D6CC0BC8-711C-4771-AA12-1A55A320DBFB}"/>
    <cellStyle name="SAPBEXexcGood3 3 3 5 3" xfId="25033" xr:uid="{90924BE7-AD1D-4CC3-A78B-15BDE215AE8D}"/>
    <cellStyle name="SAPBEXexcGood3 3 3 6" xfId="10898" xr:uid="{9F7AAD76-1F65-4918-91EF-5D06C9E54DCB}"/>
    <cellStyle name="SAPBEXexcGood3 3 3 6 2" xfId="38781" xr:uid="{3E4F1D5B-1A37-4E99-9B59-D17CCCA6D18B}"/>
    <cellStyle name="SAPBEXexcGood3 3 3 6 3" xfId="26228" xr:uid="{9FB2BF58-9AD6-46B2-BDA8-B5678DD79C18}"/>
    <cellStyle name="SAPBEXexcGood3 3 3 7" xfId="36045" xr:uid="{B93D1099-C80E-44FE-B4CE-7508827B88DD}"/>
    <cellStyle name="SAPBEXexcGood3 3 3 8" xfId="23479" xr:uid="{9E69F5A7-DF2A-4BC0-9C3B-FC9E8B96C635}"/>
    <cellStyle name="SAPBEXexcGood3 3 4" xfId="7329" xr:uid="{66495C17-5659-41FC-99C1-0190072AA1F7}"/>
    <cellStyle name="SAPBEXexcGood3 3 4 2" xfId="10753" xr:uid="{462098FE-74B6-4320-A911-2DB9DEE0E975}"/>
    <cellStyle name="SAPBEXexcGood3 3 4 2 2" xfId="38636" xr:uid="{8BE00913-290F-43D8-9CEA-76284C5F38B8}"/>
    <cellStyle name="SAPBEXexcGood3 3 4 2 3" xfId="26083" xr:uid="{61856006-D888-4E7A-BE0B-4A1F162C0753}"/>
    <cellStyle name="SAPBEXexcGood3 3 4 3" xfId="12408" xr:uid="{F8530FDE-CE74-47F4-96AA-095E2426D0AC}"/>
    <cellStyle name="SAPBEXexcGood3 3 4 3 2" xfId="40282" xr:uid="{08AB7CDB-BC87-4E02-87F4-0C29645B63E7}"/>
    <cellStyle name="SAPBEXexcGood3 3 4 3 3" xfId="27738" xr:uid="{8E6B66F0-8F1D-4594-8498-A1018BB1B081}"/>
    <cellStyle name="SAPBEXexcGood3 3 4 4" xfId="14004" xr:uid="{569BA9EC-4B34-4CD7-B3EA-85797EA9D1A3}"/>
    <cellStyle name="SAPBEXexcGood3 3 4 4 2" xfId="41878" xr:uid="{9C8E7D3C-DA92-475E-8E04-DF992E3655BD}"/>
    <cellStyle name="SAPBEXexcGood3 3 4 4 3" xfId="29334" xr:uid="{6CE4DBB2-E161-46FE-9FA3-F52344E7002F}"/>
    <cellStyle name="SAPBEXexcGood3 3 4 5" xfId="35775" xr:uid="{1095FC50-FC66-4AA1-9A92-3F65E8B682CE}"/>
    <cellStyle name="SAPBEXexcGood3 3 4 6" xfId="22670" xr:uid="{26555FA1-5BEB-4792-BCB7-0F9782CD8186}"/>
    <cellStyle name="SAPBEXexcGood3 3 5" xfId="8871" xr:uid="{5B117526-B65F-4624-B94A-EED7D3647C90}"/>
    <cellStyle name="SAPBEXexcGood3 3 5 2" xfId="11638" xr:uid="{945BD8F8-BD85-4683-8A4B-6068809DA5D5}"/>
    <cellStyle name="SAPBEXexcGood3 3 5 2 2" xfId="39512" xr:uid="{792C7A2B-7154-4B0D-82C3-7B59E7DB804F}"/>
    <cellStyle name="SAPBEXexcGood3 3 5 2 3" xfId="26968" xr:uid="{23F948B4-7751-4E43-AA96-6F4DCAFF2C2E}"/>
    <cellStyle name="SAPBEXexcGood3 3 5 3" xfId="13255" xr:uid="{9712BA82-749C-4BAD-ADF9-EFE59144DF71}"/>
    <cellStyle name="SAPBEXexcGood3 3 5 3 2" xfId="41129" xr:uid="{2456D5A8-9981-495D-9574-504B239933BE}"/>
    <cellStyle name="SAPBEXexcGood3 3 5 3 3" xfId="28585" xr:uid="{49E4B2B3-25AA-453B-A755-44AC61F01C78}"/>
    <cellStyle name="SAPBEXexcGood3 3 5 4" xfId="14702" xr:uid="{821224C6-7C42-4895-9FE9-37E2ACAFE9F9}"/>
    <cellStyle name="SAPBEXexcGood3 3 5 4 2" xfId="42576" xr:uid="{AECEEEC7-4D47-45B5-AB8F-69E0B5907EEE}"/>
    <cellStyle name="SAPBEXexcGood3 3 5 4 3" xfId="30032" xr:uid="{F2BB3725-426A-41C4-AF17-7A6173181DCB}"/>
    <cellStyle name="SAPBEXexcGood3 3 5 5" xfId="36769" xr:uid="{AA270684-2371-4257-9AF0-0C58EBB2AEB2}"/>
    <cellStyle name="SAPBEXexcGood3 3 5 6" xfId="24203" xr:uid="{A034743E-D340-4776-B20B-50A6B8FEFBA6}"/>
    <cellStyle name="SAPBEXexcGood3 3 6" xfId="10390" xr:uid="{B8F15685-B219-418C-881D-ABC89142BE0A}"/>
    <cellStyle name="SAPBEXexcGood3 3 6 2" xfId="10416" xr:uid="{E38829E2-4AD4-4F0F-9B1A-412061EE29FA}"/>
    <cellStyle name="SAPBEXexcGood3 3 6 2 2" xfId="38306" xr:uid="{5767D8CE-DCC9-43C3-907D-1577412ABB59}"/>
    <cellStyle name="SAPBEXexcGood3 3 6 2 3" xfId="25746" xr:uid="{B2368E23-114C-4A12-815F-C1D925923045}"/>
    <cellStyle name="SAPBEXexcGood3 3 6 3" xfId="6716" xr:uid="{A896AE0A-8BA2-43EE-BFF0-2940053C8F12}"/>
    <cellStyle name="SAPBEXexcGood3 3 6 3 2" xfId="35199" xr:uid="{AF90BA1D-F938-49A3-9D78-CC7F17905E6F}"/>
    <cellStyle name="SAPBEXexcGood3 3 6 3 3" xfId="22057" xr:uid="{FEBCC11D-30C2-4C33-9921-0076E88E2533}"/>
    <cellStyle name="SAPBEXexcGood3 3 6 4" xfId="38285" xr:uid="{DE23304E-222F-4367-89E1-0B309918B535}"/>
    <cellStyle name="SAPBEXexcGood3 3 6 5" xfId="25720" xr:uid="{E23E3028-1332-40AA-8733-CBAB1A31045C}"/>
    <cellStyle name="SAPBEXexcGood3 3 7" xfId="7062" xr:uid="{EBD2C748-0D57-4040-9671-4F9B7370D468}"/>
    <cellStyle name="SAPBEXexcGood3 3 7 2" xfId="35544" xr:uid="{55E39E86-6C0D-4BC6-904E-7C0CADE07B7E}"/>
    <cellStyle name="SAPBEXexcGood3 3 7 3" xfId="22403" xr:uid="{6DC45402-E406-4BE9-BCC6-3003344C7D93}"/>
    <cellStyle name="SAPBEXexcGood3 3 8" xfId="5938" xr:uid="{E77488C9-9CE5-4D3A-B085-85CE64DFC517}"/>
    <cellStyle name="SAPBEXexcGood3 3 8 2" xfId="34828" xr:uid="{DE8928B1-FC66-428A-9DAA-3D52D561F04E}"/>
    <cellStyle name="SAPBEXexcGood3 3 8 3" xfId="21279" xr:uid="{57A0990F-3AC8-4E22-8783-CC28DD477A52}"/>
    <cellStyle name="SAPBEXexcGood3 3 9" xfId="12616" xr:uid="{72541C60-1A62-4E59-A830-248F427148B7}"/>
    <cellStyle name="SAPBEXexcGood3 3 9 2" xfId="40490" xr:uid="{0B476970-79FC-4FBC-8E80-306C9E3CE8C7}"/>
    <cellStyle name="SAPBEXexcGood3 3 9 3" xfId="27946" xr:uid="{56A753B9-5C4E-4409-A952-FF799F3C1BFD}"/>
    <cellStyle name="SAPBEXexcGood3 4" xfId="4083" xr:uid="{7F00F0CC-EE81-4746-997F-0DD86BF4002B}"/>
    <cellStyle name="SAPBEXexcGood3 4 10" xfId="18591" xr:uid="{CEDF37B9-CCF1-4D65-B3F7-DB9F318C4C58}"/>
    <cellStyle name="SAPBEXexcGood3 4 10 2" xfId="44459" xr:uid="{61C7E58F-4756-4EA0-9C1C-3CCC42916710}"/>
    <cellStyle name="SAPBEXexcGood3 4 10 3" xfId="33889" xr:uid="{6A911B73-0942-4700-B39B-1AE08C3CCB60}"/>
    <cellStyle name="SAPBEXexcGood3 4 11" xfId="34160" xr:uid="{ECFB0994-D116-4CE1-AA5B-5B4E4A2A9606}"/>
    <cellStyle name="SAPBEXexcGood3 4 12" xfId="19663" xr:uid="{CD4E3AD0-3F68-4C7B-B588-626EF4E48B76}"/>
    <cellStyle name="SAPBEXexcGood3 4 2" xfId="8190" xr:uid="{A31A104F-6B17-452F-BB0C-66897AFC8F84}"/>
    <cellStyle name="SAPBEXexcGood3 4 2 10" xfId="36091" xr:uid="{FB4FDB34-43D7-4797-8233-44B90A4D4DF1}"/>
    <cellStyle name="SAPBEXexcGood3 4 2 11" xfId="23525" xr:uid="{E430C2A0-E6BF-4F9B-8687-89066A062DE2}"/>
    <cellStyle name="SAPBEXexcGood3 4 2 2" xfId="9350" xr:uid="{371F2BD2-A502-44B5-A904-A715B8388CE0}"/>
    <cellStyle name="SAPBEXexcGood3 4 2 2 2" xfId="11933" xr:uid="{CB8914F8-1CD1-461D-BD26-D5A4FD3B0D34}"/>
    <cellStyle name="SAPBEXexcGood3 4 2 2 2 2" xfId="39807" xr:uid="{75B2AE81-DE8D-49A6-9F25-3C1195E3760C}"/>
    <cellStyle name="SAPBEXexcGood3 4 2 2 2 3" xfId="27263" xr:uid="{279D4DAF-CE8D-477A-9DE7-C09155058624}"/>
    <cellStyle name="SAPBEXexcGood3 4 2 2 3" xfId="13550" xr:uid="{019B572E-7FDE-49B1-8C6C-5D76DACCF45E}"/>
    <cellStyle name="SAPBEXexcGood3 4 2 2 3 2" xfId="41424" xr:uid="{31CD7710-F579-4D1F-9FE4-97638902A02F}"/>
    <cellStyle name="SAPBEXexcGood3 4 2 2 3 3" xfId="28880" xr:uid="{AA1E6DDF-BC20-460F-830C-B1BA647ED389}"/>
    <cellStyle name="SAPBEXexcGood3 4 2 2 4" xfId="14997" xr:uid="{D6B541EB-8C0F-41AF-B5B8-51CDF2A987F0}"/>
    <cellStyle name="SAPBEXexcGood3 4 2 2 4 2" xfId="42871" xr:uid="{D0537C66-07D9-4BC2-8DFB-29917ACE91FB}"/>
    <cellStyle name="SAPBEXexcGood3 4 2 2 4 3" xfId="30327" xr:uid="{6B25F3B9-0554-47D7-92C2-876D8B91DD8D}"/>
    <cellStyle name="SAPBEXexcGood3 4 2 2 5" xfId="37248" xr:uid="{B745DF56-64E0-4E34-8FCD-64838DCFC737}"/>
    <cellStyle name="SAPBEXexcGood3 4 2 2 6" xfId="24682" xr:uid="{023FEE53-B691-4D2B-A0B0-F3F87B6C80E1}"/>
    <cellStyle name="SAPBEXexcGood3 4 2 3" xfId="11236" xr:uid="{1A0F63D9-9C41-483C-838D-A02682337906}"/>
    <cellStyle name="SAPBEXexcGood3 4 2 3 2" xfId="12853" xr:uid="{FDD9047D-1CB8-434C-A1AD-AFBCF8F5BE38}"/>
    <cellStyle name="SAPBEXexcGood3 4 2 3 2 2" xfId="40727" xr:uid="{338288E6-51FB-49C5-887A-11ADAB4FFFE2}"/>
    <cellStyle name="SAPBEXexcGood3 4 2 3 2 3" xfId="28183" xr:uid="{635E5249-0DFB-4D7D-9835-30F8753393BB}"/>
    <cellStyle name="SAPBEXexcGood3 4 2 3 3" xfId="14300" xr:uid="{E1DCFFF9-1E54-48E3-8646-311B1C128796}"/>
    <cellStyle name="SAPBEXexcGood3 4 2 3 3 2" xfId="42174" xr:uid="{8FB80CF1-35A5-48DC-86F8-2236B935A1F2}"/>
    <cellStyle name="SAPBEXexcGood3 4 2 3 3 3" xfId="29630" xr:uid="{509D3F2C-2F72-4B59-9321-C8B371B2BE70}"/>
    <cellStyle name="SAPBEXexcGood3 4 2 3 4" xfId="39110" xr:uid="{09778E72-B789-4C52-B907-E26FB6260AD2}"/>
    <cellStyle name="SAPBEXexcGood3 4 2 3 5" xfId="26566" xr:uid="{34074C2C-C5A5-408E-A312-CC5B4410891C}"/>
    <cellStyle name="SAPBEXexcGood3 4 2 4" xfId="9997" xr:uid="{9E5F2F36-D0EE-4587-B738-4CEDCF8C5DDC}"/>
    <cellStyle name="SAPBEXexcGood3 4 2 4 2" xfId="37894" xr:uid="{80229E1F-A075-42F6-ABBD-15F4E1A0A2F4}"/>
    <cellStyle name="SAPBEXexcGood3 4 2 4 3" xfId="25328" xr:uid="{7397BD41-8DD0-4C47-B8DE-673B011DE90C}"/>
    <cellStyle name="SAPBEXexcGood3 4 2 5" xfId="5442" xr:uid="{DB1CCBC2-06A1-46EF-84E0-77143B69E396}"/>
    <cellStyle name="SAPBEXexcGood3 4 2 5 2" xfId="34565" xr:uid="{546CC995-8E28-411C-8F45-019BF3B5C937}"/>
    <cellStyle name="SAPBEXexcGood3 4 2 5 3" xfId="20786" xr:uid="{1A5F6CA7-DDEB-4377-8F31-C8A5E5DA09AE}"/>
    <cellStyle name="SAPBEXexcGood3 4 2 6" xfId="7033" xr:uid="{40D2AE7F-B51E-44BC-B46C-825FCBA8109E}"/>
    <cellStyle name="SAPBEXexcGood3 4 2 6 2" xfId="35515" xr:uid="{40A93AD9-DD1E-492E-B7AB-375C8DED1338}"/>
    <cellStyle name="SAPBEXexcGood3 4 2 6 3" xfId="22374" xr:uid="{781A6ACB-B94B-4C12-972A-7EF3723B596E}"/>
    <cellStyle name="SAPBEXexcGood3 4 2 7" xfId="17555" xr:uid="{269EFCBA-4AD1-4F03-9C3F-DA2F1BCB50C8}"/>
    <cellStyle name="SAPBEXexcGood3 4 2 7 2" xfId="43737" xr:uid="{C222A168-6F36-43D4-A605-53EB3F262B51}"/>
    <cellStyle name="SAPBEXexcGood3 4 2 7 3" xfId="32853" xr:uid="{0DB5E6AD-9860-429A-A4FA-E62C3481A64B}"/>
    <cellStyle name="SAPBEXexcGood3 4 2 8" xfId="18380" xr:uid="{4233B7DD-07F8-4718-9363-D52DBCEF0BB7}"/>
    <cellStyle name="SAPBEXexcGood3 4 2 8 2" xfId="44248" xr:uid="{C4CA4C8A-CD60-42C1-B4B3-1E184FAEAF54}"/>
    <cellStyle name="SAPBEXexcGood3 4 2 8 3" xfId="33678" xr:uid="{2E690F43-5BB2-4E6D-B26E-F0AF4C16367B}"/>
    <cellStyle name="SAPBEXexcGood3 4 2 9" xfId="16212" xr:uid="{C889A384-8687-465D-B675-A28C9F1D0A52}"/>
    <cellStyle name="SAPBEXexcGood3 4 2 9 2" xfId="43398" xr:uid="{71884774-42DD-4845-ACA2-63AFD8552729}"/>
    <cellStyle name="SAPBEXexcGood3 4 2 9 3" xfId="31527" xr:uid="{43E927D1-73E6-4FB9-BC25-4AA49C7C9068}"/>
    <cellStyle name="SAPBEXexcGood3 4 3" xfId="7080" xr:uid="{43338194-1640-420A-9B95-D3B3E3E4FD54}"/>
    <cellStyle name="SAPBEXexcGood3 4 3 2" xfId="10639" xr:uid="{CAE5E50D-8736-438F-A74C-8143F597B1A0}"/>
    <cellStyle name="SAPBEXexcGood3 4 3 2 2" xfId="38522" xr:uid="{E4AD3EE8-93FB-43E1-8A0A-4C6B24391B2E}"/>
    <cellStyle name="SAPBEXexcGood3 4 3 2 3" xfId="25969" xr:uid="{48F5729B-2E57-4D08-B96C-74F3ECA5A661}"/>
    <cellStyle name="SAPBEXexcGood3 4 3 3" xfId="12294" xr:uid="{434985B2-BFCE-460E-B8DD-95121282045A}"/>
    <cellStyle name="SAPBEXexcGood3 4 3 3 2" xfId="40168" xr:uid="{889323A6-0DC8-4233-BFF5-CCD248229982}"/>
    <cellStyle name="SAPBEXexcGood3 4 3 3 3" xfId="27624" xr:uid="{6D37C325-2505-4694-B0FC-7B29349E609C}"/>
    <cellStyle name="SAPBEXexcGood3 4 3 4" xfId="13890" xr:uid="{247051CD-84D8-491A-BA4D-67171F295016}"/>
    <cellStyle name="SAPBEXexcGood3 4 3 4 2" xfId="41764" xr:uid="{EB8C1580-7F08-43E3-A4B7-4B55E5D599F0}"/>
    <cellStyle name="SAPBEXexcGood3 4 3 4 3" xfId="29220" xr:uid="{69F61CCE-2646-44CD-B8D2-330FCB7CCBF9}"/>
    <cellStyle name="SAPBEXexcGood3 4 3 5" xfId="35562" xr:uid="{0685D9A1-5097-4D6C-9653-90A0214B7B54}"/>
    <cellStyle name="SAPBEXexcGood3 4 3 6" xfId="22421" xr:uid="{63FCEE86-F709-4109-9664-211E54F41C0B}"/>
    <cellStyle name="SAPBEXexcGood3 4 4" xfId="8656" xr:uid="{BAF20178-129B-45B7-8301-7D1BCC5642E0}"/>
    <cellStyle name="SAPBEXexcGood3 4 4 2" xfId="11525" xr:uid="{FF8F4F70-BB0D-48AC-B703-664C9DC18DD0}"/>
    <cellStyle name="SAPBEXexcGood3 4 4 2 2" xfId="39399" xr:uid="{53223479-606E-40F4-8D1E-B9E4A74D6BA6}"/>
    <cellStyle name="SAPBEXexcGood3 4 4 2 3" xfId="26855" xr:uid="{DCEC3E9A-6599-43AF-A211-40773612E9DC}"/>
    <cellStyle name="SAPBEXexcGood3 4 4 3" xfId="13142" xr:uid="{E5C0AA42-FC44-47A2-BACD-5D955AD5FDC8}"/>
    <cellStyle name="SAPBEXexcGood3 4 4 3 2" xfId="41016" xr:uid="{0D9992A1-F01B-4DD6-8811-4579128EA57A}"/>
    <cellStyle name="SAPBEXexcGood3 4 4 3 3" xfId="28472" xr:uid="{43BCDC7A-84EF-4012-817A-94812B4A9234}"/>
    <cellStyle name="SAPBEXexcGood3 4 4 4" xfId="14589" xr:uid="{3E941673-A45B-4CA2-B8D9-114A4FB3EB16}"/>
    <cellStyle name="SAPBEXexcGood3 4 4 4 2" xfId="42463" xr:uid="{FB3232BC-CFE0-4CF2-819A-EDE1BE456421}"/>
    <cellStyle name="SAPBEXexcGood3 4 4 4 3" xfId="29919" xr:uid="{6E888B7E-E1C9-45F0-8C88-810A654C81B9}"/>
    <cellStyle name="SAPBEXexcGood3 4 4 5" xfId="36554" xr:uid="{3392A22C-547D-4B2D-992E-4D88B96F920B}"/>
    <cellStyle name="SAPBEXexcGood3 4 4 6" xfId="23988" xr:uid="{F8536FA2-BC05-4E26-8243-22DE5C4DBB96}"/>
    <cellStyle name="SAPBEXexcGood3 4 5" xfId="7009" xr:uid="{863C10F1-4265-49B5-B3F1-82E1DF13F448}"/>
    <cellStyle name="SAPBEXexcGood3 4 5 2" xfId="35491" xr:uid="{8D06D4DC-0BC2-4B50-BC86-B82905BD03FF}"/>
    <cellStyle name="SAPBEXexcGood3 4 5 3" xfId="22350" xr:uid="{8864DB4C-0F11-4B39-B203-9CA1ADD581D8}"/>
    <cellStyle name="SAPBEXexcGood3 4 6" xfId="5936" xr:uid="{C5146284-B968-45B5-996D-7994EF2EB2EF}"/>
    <cellStyle name="SAPBEXexcGood3 4 6 2" xfId="34826" xr:uid="{009130C1-6E99-4052-9AF1-0775B78D1963}"/>
    <cellStyle name="SAPBEXexcGood3 4 6 3" xfId="21277" xr:uid="{B1C3BBD9-81A6-437A-B5EE-32CA815251AC}"/>
    <cellStyle name="SAPBEXexcGood3 4 7" xfId="6566" xr:uid="{2EFAB031-4DF1-4B03-A32D-3131513E9911}"/>
    <cellStyle name="SAPBEXexcGood3 4 7 2" xfId="35050" xr:uid="{979CEA8F-A8AD-4625-AC64-B4C995DA918C}"/>
    <cellStyle name="SAPBEXexcGood3 4 7 3" xfId="21907" xr:uid="{B214F088-34A2-47FE-8871-848CB0C42F77}"/>
    <cellStyle name="SAPBEXexcGood3 4 8" xfId="16316" xr:uid="{4C997CF4-A3A9-4B76-9274-653BA29A009C}"/>
    <cellStyle name="SAPBEXexcGood3 4 8 2" xfId="43492" xr:uid="{F3A0997A-CB3C-473F-B2CD-FF63B8EF6CE4}"/>
    <cellStyle name="SAPBEXexcGood3 4 8 3" xfId="31622" xr:uid="{CB514AC4-31B9-49A1-8B2A-24556FDFDB7E}"/>
    <cellStyle name="SAPBEXexcGood3 4 9" xfId="18125" xr:uid="{6B263899-B180-4671-9F4D-49AEC065EFAE}"/>
    <cellStyle name="SAPBEXexcGood3 4 9 2" xfId="43993" xr:uid="{8DADC1C4-5E0F-47BD-91D7-894E4E397698}"/>
    <cellStyle name="SAPBEXexcGood3 4 9 3" xfId="33423" xr:uid="{372C697C-027F-48B0-99B3-FE493D2D7B0D}"/>
    <cellStyle name="SAPBEXexcGood3 5" xfId="8232" xr:uid="{E6767991-A4F1-4063-81BE-C7336F38274E}"/>
    <cellStyle name="SAPBEXexcGood3 5 2" xfId="9390" xr:uid="{6E5172C9-058E-449D-9567-7B5DC9F23A4D}"/>
    <cellStyle name="SAPBEXexcGood3 5 2 2" xfId="11973" xr:uid="{BF1AAD85-FC66-4979-B34B-D3BFD2C3BCD2}"/>
    <cellStyle name="SAPBEXexcGood3 5 2 2 2" xfId="39847" xr:uid="{7EDF1CE2-6138-4154-B430-76E3AC74C79B}"/>
    <cellStyle name="SAPBEXexcGood3 5 2 2 3" xfId="27303" xr:uid="{F3D5BF1A-E463-420B-AB3B-6578C6C77D5F}"/>
    <cellStyle name="SAPBEXexcGood3 5 2 3" xfId="13590" xr:uid="{9AE1A928-75CA-4890-851F-539720FA5B0C}"/>
    <cellStyle name="SAPBEXexcGood3 5 2 3 2" xfId="41464" xr:uid="{280F9C3D-4E8E-44A8-A387-3268FEA03608}"/>
    <cellStyle name="SAPBEXexcGood3 5 2 3 3" xfId="28920" xr:uid="{9805B232-9E1E-4906-B88C-03CB1C77415D}"/>
    <cellStyle name="SAPBEXexcGood3 5 2 4" xfId="15037" xr:uid="{633B1FCC-927D-48B2-99DD-D3CCBA0F809B}"/>
    <cellStyle name="SAPBEXexcGood3 5 2 4 2" xfId="42911" xr:uid="{0547C364-7A78-4F07-9E98-45C3960BBE2B}"/>
    <cellStyle name="SAPBEXexcGood3 5 2 4 3" xfId="30367" xr:uid="{33DB9C16-F7D2-4F84-926C-CE3A6A7E43FA}"/>
    <cellStyle name="SAPBEXexcGood3 5 2 5" xfId="37288" xr:uid="{5C0F80F5-5C7C-4545-BC84-3451AFD63C0C}"/>
    <cellStyle name="SAPBEXexcGood3 5 2 6" xfId="24722" xr:uid="{C0E0626D-CD08-465E-ADA8-C9BC6D9BF80D}"/>
    <cellStyle name="SAPBEXexcGood3 5 3" xfId="11276" xr:uid="{81CA314C-F8C4-482A-892C-B26BB7D7EF8C}"/>
    <cellStyle name="SAPBEXexcGood3 5 3 2" xfId="12893" xr:uid="{0459146B-4787-4F7F-9B94-8E6A0F58939F}"/>
    <cellStyle name="SAPBEXexcGood3 5 3 2 2" xfId="40767" xr:uid="{5370F7DD-C2DB-4900-897A-6E244C9D5EB4}"/>
    <cellStyle name="SAPBEXexcGood3 5 3 2 3" xfId="28223" xr:uid="{60221294-A342-4446-8A31-03D1546DF6B6}"/>
    <cellStyle name="SAPBEXexcGood3 5 3 3" xfId="14340" xr:uid="{E7BEB46D-38E4-48B4-BBD9-DB203A1BEE42}"/>
    <cellStyle name="SAPBEXexcGood3 5 3 3 2" xfId="42214" xr:uid="{CECCD2C9-A335-40EE-BA99-9D341DEDA1D2}"/>
    <cellStyle name="SAPBEXexcGood3 5 3 3 3" xfId="29670" xr:uid="{59946EAE-D57D-476E-8A1E-F3AB9A575B99}"/>
    <cellStyle name="SAPBEXexcGood3 5 3 4" xfId="39150" xr:uid="{FB7A71A3-CFE2-41B2-9817-3E78D5DA70B4}"/>
    <cellStyle name="SAPBEXexcGood3 5 3 5" xfId="26606" xr:uid="{ADC4A8EF-0D3D-416D-8A40-CB52CF4D5B39}"/>
    <cellStyle name="SAPBEXexcGood3 5 4" xfId="10130" xr:uid="{D84D72FB-CC09-4378-8508-406D9F083483}"/>
    <cellStyle name="SAPBEXexcGood3 5 4 2" xfId="38026" xr:uid="{3FE074FC-9425-4A1B-898D-3F59DB6AAEB6}"/>
    <cellStyle name="SAPBEXexcGood3 5 4 3" xfId="25461" xr:uid="{92165676-8002-4123-A423-A4137F630778}"/>
    <cellStyle name="SAPBEXexcGood3 5 5" xfId="10531" xr:uid="{AC13A248-140D-4EBE-BD3D-F50D57D49829}"/>
    <cellStyle name="SAPBEXexcGood3 5 5 2" xfId="38414" xr:uid="{612B0A00-3FC2-4411-A91D-244AE0AF1FF7}"/>
    <cellStyle name="SAPBEXexcGood3 5 5 3" xfId="25861" xr:uid="{DC133278-44A2-41AB-BDB4-71C1549456B8}"/>
    <cellStyle name="SAPBEXexcGood3 5 6" xfId="6695" xr:uid="{CE02DE35-F73F-4614-802F-95AD314BC2EE}"/>
    <cellStyle name="SAPBEXexcGood3 5 6 2" xfId="35178" xr:uid="{C891BA58-799C-4307-B601-C63A67366005}"/>
    <cellStyle name="SAPBEXexcGood3 5 6 3" xfId="22036" xr:uid="{0526224D-8E84-47CA-A388-EE639E3EAB04}"/>
    <cellStyle name="SAPBEXexcGood3 5 7" xfId="36131" xr:uid="{58AE03DB-DC07-49F3-9B1D-6D325A2CE78D}"/>
    <cellStyle name="SAPBEXexcGood3 5 8" xfId="23565" xr:uid="{193B03BE-6805-4FCB-BCAE-DC3D0800D920}"/>
    <cellStyle name="SAPBEXexcGood3 6" xfId="5563" xr:uid="{813959C0-33DC-43EE-A9D7-9759BF0734DC}"/>
    <cellStyle name="SAPBEXexcGood3 6 2" xfId="10460" xr:uid="{E1A6027B-3CFF-47B2-9F97-8CDC67AE04DB}"/>
    <cellStyle name="SAPBEXexcGood3 6 2 2" xfId="38350" xr:uid="{C0AC6455-C60F-44A8-A700-4AE21E787585}"/>
    <cellStyle name="SAPBEXexcGood3 6 2 3" xfId="25790" xr:uid="{58B51071-A681-45B8-9315-4230413CFA9E}"/>
    <cellStyle name="SAPBEXexcGood3 6 3" xfId="9682" xr:uid="{4BFF7BB1-0B83-4DB5-87CA-525A8C4D7A2F}"/>
    <cellStyle name="SAPBEXexcGood3 6 3 2" xfId="37580" xr:uid="{DC780893-97CF-4851-9A22-5D37DBAC2D05}"/>
    <cellStyle name="SAPBEXexcGood3 6 3 3" xfId="25014" xr:uid="{8E9F7B3E-1550-43A5-BC3C-79D60D5B9AA1}"/>
    <cellStyle name="SAPBEXexcGood3 6 4" xfId="6807" xr:uid="{DC569615-B75B-4683-8D27-866FFBF4651B}"/>
    <cellStyle name="SAPBEXexcGood3 6 4 2" xfId="35289" xr:uid="{9120FC19-8AB2-41C3-B7B6-EFCE16BF4456}"/>
    <cellStyle name="SAPBEXexcGood3 6 4 3" xfId="22148" xr:uid="{418983C2-3296-49BB-B423-A76F63F729B8}"/>
    <cellStyle name="SAPBEXexcGood3 6 5" xfId="34673" xr:uid="{BF97C443-48D9-4091-8752-1CE04CE525B2}"/>
    <cellStyle name="SAPBEXexcGood3 6 6" xfId="20907" xr:uid="{B91A05ED-ED89-49D0-9E81-C17AA0D47D5F}"/>
    <cellStyle name="SAPBEXexcGood3 7" xfId="6861" xr:uid="{A82586F6-9501-4027-B96D-C6DE793B8D0B}"/>
    <cellStyle name="SAPBEXexcGood3 7 2" xfId="10603" xr:uid="{B491D9DC-3D34-474D-AE7F-A3BF0A28748D}"/>
    <cellStyle name="SAPBEXexcGood3 7 2 2" xfId="38486" xr:uid="{3EEFEEFF-A554-4715-A383-FE5DF38FE1E4}"/>
    <cellStyle name="SAPBEXexcGood3 7 2 3" xfId="25933" xr:uid="{699C32A2-6713-4D7B-9885-4D0DE1CB295B}"/>
    <cellStyle name="SAPBEXexcGood3 7 3" xfId="12258" xr:uid="{95AE360D-59CD-4892-BE39-58CFC430CA95}"/>
    <cellStyle name="SAPBEXexcGood3 7 3 2" xfId="40132" xr:uid="{4F0106F7-1BE0-401A-A997-8E4D6B6E9573}"/>
    <cellStyle name="SAPBEXexcGood3 7 3 3" xfId="27588" xr:uid="{00329959-C91D-44B2-BE4D-021B97A267A0}"/>
    <cellStyle name="SAPBEXexcGood3 7 4" xfId="13854" xr:uid="{E2342740-3879-4387-B2CF-68565A2AEB60}"/>
    <cellStyle name="SAPBEXexcGood3 7 4 2" xfId="41728" xr:uid="{81CE0A60-D34E-484B-8148-0D6825C7D10D}"/>
    <cellStyle name="SAPBEXexcGood3 7 4 3" xfId="29184" xr:uid="{7E4E50ED-C5ED-4E87-A8A0-17F0420307B2}"/>
    <cellStyle name="SAPBEXexcGood3 7 5" xfId="35343" xr:uid="{E4038BDD-119B-4853-8753-B9E2028CD7E4}"/>
    <cellStyle name="SAPBEXexcGood3 7 6" xfId="22202" xr:uid="{D612EF0D-D949-4E64-A6D2-4E32A1353707}"/>
    <cellStyle name="SAPBEXexcGood3 8" xfId="8509" xr:uid="{57F8E366-9E7E-468A-805B-0D540CBC89F4}"/>
    <cellStyle name="SAPBEXexcGood3 8 2" xfId="36407" xr:uid="{C19F85A6-6902-47D6-B134-551A81C6B227}"/>
    <cellStyle name="SAPBEXexcGood3 8 3" xfId="23841" xr:uid="{B586CC16-5F33-4925-9146-91A5323B7367}"/>
    <cellStyle name="SAPBEXexcGood3 9" xfId="15467" xr:uid="{1A3714DB-EC8F-4FA7-8666-AE9324721A89}"/>
    <cellStyle name="SAPBEXexcGood3 9 2" xfId="43262" xr:uid="{42675481-0EB5-40EA-9259-6DC2A3751291}"/>
    <cellStyle name="SAPBEXexcGood3 9 3" xfId="30796" xr:uid="{1D8455F1-41AF-4A91-8D9B-C93552E8CD89}"/>
    <cellStyle name="SAPBEXfilterDrill" xfId="1232" xr:uid="{550C6BCE-5C59-4D4C-978C-86AC2B3B940A}"/>
    <cellStyle name="SAPBEXfilterDrill 2" xfId="4086" xr:uid="{85E386FB-8B0D-4022-A88A-5837855088CC}"/>
    <cellStyle name="SAPBEXfilterDrill 2 2" xfId="16318" xr:uid="{C06C4C6B-6201-467A-81A9-ED8E958EBB35}"/>
    <cellStyle name="SAPBEXfilterDrill 3" xfId="4085" xr:uid="{D70550DB-901A-4E15-9DBA-CD5230A1D898}"/>
    <cellStyle name="SAPBEXfilterDrill 3 2" xfId="16317" xr:uid="{A37F372A-F33A-4BB3-BF8A-0FB7FDF166EA}"/>
    <cellStyle name="SAPBEXfilterItem" xfId="1233" xr:uid="{1D225A3A-9811-43F8-88D0-C0FBC9072281}"/>
    <cellStyle name="SAPBEXfilterItem 2" xfId="4088" xr:uid="{9B9F7069-C4A9-49D0-8359-B4C2F85EE1E3}"/>
    <cellStyle name="SAPBEXfilterItem 3" xfId="4087" xr:uid="{6CBA3C8D-225D-4378-961A-4090DB0570ED}"/>
    <cellStyle name="SAPBEXfilterText" xfId="1234" xr:uid="{9F751BEA-A645-4FC4-9698-F4749BF82C41}"/>
    <cellStyle name="SAPBEXfilterText 2" xfId="4090" xr:uid="{AC08A7E4-1160-44F0-86A6-C7760BCE82BC}"/>
    <cellStyle name="SAPBEXfilterText 3" xfId="4089" xr:uid="{9A1F6031-EBCA-4E26-A6FB-EBAE8E412999}"/>
    <cellStyle name="SAPBEXformats" xfId="1235" xr:uid="{77111BA7-8D29-443F-8230-3BBE88F621C5}"/>
    <cellStyle name="SAPBEXformats 10" xfId="16253" xr:uid="{51D4F815-F818-43E7-BE58-195DE5AE8BD5}"/>
    <cellStyle name="SAPBEXformats 10 2" xfId="43433" xr:uid="{9E999F45-DA36-49F0-B021-97EF4BBABF5C}"/>
    <cellStyle name="SAPBEXformats 10 3" xfId="31563" xr:uid="{4FF59FA1-3498-4FDB-B8EA-2C49E28AB7AC}"/>
    <cellStyle name="SAPBEXformats 11" xfId="18093" xr:uid="{B51007A2-80D7-484B-921B-087F1733EC12}"/>
    <cellStyle name="SAPBEXformats 11 2" xfId="43961" xr:uid="{A2C3FA5D-C154-44DD-8CF3-64570818AB46}"/>
    <cellStyle name="SAPBEXformats 11 3" xfId="33391" xr:uid="{3317760D-AD10-4D1D-8002-29C8A65CDC32}"/>
    <cellStyle name="SAPBEXformats 12" xfId="34114" xr:uid="{485C4D58-025D-4796-8D98-6D4B23E32929}"/>
    <cellStyle name="SAPBEXformats 13" xfId="18930" xr:uid="{91D546DF-1AE4-499E-A714-6E33E2A31D68}"/>
    <cellStyle name="SAPBEXformats 14" xfId="45105" xr:uid="{0FCCC167-D20E-4E64-A0DF-EA3FF7E5F55F}"/>
    <cellStyle name="SAPBEXformats 2" xfId="4092" xr:uid="{61B8D43B-8E8B-42CF-8851-493A35202E22}"/>
    <cellStyle name="SAPBEXformats 2 2" xfId="4473" xr:uid="{7B32349C-7F7F-44F1-BF9A-1C014B4A3A47}"/>
    <cellStyle name="SAPBEXformats 2 2 10" xfId="16486" xr:uid="{71B6CEE3-37D8-4A0C-B807-9901C740F483}"/>
    <cellStyle name="SAPBEXformats 2 2 10 2" xfId="43623" xr:uid="{C6AED431-28ED-4257-8F2F-1DC9C24C3D51}"/>
    <cellStyle name="SAPBEXformats 2 2 10 3" xfId="31788" xr:uid="{9E091623-414B-4804-9BD0-019B2E0B38AB}"/>
    <cellStyle name="SAPBEXformats 2 2 11" xfId="18241" xr:uid="{EA5044EE-7B5F-4BD6-BEE6-ABF9FA94C693}"/>
    <cellStyle name="SAPBEXformats 2 2 11 2" xfId="44109" xr:uid="{5E2749B7-DF0E-4E63-AC52-7ABB059FCB7B}"/>
    <cellStyle name="SAPBEXformats 2 2 11 3" xfId="33539" xr:uid="{99F1D22F-AD33-48F2-BDAB-F5D0920942BA}"/>
    <cellStyle name="SAPBEXformats 2 2 12" xfId="15424" xr:uid="{7F5DE8DC-D44F-45D0-A7C7-C29F8E5132B4}"/>
    <cellStyle name="SAPBEXformats 2 2 12 2" xfId="43219" xr:uid="{430079E4-3D92-4434-AB8F-31611BF983C6}"/>
    <cellStyle name="SAPBEXformats 2 2 12 3" xfId="30753" xr:uid="{5B65D9D4-A69E-4A7A-A23D-2D64F68801DB}"/>
    <cellStyle name="SAPBEXformats 2 2 13" xfId="34276" xr:uid="{376CCE35-4078-4E01-9216-6981A0D9A358}"/>
    <cellStyle name="SAPBEXformats 2 2 14" xfId="19871" xr:uid="{E3EE67AA-1445-49E0-80F1-B4B10BBE0B0B}"/>
    <cellStyle name="SAPBEXformats 2 2 2" xfId="8351" xr:uid="{3E8D06D7-992B-4F20-915B-E687A93F2D2B}"/>
    <cellStyle name="SAPBEXformats 2 2 2 10" xfId="36249" xr:uid="{BB034C17-4AC7-4701-B011-42AA7CDBCE80}"/>
    <cellStyle name="SAPBEXformats 2 2 2 11" xfId="23683" xr:uid="{2461063B-DF59-4CDE-AD80-77054EBD7CE2}"/>
    <cellStyle name="SAPBEXformats 2 2 2 2" xfId="9508" xr:uid="{D7D311F1-89B7-4B4D-9F6C-1D7538D89013}"/>
    <cellStyle name="SAPBEXformats 2 2 2 2 2" xfId="12091" xr:uid="{339A4934-5459-46DD-83F4-90A224DC2B1A}"/>
    <cellStyle name="SAPBEXformats 2 2 2 2 2 2" xfId="39965" xr:uid="{7237430E-A3A4-4785-A5AE-0B44BA12FC5F}"/>
    <cellStyle name="SAPBEXformats 2 2 2 2 2 3" xfId="27421" xr:uid="{8D75A478-DF0E-4E6A-8539-50410A2BB3FA}"/>
    <cellStyle name="SAPBEXformats 2 2 2 2 3" xfId="13708" xr:uid="{AD974D50-106A-4DB1-A7D6-A19C9C29C984}"/>
    <cellStyle name="SAPBEXformats 2 2 2 2 3 2" xfId="41582" xr:uid="{82B359E2-D167-4BF7-86AC-143A6566536D}"/>
    <cellStyle name="SAPBEXformats 2 2 2 2 3 3" xfId="29038" xr:uid="{4F97FC4E-434D-414D-80E3-2DC375D69400}"/>
    <cellStyle name="SAPBEXformats 2 2 2 2 4" xfId="15155" xr:uid="{3D246E7C-8E1B-4C1C-B913-8BF612B31154}"/>
    <cellStyle name="SAPBEXformats 2 2 2 2 4 2" xfId="43029" xr:uid="{2336A30C-B145-4D43-A549-11AC2E900719}"/>
    <cellStyle name="SAPBEXformats 2 2 2 2 4 3" xfId="30485" xr:uid="{8A22EA93-AB67-47A3-BA73-C628CAFF3424}"/>
    <cellStyle name="SAPBEXformats 2 2 2 2 5" xfId="37406" xr:uid="{30152170-DA20-4347-BB12-8B8E8EAA2E1A}"/>
    <cellStyle name="SAPBEXformats 2 2 2 2 6" xfId="24840" xr:uid="{C4D5C3EA-6083-415A-829D-3FE39F4523A7}"/>
    <cellStyle name="SAPBEXformats 2 2 2 3" xfId="11394" xr:uid="{25D6602C-0249-40B6-97F8-BCE2BFFEF32F}"/>
    <cellStyle name="SAPBEXformats 2 2 2 3 2" xfId="13011" xr:uid="{F011BE45-3F03-42FB-877C-29AD13FBE23D}"/>
    <cellStyle name="SAPBEXformats 2 2 2 3 2 2" xfId="40885" xr:uid="{31B2D5BB-67FA-40FA-936F-7992E458AAF2}"/>
    <cellStyle name="SAPBEXformats 2 2 2 3 2 3" xfId="28341" xr:uid="{9C2A0540-0FE7-4C83-8D23-7C08610B2DE5}"/>
    <cellStyle name="SAPBEXformats 2 2 2 3 3" xfId="14458" xr:uid="{500CDDEE-E85E-4646-A2C1-C4354FB2CFD6}"/>
    <cellStyle name="SAPBEXformats 2 2 2 3 3 2" xfId="42332" xr:uid="{C906D2A4-063E-4C08-B844-B7653AC07850}"/>
    <cellStyle name="SAPBEXformats 2 2 2 3 3 3" xfId="29788" xr:uid="{74586E45-46F7-41BA-BEE3-2CADBB9FD680}"/>
    <cellStyle name="SAPBEXformats 2 2 2 3 4" xfId="39268" xr:uid="{97D4411A-7399-4F2E-A124-98A7CA2788F9}"/>
    <cellStyle name="SAPBEXformats 2 2 2 3 5" xfId="26724" xr:uid="{5AD080AD-4A9D-4823-9F59-CFB903EAB54D}"/>
    <cellStyle name="SAPBEXformats 2 2 2 4" xfId="10257" xr:uid="{0854F319-65B9-45C6-B446-C2DE9368FD7C}"/>
    <cellStyle name="SAPBEXformats 2 2 2 4 2" xfId="38152" xr:uid="{F86D7BB3-0F3B-4AD4-B3C0-8B644D5D7342}"/>
    <cellStyle name="SAPBEXformats 2 2 2 4 3" xfId="25587" xr:uid="{F665D6CB-4431-4362-8CCA-46F1101B6BD2}"/>
    <cellStyle name="SAPBEXformats 2 2 2 5" xfId="5379" xr:uid="{3B5B8892-156B-4B7D-A001-9A2B68DC6DA3}"/>
    <cellStyle name="SAPBEXformats 2 2 2 5 2" xfId="34507" xr:uid="{71AB4027-1D66-4D76-9A5F-F4CF6B2BEC00}"/>
    <cellStyle name="SAPBEXformats 2 2 2 5 3" xfId="20723" xr:uid="{016ACEA6-FB83-4D6D-956E-8CF4C587A914}"/>
    <cellStyle name="SAPBEXformats 2 2 2 6" xfId="10548" xr:uid="{BE1532B9-8AC6-4D52-A8DE-38949D0ACA35}"/>
    <cellStyle name="SAPBEXformats 2 2 2 6 2" xfId="38431" xr:uid="{A828369C-D21F-48AF-A2B3-B44ED3F6ED8D}"/>
    <cellStyle name="SAPBEXformats 2 2 2 6 3" xfId="25878" xr:uid="{F4066271-4190-4EDC-9E7F-13925EFAA6A8}"/>
    <cellStyle name="SAPBEXformats 2 2 2 7" xfId="17701" xr:uid="{6040C445-DB59-4E8A-9270-AB328F76D844}"/>
    <cellStyle name="SAPBEXformats 2 2 2 7 2" xfId="43848" xr:uid="{4CD212F8-544C-4CFD-952E-BE592FABC768}"/>
    <cellStyle name="SAPBEXformats 2 2 2 7 3" xfId="32999" xr:uid="{698C7DD5-8FFB-4587-9DFA-CCB72C532F37}"/>
    <cellStyle name="SAPBEXformats 2 2 2 8" xfId="18491" xr:uid="{E5265337-0870-450A-920B-8CFDAABD547E}"/>
    <cellStyle name="SAPBEXformats 2 2 2 8 2" xfId="44359" xr:uid="{B0E872FE-15A5-477D-8038-E9AD218E676A}"/>
    <cellStyle name="SAPBEXformats 2 2 2 8 3" xfId="33789" xr:uid="{E2C23964-7FE0-48BD-827E-050D60043000}"/>
    <cellStyle name="SAPBEXformats 2 2 2 9" xfId="18695" xr:uid="{21829256-0629-4C45-B190-EDE508E2675F}"/>
    <cellStyle name="SAPBEXformats 2 2 2 9 2" xfId="44563" xr:uid="{9AD7A56E-97B4-473F-BB54-9C2E84C42FF1}"/>
    <cellStyle name="SAPBEXformats 2 2 2 9 3" xfId="33993" xr:uid="{D279797D-F706-4839-AE5D-908C7ECE8D4B}"/>
    <cellStyle name="SAPBEXformats 2 2 3" xfId="8141" xr:uid="{F518D70D-CBB2-47DB-AB02-33C4A2589E02}"/>
    <cellStyle name="SAPBEXformats 2 2 3 2" xfId="9301" xr:uid="{05E6BE4F-29E7-4AF6-8A00-67B6C001BF4C}"/>
    <cellStyle name="SAPBEXformats 2 2 3 2 2" xfId="11884" xr:uid="{E85071DD-7E33-4771-B53E-B85DF5310F3F}"/>
    <cellStyle name="SAPBEXformats 2 2 3 2 2 2" xfId="39758" xr:uid="{17119DD9-BF86-42A4-A847-307801E8874C}"/>
    <cellStyle name="SAPBEXformats 2 2 3 2 2 3" xfId="27214" xr:uid="{A4723955-5119-410E-B91D-BBFC78F5F85D}"/>
    <cellStyle name="SAPBEXformats 2 2 3 2 3" xfId="13501" xr:uid="{48421E2D-7B26-4188-84F2-BCDCB072D7FE}"/>
    <cellStyle name="SAPBEXformats 2 2 3 2 3 2" xfId="41375" xr:uid="{D9B7E9AC-7ABF-426F-848B-E227413B5B7E}"/>
    <cellStyle name="SAPBEXformats 2 2 3 2 3 3" xfId="28831" xr:uid="{8276C8A6-7A56-46AB-9E74-F77835B9739F}"/>
    <cellStyle name="SAPBEXformats 2 2 3 2 4" xfId="14948" xr:uid="{9AA60570-26C2-4DD8-9475-3ADCF121810A}"/>
    <cellStyle name="SAPBEXformats 2 2 3 2 4 2" xfId="42822" xr:uid="{65085445-A2AD-40C5-8016-94458DD0BC75}"/>
    <cellStyle name="SAPBEXformats 2 2 3 2 4 3" xfId="30278" xr:uid="{DFF8C59F-417B-4BC7-A923-28834270F093}"/>
    <cellStyle name="SAPBEXformats 2 2 3 2 5" xfId="37199" xr:uid="{0ED0D333-E0C4-42E4-98BC-2BDC5958FF39}"/>
    <cellStyle name="SAPBEXformats 2 2 3 2 6" xfId="24633" xr:uid="{50F37DF2-DB81-4387-A863-4EA2AA677BCC}"/>
    <cellStyle name="SAPBEXformats 2 2 3 3" xfId="11187" xr:uid="{99E5D8B8-7EAB-4243-A554-4C222A688EBB}"/>
    <cellStyle name="SAPBEXformats 2 2 3 3 2" xfId="12804" xr:uid="{337561F6-85F9-4AEA-AFF1-50F0A29E2BA8}"/>
    <cellStyle name="SAPBEXformats 2 2 3 3 2 2" xfId="40678" xr:uid="{4550C259-6881-4DCF-B6AD-9604291A5C2F}"/>
    <cellStyle name="SAPBEXformats 2 2 3 3 2 3" xfId="28134" xr:uid="{C0C398B8-C55F-45E7-86EC-F8320684BEFC}"/>
    <cellStyle name="SAPBEXformats 2 2 3 3 3" xfId="14251" xr:uid="{626E8F87-4785-4340-A816-1A9F0722FA35}"/>
    <cellStyle name="SAPBEXformats 2 2 3 3 3 2" xfId="42125" xr:uid="{8D024595-580D-4763-BF2E-F1ACFA499092}"/>
    <cellStyle name="SAPBEXformats 2 2 3 3 3 3" xfId="29581" xr:uid="{C57F95B3-DD24-4373-BA9A-B76484AE1EF1}"/>
    <cellStyle name="SAPBEXformats 2 2 3 3 4" xfId="39061" xr:uid="{16EBC095-B075-436E-93B7-BDB4EBE0C81D}"/>
    <cellStyle name="SAPBEXformats 2 2 3 3 5" xfId="26517" xr:uid="{D53E0127-5315-49AF-A6D3-3D2320081D51}"/>
    <cellStyle name="SAPBEXformats 2 2 3 4" xfId="9948" xr:uid="{2B5D48CC-2E40-4A52-B5B0-5BC7AE48AEA3}"/>
    <cellStyle name="SAPBEXformats 2 2 3 4 2" xfId="37845" xr:uid="{5E04C7CC-41D0-4190-9618-29181BCF2F9C}"/>
    <cellStyle name="SAPBEXformats 2 2 3 4 3" xfId="25279" xr:uid="{C6CAE2F9-4FF4-47BF-AE5A-B1466372C1C3}"/>
    <cellStyle name="SAPBEXformats 2 2 3 5" xfId="7100" xr:uid="{DFBE6FE8-29D2-432B-973A-54D3991B10D6}"/>
    <cellStyle name="SAPBEXformats 2 2 3 5 2" xfId="35582" xr:uid="{FC4CF050-BED5-4828-BFAE-D9F6C5EA5BAF}"/>
    <cellStyle name="SAPBEXformats 2 2 3 5 3" xfId="22441" xr:uid="{7C4DA6A4-B726-4833-9842-5E8C613C3142}"/>
    <cellStyle name="SAPBEXformats 2 2 3 6" xfId="12602" xr:uid="{1C1A9AD4-C9CC-4B1A-96DB-FE7F53F75DFC}"/>
    <cellStyle name="SAPBEXformats 2 2 3 6 2" xfId="40476" xr:uid="{551E969D-48E7-445A-B050-8AC82E62CC71}"/>
    <cellStyle name="SAPBEXformats 2 2 3 6 3" xfId="27932" xr:uid="{D07C87AC-C98E-452F-A59A-F809B83B41E3}"/>
    <cellStyle name="SAPBEXformats 2 2 3 7" xfId="36042" xr:uid="{590A0768-C4B6-4086-8CEB-1892ADC6ED5C}"/>
    <cellStyle name="SAPBEXformats 2 2 3 8" xfId="23476" xr:uid="{CDBD635D-FFCD-4206-B5BC-62D22D54596C}"/>
    <cellStyle name="SAPBEXformats 2 2 4" xfId="7332" xr:uid="{534D7E41-8C43-45DD-AD56-B232D0B07F76}"/>
    <cellStyle name="SAPBEXformats 2 2 4 2" xfId="10756" xr:uid="{66C904F3-70D8-4D23-B6B6-E0515397F885}"/>
    <cellStyle name="SAPBEXformats 2 2 4 2 2" xfId="38639" xr:uid="{1150B6F4-F74C-4FA8-AF06-DD87064BC957}"/>
    <cellStyle name="SAPBEXformats 2 2 4 2 3" xfId="26086" xr:uid="{87A60138-98D5-4399-924A-44587D549149}"/>
    <cellStyle name="SAPBEXformats 2 2 4 3" xfId="12411" xr:uid="{853511DE-6370-4C60-84EA-B78EDDFEAD11}"/>
    <cellStyle name="SAPBEXformats 2 2 4 3 2" xfId="40285" xr:uid="{0351109F-95FD-4D32-9386-E1101237D842}"/>
    <cellStyle name="SAPBEXformats 2 2 4 3 3" xfId="27741" xr:uid="{9B865C3C-D5A0-4643-B3B8-89C5F9D2F31A}"/>
    <cellStyle name="SAPBEXformats 2 2 4 4" xfId="14007" xr:uid="{73F7C27B-5F39-4FED-B783-AC7581E424FA}"/>
    <cellStyle name="SAPBEXformats 2 2 4 4 2" xfId="41881" xr:uid="{BFCBE722-CE78-493B-B72C-73F320028471}"/>
    <cellStyle name="SAPBEXformats 2 2 4 4 3" xfId="29337" xr:uid="{0B26D078-A0B8-4BD7-9677-FB82C8EC5D08}"/>
    <cellStyle name="SAPBEXformats 2 2 4 5" xfId="35778" xr:uid="{660B5642-68CF-4309-84C3-35633BDE0614}"/>
    <cellStyle name="SAPBEXformats 2 2 4 6" xfId="22673" xr:uid="{1D475ECC-BA61-4AF6-A367-CFE5C889657D}"/>
    <cellStyle name="SAPBEXformats 2 2 5" xfId="8874" xr:uid="{CDC6F516-079A-4658-B6D7-3D1E487C5ED1}"/>
    <cellStyle name="SAPBEXformats 2 2 5 2" xfId="11641" xr:uid="{325AE1B2-E042-4185-8445-9538472B978B}"/>
    <cellStyle name="SAPBEXformats 2 2 5 2 2" xfId="39515" xr:uid="{143DA5C1-E339-4851-82E0-DE8E4769D1AF}"/>
    <cellStyle name="SAPBEXformats 2 2 5 2 3" xfId="26971" xr:uid="{8495BFB1-B7A0-4968-BDBD-F974ADA5B7C1}"/>
    <cellStyle name="SAPBEXformats 2 2 5 3" xfId="13258" xr:uid="{58EB41AF-3F17-46E9-B5E7-FDEE8B14B91B}"/>
    <cellStyle name="SAPBEXformats 2 2 5 3 2" xfId="41132" xr:uid="{05DF9E56-D112-47B3-ABDE-CFCADE734112}"/>
    <cellStyle name="SAPBEXformats 2 2 5 3 3" xfId="28588" xr:uid="{99A445AD-5DD1-4387-81C3-DD55272412FF}"/>
    <cellStyle name="SAPBEXformats 2 2 5 4" xfId="14705" xr:uid="{2E6333FF-DF2A-4F91-9611-8D61F8BD98DD}"/>
    <cellStyle name="SAPBEXformats 2 2 5 4 2" xfId="42579" xr:uid="{E0A62384-9F7B-4012-890A-B3CD077C3F7A}"/>
    <cellStyle name="SAPBEXformats 2 2 5 4 3" xfId="30035" xr:uid="{047618F6-1AC8-4695-8635-4D3DFA3B4C58}"/>
    <cellStyle name="SAPBEXformats 2 2 5 5" xfId="36772" xr:uid="{DBB1BAC6-6F02-41CF-A39A-90541AD1E949}"/>
    <cellStyle name="SAPBEXformats 2 2 5 6" xfId="24206" xr:uid="{D55EE228-40B6-40A6-BB43-640D2208C281}"/>
    <cellStyle name="SAPBEXformats 2 2 6" xfId="9741" xr:uid="{877674C4-54AC-44B3-BD9C-6597FE6A6BBD}"/>
    <cellStyle name="SAPBEXformats 2 2 6 2" xfId="5461" xr:uid="{8CB16A31-FB5D-4376-A00E-CA6B2128DA70}"/>
    <cellStyle name="SAPBEXformats 2 2 6 2 2" xfId="34584" xr:uid="{4F2F3FA2-1E24-4E46-BC5D-331C6365D86B}"/>
    <cellStyle name="SAPBEXformats 2 2 6 2 3" xfId="20805" xr:uid="{573A5FCA-D544-4B17-A0D5-D6F453FD99CF}"/>
    <cellStyle name="SAPBEXformats 2 2 6 3" xfId="6810" xr:uid="{69B44542-30A6-4F5F-9A13-733823FC51A5}"/>
    <cellStyle name="SAPBEXformats 2 2 6 3 2" xfId="35292" xr:uid="{2579E7FE-2775-42AC-93F3-C265FED5489C}"/>
    <cellStyle name="SAPBEXformats 2 2 6 3 3" xfId="22151" xr:uid="{691C3EE8-3BAF-443E-9E50-C212875CBED9}"/>
    <cellStyle name="SAPBEXformats 2 2 6 4" xfId="37639" xr:uid="{F8062915-DBEF-4918-A5F2-8933A8A819F3}"/>
    <cellStyle name="SAPBEXformats 2 2 6 5" xfId="25073" xr:uid="{CF86853E-ADFF-480C-B2D3-69175C18E21C}"/>
    <cellStyle name="SAPBEXformats 2 2 7" xfId="7069" xr:uid="{535B9B3C-C6C0-4501-A815-B36EC578C8A1}"/>
    <cellStyle name="SAPBEXformats 2 2 7 2" xfId="35551" xr:uid="{17C4A309-8178-4026-AAA7-196C5B3F07A7}"/>
    <cellStyle name="SAPBEXformats 2 2 7 3" xfId="22410" xr:uid="{2A14C02C-C28A-4B77-B865-0BAD8F1014BB}"/>
    <cellStyle name="SAPBEXformats 2 2 8" xfId="10986" xr:uid="{72428E43-8567-4750-AB4D-6E5633F3CF51}"/>
    <cellStyle name="SAPBEXformats 2 2 8 2" xfId="38863" xr:uid="{7AD292A0-F9F2-453B-A200-54B39A213904}"/>
    <cellStyle name="SAPBEXformats 2 2 8 3" xfId="26316" xr:uid="{F53539DD-2203-4E0B-8924-E9BDCEE61820}"/>
    <cellStyle name="SAPBEXformats 2 2 9" xfId="6050" xr:uid="{59C3D0E7-B68A-481B-86A9-0A4BFCD4343D}"/>
    <cellStyle name="SAPBEXformats 2 2 9 2" xfId="34940" xr:uid="{C8281AB2-C430-462A-885E-C699733220BB}"/>
    <cellStyle name="SAPBEXformats 2 2 9 3" xfId="21391" xr:uid="{8BB15548-4094-489E-9989-6463000053A6}"/>
    <cellStyle name="SAPBEXformats 2 3" xfId="19666" xr:uid="{50603876-36FB-4AC6-BA5F-41BC1D2C6203}"/>
    <cellStyle name="SAPBEXformats 3" xfId="4472" xr:uid="{1FD10015-868A-4F2D-AD49-0DC14E36C576}"/>
    <cellStyle name="SAPBEXformats 3 10" xfId="16485" xr:uid="{58D3C8D3-94A1-4DCC-BD8F-0DE28C10A192}"/>
    <cellStyle name="SAPBEXformats 3 10 2" xfId="43622" xr:uid="{B30808BA-872B-40CF-9DD7-DB53FB19DAE1}"/>
    <cellStyle name="SAPBEXformats 3 10 3" xfId="31787" xr:uid="{410EC384-31B5-4FC3-861D-14D26BA8D4E1}"/>
    <cellStyle name="SAPBEXformats 3 11" xfId="18240" xr:uid="{FC08F67D-FD4F-4796-A4FC-86F6C7CD4BEC}"/>
    <cellStyle name="SAPBEXformats 3 11 2" xfId="44108" xr:uid="{CC541615-A5E7-4F51-B87F-AE2259DCF8E7}"/>
    <cellStyle name="SAPBEXformats 3 11 3" xfId="33538" xr:uid="{E2E33DD4-64E8-4B4B-B4FC-4DAA46AFEA6C}"/>
    <cellStyle name="SAPBEXformats 3 12" xfId="15423" xr:uid="{695F2DD7-8B51-47E1-AF43-897DA3EFADFE}"/>
    <cellStyle name="SAPBEXformats 3 12 2" xfId="43218" xr:uid="{D84D8E18-705C-4C92-8FAA-CDCABEEAC1CD}"/>
    <cellStyle name="SAPBEXformats 3 12 3" xfId="30752" xr:uid="{DE58DB34-2DF6-4CB4-A95B-990F173A3F7E}"/>
    <cellStyle name="SAPBEXformats 3 13" xfId="34275" xr:uid="{6545969E-5796-431F-9D19-474907B19A39}"/>
    <cellStyle name="SAPBEXformats 3 14" xfId="19870" xr:uid="{E6E50F74-AB5F-45F4-ABC1-B631C4F83185}"/>
    <cellStyle name="SAPBEXformats 3 2" xfId="8350" xr:uid="{21E755B5-4EE4-4FBB-B125-300DD755AC83}"/>
    <cellStyle name="SAPBEXformats 3 2 10" xfId="36248" xr:uid="{0008D5C8-F2A5-4313-8228-C203CC1065F5}"/>
    <cellStyle name="SAPBEXformats 3 2 11" xfId="23682" xr:uid="{54460F86-C692-48F7-8C9D-4F09EA592408}"/>
    <cellStyle name="SAPBEXformats 3 2 2" xfId="9507" xr:uid="{7AF483ED-0AFE-4393-95E4-AA4F9A949753}"/>
    <cellStyle name="SAPBEXformats 3 2 2 2" xfId="12090" xr:uid="{CA6B8F54-26A0-4088-9F37-78B74A66ADA8}"/>
    <cellStyle name="SAPBEXformats 3 2 2 2 2" xfId="39964" xr:uid="{7CC70ADC-FC07-404F-AA4B-F28860E05BB8}"/>
    <cellStyle name="SAPBEXformats 3 2 2 2 3" xfId="27420" xr:uid="{2E34D6D1-84DA-443B-A573-28D49F28A941}"/>
    <cellStyle name="SAPBEXformats 3 2 2 3" xfId="13707" xr:uid="{1528BC0A-C89E-4CED-9AE6-9F70A791E97F}"/>
    <cellStyle name="SAPBEXformats 3 2 2 3 2" xfId="41581" xr:uid="{3EF78232-2C8E-4125-BFE0-1CBEE0AF8E42}"/>
    <cellStyle name="SAPBEXformats 3 2 2 3 3" xfId="29037" xr:uid="{B30BFBDD-DF2A-455C-B1FD-145EC25C55AB}"/>
    <cellStyle name="SAPBEXformats 3 2 2 4" xfId="15154" xr:uid="{943320ED-971D-4831-8708-0F75B14E3F0A}"/>
    <cellStyle name="SAPBEXformats 3 2 2 4 2" xfId="43028" xr:uid="{BA62B99E-A71A-47C8-AB14-4499E51CEBE1}"/>
    <cellStyle name="SAPBEXformats 3 2 2 4 3" xfId="30484" xr:uid="{8B7BBAC6-A033-48CE-AB57-2E96E4532C52}"/>
    <cellStyle name="SAPBEXformats 3 2 2 5" xfId="37405" xr:uid="{8DF8AB01-2B48-40C5-A1F0-964179D111ED}"/>
    <cellStyle name="SAPBEXformats 3 2 2 6" xfId="24839" xr:uid="{D112DC2C-7D1E-4649-925D-22083A555CFD}"/>
    <cellStyle name="SAPBEXformats 3 2 3" xfId="11393" xr:uid="{89C81216-6285-4196-8473-BAABE5FC2CD4}"/>
    <cellStyle name="SAPBEXformats 3 2 3 2" xfId="13010" xr:uid="{58F7536A-1CF2-4264-AD8E-319099C2344A}"/>
    <cellStyle name="SAPBEXformats 3 2 3 2 2" xfId="40884" xr:uid="{5411B9F1-E937-4C18-89A7-E0945FC41141}"/>
    <cellStyle name="SAPBEXformats 3 2 3 2 3" xfId="28340" xr:uid="{A1DD31F2-7EA4-429D-B0E5-9A32DD80122E}"/>
    <cellStyle name="SAPBEXformats 3 2 3 3" xfId="14457" xr:uid="{7D6F51B5-9372-410F-BB81-E45CB82F26AE}"/>
    <cellStyle name="SAPBEXformats 3 2 3 3 2" xfId="42331" xr:uid="{95C00375-3686-449E-B584-3FDAAB8B36AD}"/>
    <cellStyle name="SAPBEXformats 3 2 3 3 3" xfId="29787" xr:uid="{AE9F7765-AAD6-45E0-8FFB-97C100CBDA9D}"/>
    <cellStyle name="SAPBEXformats 3 2 3 4" xfId="39267" xr:uid="{BBC4B08A-A96C-414D-BF80-48766161830B}"/>
    <cellStyle name="SAPBEXformats 3 2 3 5" xfId="26723" xr:uid="{A6F44956-ADC7-429A-91FC-3D7828BCAAF2}"/>
    <cellStyle name="SAPBEXformats 3 2 4" xfId="10256" xr:uid="{FB7ED48C-E70B-421B-BC9A-4B7E63BD2368}"/>
    <cellStyle name="SAPBEXformats 3 2 4 2" xfId="38151" xr:uid="{2BAD73BE-FD8F-44C6-8DE6-EC728B416801}"/>
    <cellStyle name="SAPBEXformats 3 2 4 3" xfId="25586" xr:uid="{1CD2794D-CEFD-40B3-B8F4-726C801C7EE7}"/>
    <cellStyle name="SAPBEXformats 3 2 5" xfId="5380" xr:uid="{77D60AE5-39AA-41A8-8FEA-CE179A4932A8}"/>
    <cellStyle name="SAPBEXformats 3 2 5 2" xfId="34508" xr:uid="{8D8B51A8-120F-4608-85D6-B5E239136A64}"/>
    <cellStyle name="SAPBEXformats 3 2 5 3" xfId="20724" xr:uid="{E0DF9DAB-ADD2-4C4E-A955-F68A8AB1A05E}"/>
    <cellStyle name="SAPBEXformats 3 2 6" xfId="12499" xr:uid="{14B74BEC-D61E-4D33-9A55-65887B366BB8}"/>
    <cellStyle name="SAPBEXformats 3 2 6 2" xfId="40373" xr:uid="{99A38968-520F-40E8-922B-9864A50010D2}"/>
    <cellStyle name="SAPBEXformats 3 2 6 3" xfId="27829" xr:uid="{F33FC2DF-6781-4C1D-B406-480BBA9C7790}"/>
    <cellStyle name="SAPBEXformats 3 2 7" xfId="17700" xr:uid="{6AEB425E-88F6-4985-A10D-DABE65B3ADAC}"/>
    <cellStyle name="SAPBEXformats 3 2 7 2" xfId="43847" xr:uid="{2CFB9EC2-3CD5-464A-ABD4-C5C74594FFD7}"/>
    <cellStyle name="SAPBEXformats 3 2 7 3" xfId="32998" xr:uid="{09B86DE0-3FBB-4217-83A1-EE081CA410DB}"/>
    <cellStyle name="SAPBEXformats 3 2 8" xfId="18490" xr:uid="{189D2E7A-5780-4E1B-A815-3FBFC265B6DD}"/>
    <cellStyle name="SAPBEXformats 3 2 8 2" xfId="44358" xr:uid="{82A96521-54CF-43FF-8374-CE89C7CC598C}"/>
    <cellStyle name="SAPBEXformats 3 2 8 3" xfId="33788" xr:uid="{B5CD2F20-E194-43DE-90E6-6C066A0C1808}"/>
    <cellStyle name="SAPBEXformats 3 2 9" xfId="18694" xr:uid="{252AFBDD-874E-4561-8A34-EC5E10B2269B}"/>
    <cellStyle name="SAPBEXformats 3 2 9 2" xfId="44562" xr:uid="{A56ADFDF-EC17-4F1A-B534-4E9130689678}"/>
    <cellStyle name="SAPBEXformats 3 2 9 3" xfId="33992" xr:uid="{65BEC16B-9510-4530-8FF4-AD3D8702E308}"/>
    <cellStyle name="SAPBEXformats 3 3" xfId="8142" xr:uid="{253A3632-E1F1-4465-ADBC-8FAB98BACDE0}"/>
    <cellStyle name="SAPBEXformats 3 3 2" xfId="9302" xr:uid="{68B08528-E458-4AFA-8A33-521471A96490}"/>
    <cellStyle name="SAPBEXformats 3 3 2 2" xfId="11885" xr:uid="{1D69CE31-682C-442C-8A5B-3E1A9E8AE133}"/>
    <cellStyle name="SAPBEXformats 3 3 2 2 2" xfId="39759" xr:uid="{CCE21E90-9A22-4B5B-8878-B2E03127EB1E}"/>
    <cellStyle name="SAPBEXformats 3 3 2 2 3" xfId="27215" xr:uid="{234DF51A-678A-4202-AD6F-C4BB0C555EA9}"/>
    <cellStyle name="SAPBEXformats 3 3 2 3" xfId="13502" xr:uid="{BF00A3C7-5B51-4A9A-8BCD-447C62301D31}"/>
    <cellStyle name="SAPBEXformats 3 3 2 3 2" xfId="41376" xr:uid="{CD11137B-A70B-4C78-B4AB-EF29295A40E5}"/>
    <cellStyle name="SAPBEXformats 3 3 2 3 3" xfId="28832" xr:uid="{A2233567-6ED7-49DF-B7C1-69C871581403}"/>
    <cellStyle name="SAPBEXformats 3 3 2 4" xfId="14949" xr:uid="{A543790C-DB84-4F71-A06A-23E0DDB29FC6}"/>
    <cellStyle name="SAPBEXformats 3 3 2 4 2" xfId="42823" xr:uid="{039E29E8-F730-4A1E-BE05-D64C21A07642}"/>
    <cellStyle name="SAPBEXformats 3 3 2 4 3" xfId="30279" xr:uid="{5488A56A-B079-41BA-B31D-205E80DDF231}"/>
    <cellStyle name="SAPBEXformats 3 3 2 5" xfId="37200" xr:uid="{3C3892C4-C57B-4C49-8B43-EFFB92B7E29B}"/>
    <cellStyle name="SAPBEXformats 3 3 2 6" xfId="24634" xr:uid="{4FC0C9F2-45B4-4C5D-856A-143D196CBD17}"/>
    <cellStyle name="SAPBEXformats 3 3 3" xfId="11188" xr:uid="{AA36FA03-B277-4617-BB30-4D32C160FF91}"/>
    <cellStyle name="SAPBEXformats 3 3 3 2" xfId="12805" xr:uid="{01A2510E-1064-4119-8B66-1069429DC402}"/>
    <cellStyle name="SAPBEXformats 3 3 3 2 2" xfId="40679" xr:uid="{E23B3FAA-C5C3-46EF-94A3-AA0FFD0835A5}"/>
    <cellStyle name="SAPBEXformats 3 3 3 2 3" xfId="28135" xr:uid="{A489119A-84B1-45AE-B4AA-D1D8850D2C34}"/>
    <cellStyle name="SAPBEXformats 3 3 3 3" xfId="14252" xr:uid="{35F4BD84-1FB1-4880-985F-FB93F6C7D0D0}"/>
    <cellStyle name="SAPBEXformats 3 3 3 3 2" xfId="42126" xr:uid="{8D96E35D-A7EF-48F9-9FB8-CB9530E58973}"/>
    <cellStyle name="SAPBEXformats 3 3 3 3 3" xfId="29582" xr:uid="{497CB763-B6C1-4ED6-8B18-0A19A8892803}"/>
    <cellStyle name="SAPBEXformats 3 3 3 4" xfId="39062" xr:uid="{0E374C7A-D286-4003-8E7E-5DD280C12663}"/>
    <cellStyle name="SAPBEXformats 3 3 3 5" xfId="26518" xr:uid="{D27EBEB3-2DCF-4E16-8E7F-60C5537D8E2B}"/>
    <cellStyle name="SAPBEXformats 3 3 4" xfId="9949" xr:uid="{F81B0CFD-39CE-44B3-B0E7-AF4D0738BDE2}"/>
    <cellStyle name="SAPBEXformats 3 3 4 2" xfId="37846" xr:uid="{E9FDB821-B01E-4A8E-9684-B17BF41953DA}"/>
    <cellStyle name="SAPBEXformats 3 3 4 3" xfId="25280" xr:uid="{F66D2E61-BE52-4321-9EB0-B4B2034C3C5A}"/>
    <cellStyle name="SAPBEXformats 3 3 5" xfId="10536" xr:uid="{D56CC5E2-688F-43A6-B8C2-628F4E3CA89C}"/>
    <cellStyle name="SAPBEXformats 3 3 5 2" xfId="38419" xr:uid="{6DA2CA8E-15A9-40CB-A305-36E02FD0C287}"/>
    <cellStyle name="SAPBEXformats 3 3 5 3" xfId="25866" xr:uid="{12731885-9750-47D6-93D0-368E8E8B8436}"/>
    <cellStyle name="SAPBEXformats 3 3 6" xfId="6805" xr:uid="{1DFC24CF-FC96-47BA-9872-39A501D3E88B}"/>
    <cellStyle name="SAPBEXformats 3 3 6 2" xfId="35287" xr:uid="{EE793E22-8FAD-4951-8739-E590BC9BAFFA}"/>
    <cellStyle name="SAPBEXformats 3 3 6 3" xfId="22146" xr:uid="{BBDB666E-4DB5-45F1-ADB6-D05E40B0C341}"/>
    <cellStyle name="SAPBEXformats 3 3 7" xfId="36043" xr:uid="{C77E6D5B-D6E5-4176-A60A-7EA71535759F}"/>
    <cellStyle name="SAPBEXformats 3 3 8" xfId="23477" xr:uid="{122A27E6-744D-4E81-8E0D-73CDEDC49364}"/>
    <cellStyle name="SAPBEXformats 3 4" xfId="7331" xr:uid="{3BFD47D3-E2FC-486A-9C47-FD4E0C1C1EDC}"/>
    <cellStyle name="SAPBEXformats 3 4 2" xfId="10755" xr:uid="{1665074B-AE6D-4AB1-B487-EB4BB4F83F16}"/>
    <cellStyle name="SAPBEXformats 3 4 2 2" xfId="38638" xr:uid="{3BFB66E9-8FFF-42E6-98AC-240075AFA388}"/>
    <cellStyle name="SAPBEXformats 3 4 2 3" xfId="26085" xr:uid="{1F69729B-6F8D-4564-9077-0D2DCC26AE0A}"/>
    <cellStyle name="SAPBEXformats 3 4 3" xfId="12410" xr:uid="{90EF17BD-E6CB-4E2D-93B9-121598789B22}"/>
    <cellStyle name="SAPBEXformats 3 4 3 2" xfId="40284" xr:uid="{35BE3DAE-80B8-4446-9E2A-448869A2CB3E}"/>
    <cellStyle name="SAPBEXformats 3 4 3 3" xfId="27740" xr:uid="{3916AD0F-EC83-4412-B715-3F21BF2FE286}"/>
    <cellStyle name="SAPBEXformats 3 4 4" xfId="14006" xr:uid="{9DB11895-46A6-4C9C-A8F0-53063B52C468}"/>
    <cellStyle name="SAPBEXformats 3 4 4 2" xfId="41880" xr:uid="{6C4F76D1-9D96-446E-B54B-E712458332FF}"/>
    <cellStyle name="SAPBEXformats 3 4 4 3" xfId="29336" xr:uid="{B01C4EB7-4441-48F6-81D6-82B9570022E2}"/>
    <cellStyle name="SAPBEXformats 3 4 5" xfId="35777" xr:uid="{5839E866-05E1-4A15-9B9A-2083F23D8BE5}"/>
    <cellStyle name="SAPBEXformats 3 4 6" xfId="22672" xr:uid="{C2FF6E41-95F6-40C0-A376-DB1417F73F6F}"/>
    <cellStyle name="SAPBEXformats 3 5" xfId="8873" xr:uid="{E122E712-5127-4F64-8A3F-82C1CF167E43}"/>
    <cellStyle name="SAPBEXformats 3 5 2" xfId="11640" xr:uid="{FD1525F3-6B9E-4C52-8DC9-06B100D61A15}"/>
    <cellStyle name="SAPBEXformats 3 5 2 2" xfId="39514" xr:uid="{9CD487E6-7359-4908-805E-29B274654510}"/>
    <cellStyle name="SAPBEXformats 3 5 2 3" xfId="26970" xr:uid="{7F5999CF-90B6-48F5-BDF7-ED88DCC765B3}"/>
    <cellStyle name="SAPBEXformats 3 5 3" xfId="13257" xr:uid="{B4CF1971-B816-4B09-A935-5D94F52A31F5}"/>
    <cellStyle name="SAPBEXformats 3 5 3 2" xfId="41131" xr:uid="{6ED0E5C2-D911-4559-9E18-A9A845AFB259}"/>
    <cellStyle name="SAPBEXformats 3 5 3 3" xfId="28587" xr:uid="{AA5FEB91-200C-4ED9-8F73-BDBC81D538EF}"/>
    <cellStyle name="SAPBEXformats 3 5 4" xfId="14704" xr:uid="{728406EB-9F91-4908-9705-89DFE6BA805E}"/>
    <cellStyle name="SAPBEXformats 3 5 4 2" xfId="42578" xr:uid="{EF21B33F-7136-439B-8FD2-6F2B4E0467CC}"/>
    <cellStyle name="SAPBEXformats 3 5 4 3" xfId="30034" xr:uid="{527CD9A9-58CB-4601-973A-9B9424B64E5D}"/>
    <cellStyle name="SAPBEXformats 3 5 5" xfId="36771" xr:uid="{C737F26B-173D-4C72-A89A-D86FB6073E00}"/>
    <cellStyle name="SAPBEXformats 3 5 6" xfId="24205" xr:uid="{71774B2A-6484-4491-A4A8-E650CC9F1FE2}"/>
    <cellStyle name="SAPBEXformats 3 6" xfId="10100" xr:uid="{E90D0BDB-7372-4356-A537-02CAE0B4F6FC}"/>
    <cellStyle name="SAPBEXformats 3 6 2" xfId="5988" xr:uid="{34CB8998-D35E-4968-A9B2-41BC4CA6F4C0}"/>
    <cellStyle name="SAPBEXformats 3 6 2 2" xfId="34878" xr:uid="{8CBD8FB2-E2C0-4286-B11C-D33FFC99BCB4}"/>
    <cellStyle name="SAPBEXformats 3 6 2 3" xfId="21329" xr:uid="{D1978045-D964-41EB-B053-8E6C3E94F76C}"/>
    <cellStyle name="SAPBEXformats 3 6 3" xfId="6504" xr:uid="{11945267-069B-49A6-8BC3-DA2D39B40CA2}"/>
    <cellStyle name="SAPBEXformats 3 6 3 2" xfId="35016" xr:uid="{CE2962E6-7518-4ED1-8EAD-B24F99FD88AD}"/>
    <cellStyle name="SAPBEXformats 3 6 3 3" xfId="21845" xr:uid="{D22902FE-F584-46E5-98E9-3764157719EC}"/>
    <cellStyle name="SAPBEXformats 3 6 4" xfId="37997" xr:uid="{6C903E1B-2FDB-45E5-9643-882EAB7ED40F}"/>
    <cellStyle name="SAPBEXformats 3 6 5" xfId="25431" xr:uid="{E203F8FD-F6B3-4314-9EDF-78F969CB9505}"/>
    <cellStyle name="SAPBEXformats 3 7" xfId="7067" xr:uid="{B3FFB00F-F653-4557-B303-AA54386CCC52}"/>
    <cellStyle name="SAPBEXformats 3 7 2" xfId="35549" xr:uid="{E2A25B1A-5299-4B98-9BC9-9968A9CCA18D}"/>
    <cellStyle name="SAPBEXformats 3 7 3" xfId="22408" xr:uid="{656189C2-BCFF-4128-98E1-C72D81C0B94B}"/>
    <cellStyle name="SAPBEXformats 3 8" xfId="10498" xr:uid="{74BF56C1-B3F3-4D20-87B6-EDFE89B3E474}"/>
    <cellStyle name="SAPBEXformats 3 8 2" xfId="38382" xr:uid="{55C77ADB-D91E-4E95-9414-75E0FAA5FFB3}"/>
    <cellStyle name="SAPBEXformats 3 8 3" xfId="25828" xr:uid="{880F896E-E2E6-482B-8414-75134643E724}"/>
    <cellStyle name="SAPBEXformats 3 9" xfId="12540" xr:uid="{F9ACBDD1-65F0-4CFA-8044-E060F4F9084B}"/>
    <cellStyle name="SAPBEXformats 3 9 2" xfId="40414" xr:uid="{FD63EFE0-274A-40A4-B5DD-59560E7F9F21}"/>
    <cellStyle name="SAPBEXformats 3 9 3" xfId="27870" xr:uid="{C8002812-1836-4676-A01C-B4E815B5B8E8}"/>
    <cellStyle name="SAPBEXformats 4" xfId="4091" xr:uid="{22F889E3-F985-4BD2-83F2-75A0B0CA9188}"/>
    <cellStyle name="SAPBEXformats 4 10" xfId="18588" xr:uid="{E6A9D4BF-5A9B-4ADF-A333-DB4DCC043B86}"/>
    <cellStyle name="SAPBEXformats 4 10 2" xfId="44456" xr:uid="{63F991DA-2390-4B4B-B57D-FEF91017AE90}"/>
    <cellStyle name="SAPBEXformats 4 10 3" xfId="33886" xr:uid="{CF59A263-DEDE-47BF-A1BA-6F8ABEAE3E67}"/>
    <cellStyle name="SAPBEXformats 4 11" xfId="34161" xr:uid="{CFF351BE-ACB3-42A1-A502-BCE3A0203F97}"/>
    <cellStyle name="SAPBEXformats 4 12" xfId="19665" xr:uid="{A00E5EE4-A849-4E73-AE86-1AF020B31933}"/>
    <cellStyle name="SAPBEXformats 4 2" xfId="7993" xr:uid="{E728279C-5377-4EC9-A768-CFC38C8467DB}"/>
    <cellStyle name="SAPBEXformats 4 2 10" xfId="35897" xr:uid="{073033D7-5664-4163-BCCE-8325DCD0A09E}"/>
    <cellStyle name="SAPBEXformats 4 2 11" xfId="23331" xr:uid="{16858F9E-795C-4B59-AF52-70D08BEC6B0A}"/>
    <cellStyle name="SAPBEXformats 4 2 2" xfId="9155" xr:uid="{4AE1EF0C-B2ED-4A71-9BAC-3AA79338C599}"/>
    <cellStyle name="SAPBEXformats 4 2 2 2" xfId="11740" xr:uid="{64565484-D729-405D-9155-7D500EADA39D}"/>
    <cellStyle name="SAPBEXformats 4 2 2 2 2" xfId="39614" xr:uid="{ECDE9EEE-35E7-46B3-8CB2-02D9F440A277}"/>
    <cellStyle name="SAPBEXformats 4 2 2 2 3" xfId="27070" xr:uid="{6CCA5740-5816-4843-AFC6-C11F447C3FAF}"/>
    <cellStyle name="SAPBEXformats 4 2 2 3" xfId="13357" xr:uid="{2E0AEB42-960F-4084-BABF-3ED6CBE9EB0B}"/>
    <cellStyle name="SAPBEXformats 4 2 2 3 2" xfId="41231" xr:uid="{F8CB5269-4F3E-4A3A-BC64-7B44DE7D30E0}"/>
    <cellStyle name="SAPBEXformats 4 2 2 3 3" xfId="28687" xr:uid="{8D7C1E8E-61D2-4EE2-824C-1BB3A9E56460}"/>
    <cellStyle name="SAPBEXformats 4 2 2 4" xfId="14804" xr:uid="{375BAECB-9FEB-4C06-8EA9-8597CFEDF785}"/>
    <cellStyle name="SAPBEXformats 4 2 2 4 2" xfId="42678" xr:uid="{F7430A55-1A51-4B82-9E47-187843EFC12D}"/>
    <cellStyle name="SAPBEXformats 4 2 2 4 3" xfId="30134" xr:uid="{6376C54E-E7E1-4CD4-AF3C-4A186CB137E4}"/>
    <cellStyle name="SAPBEXformats 4 2 2 5" xfId="37053" xr:uid="{025AC215-0952-4A40-AF6C-E9EF62053755}"/>
    <cellStyle name="SAPBEXformats 4 2 2 6" xfId="24487" xr:uid="{4894105F-226A-43E4-84BA-E054563C6470}"/>
    <cellStyle name="SAPBEXformats 4 2 3" xfId="11042" xr:uid="{A8B627FE-7FEA-423C-8A09-839D1315DB80}"/>
    <cellStyle name="SAPBEXformats 4 2 3 2" xfId="12660" xr:uid="{F32E073B-A1C6-4717-BC2E-DAB5D4FB8E4A}"/>
    <cellStyle name="SAPBEXformats 4 2 3 2 2" xfId="40534" xr:uid="{5A2EFDD5-33B8-4777-AE04-487023D8D029}"/>
    <cellStyle name="SAPBEXformats 4 2 3 2 3" xfId="27990" xr:uid="{51962ABC-8897-4DF4-A6DC-00B48A65FE62}"/>
    <cellStyle name="SAPBEXformats 4 2 3 3" xfId="14107" xr:uid="{5F53464F-4016-442C-8937-B4A94CE75580}"/>
    <cellStyle name="SAPBEXformats 4 2 3 3 2" xfId="41981" xr:uid="{1C1BC879-3899-40E7-9520-EF63B2E911B1}"/>
    <cellStyle name="SAPBEXformats 4 2 3 3 3" xfId="29437" xr:uid="{53DDC690-619A-43A0-BA2F-D898842590C7}"/>
    <cellStyle name="SAPBEXformats 4 2 3 4" xfId="38917" xr:uid="{C2044095-B18C-4F29-B706-4A754415BA53}"/>
    <cellStyle name="SAPBEXformats 4 2 3 5" xfId="26372" xr:uid="{04DA323E-0ED2-4418-BF1E-FD469FA61E8E}"/>
    <cellStyle name="SAPBEXformats 4 2 4" xfId="9758" xr:uid="{F4299E23-23D1-4822-AB92-8BC192C79277}"/>
    <cellStyle name="SAPBEXformats 4 2 4 2" xfId="37656" xr:uid="{DD2770CA-33AB-4185-94A4-94FF3BD7F489}"/>
    <cellStyle name="SAPBEXformats 4 2 4 3" xfId="25090" xr:uid="{D684A163-AC1B-4914-9765-CD4DE94B60D6}"/>
    <cellStyle name="SAPBEXformats 4 2 5" xfId="5459" xr:uid="{DA9EECA9-B892-450C-B895-E6D0FF4D2C5F}"/>
    <cellStyle name="SAPBEXformats 4 2 5 2" xfId="34582" xr:uid="{572EACCB-8F55-4161-8091-4CB5EE89E4FF}"/>
    <cellStyle name="SAPBEXformats 4 2 5 3" xfId="20803" xr:uid="{6032BC97-48F7-4DB6-B14B-B45A048A21F9}"/>
    <cellStyle name="SAPBEXformats 4 2 6" xfId="6781" xr:uid="{8987B829-B33C-4FEE-8C12-3A276AC21421}"/>
    <cellStyle name="SAPBEXformats 4 2 6 2" xfId="35263" xr:uid="{336AEFC4-0358-4DB3-91E0-4CF38B0013CE}"/>
    <cellStyle name="SAPBEXformats 4 2 6 3" xfId="22122" xr:uid="{FC522D68-BB4F-44AB-9F85-AB575ABDD648}"/>
    <cellStyle name="SAPBEXformats 4 2 7" xfId="17556" xr:uid="{48BC5712-17EB-4638-B516-0C72ECEBA2B7}"/>
    <cellStyle name="SAPBEXformats 4 2 7 2" xfId="43738" xr:uid="{814EB851-4CFF-4D08-BCE7-D38ED628AC52}"/>
    <cellStyle name="SAPBEXformats 4 2 7 3" xfId="32854" xr:uid="{82119349-ED0C-4F30-AF9B-0522FE945F27}"/>
    <cellStyle name="SAPBEXformats 4 2 8" xfId="18381" xr:uid="{1EAF31B4-E168-476D-83CC-291A25CCB573}"/>
    <cellStyle name="SAPBEXformats 4 2 8 2" xfId="44249" xr:uid="{DEA032A3-83A7-4776-B2AE-BFEAD0C0B4EB}"/>
    <cellStyle name="SAPBEXformats 4 2 8 3" xfId="33679" xr:uid="{DC7C020A-1EC5-4878-921A-0B2909830A4E}"/>
    <cellStyle name="SAPBEXformats 4 2 9" xfId="15491" xr:uid="{4C04ADA8-05A2-429B-9245-7765AD554850}"/>
    <cellStyle name="SAPBEXformats 4 2 9 2" xfId="43286" xr:uid="{BAF1EFBC-CD49-4CFD-B436-288781D01602}"/>
    <cellStyle name="SAPBEXformats 4 2 9 3" xfId="30820" xr:uid="{3C98A674-D8BA-43C9-92BE-0D9C87E1D9B4}"/>
    <cellStyle name="SAPBEXformats 4 3" xfId="7082" xr:uid="{649C5EB7-FF6B-4D3E-ABEE-9A0917403429}"/>
    <cellStyle name="SAPBEXformats 4 3 2" xfId="10640" xr:uid="{B786D183-4C34-4CB1-8DA2-A55F5F704807}"/>
    <cellStyle name="SAPBEXformats 4 3 2 2" xfId="38523" xr:uid="{B44ADB55-642B-4234-B760-EE767167E10E}"/>
    <cellStyle name="SAPBEXformats 4 3 2 3" xfId="25970" xr:uid="{659DDD9B-57B0-4511-86A4-A3F3FCAFAD00}"/>
    <cellStyle name="SAPBEXformats 4 3 3" xfId="12295" xr:uid="{A16C0524-4039-4EF3-B7E2-001152D6EE63}"/>
    <cellStyle name="SAPBEXformats 4 3 3 2" xfId="40169" xr:uid="{4B1170A3-98D1-4A28-A619-48DD406A11EB}"/>
    <cellStyle name="SAPBEXformats 4 3 3 3" xfId="27625" xr:uid="{E8D5E2A6-6292-45A0-9572-2EC7321B1C22}"/>
    <cellStyle name="SAPBEXformats 4 3 4" xfId="13891" xr:uid="{7850470C-2E92-427A-81FB-A5946675255A}"/>
    <cellStyle name="SAPBEXformats 4 3 4 2" xfId="41765" xr:uid="{F01F8640-DC8A-46FD-8C6A-7D6E2346C14C}"/>
    <cellStyle name="SAPBEXformats 4 3 4 3" xfId="29221" xr:uid="{D1DED968-6FF5-448E-9692-E636D91C551B}"/>
    <cellStyle name="SAPBEXformats 4 3 5" xfId="35564" xr:uid="{EA729736-8AAE-4E5E-A896-CA30711A52DD}"/>
    <cellStyle name="SAPBEXformats 4 3 6" xfId="22423" xr:uid="{C0D1F6A4-21E2-4F50-8751-5F94F8DCE8F5}"/>
    <cellStyle name="SAPBEXformats 4 4" xfId="8664" xr:uid="{56A3651B-8D7D-4ED2-9549-218527244513}"/>
    <cellStyle name="SAPBEXformats 4 4 2" xfId="11526" xr:uid="{794A2587-E66C-4087-8203-3886B501643C}"/>
    <cellStyle name="SAPBEXformats 4 4 2 2" xfId="39400" xr:uid="{F25317A0-4EA2-43F7-99B7-2862987B3B03}"/>
    <cellStyle name="SAPBEXformats 4 4 2 3" xfId="26856" xr:uid="{5A567620-0F49-463E-8B05-22A1E1A22749}"/>
    <cellStyle name="SAPBEXformats 4 4 3" xfId="13143" xr:uid="{72E2AAAB-EE70-4095-BFEB-B1C2175BEF01}"/>
    <cellStyle name="SAPBEXformats 4 4 3 2" xfId="41017" xr:uid="{625F6D5D-6DD0-4545-94DB-DEACF29CDF9D}"/>
    <cellStyle name="SAPBEXformats 4 4 3 3" xfId="28473" xr:uid="{3D35D584-EDCC-444C-86AC-1DF009BA1537}"/>
    <cellStyle name="SAPBEXformats 4 4 4" xfId="14590" xr:uid="{6773C530-BCA7-45ED-BC47-9EA912FCA403}"/>
    <cellStyle name="SAPBEXformats 4 4 4 2" xfId="42464" xr:uid="{3AE69970-72B8-4364-8339-AF2AE1E83023}"/>
    <cellStyle name="SAPBEXformats 4 4 4 3" xfId="29920" xr:uid="{43E3D9CE-70C2-421A-A558-7ED2583C6C89}"/>
    <cellStyle name="SAPBEXformats 4 4 5" xfId="36562" xr:uid="{D0EB7119-531B-44DB-95F9-CFD73013BE5F}"/>
    <cellStyle name="SAPBEXformats 4 4 6" xfId="23996" xr:uid="{976476EF-3750-410D-A3D5-A555048995D2}"/>
    <cellStyle name="SAPBEXformats 4 5" xfId="6593" xr:uid="{51A036F7-258F-434B-8129-E15BA71F56ED}"/>
    <cellStyle name="SAPBEXformats 4 5 2" xfId="35076" xr:uid="{A09040D2-FBAB-4133-B77D-6A9DDD3123A7}"/>
    <cellStyle name="SAPBEXformats 4 5 3" xfId="21934" xr:uid="{09BEA906-D6CC-42B1-A3A6-6EEBE01F4956}"/>
    <cellStyle name="SAPBEXformats 4 6" xfId="9715" xr:uid="{568C9D8E-F928-459F-8E51-8180DA181008}"/>
    <cellStyle name="SAPBEXformats 4 6 2" xfId="37613" xr:uid="{9A321C37-C3D6-42F9-BC62-6B1A3EAAD9FA}"/>
    <cellStyle name="SAPBEXformats 4 6 3" xfId="25047" xr:uid="{4FB23FF3-03A7-48A2-BE5E-A70377EA33D3}"/>
    <cellStyle name="SAPBEXformats 4 7" xfId="12579" xr:uid="{27465C07-E2F1-40B0-9FB4-C94C12BBC245}"/>
    <cellStyle name="SAPBEXformats 4 7 2" xfId="40453" xr:uid="{FB0C89DA-565C-47E7-98C3-FA941A94D79C}"/>
    <cellStyle name="SAPBEXformats 4 7 3" xfId="27909" xr:uid="{D292CE80-8B8C-4962-9A77-D9E5F89B8160}"/>
    <cellStyle name="SAPBEXformats 4 8" xfId="16319" xr:uid="{FE2496B4-66EF-4D92-86FC-28D6F2A1C6C9}"/>
    <cellStyle name="SAPBEXformats 4 8 2" xfId="43493" xr:uid="{9899D761-0EC5-498E-B500-7FD52B0876F6}"/>
    <cellStyle name="SAPBEXformats 4 8 3" xfId="31623" xr:uid="{4358EBF8-86B3-4708-AAF4-275D48F916DD}"/>
    <cellStyle name="SAPBEXformats 4 9" xfId="18126" xr:uid="{7845D119-7E46-4CA5-927C-FD44993BD4A8}"/>
    <cellStyle name="SAPBEXformats 4 9 2" xfId="43994" xr:uid="{9DB9A619-5C4F-453E-B9DC-5932FAC670F2}"/>
    <cellStyle name="SAPBEXformats 4 9 3" xfId="33424" xr:uid="{F54D34A1-89B6-4791-886A-88B40D949CE3}"/>
    <cellStyle name="SAPBEXformats 5" xfId="8231" xr:uid="{F4AB2F0B-F4C6-4C5B-AF65-314B3EF26D43}"/>
    <cellStyle name="SAPBEXformats 5 2" xfId="9389" xr:uid="{D0779DC6-706E-4073-9B99-8F1323DB9B39}"/>
    <cellStyle name="SAPBEXformats 5 2 2" xfId="11972" xr:uid="{FE7B43DC-F379-43F7-97F2-0BB4432A15BD}"/>
    <cellStyle name="SAPBEXformats 5 2 2 2" xfId="39846" xr:uid="{2E41E49B-481F-4A83-A960-3C9D4BF46CC4}"/>
    <cellStyle name="SAPBEXformats 5 2 2 3" xfId="27302" xr:uid="{65A71AF1-9170-4925-917C-8B0876F0D59A}"/>
    <cellStyle name="SAPBEXformats 5 2 3" xfId="13589" xr:uid="{1BA404D0-D127-48CF-A33D-5C06B46764B3}"/>
    <cellStyle name="SAPBEXformats 5 2 3 2" xfId="41463" xr:uid="{297189F0-9BA5-4D77-86F5-9F1B12DE584B}"/>
    <cellStyle name="SAPBEXformats 5 2 3 3" xfId="28919" xr:uid="{0C375248-F0E5-4957-9DA7-CB37B38FE9F0}"/>
    <cellStyle name="SAPBEXformats 5 2 4" xfId="15036" xr:uid="{C534FD51-B34F-4520-9D15-B78DB23B31BB}"/>
    <cellStyle name="SAPBEXformats 5 2 4 2" xfId="42910" xr:uid="{10B0CA70-03C1-4B26-AF5B-1303F4681B92}"/>
    <cellStyle name="SAPBEXformats 5 2 4 3" xfId="30366" xr:uid="{1B983A40-4BBC-4A70-95AE-E21E8AEBFCCC}"/>
    <cellStyle name="SAPBEXformats 5 2 5" xfId="37287" xr:uid="{813B3F20-8811-47C3-9E3F-BA7575775830}"/>
    <cellStyle name="SAPBEXformats 5 2 6" xfId="24721" xr:uid="{DBE53C66-76CD-46E5-ACE5-E301AB0757B2}"/>
    <cellStyle name="SAPBEXformats 5 3" xfId="11275" xr:uid="{E1897DB8-CCFB-47AD-8BE1-BF3A56CEE7C9}"/>
    <cellStyle name="SAPBEXformats 5 3 2" xfId="12892" xr:uid="{134D5970-D532-4A7F-B0C6-24E4282FE2ED}"/>
    <cellStyle name="SAPBEXformats 5 3 2 2" xfId="40766" xr:uid="{6F228B88-29D9-4941-B8D8-1D19F8765561}"/>
    <cellStyle name="SAPBEXformats 5 3 2 3" xfId="28222" xr:uid="{C9696EE1-AB72-483E-BE18-0599D24E66FB}"/>
    <cellStyle name="SAPBEXformats 5 3 3" xfId="14339" xr:uid="{0800E305-4E2C-4885-A8D6-47972E006586}"/>
    <cellStyle name="SAPBEXformats 5 3 3 2" xfId="42213" xr:uid="{681C7E18-2382-4075-9CCB-DA8DD26A190F}"/>
    <cellStyle name="SAPBEXformats 5 3 3 3" xfId="29669" xr:uid="{00EABBE4-860D-49C1-A1B6-998DEDFFC280}"/>
    <cellStyle name="SAPBEXformats 5 3 4" xfId="39149" xr:uid="{3098956E-F30F-4326-8665-606CD8A41258}"/>
    <cellStyle name="SAPBEXformats 5 3 5" xfId="26605" xr:uid="{AA0C5E80-AAAE-42AC-B960-15BCE02D62D8}"/>
    <cellStyle name="SAPBEXformats 5 4" xfId="10129" xr:uid="{3184CE43-2BA4-4D99-9C0F-469564109C2F}"/>
    <cellStyle name="SAPBEXformats 5 4 2" xfId="38025" xr:uid="{0A5C23A3-2791-41A9-996D-03DFC2FCA1F2}"/>
    <cellStyle name="SAPBEXformats 5 4 3" xfId="25460" xr:uid="{890AC2CE-FA1A-4AE8-98A5-137B6FC3D8A4}"/>
    <cellStyle name="SAPBEXformats 5 5" xfId="7091" xr:uid="{3EE44C73-E60A-4B62-A3C8-B230D1D0AD98}"/>
    <cellStyle name="SAPBEXformats 5 5 2" xfId="35573" xr:uid="{20538940-32CC-42BA-80FD-4B4BAF8A2ED3}"/>
    <cellStyle name="SAPBEXformats 5 5 3" xfId="22432" xr:uid="{FAC334A0-39F1-4860-8D81-E7E12BFF1ECD}"/>
    <cellStyle name="SAPBEXformats 5 6" xfId="6540" xr:uid="{124F9C2B-5F44-49C4-9DE5-BAB309A1B06C}"/>
    <cellStyle name="SAPBEXformats 5 6 2" xfId="35029" xr:uid="{760BAED1-C6AC-40C3-9A7E-15E1DD1F03C1}"/>
    <cellStyle name="SAPBEXformats 5 6 3" xfId="21881" xr:uid="{8B71F556-4203-415B-8155-4E52D79E271C}"/>
    <cellStyle name="SAPBEXformats 5 7" xfId="36130" xr:uid="{D839EA5A-A53F-43EF-AD12-3756837D74BF}"/>
    <cellStyle name="SAPBEXformats 5 8" xfId="23564" xr:uid="{84DA35F1-C6D2-4A5B-9666-E8988112BAA9}"/>
    <cellStyle name="SAPBEXformats 6" xfId="5565" xr:uid="{35E53039-568D-4FED-80D1-72380322F2C7}"/>
    <cellStyle name="SAPBEXformats 6 2" xfId="10461" xr:uid="{B2A07019-A59F-4BD8-992B-B687AC663AE1}"/>
    <cellStyle name="SAPBEXformats 6 2 2" xfId="38351" xr:uid="{B8303CA2-DE9D-49AB-A350-8F85F3E2DF1A}"/>
    <cellStyle name="SAPBEXformats 6 2 3" xfId="25791" xr:uid="{628339AA-ED3E-4B8E-8850-EA2624D66A45}"/>
    <cellStyle name="SAPBEXformats 6 3" xfId="10909" xr:uid="{DA6B7130-2FCD-4770-B4F2-CA68F62C19D0}"/>
    <cellStyle name="SAPBEXformats 6 3 2" xfId="38792" xr:uid="{1B753625-A597-418C-8F9B-8ECAD0EAF31B}"/>
    <cellStyle name="SAPBEXformats 6 3 3" xfId="26239" xr:uid="{35332382-6834-4C6E-BD4D-0CD5E70686DE}"/>
    <cellStyle name="SAPBEXformats 6 4" xfId="12627" xr:uid="{1CBDB080-50F0-4DAC-9429-394037C391D3}"/>
    <cellStyle name="SAPBEXformats 6 4 2" xfId="40501" xr:uid="{44294B97-C4C5-4070-9842-C583F966A88A}"/>
    <cellStyle name="SAPBEXformats 6 4 3" xfId="27957" xr:uid="{D14A03E6-C3EC-4836-83B3-F4412985BDEA}"/>
    <cellStyle name="SAPBEXformats 6 5" xfId="34675" xr:uid="{449F6EB7-780F-4047-9CD0-C3502C13241F}"/>
    <cellStyle name="SAPBEXformats 6 6" xfId="20909" xr:uid="{F3EEB826-3378-46F0-A908-AA63331969AF}"/>
    <cellStyle name="SAPBEXformats 7" xfId="6858" xr:uid="{DCB8A9A1-9CF8-407D-B4F6-AA9C10EB34C8}"/>
    <cellStyle name="SAPBEXformats 7 2" xfId="10602" xr:uid="{59C709EA-3883-4926-8A4E-C180713992CF}"/>
    <cellStyle name="SAPBEXformats 7 2 2" xfId="38485" xr:uid="{D651CAE0-3C9F-43D1-BD55-96925C81CCD8}"/>
    <cellStyle name="SAPBEXformats 7 2 3" xfId="25932" xr:uid="{EDED60FD-1C5B-4841-AC41-4C0FA855DCBC}"/>
    <cellStyle name="SAPBEXformats 7 3" xfId="12257" xr:uid="{EDCEB7A7-1836-4C1B-A910-3E5054B9325A}"/>
    <cellStyle name="SAPBEXformats 7 3 2" xfId="40131" xr:uid="{4DC2A3EA-EDEF-4568-A370-98B9D55644F7}"/>
    <cellStyle name="SAPBEXformats 7 3 3" xfId="27587" xr:uid="{6AF61AD6-9712-44C1-8177-EC14A4A1B7C2}"/>
    <cellStyle name="SAPBEXformats 7 4" xfId="13853" xr:uid="{98965AA0-85ED-4CA9-8EDA-F881EEA1B35B}"/>
    <cellStyle name="SAPBEXformats 7 4 2" xfId="41727" xr:uid="{73987C27-75E1-404D-8F1D-5DC4CC203808}"/>
    <cellStyle name="SAPBEXformats 7 4 3" xfId="29183" xr:uid="{F44A8C0E-6625-49A7-9999-21A4F352BD83}"/>
    <cellStyle name="SAPBEXformats 7 5" xfId="35340" xr:uid="{573316ED-8968-46B5-A9D9-A442F656BA50}"/>
    <cellStyle name="SAPBEXformats 7 6" xfId="22199" xr:uid="{E9DD3781-D8EE-47F4-A592-8D450CE104DC}"/>
    <cellStyle name="SAPBEXformats 8" xfId="8505" xr:uid="{7C6CF1BB-BF7F-47E5-958E-B0484BA4ED4B}"/>
    <cellStyle name="SAPBEXformats 8 2" xfId="36403" xr:uid="{A5D14255-83B9-427F-BD43-64D171841F6F}"/>
    <cellStyle name="SAPBEXformats 8 3" xfId="23837" xr:uid="{8AB2C881-3A61-4B31-A574-85ECEFB0C6C5}"/>
    <cellStyle name="SAPBEXformats 9" xfId="15468" xr:uid="{07486811-563E-4A8E-8DDC-BAB70D5550B5}"/>
    <cellStyle name="SAPBEXformats 9 2" xfId="43263" xr:uid="{16789558-54F7-41DA-9777-3A8ECCB84B78}"/>
    <cellStyle name="SAPBEXformats 9 3" xfId="30797" xr:uid="{1DA8A6CB-19BA-4486-8EE2-C4E3F4963528}"/>
    <cellStyle name="SAPBEXheaderItem" xfId="1236" xr:uid="{48F72DFF-811A-4C97-B064-1A3621BCAC24}"/>
    <cellStyle name="SAPBEXheaderItem 2" xfId="4094" xr:uid="{C79142D6-BC09-4482-BB79-E5416232196C}"/>
    <cellStyle name="SAPBEXheaderItem 3" xfId="4093" xr:uid="{C1A8E29C-69E1-40BA-9782-F6E1E8715A3E}"/>
    <cellStyle name="SAPBEXheaderText" xfId="1237" xr:uid="{3AFF0067-D9CF-4D19-9C62-55740A79B816}"/>
    <cellStyle name="SAPBEXheaderText 10" xfId="18092" xr:uid="{4EDAC23B-14CD-485F-8734-691A099BE925}"/>
    <cellStyle name="SAPBEXheaderText 10 2" xfId="43960" xr:uid="{FE0EB7E9-72CA-45DD-9140-57A4F6210F2F}"/>
    <cellStyle name="SAPBEXheaderText 10 3" xfId="33390" xr:uid="{01397BC7-CDA3-43A4-9E64-C639A27D212B}"/>
    <cellStyle name="SAPBEXheaderText 11" xfId="34115" xr:uid="{6B43F2E5-6338-4DFA-86DC-07AB38EBD2EC}"/>
    <cellStyle name="SAPBEXheaderText 12" xfId="18931" xr:uid="{9FBED7A9-1BD0-4FF5-9E7D-EEE4738045ED}"/>
    <cellStyle name="SAPBEXheaderText 13" xfId="45106" xr:uid="{55F94FCA-63BC-4384-92B2-9051E84BF059}"/>
    <cellStyle name="SAPBEXheaderText 2" xfId="4096" xr:uid="{63DF1938-BC3E-4AC3-987F-508BFED3F35D}"/>
    <cellStyle name="SAPBEXheaderText 3" xfId="4095" xr:uid="{3FC610F6-F396-41A6-BD05-886C0C53685F}"/>
    <cellStyle name="SAPBEXheaderText 4" xfId="8230" xr:uid="{2B9A414C-EF66-4217-9F8A-A0A210539505}"/>
    <cellStyle name="SAPBEXheaderText 4 2" xfId="9388" xr:uid="{97ADF76A-9F69-4679-BA01-566C2BEDB259}"/>
    <cellStyle name="SAPBEXheaderText 4 2 2" xfId="11971" xr:uid="{A44066BB-21BA-47B3-9BE6-32D873950BC5}"/>
    <cellStyle name="SAPBEXheaderText 4 2 2 2" xfId="39845" xr:uid="{42C429DD-E716-44B3-8E9C-9804FC74E425}"/>
    <cellStyle name="SAPBEXheaderText 4 2 2 3" xfId="27301" xr:uid="{FA08C554-51CD-47AB-BE92-2A3E96528288}"/>
    <cellStyle name="SAPBEXheaderText 4 2 3" xfId="13588" xr:uid="{F7388C5F-FD42-4B97-A82A-0AC3242BA816}"/>
    <cellStyle name="SAPBEXheaderText 4 2 3 2" xfId="41462" xr:uid="{EE092CA6-7BCA-4618-93AC-81C984D89313}"/>
    <cellStyle name="SAPBEXheaderText 4 2 3 3" xfId="28918" xr:uid="{55B3B57F-9958-48AB-89E3-E2849776EEE6}"/>
    <cellStyle name="SAPBEXheaderText 4 2 4" xfId="15035" xr:uid="{4CDDEB1F-3B2E-416E-944F-D6A57DA0A05A}"/>
    <cellStyle name="SAPBEXheaderText 4 2 4 2" xfId="42909" xr:uid="{AE450BAA-199A-49A7-823F-1811A85E7ABB}"/>
    <cellStyle name="SAPBEXheaderText 4 2 4 3" xfId="30365" xr:uid="{8F12E9DF-1ECC-474E-AC6F-82AFB587C244}"/>
    <cellStyle name="SAPBEXheaderText 4 2 5" xfId="37286" xr:uid="{A3FDBB1F-6EC8-452E-82C6-D6711D11F931}"/>
    <cellStyle name="SAPBEXheaderText 4 2 6" xfId="24720" xr:uid="{6978E168-D8FB-455D-90B8-2E3F382CA396}"/>
    <cellStyle name="SAPBEXheaderText 4 3" xfId="11274" xr:uid="{81B6544F-7DE3-43A3-93A3-F4F487E294CD}"/>
    <cellStyle name="SAPBEXheaderText 4 3 2" xfId="12891" xr:uid="{1A87357E-3F98-4980-B7F7-EBBF7C9204DF}"/>
    <cellStyle name="SAPBEXheaderText 4 3 2 2" xfId="40765" xr:uid="{D4BAC89B-E333-4027-85FD-0E6705BAA02B}"/>
    <cellStyle name="SAPBEXheaderText 4 3 2 3" xfId="28221" xr:uid="{94A35322-F672-4864-8FE7-645CC9327C80}"/>
    <cellStyle name="SAPBEXheaderText 4 3 3" xfId="14338" xr:uid="{B694ACE9-69F5-401A-8F10-B87082F98134}"/>
    <cellStyle name="SAPBEXheaderText 4 3 3 2" xfId="42212" xr:uid="{9A6FC982-8119-4EC6-AB2C-B85AD771E507}"/>
    <cellStyle name="SAPBEXheaderText 4 3 3 3" xfId="29668" xr:uid="{704FD846-1265-4B31-AB3F-5F4B591DBA34}"/>
    <cellStyle name="SAPBEXheaderText 4 3 4" xfId="39148" xr:uid="{6BFA3D4A-E3BF-42E1-9CB4-6E1D4124BDFC}"/>
    <cellStyle name="SAPBEXheaderText 4 3 5" xfId="26604" xr:uid="{521C11A1-8566-416F-86C1-E45415C9B2C7}"/>
    <cellStyle name="SAPBEXheaderText 4 4" xfId="10128" xr:uid="{C2097716-DC5A-423A-BC48-B6C790ABE948}"/>
    <cellStyle name="SAPBEXheaderText 4 4 2" xfId="38024" xr:uid="{F44FA6C0-CAE0-47C5-B1BF-BA19BD8711AF}"/>
    <cellStyle name="SAPBEXheaderText 4 4 3" xfId="25459" xr:uid="{CF2D2E18-1F44-4A06-8DE0-60D47DFEC62B}"/>
    <cellStyle name="SAPBEXheaderText 4 5" xfId="10855" xr:uid="{DC368B0E-0BB1-4D76-98C4-BA1C27E708BE}"/>
    <cellStyle name="SAPBEXheaderText 4 5 2" xfId="38738" xr:uid="{047AA73A-C7CB-4F56-ABCF-23442C19EF3A}"/>
    <cellStyle name="SAPBEXheaderText 4 5 3" xfId="26185" xr:uid="{0B3BAA8B-4FDA-4356-9181-3F811E46A96C}"/>
    <cellStyle name="SAPBEXheaderText 4 6" xfId="6538" xr:uid="{530386B5-47B8-4218-9EA0-915B28FDE65F}"/>
    <cellStyle name="SAPBEXheaderText 4 6 2" xfId="35027" xr:uid="{19D454FC-2146-420E-A368-9E1A7AE238BC}"/>
    <cellStyle name="SAPBEXheaderText 4 6 3" xfId="21879" xr:uid="{F1F9D5D7-15EE-4D3E-B9F2-2D3AFE60DFA7}"/>
    <cellStyle name="SAPBEXheaderText 4 7" xfId="36129" xr:uid="{C649D7FE-3CD2-4AD4-8913-64BCF5E45D09}"/>
    <cellStyle name="SAPBEXheaderText 4 8" xfId="23563" xr:uid="{3794CD31-5379-49D9-A98E-E0C8C19D1495}"/>
    <cellStyle name="SAPBEXheaderText 5" xfId="5566" xr:uid="{194A65E3-1EDB-4747-A337-4ADE91C3AFA2}"/>
    <cellStyle name="SAPBEXheaderText 5 2" xfId="10462" xr:uid="{BD9DE2D5-797A-4C09-899F-AFB5F5517F04}"/>
    <cellStyle name="SAPBEXheaderText 5 2 2" xfId="38352" xr:uid="{1E657866-C355-473D-A88D-DF1890628AD2}"/>
    <cellStyle name="SAPBEXheaderText 5 2 3" xfId="25792" xr:uid="{270DC36C-DC00-4F85-AD5C-A9623D8FD848}"/>
    <cellStyle name="SAPBEXheaderText 5 3" xfId="8961" xr:uid="{64254A47-968C-4970-ABD7-3D378E750909}"/>
    <cellStyle name="SAPBEXheaderText 5 3 2" xfId="36859" xr:uid="{C49E497E-1C63-49B2-8DEC-CCAE641B2EA6}"/>
    <cellStyle name="SAPBEXheaderText 5 3 3" xfId="24293" xr:uid="{ED8CAE99-29DB-44B8-9415-B43D3190608E}"/>
    <cellStyle name="SAPBEXheaderText 5 4" xfId="8577" xr:uid="{C9D3F675-0F2D-44DC-A495-62B6E31BD42D}"/>
    <cellStyle name="SAPBEXheaderText 5 4 2" xfId="36475" xr:uid="{7089C238-D3CC-4223-B8D6-9A9A6767A8F9}"/>
    <cellStyle name="SAPBEXheaderText 5 4 3" xfId="23909" xr:uid="{37C3DF37-530C-4076-AECE-B364FCE7EA7D}"/>
    <cellStyle name="SAPBEXheaderText 5 5" xfId="34676" xr:uid="{4711084D-593F-4A82-A580-BDCAD41408DE}"/>
    <cellStyle name="SAPBEXheaderText 5 6" xfId="20910" xr:uid="{D3FE82A2-F128-4530-996D-69DC87F2D697}"/>
    <cellStyle name="SAPBEXheaderText 6" xfId="6856" xr:uid="{18788301-82AC-4A7B-882E-BC9C4C34EDC2}"/>
    <cellStyle name="SAPBEXheaderText 6 2" xfId="10601" xr:uid="{DC296DC9-E4AD-4706-94EC-29440BD0FFD5}"/>
    <cellStyle name="SAPBEXheaderText 6 2 2" xfId="38484" xr:uid="{A4F5C7DD-272F-4C9D-98CB-021C012280BE}"/>
    <cellStyle name="SAPBEXheaderText 6 2 3" xfId="25931" xr:uid="{B00558B7-05BB-4D86-8FFE-5272C935FA82}"/>
    <cellStyle name="SAPBEXheaderText 6 3" xfId="12256" xr:uid="{73E822C2-571B-40FD-916C-DA5EF41D1105}"/>
    <cellStyle name="SAPBEXheaderText 6 3 2" xfId="40130" xr:uid="{A990CD9C-F9F3-4EA2-8F36-5BDD3A6657DB}"/>
    <cellStyle name="SAPBEXheaderText 6 3 3" xfId="27586" xr:uid="{DEEF637B-2C8F-4ED5-BE0F-0B8225D7BD90}"/>
    <cellStyle name="SAPBEXheaderText 6 4" xfId="13852" xr:uid="{D7B93568-BD2B-412C-B05B-C8A686A85909}"/>
    <cellStyle name="SAPBEXheaderText 6 4 2" xfId="41726" xr:uid="{4159E2B8-AE07-4133-A6C5-BF1C6679394C}"/>
    <cellStyle name="SAPBEXheaderText 6 4 3" xfId="29182" xr:uid="{2046011F-E511-4311-8AD2-0D6854129F31}"/>
    <cellStyle name="SAPBEXheaderText 6 5" xfId="35338" xr:uid="{E56589FD-293C-4FDF-8F8B-B11B231D0987}"/>
    <cellStyle name="SAPBEXheaderText 6 6" xfId="22197" xr:uid="{A1D90A42-3620-44F6-A54B-37DFF3B3184F}"/>
    <cellStyle name="SAPBEXheaderText 7" xfId="8503" xr:uid="{DB8F21D4-1799-450E-BDD7-EACFEF3741B6}"/>
    <cellStyle name="SAPBEXheaderText 7 2" xfId="36401" xr:uid="{BE1BDA3A-2F61-4768-B3D4-06604F208F85}"/>
    <cellStyle name="SAPBEXheaderText 7 3" xfId="23835" xr:uid="{5DE274B0-8AE5-4449-AE5E-8A9D51C34636}"/>
    <cellStyle name="SAPBEXheaderText 8" xfId="15469" xr:uid="{FC331461-1E8D-4F94-B6C1-AB9444287B0A}"/>
    <cellStyle name="SAPBEXheaderText 8 2" xfId="43264" xr:uid="{4D3181A0-BE9D-432C-9D36-E20958F0D310}"/>
    <cellStyle name="SAPBEXheaderText 8 3" xfId="30798" xr:uid="{7CE4B3A1-382D-4E41-A92F-DE3449C7BA00}"/>
    <cellStyle name="SAPBEXheaderText 9" xfId="16252" xr:uid="{1381BB49-31C5-4C5E-A3E5-B23F24EAFF98}"/>
    <cellStyle name="SAPBEXheaderText 9 2" xfId="43432" xr:uid="{DF81152D-1A7A-4D62-BF5E-3C7643B4FD91}"/>
    <cellStyle name="SAPBEXheaderText 9 3" xfId="31562" xr:uid="{1535354F-10D0-4C26-88F2-D1B773B15D1B}"/>
    <cellStyle name="SAPBEXHLevel0" xfId="1238" xr:uid="{D12F3976-0642-429E-A937-922A196D68AB}"/>
    <cellStyle name="SAPBEXHLevel0 10" xfId="16218" xr:uid="{54C7C933-65A2-4DCC-91B7-1057D5B379B2}"/>
    <cellStyle name="SAPBEXHLevel0 10 2" xfId="43404" xr:uid="{4D0A9F56-19D7-41C3-A6DB-8624F0FA935C}"/>
    <cellStyle name="SAPBEXHLevel0 10 3" xfId="31533" xr:uid="{099147E5-DD3E-45C2-BC27-329D9CD3CB79}"/>
    <cellStyle name="SAPBEXHLevel0 11" xfId="34116" xr:uid="{032FE22A-219A-485C-9515-D3B2877E02ED}"/>
    <cellStyle name="SAPBEXHLevel0 12" xfId="18932" xr:uid="{6332D855-F6E9-4C9C-8F70-05F89C07F94A}"/>
    <cellStyle name="SAPBEXHLevel0 13" xfId="45107" xr:uid="{65DCA764-82C5-46BC-B9D4-92C030240E7B}"/>
    <cellStyle name="SAPBEXHLevel0 2" xfId="4098" xr:uid="{2D208ACD-46C8-44CF-B7C0-C4304E2EA2CF}"/>
    <cellStyle name="SAPBEXHLevel0 3" xfId="4097" xr:uid="{B3DEECC6-1C2A-413D-A9A5-E2408BC3169C}"/>
    <cellStyle name="SAPBEXHLevel0 4" xfId="8229" xr:uid="{292123CB-96C9-4D8B-80E6-025F6F5506DC}"/>
    <cellStyle name="SAPBEXHLevel0 4 2" xfId="9387" xr:uid="{99BE49B7-BB3C-40FB-87B2-3DC6C065CB93}"/>
    <cellStyle name="SAPBEXHLevel0 4 2 2" xfId="11970" xr:uid="{CEE8D84B-EC7F-4FDC-8CFA-F6E7DB63B8F1}"/>
    <cellStyle name="SAPBEXHLevel0 4 2 2 2" xfId="39844" xr:uid="{89B9B013-0218-45EB-BCAE-C4F07B182100}"/>
    <cellStyle name="SAPBEXHLevel0 4 2 2 3" xfId="27300" xr:uid="{B1F773E5-1D7F-4133-A0C9-7917EB8CD765}"/>
    <cellStyle name="SAPBEXHLevel0 4 2 3" xfId="13587" xr:uid="{DFD315E7-08A8-4E8B-925D-E5565E582256}"/>
    <cellStyle name="SAPBEXHLevel0 4 2 3 2" xfId="41461" xr:uid="{ED3FB799-06C2-4B2F-8E68-255A625C7668}"/>
    <cellStyle name="SAPBEXHLevel0 4 2 3 3" xfId="28917" xr:uid="{1725114F-2E55-4B6C-AFAA-B4D99A8452B1}"/>
    <cellStyle name="SAPBEXHLevel0 4 2 4" xfId="15034" xr:uid="{8EDA7663-C188-4B5B-9F25-5F0A409FEF88}"/>
    <cellStyle name="SAPBEXHLevel0 4 2 4 2" xfId="42908" xr:uid="{ED9D1E14-774E-432D-8A34-FDF57E205C9C}"/>
    <cellStyle name="SAPBEXHLevel0 4 2 4 3" xfId="30364" xr:uid="{68A2E240-670F-4237-9766-CDC4046A0DFE}"/>
    <cellStyle name="SAPBEXHLevel0 4 2 5" xfId="37285" xr:uid="{5F64AE28-5A00-43AA-93DA-FF3BAD2BD6BB}"/>
    <cellStyle name="SAPBEXHLevel0 4 2 6" xfId="24719" xr:uid="{CBD6A811-CB7B-4841-ABB5-C955B4402771}"/>
    <cellStyle name="SAPBEXHLevel0 4 3" xfId="11273" xr:uid="{434B9FDC-2B04-4A5F-BEC9-8DE70D9E646C}"/>
    <cellStyle name="SAPBEXHLevel0 4 3 2" xfId="12890" xr:uid="{EDC40B01-5BFF-4FC8-AB97-418905AE5802}"/>
    <cellStyle name="SAPBEXHLevel0 4 3 2 2" xfId="40764" xr:uid="{50717F36-C2DC-4863-AEA6-2F9B68D86DFD}"/>
    <cellStyle name="SAPBEXHLevel0 4 3 2 3" xfId="28220" xr:uid="{36E2D6B6-B392-40D0-BA73-8267F8B60D53}"/>
    <cellStyle name="SAPBEXHLevel0 4 3 3" xfId="14337" xr:uid="{092AA623-3112-489F-A981-A6226CABEF63}"/>
    <cellStyle name="SAPBEXHLevel0 4 3 3 2" xfId="42211" xr:uid="{F5A5089A-2FCA-47BC-8BFC-F87886CB0C4E}"/>
    <cellStyle name="SAPBEXHLevel0 4 3 3 3" xfId="29667" xr:uid="{B06A7356-B8A4-4873-BF38-FFD34EDB9E88}"/>
    <cellStyle name="SAPBEXHLevel0 4 3 4" xfId="39147" xr:uid="{90020150-3737-4135-96CB-991953FDF4E3}"/>
    <cellStyle name="SAPBEXHLevel0 4 3 5" xfId="26603" xr:uid="{E5E9FA51-E2E6-4B9E-9A88-3896BD7F3E97}"/>
    <cellStyle name="SAPBEXHLevel0 4 4" xfId="10127" xr:uid="{F7FF7C85-3E21-497B-8C5D-B593D949311A}"/>
    <cellStyle name="SAPBEXHLevel0 4 4 2" xfId="38023" xr:uid="{2AFFEECA-6F30-4CFC-9BF8-962178623012}"/>
    <cellStyle name="SAPBEXHLevel0 4 4 3" xfId="25458" xr:uid="{4FC9A478-B9FA-4769-9829-7A89BDB62D1D}"/>
    <cellStyle name="SAPBEXHLevel0 4 5" xfId="9647" xr:uid="{80C399A0-4022-4F4E-A4F4-2B63A4CD6F01}"/>
    <cellStyle name="SAPBEXHLevel0 4 5 2" xfId="37545" xr:uid="{CAD0BB7C-0224-40EF-A919-563D01DCEC49}"/>
    <cellStyle name="SAPBEXHLevel0 4 5 3" xfId="24979" xr:uid="{21C7AA6D-EA02-44D7-9B3F-5FCA8695F7E0}"/>
    <cellStyle name="SAPBEXHLevel0 4 6" xfId="6544" xr:uid="{5D8250BF-A5FA-4AB8-94B0-56B1C8FC15D2}"/>
    <cellStyle name="SAPBEXHLevel0 4 6 2" xfId="35031" xr:uid="{25BCD124-64FE-4BDC-8693-7BD8E1A78752}"/>
    <cellStyle name="SAPBEXHLevel0 4 6 3" xfId="21885" xr:uid="{8E246922-7407-4DCE-BFB5-2528D35D3538}"/>
    <cellStyle name="SAPBEXHLevel0 4 7" xfId="36128" xr:uid="{6FA633BF-E2F4-44BD-9602-3C97AAF57200}"/>
    <cellStyle name="SAPBEXHLevel0 4 8" xfId="23562" xr:uid="{9D4D74DD-14DD-4231-B91D-47C6A168F430}"/>
    <cellStyle name="SAPBEXHLevel0 5" xfId="5567" xr:uid="{C7870B8C-2A6D-4184-8BF7-D40AC70A7D85}"/>
    <cellStyle name="SAPBEXHLevel0 5 2" xfId="10463" xr:uid="{25AB097C-20B3-4630-92C4-EDF1E0E8F97B}"/>
    <cellStyle name="SAPBEXHLevel0 5 2 2" xfId="38353" xr:uid="{526F0BA8-7390-422F-8F93-F2046EEA8314}"/>
    <cellStyle name="SAPBEXHLevel0 5 2 3" xfId="25793" xr:uid="{D10EC583-D17F-4DD2-B447-031DAD216F86}"/>
    <cellStyle name="SAPBEXHLevel0 5 3" xfId="5952" xr:uid="{D8734E1F-D885-4BEA-8732-F329040DDA5B}"/>
    <cellStyle name="SAPBEXHLevel0 5 3 2" xfId="34842" xr:uid="{A7F02867-4067-4E19-8EF8-891514BA21DF}"/>
    <cellStyle name="SAPBEXHLevel0 5 3 3" xfId="21293" xr:uid="{816D9735-8DF9-40CF-848B-6773D09C90E6}"/>
    <cellStyle name="SAPBEXHLevel0 5 4" xfId="12551" xr:uid="{2E3F6165-D7A8-471F-B104-223A3C236EA1}"/>
    <cellStyle name="SAPBEXHLevel0 5 4 2" xfId="40425" xr:uid="{4BCF4365-2ABD-4865-8B5E-493B12545E8D}"/>
    <cellStyle name="SAPBEXHLevel0 5 4 3" xfId="27881" xr:uid="{836439C6-A341-4368-B96A-62BCC16942AA}"/>
    <cellStyle name="SAPBEXHLevel0 5 5" xfId="34677" xr:uid="{7773E428-0059-42F5-B047-599DB399EF91}"/>
    <cellStyle name="SAPBEXHLevel0 5 6" xfId="20911" xr:uid="{85D09CA1-7125-4048-BE47-230E42E03599}"/>
    <cellStyle name="SAPBEXHLevel0 6" xfId="6855" xr:uid="{2188A27A-E9C2-463E-98E7-E72AEAF60B71}"/>
    <cellStyle name="SAPBEXHLevel0 6 2" xfId="10600" xr:uid="{21DF7808-4223-4909-BD6C-B306057AA031}"/>
    <cellStyle name="SAPBEXHLevel0 6 2 2" xfId="38483" xr:uid="{E5A1224A-69BB-418C-A8ED-6CF55A382E92}"/>
    <cellStyle name="SAPBEXHLevel0 6 2 3" xfId="25930" xr:uid="{E706B768-25D8-4AC2-8B74-E183AD6931EE}"/>
    <cellStyle name="SAPBEXHLevel0 6 3" xfId="12255" xr:uid="{C432201A-37A5-4CB9-952A-37796A5E30D0}"/>
    <cellStyle name="SAPBEXHLevel0 6 3 2" xfId="40129" xr:uid="{EE734135-8593-4B3E-8982-41E2D55A5F28}"/>
    <cellStyle name="SAPBEXHLevel0 6 3 3" xfId="27585" xr:uid="{069F71E3-66E8-49AE-BD1B-D1C544C1DD9D}"/>
    <cellStyle name="SAPBEXHLevel0 6 4" xfId="13851" xr:uid="{687EB0B6-9B7B-40FA-94A8-675BE9F72D32}"/>
    <cellStyle name="SAPBEXHLevel0 6 4 2" xfId="41725" xr:uid="{3DA6C306-D032-48CF-8782-3D5F2C68C854}"/>
    <cellStyle name="SAPBEXHLevel0 6 4 3" xfId="29181" xr:uid="{A22A979A-4CD0-428A-8681-C46FC5C54DD5}"/>
    <cellStyle name="SAPBEXHLevel0 6 5" xfId="35337" xr:uid="{61FAE6BC-FF41-4645-AD9A-6E27451E5BDF}"/>
    <cellStyle name="SAPBEXHLevel0 6 6" xfId="22196" xr:uid="{5E81A70E-B0B9-4F75-9C8C-81C9C198D074}"/>
    <cellStyle name="SAPBEXHLevel0 7" xfId="8498" xr:uid="{1B1463D9-F2E2-4C85-AA89-E1A587A69B6B}"/>
    <cellStyle name="SAPBEXHLevel0 7 2" xfId="36396" xr:uid="{B61A103D-944E-4C53-BAF2-5F560D3B5F13}"/>
    <cellStyle name="SAPBEXHLevel0 7 3" xfId="23830" xr:uid="{3EEE946F-56A2-4021-80C1-EC32500CB190}"/>
    <cellStyle name="SAPBEXHLevel0 8" xfId="15470" xr:uid="{759DFE3A-2DC6-4521-BB3B-59057CC60F7F}"/>
    <cellStyle name="SAPBEXHLevel0 8 2" xfId="43265" xr:uid="{265881D6-426D-4E27-B424-084AA79F37D0}"/>
    <cellStyle name="SAPBEXHLevel0 8 3" xfId="30799" xr:uid="{1684FD14-BB0A-4E74-9CC8-FA8218F7D8DA}"/>
    <cellStyle name="SAPBEXHLevel0 9" xfId="16251" xr:uid="{4A96EEE3-F149-4976-A43B-C66F081913B8}"/>
    <cellStyle name="SAPBEXHLevel0 9 2" xfId="43431" xr:uid="{162FDAF7-E228-4A62-ACA3-0F39F5FB9663}"/>
    <cellStyle name="SAPBEXHLevel0 9 3" xfId="31561" xr:uid="{8CFE76C9-BFBE-4288-9A1B-7FDD78FB436A}"/>
    <cellStyle name="SAPBEXHLevel0X" xfId="1239" xr:uid="{C3260FB4-55AE-4EA5-9EF1-13FEA31DD6DB}"/>
    <cellStyle name="SAPBEXHLevel0X 10" xfId="16250" xr:uid="{1FD355B0-46C6-4614-896C-A44BBCE2E5C6}"/>
    <cellStyle name="SAPBEXHLevel0X 10 2" xfId="43430" xr:uid="{D43A0118-9DD8-40EE-AAB1-0FA642792636}"/>
    <cellStyle name="SAPBEXHLevel0X 10 3" xfId="31560" xr:uid="{57CE778B-4173-4226-965D-7F8DAFB44299}"/>
    <cellStyle name="SAPBEXHLevel0X 11" xfId="15516" xr:uid="{AA0FC626-511E-4716-A233-2CA152D441DC}"/>
    <cellStyle name="SAPBEXHLevel0X 11 2" xfId="43304" xr:uid="{C8BE7E01-178C-4073-9399-C9A24553C037}"/>
    <cellStyle name="SAPBEXHLevel0X 11 3" xfId="30845" xr:uid="{61BFAA78-9D2B-489C-8CA3-069DB93C02F1}"/>
    <cellStyle name="SAPBEXHLevel0X 12" xfId="34117" xr:uid="{642D61F2-170C-464E-9BEF-F53EA37B722C}"/>
    <cellStyle name="SAPBEXHLevel0X 13" xfId="18933" xr:uid="{54311536-9D09-40B2-8E3E-ACB7D1AB4EAE}"/>
    <cellStyle name="SAPBEXHLevel0X 14" xfId="45108" xr:uid="{EA9F650E-7A2D-49C3-B502-A9E90F26AA43}"/>
    <cellStyle name="SAPBEXHLevel0X 2" xfId="4100" xr:uid="{1D0AD45E-81F3-4FB1-BFE6-C418B005F28F}"/>
    <cellStyle name="SAPBEXHLevel0X 2 2" xfId="4475" xr:uid="{8F41DAE8-B246-45C0-8A60-1E16D9B40C5C}"/>
    <cellStyle name="SAPBEXHLevel0X 2 2 10" xfId="16488" xr:uid="{A6A13CAE-38D1-4F03-9D2E-C4DBE530D569}"/>
    <cellStyle name="SAPBEXHLevel0X 2 2 10 2" xfId="43625" xr:uid="{67C2C89F-6EF7-461D-B03A-E468E1FAA60D}"/>
    <cellStyle name="SAPBEXHLevel0X 2 2 10 3" xfId="31790" xr:uid="{C7BD8653-1343-45EF-87C6-0787036DCDCC}"/>
    <cellStyle name="SAPBEXHLevel0X 2 2 11" xfId="18243" xr:uid="{13B741F1-2197-48DB-9618-8E0A1E48E227}"/>
    <cellStyle name="SAPBEXHLevel0X 2 2 11 2" xfId="44111" xr:uid="{D664A4F4-DA9B-4308-AD82-7B78EA5BEA85}"/>
    <cellStyle name="SAPBEXHLevel0X 2 2 11 3" xfId="33541" xr:uid="{7542F96D-0380-43D0-B33F-71487AA70DEE}"/>
    <cellStyle name="SAPBEXHLevel0X 2 2 12" xfId="16148" xr:uid="{26577F19-1492-46DB-821A-C8454D85A502}"/>
    <cellStyle name="SAPBEXHLevel0X 2 2 12 2" xfId="43348" xr:uid="{3535A2FC-51A7-4C5F-98FD-69F341BD9DE6}"/>
    <cellStyle name="SAPBEXHLevel0X 2 2 12 3" xfId="31477" xr:uid="{FD428742-DAD5-46AF-93CB-B90286473859}"/>
    <cellStyle name="SAPBEXHLevel0X 2 2 13" xfId="34278" xr:uid="{C1B0DF4A-7298-4508-8624-9CA11D9A32E6}"/>
    <cellStyle name="SAPBEXHLevel0X 2 2 14" xfId="19873" xr:uid="{3DEEA620-72B4-4EB9-93AD-60908668FEB7}"/>
    <cellStyle name="SAPBEXHLevel0X 2 2 2" xfId="8353" xr:uid="{B3A35C2B-DF48-424A-B39B-6C9A50666C82}"/>
    <cellStyle name="SAPBEXHLevel0X 2 2 2 10" xfId="36251" xr:uid="{CD89D07D-82D0-4664-BD3D-44CEF248A8D9}"/>
    <cellStyle name="SAPBEXHLevel0X 2 2 2 11" xfId="23685" xr:uid="{D73C6772-5282-4F26-999F-4550EAC4E6EE}"/>
    <cellStyle name="SAPBEXHLevel0X 2 2 2 2" xfId="9510" xr:uid="{43082F01-5DB2-46C6-AA16-0152B830D64A}"/>
    <cellStyle name="SAPBEXHLevel0X 2 2 2 2 2" xfId="12093" xr:uid="{49C1CC99-73D5-4ECE-A43E-86D37BA39B5A}"/>
    <cellStyle name="SAPBEXHLevel0X 2 2 2 2 2 2" xfId="39967" xr:uid="{8F455E37-AEF6-4B4F-BF67-0C636B9F957C}"/>
    <cellStyle name="SAPBEXHLevel0X 2 2 2 2 2 3" xfId="27423" xr:uid="{5DE34B85-C10B-4802-9D80-8B1F29D748BA}"/>
    <cellStyle name="SAPBEXHLevel0X 2 2 2 2 3" xfId="13710" xr:uid="{D8E62BC4-3524-4E0D-AF8A-D81C8EA73237}"/>
    <cellStyle name="SAPBEXHLevel0X 2 2 2 2 3 2" xfId="41584" xr:uid="{78CCB4B5-FF1C-4C14-AD05-F8047C3AFD67}"/>
    <cellStyle name="SAPBEXHLevel0X 2 2 2 2 3 3" xfId="29040" xr:uid="{28C65367-8A86-4E49-9B74-04D13C34E00B}"/>
    <cellStyle name="SAPBEXHLevel0X 2 2 2 2 4" xfId="15157" xr:uid="{A2C13F1A-C117-421C-B709-5A29FD48AF91}"/>
    <cellStyle name="SAPBEXHLevel0X 2 2 2 2 4 2" xfId="43031" xr:uid="{69EFFB2C-E0FE-465A-835F-2C6F556C6100}"/>
    <cellStyle name="SAPBEXHLevel0X 2 2 2 2 4 3" xfId="30487" xr:uid="{1A99A226-070C-47C1-9EDB-5FD4C4794CC3}"/>
    <cellStyle name="SAPBEXHLevel0X 2 2 2 2 5" xfId="37408" xr:uid="{305D57FD-715F-4E81-B633-08083F1012A4}"/>
    <cellStyle name="SAPBEXHLevel0X 2 2 2 2 6" xfId="24842" xr:uid="{B365BA77-97DF-4CB9-A229-700CE596928E}"/>
    <cellStyle name="SAPBEXHLevel0X 2 2 2 3" xfId="11396" xr:uid="{89A862A8-E664-41BB-8C4B-FDD0C4482CF8}"/>
    <cellStyle name="SAPBEXHLevel0X 2 2 2 3 2" xfId="13013" xr:uid="{4FCAC923-179D-42F1-A411-D56407BDD2FF}"/>
    <cellStyle name="SAPBEXHLevel0X 2 2 2 3 2 2" xfId="40887" xr:uid="{5FBCEA22-E8B9-401A-9070-494577E78918}"/>
    <cellStyle name="SAPBEXHLevel0X 2 2 2 3 2 3" xfId="28343" xr:uid="{77C6E060-D97A-439F-B4FD-626792025878}"/>
    <cellStyle name="SAPBEXHLevel0X 2 2 2 3 3" xfId="14460" xr:uid="{E8F54A06-1B40-41A7-94C3-AF3BC0B70BBC}"/>
    <cellStyle name="SAPBEXHLevel0X 2 2 2 3 3 2" xfId="42334" xr:uid="{293921AB-A79E-41C3-9EA6-044E623668B4}"/>
    <cellStyle name="SAPBEXHLevel0X 2 2 2 3 3 3" xfId="29790" xr:uid="{59AE1A89-B41D-4453-9FEF-8382C2504B66}"/>
    <cellStyle name="SAPBEXHLevel0X 2 2 2 3 4" xfId="39270" xr:uid="{00DEC2E8-1915-478E-9671-6D031348225C}"/>
    <cellStyle name="SAPBEXHLevel0X 2 2 2 3 5" xfId="26726" xr:uid="{ED40A510-35BF-45DD-A47B-8D096C1AAEC2}"/>
    <cellStyle name="SAPBEXHLevel0X 2 2 2 4" xfId="10259" xr:uid="{08CD7AD7-C1BC-4B32-9FA7-E4CD5D30BC9B}"/>
    <cellStyle name="SAPBEXHLevel0X 2 2 2 4 2" xfId="38154" xr:uid="{5F129A6F-0FC1-4B4E-AFB6-430D63DF2FBB}"/>
    <cellStyle name="SAPBEXHLevel0X 2 2 2 4 3" xfId="25589" xr:uid="{62FA7E63-6872-4547-8712-711532525028}"/>
    <cellStyle name="SAPBEXHLevel0X 2 2 2 5" xfId="6772" xr:uid="{63FDCBA5-BED2-497E-8E02-45EB8C440DF5}"/>
    <cellStyle name="SAPBEXHLevel0X 2 2 2 5 2" xfId="35255" xr:uid="{345FA6FB-53C8-4AF5-ACEE-2C9154F2DD6A}"/>
    <cellStyle name="SAPBEXHLevel0X 2 2 2 5 3" xfId="22113" xr:uid="{BD96295A-0593-4FAB-9407-5467E39CD685}"/>
    <cellStyle name="SAPBEXHLevel0X 2 2 2 6" xfId="12631" xr:uid="{FFECDBC4-1F51-4FD1-BEFA-FA01748D7B0D}"/>
    <cellStyle name="SAPBEXHLevel0X 2 2 2 6 2" xfId="40505" xr:uid="{6C70DF7B-F676-4FA3-88F7-31267CAA5560}"/>
    <cellStyle name="SAPBEXHLevel0X 2 2 2 6 3" xfId="27961" xr:uid="{A587A39B-59F7-4A28-BAE1-0B45D348772D}"/>
    <cellStyle name="SAPBEXHLevel0X 2 2 2 7" xfId="17703" xr:uid="{192B94FE-C0E2-468B-BB8C-14E00D83FEFA}"/>
    <cellStyle name="SAPBEXHLevel0X 2 2 2 7 2" xfId="43850" xr:uid="{805621FA-2884-4423-911C-A832CEB1775E}"/>
    <cellStyle name="SAPBEXHLevel0X 2 2 2 7 3" xfId="33001" xr:uid="{9C9DD1F6-B2CE-4453-A3FB-1A714CA6696E}"/>
    <cellStyle name="SAPBEXHLevel0X 2 2 2 8" xfId="18493" xr:uid="{F282CD6A-32C3-4548-BA5D-6BB036EC361D}"/>
    <cellStyle name="SAPBEXHLevel0X 2 2 2 8 2" xfId="44361" xr:uid="{6EA358B0-8895-4C4B-B570-817AC7E3AFB4}"/>
    <cellStyle name="SAPBEXHLevel0X 2 2 2 8 3" xfId="33791" xr:uid="{91E249E7-EBA3-4A12-A1EF-7A398D9A96CA}"/>
    <cellStyle name="SAPBEXHLevel0X 2 2 2 9" xfId="18697" xr:uid="{A4DCD28E-102A-4404-BB0F-D1702079C2AE}"/>
    <cellStyle name="SAPBEXHLevel0X 2 2 2 9 2" xfId="44565" xr:uid="{B059D1DC-3A61-407A-8CA7-10CB5B1F733B}"/>
    <cellStyle name="SAPBEXHLevel0X 2 2 2 9 3" xfId="33995" xr:uid="{73A25688-A9DB-47A2-81A0-A4D3007E4E65}"/>
    <cellStyle name="SAPBEXHLevel0X 2 2 3" xfId="8139" xr:uid="{59615668-D53E-44C0-90ED-DB7E12C560E8}"/>
    <cellStyle name="SAPBEXHLevel0X 2 2 3 2" xfId="9299" xr:uid="{14E63853-3DBD-4DD1-AFCB-5CEF5F514DF5}"/>
    <cellStyle name="SAPBEXHLevel0X 2 2 3 2 2" xfId="11882" xr:uid="{CD62031C-3D48-4A4E-ADD0-77F739C1CA3C}"/>
    <cellStyle name="SAPBEXHLevel0X 2 2 3 2 2 2" xfId="39756" xr:uid="{05BFA4F7-48EC-476B-90B5-E0558CEBDA25}"/>
    <cellStyle name="SAPBEXHLevel0X 2 2 3 2 2 3" xfId="27212" xr:uid="{912EAF15-F4A1-4038-B033-48A0170E4C96}"/>
    <cellStyle name="SAPBEXHLevel0X 2 2 3 2 3" xfId="13499" xr:uid="{39F8E4CD-327D-4ABA-A764-895BBD5A3678}"/>
    <cellStyle name="SAPBEXHLevel0X 2 2 3 2 3 2" xfId="41373" xr:uid="{6C281EB0-0E9A-4903-849F-566AE6F7B9BF}"/>
    <cellStyle name="SAPBEXHLevel0X 2 2 3 2 3 3" xfId="28829" xr:uid="{70BED881-1DA3-4106-BB0B-FE209360DD6B}"/>
    <cellStyle name="SAPBEXHLevel0X 2 2 3 2 4" xfId="14946" xr:uid="{124C08C4-F9D7-41A2-B4C5-963F62F264B4}"/>
    <cellStyle name="SAPBEXHLevel0X 2 2 3 2 4 2" xfId="42820" xr:uid="{B05A09D3-2B99-497D-859F-94FD7AA595E2}"/>
    <cellStyle name="SAPBEXHLevel0X 2 2 3 2 4 3" xfId="30276" xr:uid="{1C9D98D2-D7E1-4CA0-B7A1-3813D822813C}"/>
    <cellStyle name="SAPBEXHLevel0X 2 2 3 2 5" xfId="37197" xr:uid="{B2B56A80-58E9-4609-A874-168D7E545050}"/>
    <cellStyle name="SAPBEXHLevel0X 2 2 3 2 6" xfId="24631" xr:uid="{F3F4EBAC-1C8E-4EA9-B394-A7E69B18D100}"/>
    <cellStyle name="SAPBEXHLevel0X 2 2 3 3" xfId="11185" xr:uid="{2C54D6B9-11BF-492F-A26C-16E763340447}"/>
    <cellStyle name="SAPBEXHLevel0X 2 2 3 3 2" xfId="12802" xr:uid="{9339C39C-C02E-490C-ADB3-BED15A0151BE}"/>
    <cellStyle name="SAPBEXHLevel0X 2 2 3 3 2 2" xfId="40676" xr:uid="{2472055E-984D-4B95-957C-F2EF67314E20}"/>
    <cellStyle name="SAPBEXHLevel0X 2 2 3 3 2 3" xfId="28132" xr:uid="{6BC273F2-20EC-4278-A31F-D479C9B0FFB9}"/>
    <cellStyle name="SAPBEXHLevel0X 2 2 3 3 3" xfId="14249" xr:uid="{4705A46D-CEF0-432A-9DE0-F66C772821E7}"/>
    <cellStyle name="SAPBEXHLevel0X 2 2 3 3 3 2" xfId="42123" xr:uid="{6B2DDA63-AF5A-4DFC-A63C-00D229978DA2}"/>
    <cellStyle name="SAPBEXHLevel0X 2 2 3 3 3 3" xfId="29579" xr:uid="{0A4AA660-0865-483D-AFB8-AC5AA28B2710}"/>
    <cellStyle name="SAPBEXHLevel0X 2 2 3 3 4" xfId="39059" xr:uid="{60F00145-28E4-4EB7-B005-F193354776B2}"/>
    <cellStyle name="SAPBEXHLevel0X 2 2 3 3 5" xfId="26515" xr:uid="{98A97321-0B3A-4492-B9AC-DDFA3028EA86}"/>
    <cellStyle name="SAPBEXHLevel0X 2 2 3 4" xfId="9946" xr:uid="{3D2B0CD0-A62C-4A7E-AECA-353BEAEB59EA}"/>
    <cellStyle name="SAPBEXHLevel0X 2 2 3 4 2" xfId="37843" xr:uid="{EC8C0BDA-FC1A-4585-B417-3B36ED6B5CC1}"/>
    <cellStyle name="SAPBEXHLevel0X 2 2 3 4 3" xfId="25277" xr:uid="{CAA9AF1F-8021-40AF-B5F3-1915BDEDA532}"/>
    <cellStyle name="SAPBEXHLevel0X 2 2 3 5" xfId="9652" xr:uid="{EFDEE246-1FE1-4BD1-806B-E0121C0CEAC5}"/>
    <cellStyle name="SAPBEXHLevel0X 2 2 3 5 2" xfId="37550" xr:uid="{9F941CF8-2E5D-48C2-9DAC-3739C51D63B5}"/>
    <cellStyle name="SAPBEXHLevel0X 2 2 3 5 3" xfId="24984" xr:uid="{71A87FD8-7F1F-4D37-8FB6-1C3B7B37F7C1}"/>
    <cellStyle name="SAPBEXHLevel0X 2 2 3 6" xfId="9002" xr:uid="{472194F6-18F3-4194-8B13-D0C65A58D406}"/>
    <cellStyle name="SAPBEXHLevel0X 2 2 3 6 2" xfId="36900" xr:uid="{8270F1AE-B9F4-4CBF-BEB2-D04D170EF209}"/>
    <cellStyle name="SAPBEXHLevel0X 2 2 3 6 3" xfId="24334" xr:uid="{E5D404C2-638C-4BF2-B1B2-EAE6AB4AE97F}"/>
    <cellStyle name="SAPBEXHLevel0X 2 2 3 7" xfId="36040" xr:uid="{D0E06315-4FF7-4EC6-BD8C-FC79D4A84D33}"/>
    <cellStyle name="SAPBEXHLevel0X 2 2 3 8" xfId="23474" xr:uid="{69F4A164-CD79-42D9-A4E5-0F8B30DA9200}"/>
    <cellStyle name="SAPBEXHLevel0X 2 2 4" xfId="7334" xr:uid="{993AE377-2882-4951-93FE-DE282306EC5D}"/>
    <cellStyle name="SAPBEXHLevel0X 2 2 4 2" xfId="10758" xr:uid="{3DAB3778-DCE0-4965-9F33-0D6051990EAE}"/>
    <cellStyle name="SAPBEXHLevel0X 2 2 4 2 2" xfId="38641" xr:uid="{D6A03326-0C39-4114-BDE8-06D7E483E753}"/>
    <cellStyle name="SAPBEXHLevel0X 2 2 4 2 3" xfId="26088" xr:uid="{694BD341-E9EC-4851-A107-EE72B1F3EA01}"/>
    <cellStyle name="SAPBEXHLevel0X 2 2 4 3" xfId="12413" xr:uid="{F321A6B3-CB7B-4960-B9DD-C3345428AA38}"/>
    <cellStyle name="SAPBEXHLevel0X 2 2 4 3 2" xfId="40287" xr:uid="{9A871896-6844-47B7-BFAC-86FC4977B25E}"/>
    <cellStyle name="SAPBEXHLevel0X 2 2 4 3 3" xfId="27743" xr:uid="{E2F85B7F-0B97-4791-9284-DE17002C43C0}"/>
    <cellStyle name="SAPBEXHLevel0X 2 2 4 4" xfId="14009" xr:uid="{40800A42-AFD5-46D0-AB57-CEE187C84EE8}"/>
    <cellStyle name="SAPBEXHLevel0X 2 2 4 4 2" xfId="41883" xr:uid="{14A602A9-91AB-4D0D-9F81-DF5918CB2135}"/>
    <cellStyle name="SAPBEXHLevel0X 2 2 4 4 3" xfId="29339" xr:uid="{793D8A61-4AE4-4C9D-90B9-85F26E746BE8}"/>
    <cellStyle name="SAPBEXHLevel0X 2 2 4 5" xfId="35780" xr:uid="{489D8C67-CFCE-4858-A63B-7702300A0D47}"/>
    <cellStyle name="SAPBEXHLevel0X 2 2 4 6" xfId="22675" xr:uid="{B67D9834-47F1-4112-B8A6-3620CAF30316}"/>
    <cellStyle name="SAPBEXHLevel0X 2 2 5" xfId="8876" xr:uid="{60FD4359-A554-4801-9C25-5B9775AB9BA9}"/>
    <cellStyle name="SAPBEXHLevel0X 2 2 5 2" xfId="11643" xr:uid="{8E2CBC87-A1E5-4ADC-AD9A-90681E77C7E6}"/>
    <cellStyle name="SAPBEXHLevel0X 2 2 5 2 2" xfId="39517" xr:uid="{85EB2610-BFFD-47D5-BA51-CE9FF44EBEE3}"/>
    <cellStyle name="SAPBEXHLevel0X 2 2 5 2 3" xfId="26973" xr:uid="{36B02921-A24A-4792-8127-B5BF6F47D347}"/>
    <cellStyle name="SAPBEXHLevel0X 2 2 5 3" xfId="13260" xr:uid="{E7A6B7E5-CCAA-4EA6-80A8-13864936E0D3}"/>
    <cellStyle name="SAPBEXHLevel0X 2 2 5 3 2" xfId="41134" xr:uid="{9777724D-7C5A-4EC3-869E-019306013C9C}"/>
    <cellStyle name="SAPBEXHLevel0X 2 2 5 3 3" xfId="28590" xr:uid="{0B515FFF-5451-487E-B79A-28884BD88C86}"/>
    <cellStyle name="SAPBEXHLevel0X 2 2 5 4" xfId="14707" xr:uid="{8B0C6E24-4434-4D23-B3C5-60746868A2A6}"/>
    <cellStyle name="SAPBEXHLevel0X 2 2 5 4 2" xfId="42581" xr:uid="{4ECCF120-9173-449A-9FDD-A4A20B7A4948}"/>
    <cellStyle name="SAPBEXHLevel0X 2 2 5 4 3" xfId="30037" xr:uid="{F1848DE8-063B-43B7-AB4D-80E2932C72C8}"/>
    <cellStyle name="SAPBEXHLevel0X 2 2 5 5" xfId="36774" xr:uid="{858DA8F8-3180-4D77-9C9F-9F2F933F93AF}"/>
    <cellStyle name="SAPBEXHLevel0X 2 2 5 6" xfId="24208" xr:uid="{0C5956B8-F3E7-49C2-ADAD-1518C2DCF412}"/>
    <cellStyle name="SAPBEXHLevel0X 2 2 6" xfId="9742" xr:uid="{B946C3A0-B965-4D5E-BB64-593BA009A06E}"/>
    <cellStyle name="SAPBEXHLevel0X 2 2 6 2" xfId="6884" xr:uid="{4B989095-B7AE-4CE2-8027-5265CE7EE340}"/>
    <cellStyle name="SAPBEXHLevel0X 2 2 6 2 2" xfId="35366" xr:uid="{019C63A3-1BFF-47FC-9011-535A7E7C66F8}"/>
    <cellStyle name="SAPBEXHLevel0X 2 2 6 2 3" xfId="22225" xr:uid="{0F8F02A2-BBB7-4C65-81DC-1489080F31C9}"/>
    <cellStyle name="SAPBEXHLevel0X 2 2 6 3" xfId="6811" xr:uid="{8A6D4A19-FCF7-40B4-858F-85ED93B54F56}"/>
    <cellStyle name="SAPBEXHLevel0X 2 2 6 3 2" xfId="35293" xr:uid="{45779883-1778-4AE9-86C4-5A23D5BCEE1D}"/>
    <cellStyle name="SAPBEXHLevel0X 2 2 6 3 3" xfId="22152" xr:uid="{AD1B45E5-18BA-4BFC-ACB1-96580597549B}"/>
    <cellStyle name="SAPBEXHLevel0X 2 2 6 4" xfId="37640" xr:uid="{AA316157-38FA-4ED4-8E3E-BB1E18976DC1}"/>
    <cellStyle name="SAPBEXHLevel0X 2 2 6 5" xfId="25074" xr:uid="{78B3BC27-4724-4B95-BD54-9AC21ACEF618}"/>
    <cellStyle name="SAPBEXHLevel0X 2 2 7" xfId="7073" xr:uid="{1444458D-6519-470C-9AA4-191FBF272063}"/>
    <cellStyle name="SAPBEXHLevel0X 2 2 7 2" xfId="35555" xr:uid="{615EA078-F83F-42CD-80B1-CE1E8F21F746}"/>
    <cellStyle name="SAPBEXHLevel0X 2 2 7 3" xfId="22414" xr:uid="{5D1BDD76-F250-411D-9545-8A32D76DD9FD}"/>
    <cellStyle name="SAPBEXHLevel0X 2 2 8" xfId="10887" xr:uid="{7051560E-22F3-4D34-A6CA-AE45EF9B497A}"/>
    <cellStyle name="SAPBEXHLevel0X 2 2 8 2" xfId="38770" xr:uid="{CD108482-3BBC-413C-A38E-ABAD29DA4AB0}"/>
    <cellStyle name="SAPBEXHLevel0X 2 2 8 3" xfId="26217" xr:uid="{78510680-E578-4266-8F18-CD2C6735630F}"/>
    <cellStyle name="SAPBEXHLevel0X 2 2 9" xfId="9104" xr:uid="{75B071E8-3264-4668-BC17-22C04AB4EF49}"/>
    <cellStyle name="SAPBEXHLevel0X 2 2 9 2" xfId="37002" xr:uid="{66D7E195-7BF6-4166-B154-EF217EF8264A}"/>
    <cellStyle name="SAPBEXHLevel0X 2 2 9 3" xfId="24436" xr:uid="{487EF149-36EC-49D7-B1C1-152E113DD440}"/>
    <cellStyle name="SAPBEXHLevel0X 2 3" xfId="19668" xr:uid="{A1339A54-998E-48CC-B4D1-0C84C4A6A103}"/>
    <cellStyle name="SAPBEXHLevel0X 3" xfId="4474" xr:uid="{1A46EA5C-06A5-4C63-A0AA-E5B54AC91EE6}"/>
    <cellStyle name="SAPBEXHLevel0X 3 10" xfId="16487" xr:uid="{3ECDFB23-84FD-4861-8519-FFC28B6FC5B3}"/>
    <cellStyle name="SAPBEXHLevel0X 3 10 2" xfId="43624" xr:uid="{B41CD7FB-17B4-4E5C-8C99-DB42EE61BDD7}"/>
    <cellStyle name="SAPBEXHLevel0X 3 10 3" xfId="31789" xr:uid="{49E7F8B3-BB98-4202-94B6-E2D0CDB92985}"/>
    <cellStyle name="SAPBEXHLevel0X 3 11" xfId="18242" xr:uid="{3C4A306F-7DEC-4866-A057-F17795615FAA}"/>
    <cellStyle name="SAPBEXHLevel0X 3 11 2" xfId="44110" xr:uid="{2D6FCC01-3F64-47DF-BA6D-2AF87EF2F73E}"/>
    <cellStyle name="SAPBEXHLevel0X 3 11 3" xfId="33540" xr:uid="{B7267046-B9F3-42D0-8949-777FD3A38648}"/>
    <cellStyle name="SAPBEXHLevel0X 3 12" xfId="16147" xr:uid="{47C7EB72-2AD1-4031-876C-8388D9006E17}"/>
    <cellStyle name="SAPBEXHLevel0X 3 12 2" xfId="43347" xr:uid="{76F7AF47-0000-4654-99F4-C5AD280C5FD6}"/>
    <cellStyle name="SAPBEXHLevel0X 3 12 3" xfId="31476" xr:uid="{A1CB4436-530F-47CB-AC55-B9786B98026E}"/>
    <cellStyle name="SAPBEXHLevel0X 3 13" xfId="34277" xr:uid="{9891B99C-7AA8-4C3D-80EF-F76C4479311B}"/>
    <cellStyle name="SAPBEXHLevel0X 3 14" xfId="19872" xr:uid="{41D7C907-BC3F-46E1-97D4-1BA374C26006}"/>
    <cellStyle name="SAPBEXHLevel0X 3 2" xfId="8352" xr:uid="{782FE480-1925-4A8A-B0A8-6A6F506B681E}"/>
    <cellStyle name="SAPBEXHLevel0X 3 2 10" xfId="36250" xr:uid="{0E3EC66A-7C2F-48C0-9475-47CC81987200}"/>
    <cellStyle name="SAPBEXHLevel0X 3 2 11" xfId="23684" xr:uid="{7F20A2B4-A86C-4930-93D9-588278EAA938}"/>
    <cellStyle name="SAPBEXHLevel0X 3 2 2" xfId="9509" xr:uid="{CF94DE71-7236-4B67-870D-34626781EBB6}"/>
    <cellStyle name="SAPBEXHLevel0X 3 2 2 2" xfId="12092" xr:uid="{3EA4E5AE-9A7B-4473-B207-9F52B7B40DDF}"/>
    <cellStyle name="SAPBEXHLevel0X 3 2 2 2 2" xfId="39966" xr:uid="{3295E986-76E6-48DC-8DA7-F3B2E57378EF}"/>
    <cellStyle name="SAPBEXHLevel0X 3 2 2 2 3" xfId="27422" xr:uid="{94D6E789-8D63-4F5B-AF67-181A73BB918A}"/>
    <cellStyle name="SAPBEXHLevel0X 3 2 2 3" xfId="13709" xr:uid="{CBB587A0-E4E0-4057-9AF3-DBB676C1A2BC}"/>
    <cellStyle name="SAPBEXHLevel0X 3 2 2 3 2" xfId="41583" xr:uid="{E87A96CD-6470-4F3C-B259-84504C08C71A}"/>
    <cellStyle name="SAPBEXHLevel0X 3 2 2 3 3" xfId="29039" xr:uid="{B6F66D20-BF47-4139-8B82-FC59A804DB09}"/>
    <cellStyle name="SAPBEXHLevel0X 3 2 2 4" xfId="15156" xr:uid="{80E089CD-7ED0-48EE-BF08-052EA2DFDF29}"/>
    <cellStyle name="SAPBEXHLevel0X 3 2 2 4 2" xfId="43030" xr:uid="{623E899E-0CD1-4773-8B7C-9F59E3AC41B5}"/>
    <cellStyle name="SAPBEXHLevel0X 3 2 2 4 3" xfId="30486" xr:uid="{A6AE269F-D88E-4EAA-870F-75D6B207EE12}"/>
    <cellStyle name="SAPBEXHLevel0X 3 2 2 5" xfId="37407" xr:uid="{7C502538-E70A-437A-A59C-1E0AD778E7E2}"/>
    <cellStyle name="SAPBEXHLevel0X 3 2 2 6" xfId="24841" xr:uid="{73A11FCB-1E45-45EB-B20B-CE959F9EDE89}"/>
    <cellStyle name="SAPBEXHLevel0X 3 2 3" xfId="11395" xr:uid="{7F8E8205-788D-4D70-97D7-60388D5B29C5}"/>
    <cellStyle name="SAPBEXHLevel0X 3 2 3 2" xfId="13012" xr:uid="{D5E7F0D8-9DC3-464E-AC44-9F02FE74A1AF}"/>
    <cellStyle name="SAPBEXHLevel0X 3 2 3 2 2" xfId="40886" xr:uid="{8F8CD082-57FF-4968-A2AD-237333963A01}"/>
    <cellStyle name="SAPBEXHLevel0X 3 2 3 2 3" xfId="28342" xr:uid="{EF6D1636-0924-427A-9AA2-338AF3E7EC8F}"/>
    <cellStyle name="SAPBEXHLevel0X 3 2 3 3" xfId="14459" xr:uid="{D1C37371-B2E2-4FDF-8813-306BB5209DD9}"/>
    <cellStyle name="SAPBEXHLevel0X 3 2 3 3 2" xfId="42333" xr:uid="{AF5B1553-F85D-4340-B8A5-D5E13CF51E48}"/>
    <cellStyle name="SAPBEXHLevel0X 3 2 3 3 3" xfId="29789" xr:uid="{72363CF6-3456-48F9-9522-7BB27812C7F3}"/>
    <cellStyle name="SAPBEXHLevel0X 3 2 3 4" xfId="39269" xr:uid="{6A2585F9-FE3A-4838-A004-F22817370B5F}"/>
    <cellStyle name="SAPBEXHLevel0X 3 2 3 5" xfId="26725" xr:uid="{DF34BEB3-6AA1-405C-947F-6F6492777EC3}"/>
    <cellStyle name="SAPBEXHLevel0X 3 2 4" xfId="10258" xr:uid="{A62C599B-6FA4-40D2-8286-5141D304052F}"/>
    <cellStyle name="SAPBEXHLevel0X 3 2 4 2" xfId="38153" xr:uid="{63B3E919-5582-426A-B362-69C2E9A42C86}"/>
    <cellStyle name="SAPBEXHLevel0X 3 2 4 3" xfId="25588" xr:uid="{FFBBCD79-6438-4468-85E7-1DDC6D225F7A}"/>
    <cellStyle name="SAPBEXHLevel0X 3 2 5" xfId="5614" xr:uid="{1632FEB3-817B-442D-BAB8-65F9D6A72798}"/>
    <cellStyle name="SAPBEXHLevel0X 3 2 5 2" xfId="34724" xr:uid="{995FB596-2C00-45C0-8251-50BC5FC564EA}"/>
    <cellStyle name="SAPBEXHLevel0X 3 2 5 3" xfId="20958" xr:uid="{C98DE1F1-21B6-493F-A131-3575787B2830}"/>
    <cellStyle name="SAPBEXHLevel0X 3 2 6" xfId="5375" xr:uid="{386BAE20-9EB2-4C21-967F-EAFB96316ACF}"/>
    <cellStyle name="SAPBEXHLevel0X 3 2 6 2" xfId="34503" xr:uid="{447810D2-ABD9-4E25-8965-E55554A3C67D}"/>
    <cellStyle name="SAPBEXHLevel0X 3 2 6 3" xfId="20719" xr:uid="{5362DFD0-4C31-48AD-918D-D3DEBCB11C96}"/>
    <cellStyle name="SAPBEXHLevel0X 3 2 7" xfId="17702" xr:uid="{8177B1A7-6ED9-4FDE-8168-AF955537E3A8}"/>
    <cellStyle name="SAPBEXHLevel0X 3 2 7 2" xfId="43849" xr:uid="{21BDA364-C160-4869-B187-5D38AB9B73CB}"/>
    <cellStyle name="SAPBEXHLevel0X 3 2 7 3" xfId="33000" xr:uid="{BF475FEA-D315-4D60-83BA-D5CECC10A976}"/>
    <cellStyle name="SAPBEXHLevel0X 3 2 8" xfId="18492" xr:uid="{1B4F35E3-FF61-41BC-A524-658E6F818634}"/>
    <cellStyle name="SAPBEXHLevel0X 3 2 8 2" xfId="44360" xr:uid="{57908180-91B8-4E2D-8419-4F99DE6083FF}"/>
    <cellStyle name="SAPBEXHLevel0X 3 2 8 3" xfId="33790" xr:uid="{DF7608D9-E287-4708-996E-0A3F73CABB72}"/>
    <cellStyle name="SAPBEXHLevel0X 3 2 9" xfId="18696" xr:uid="{1D8E36C5-7382-4AE5-9F31-1C7BCA41428C}"/>
    <cellStyle name="SAPBEXHLevel0X 3 2 9 2" xfId="44564" xr:uid="{3E80780A-DB55-4F75-8128-4B26458FDDFE}"/>
    <cellStyle name="SAPBEXHLevel0X 3 2 9 3" xfId="33994" xr:uid="{76F6CD31-0815-40E6-8EDB-7E4CA421BD57}"/>
    <cellStyle name="SAPBEXHLevel0X 3 3" xfId="8140" xr:uid="{EE4B2B80-4D7C-44F5-A1FE-6DF3C1BB9D06}"/>
    <cellStyle name="SAPBEXHLevel0X 3 3 2" xfId="9300" xr:uid="{B053CA28-419F-46CA-B54F-E8498D6D362C}"/>
    <cellStyle name="SAPBEXHLevel0X 3 3 2 2" xfId="11883" xr:uid="{0044C68E-16C4-4659-B4A9-A07661F09DCD}"/>
    <cellStyle name="SAPBEXHLevel0X 3 3 2 2 2" xfId="39757" xr:uid="{44B54D3D-0BB0-489C-8E6C-B78511706414}"/>
    <cellStyle name="SAPBEXHLevel0X 3 3 2 2 3" xfId="27213" xr:uid="{6697D1EA-98E5-4AAA-B467-994F770312F9}"/>
    <cellStyle name="SAPBEXHLevel0X 3 3 2 3" xfId="13500" xr:uid="{2CC4A912-8643-4432-B87E-C3906C7E8A80}"/>
    <cellStyle name="SAPBEXHLevel0X 3 3 2 3 2" xfId="41374" xr:uid="{C89C5092-31C7-4143-9D07-B4A62360F2E0}"/>
    <cellStyle name="SAPBEXHLevel0X 3 3 2 3 3" xfId="28830" xr:uid="{51593923-67E8-47F5-8B6D-FF4C1B1CBC32}"/>
    <cellStyle name="SAPBEXHLevel0X 3 3 2 4" xfId="14947" xr:uid="{C7694890-A656-4341-A177-216BF453E282}"/>
    <cellStyle name="SAPBEXHLevel0X 3 3 2 4 2" xfId="42821" xr:uid="{4B68BA55-1D93-4803-8311-1BD0C276CD0F}"/>
    <cellStyle name="SAPBEXHLevel0X 3 3 2 4 3" xfId="30277" xr:uid="{54AF96D1-84A4-4AF5-A8BB-93AA9D1B602B}"/>
    <cellStyle name="SAPBEXHLevel0X 3 3 2 5" xfId="37198" xr:uid="{8D18BB82-0ACE-424A-B595-FC6D686661D3}"/>
    <cellStyle name="SAPBEXHLevel0X 3 3 2 6" xfId="24632" xr:uid="{93B9B72C-F0A0-47B0-A782-AFD216B41698}"/>
    <cellStyle name="SAPBEXHLevel0X 3 3 3" xfId="11186" xr:uid="{2D54BFCF-3273-4679-941D-5D0DEC3AF357}"/>
    <cellStyle name="SAPBEXHLevel0X 3 3 3 2" xfId="12803" xr:uid="{388F8E4C-484D-4B9E-AD01-854A07250657}"/>
    <cellStyle name="SAPBEXHLevel0X 3 3 3 2 2" xfId="40677" xr:uid="{D351A63D-0A40-49EA-81CE-E8B9C153C4B4}"/>
    <cellStyle name="SAPBEXHLevel0X 3 3 3 2 3" xfId="28133" xr:uid="{D67D93CC-BA2E-46DB-9E88-6BA5E28AA501}"/>
    <cellStyle name="SAPBEXHLevel0X 3 3 3 3" xfId="14250" xr:uid="{3E73B30A-773D-4445-8D0A-13F216E38DB0}"/>
    <cellStyle name="SAPBEXHLevel0X 3 3 3 3 2" xfId="42124" xr:uid="{36ADAA40-52B6-480A-BFEC-F12101B7F4F6}"/>
    <cellStyle name="SAPBEXHLevel0X 3 3 3 3 3" xfId="29580" xr:uid="{7D2740D3-3505-4FD9-8F9D-9269693EDAAE}"/>
    <cellStyle name="SAPBEXHLevel0X 3 3 3 4" xfId="39060" xr:uid="{6473D1BC-E4E8-4183-A625-04751E274E08}"/>
    <cellStyle name="SAPBEXHLevel0X 3 3 3 5" xfId="26516" xr:uid="{19BEB583-C19A-4423-B9F8-01874224E13C}"/>
    <cellStyle name="SAPBEXHLevel0X 3 3 4" xfId="9947" xr:uid="{B4E8F4B4-E7DD-4D23-906B-E02CA32F3E70}"/>
    <cellStyle name="SAPBEXHLevel0X 3 3 4 2" xfId="37844" xr:uid="{E8ABBAA5-28CC-4156-B332-4C2297D5A6D1}"/>
    <cellStyle name="SAPBEXHLevel0X 3 3 4 3" xfId="25278" xr:uid="{001AD198-3D9E-42FA-9465-BD37A4DC13E9}"/>
    <cellStyle name="SAPBEXHLevel0X 3 3 5" xfId="10860" xr:uid="{37AC7ED9-E941-420A-91E0-ECB57765492D}"/>
    <cellStyle name="SAPBEXHLevel0X 3 3 5 2" xfId="38743" xr:uid="{8C5125BB-16EC-4784-9284-624E8207F5DB}"/>
    <cellStyle name="SAPBEXHLevel0X 3 3 5 3" xfId="26190" xr:uid="{F6B4F737-9985-4A67-BD14-F7574ADB5F7F}"/>
    <cellStyle name="SAPBEXHLevel0X 3 3 6" xfId="6714" xr:uid="{76DFED45-0406-459E-AE86-D3BECA806C7F}"/>
    <cellStyle name="SAPBEXHLevel0X 3 3 6 2" xfId="35197" xr:uid="{2DFF69B8-1F80-4028-9492-0A3AEDB41AB4}"/>
    <cellStyle name="SAPBEXHLevel0X 3 3 6 3" xfId="22055" xr:uid="{C333034E-F500-4683-88CF-1C05E170879F}"/>
    <cellStyle name="SAPBEXHLevel0X 3 3 7" xfId="36041" xr:uid="{40FFFA61-3671-45A9-82D1-6198479DBC14}"/>
    <cellStyle name="SAPBEXHLevel0X 3 3 8" xfId="23475" xr:uid="{C02478A0-B52C-4613-A1F3-39CCBA0F4A89}"/>
    <cellStyle name="SAPBEXHLevel0X 3 4" xfId="7333" xr:uid="{0F47D24D-4E7B-4ED8-812D-42A68BE0A609}"/>
    <cellStyle name="SAPBEXHLevel0X 3 4 2" xfId="10757" xr:uid="{041D8077-FD16-4826-A94E-ACDE7D0B0A9B}"/>
    <cellStyle name="SAPBEXHLevel0X 3 4 2 2" xfId="38640" xr:uid="{7D39C093-74F3-4A2D-B1E0-E1B634861ABE}"/>
    <cellStyle name="SAPBEXHLevel0X 3 4 2 3" xfId="26087" xr:uid="{C6780E89-3F17-4A41-B06C-D4F6471EB707}"/>
    <cellStyle name="SAPBEXHLevel0X 3 4 3" xfId="12412" xr:uid="{3BF1FA8F-4BBC-4A19-B27C-A70E55F08408}"/>
    <cellStyle name="SAPBEXHLevel0X 3 4 3 2" xfId="40286" xr:uid="{B7884650-EB5E-40AD-A4FC-BFCDC444A1E8}"/>
    <cellStyle name="SAPBEXHLevel0X 3 4 3 3" xfId="27742" xr:uid="{641FC501-84B6-4C94-A8E5-98C0799304E5}"/>
    <cellStyle name="SAPBEXHLevel0X 3 4 4" xfId="14008" xr:uid="{F3AE3ECC-5AD7-4344-B38E-2C4DF9681786}"/>
    <cellStyle name="SAPBEXHLevel0X 3 4 4 2" xfId="41882" xr:uid="{560BE4F5-92E2-4B3F-BE9E-B094F564F94D}"/>
    <cellStyle name="SAPBEXHLevel0X 3 4 4 3" xfId="29338" xr:uid="{E37FADB1-E942-47E0-BBF4-6FFC1D50C924}"/>
    <cellStyle name="SAPBEXHLevel0X 3 4 5" xfId="35779" xr:uid="{BDEF2977-A74A-43CE-A419-A2C7BE162C93}"/>
    <cellStyle name="SAPBEXHLevel0X 3 4 6" xfId="22674" xr:uid="{28F42C86-EE5F-4952-8F70-CB9ED32F1C8A}"/>
    <cellStyle name="SAPBEXHLevel0X 3 5" xfId="8875" xr:uid="{E9C6045E-C869-4D03-8293-40F70D4A64DD}"/>
    <cellStyle name="SAPBEXHLevel0X 3 5 2" xfId="11642" xr:uid="{C892521D-10CE-4D88-8FB7-BB6381C27A4D}"/>
    <cellStyle name="SAPBEXHLevel0X 3 5 2 2" xfId="39516" xr:uid="{A66AF10C-C287-406E-8A99-32DD61E4AFC9}"/>
    <cellStyle name="SAPBEXHLevel0X 3 5 2 3" xfId="26972" xr:uid="{52EF71AF-1692-4E7D-B735-571849D34D46}"/>
    <cellStyle name="SAPBEXHLevel0X 3 5 3" xfId="13259" xr:uid="{EAC4EB47-3889-4C7F-95A8-083557A1E9EE}"/>
    <cellStyle name="SAPBEXHLevel0X 3 5 3 2" xfId="41133" xr:uid="{6442D41B-E92B-49CB-8356-5F29394F07BA}"/>
    <cellStyle name="SAPBEXHLevel0X 3 5 3 3" xfId="28589" xr:uid="{3887B215-FE6F-4340-8E5E-D772FAB4EF5F}"/>
    <cellStyle name="SAPBEXHLevel0X 3 5 4" xfId="14706" xr:uid="{D7BC31C8-4573-46F9-9182-62C005FABD3D}"/>
    <cellStyle name="SAPBEXHLevel0X 3 5 4 2" xfId="42580" xr:uid="{0B47472A-A833-489C-AC19-F1DE080C4AEA}"/>
    <cellStyle name="SAPBEXHLevel0X 3 5 4 3" xfId="30036" xr:uid="{2EE8BA6A-24C0-4386-86AD-29D5C39B0E22}"/>
    <cellStyle name="SAPBEXHLevel0X 3 5 5" xfId="36773" xr:uid="{CEBC5993-05D3-4B21-AB2D-28570B8D6FD6}"/>
    <cellStyle name="SAPBEXHLevel0X 3 5 6" xfId="24207" xr:uid="{ABA327E3-3380-425A-BDD6-C8D00CB86550}"/>
    <cellStyle name="SAPBEXHLevel0X 3 6" xfId="9747" xr:uid="{22A955BE-0410-4348-9A1B-2A47420B6BE3}"/>
    <cellStyle name="SAPBEXHLevel0X 3 6 2" xfId="6911" xr:uid="{0CD65FFE-7850-46B0-85AF-020E83898FF2}"/>
    <cellStyle name="SAPBEXHLevel0X 3 6 2 2" xfId="35393" xr:uid="{C23C5320-2C79-49F9-8C5A-BC0D72AACE8E}"/>
    <cellStyle name="SAPBEXHLevel0X 3 6 2 3" xfId="22252" xr:uid="{91CB0DBA-74BD-42F0-B1F1-8BC213BD3991}"/>
    <cellStyle name="SAPBEXHLevel0X 3 6 3" xfId="5980" xr:uid="{A714C569-A242-4DB9-93B4-168CC0ADC439}"/>
    <cellStyle name="SAPBEXHLevel0X 3 6 3 2" xfId="34870" xr:uid="{554DF3E3-7E6F-4F7A-96CB-E97A9994EFB6}"/>
    <cellStyle name="SAPBEXHLevel0X 3 6 3 3" xfId="21321" xr:uid="{7D590646-1655-40E1-B549-02C53B4F5927}"/>
    <cellStyle name="SAPBEXHLevel0X 3 6 4" xfId="37645" xr:uid="{B4BD679D-A53D-4BE7-AE9E-3F4296D3C7B4}"/>
    <cellStyle name="SAPBEXHLevel0X 3 6 5" xfId="25079" xr:uid="{BD403F89-50A9-487F-AA4D-7F3038335858}"/>
    <cellStyle name="SAPBEXHLevel0X 3 7" xfId="7071" xr:uid="{90852626-62DB-49F0-A76B-C572CCBB11B6}"/>
    <cellStyle name="SAPBEXHLevel0X 3 7 2" xfId="35553" xr:uid="{1C21A930-AC8C-47AE-99A7-C5CCDFEA3AE6}"/>
    <cellStyle name="SAPBEXHLevel0X 3 7 3" xfId="22412" xr:uid="{EDEF8E80-18E0-4E87-AC7C-51C75537C771}"/>
    <cellStyle name="SAPBEXHLevel0X 3 8" xfId="9663" xr:uid="{F9F14934-567C-4838-8540-6DA243B1330C}"/>
    <cellStyle name="SAPBEXHLevel0X 3 8 2" xfId="37561" xr:uid="{CB807523-A2D4-42FA-A16C-323FDB27BB4E}"/>
    <cellStyle name="SAPBEXHLevel0X 3 8 3" xfId="24995" xr:uid="{D0270787-E124-4676-9BA5-815F2DC0C148}"/>
    <cellStyle name="SAPBEXHLevel0X 3 9" xfId="6698" xr:uid="{6D42EDBE-B922-481D-9457-53AA316E6BD4}"/>
    <cellStyle name="SAPBEXHLevel0X 3 9 2" xfId="35181" xr:uid="{DD17E222-3F10-406B-A2A1-EA07CF736D57}"/>
    <cellStyle name="SAPBEXHLevel0X 3 9 3" xfId="22039" xr:uid="{42605C2B-F676-4B30-9CDB-DB7325307118}"/>
    <cellStyle name="SAPBEXHLevel0X 4" xfId="4099" xr:uid="{C5AD318F-D893-496E-8B52-0B71FE294EB5}"/>
    <cellStyle name="SAPBEXHLevel0X 4 10" xfId="19667" xr:uid="{8C01F0D0-795B-4AA3-99FC-011DA92634B4}"/>
    <cellStyle name="SAPBEXHLevel0X 4 2" xfId="8056" xr:uid="{9A8ABA0D-0F60-488E-AF50-8A54D4997EF8}"/>
    <cellStyle name="SAPBEXHLevel0X 4 2 2" xfId="9218" xr:uid="{9960402C-E41E-4C49-B57B-35A204EC4CF7}"/>
    <cellStyle name="SAPBEXHLevel0X 4 2 2 2" xfId="11802" xr:uid="{AADBFB12-9187-4817-8276-A68BEB5AF62B}"/>
    <cellStyle name="SAPBEXHLevel0X 4 2 2 2 2" xfId="39676" xr:uid="{54328389-28B4-41BC-AC77-D6D2EE736A15}"/>
    <cellStyle name="SAPBEXHLevel0X 4 2 2 2 3" xfId="27132" xr:uid="{3C679CF6-7967-448E-A1DD-D80A247015BA}"/>
    <cellStyle name="SAPBEXHLevel0X 4 2 2 3" xfId="13419" xr:uid="{7E76118C-8013-407F-AFD4-29E53159676B}"/>
    <cellStyle name="SAPBEXHLevel0X 4 2 2 3 2" xfId="41293" xr:uid="{6BAEDD04-A64D-4F82-96A4-640619A2E625}"/>
    <cellStyle name="SAPBEXHLevel0X 4 2 2 3 3" xfId="28749" xr:uid="{80DAF5E8-0CB9-4D75-A911-EB2EBA488A48}"/>
    <cellStyle name="SAPBEXHLevel0X 4 2 2 4" xfId="14866" xr:uid="{9F834979-CB92-43FE-9541-E62EE6ADEEE2}"/>
    <cellStyle name="SAPBEXHLevel0X 4 2 2 4 2" xfId="42740" xr:uid="{5B8C8184-98F2-4D8F-BA46-673B0428114B}"/>
    <cellStyle name="SAPBEXHLevel0X 4 2 2 4 3" xfId="30196" xr:uid="{950AAA63-77AE-4D38-BEA9-39D463A42BF4}"/>
    <cellStyle name="SAPBEXHLevel0X 4 2 2 5" xfId="37116" xr:uid="{C5F8D450-1BD2-45B0-9EE8-9EDC16032AAE}"/>
    <cellStyle name="SAPBEXHLevel0X 4 2 2 6" xfId="24550" xr:uid="{FD56260A-2B0A-4468-BEDE-DF539D6F06C3}"/>
    <cellStyle name="SAPBEXHLevel0X 4 2 3" xfId="11104" xr:uid="{3827D78C-749E-4D5E-ABBE-61885336A5AA}"/>
    <cellStyle name="SAPBEXHLevel0X 4 2 3 2" xfId="12722" xr:uid="{BC8AEAAD-4731-4DE2-B59E-9CE5C06891E1}"/>
    <cellStyle name="SAPBEXHLevel0X 4 2 3 2 2" xfId="40596" xr:uid="{9A2B5EC4-7C87-4B2A-B023-D25267005C12}"/>
    <cellStyle name="SAPBEXHLevel0X 4 2 3 2 3" xfId="28052" xr:uid="{303A59C9-CB48-443F-BAB4-3ACCE1777EA7}"/>
    <cellStyle name="SAPBEXHLevel0X 4 2 3 3" xfId="14169" xr:uid="{11312B3C-E293-4B14-8193-584F1DF554FB}"/>
    <cellStyle name="SAPBEXHLevel0X 4 2 3 3 2" xfId="42043" xr:uid="{63FE8169-8032-4C8A-9BA0-9C5E7A2CC300}"/>
    <cellStyle name="SAPBEXHLevel0X 4 2 3 3 3" xfId="29499" xr:uid="{3D7C6BE5-C8D9-4F39-826C-49CF981CB99D}"/>
    <cellStyle name="SAPBEXHLevel0X 4 2 3 4" xfId="38979" xr:uid="{404C5DDB-E6A9-4629-9DB2-3D909070E517}"/>
    <cellStyle name="SAPBEXHLevel0X 4 2 3 5" xfId="26434" xr:uid="{959169B2-D51F-4D0C-8AE1-FF4ED0649D99}"/>
    <cellStyle name="SAPBEXHLevel0X 4 2 4" xfId="9833" xr:uid="{CA236A0C-2FD0-4F07-A49C-33BE5E3BE556}"/>
    <cellStyle name="SAPBEXHLevel0X 4 2 4 2" xfId="37730" xr:uid="{011A43B8-D683-4B94-B2F6-1F875A65A6AC}"/>
    <cellStyle name="SAPBEXHLevel0X 4 2 4 3" xfId="25164" xr:uid="{B92131E6-1D51-4F08-B7AD-5342B892F90E}"/>
    <cellStyle name="SAPBEXHLevel0X 4 2 5" xfId="8743" xr:uid="{D4272066-23BA-493B-BD24-34E653136164}"/>
    <cellStyle name="SAPBEXHLevel0X 4 2 5 2" xfId="36641" xr:uid="{649CDA4B-F597-4BAF-B95C-9EADCDF2ED76}"/>
    <cellStyle name="SAPBEXHLevel0X 4 2 5 3" xfId="24075" xr:uid="{C9C61B4E-1508-4900-8FEE-4BD1A4D4676D}"/>
    <cellStyle name="SAPBEXHLevel0X 4 2 6" xfId="5337" xr:uid="{FF9E6928-396D-4D64-B44A-B3A5CE65D96F}"/>
    <cellStyle name="SAPBEXHLevel0X 4 2 6 2" xfId="34481" xr:uid="{749F7F5D-A8E5-48A0-B3F6-F3CF9FAD418B}"/>
    <cellStyle name="SAPBEXHLevel0X 4 2 6 3" xfId="20681" xr:uid="{B6BD3A7D-1030-448E-AE9A-6A7896428B90}"/>
    <cellStyle name="SAPBEXHLevel0X 4 2 7" xfId="35959" xr:uid="{E6CA2BB6-F9F1-4B67-90AB-6715BFEFCB76}"/>
    <cellStyle name="SAPBEXHLevel0X 4 2 8" xfId="23393" xr:uid="{BDCCA583-3375-4409-B226-6E97CC5AC89C}"/>
    <cellStyle name="SAPBEXHLevel0X 4 3" xfId="7085" xr:uid="{405097E0-0532-4C21-8A9E-ED4CBC38982D}"/>
    <cellStyle name="SAPBEXHLevel0X 4 3 2" xfId="10641" xr:uid="{08877BCC-81C5-4D30-AB9D-027EC3698C2C}"/>
    <cellStyle name="SAPBEXHLevel0X 4 3 2 2" xfId="38524" xr:uid="{0CEA5F2E-C17D-4C13-9BC1-A66349A709B6}"/>
    <cellStyle name="SAPBEXHLevel0X 4 3 2 3" xfId="25971" xr:uid="{E8457A23-61E0-4A32-AD69-A3734E9519E3}"/>
    <cellStyle name="SAPBEXHLevel0X 4 3 3" xfId="12296" xr:uid="{B43DE1AE-D61D-4C6B-BD7B-44EAEB947D7D}"/>
    <cellStyle name="SAPBEXHLevel0X 4 3 3 2" xfId="40170" xr:uid="{698D9781-B4EB-4C05-9FD6-E3DD7816EC7F}"/>
    <cellStyle name="SAPBEXHLevel0X 4 3 3 3" xfId="27626" xr:uid="{F232CB7B-8628-4419-BA36-E15CCAF56996}"/>
    <cellStyle name="SAPBEXHLevel0X 4 3 4" xfId="13892" xr:uid="{99DC66FB-7063-4E73-A946-6E50DDDBE31A}"/>
    <cellStyle name="SAPBEXHLevel0X 4 3 4 2" xfId="41766" xr:uid="{882934C1-EC1E-4EF0-AD50-B9CE5D1B9DA3}"/>
    <cellStyle name="SAPBEXHLevel0X 4 3 4 3" xfId="29222" xr:uid="{9DFCEFC7-8DB7-473C-84F0-738CA5EE3854}"/>
    <cellStyle name="SAPBEXHLevel0X 4 3 5" xfId="35567" xr:uid="{D72E02B6-E0B9-4516-978F-B7F332B5A753}"/>
    <cellStyle name="SAPBEXHLevel0X 4 3 6" xfId="22426" xr:uid="{52C0F1C6-6B6F-46C0-972C-D0C4EF7F9C74}"/>
    <cellStyle name="SAPBEXHLevel0X 4 4" xfId="8672" xr:uid="{F90FAC91-7874-4704-BDAC-5E07F556E184}"/>
    <cellStyle name="SAPBEXHLevel0X 4 4 2" xfId="11527" xr:uid="{5662C1F9-7149-46EA-ACFE-6EC348785462}"/>
    <cellStyle name="SAPBEXHLevel0X 4 4 2 2" xfId="39401" xr:uid="{3E3B140B-02AD-42C9-A470-966693C43A6A}"/>
    <cellStyle name="SAPBEXHLevel0X 4 4 2 3" xfId="26857" xr:uid="{2E1E167F-3A8B-4856-BBD0-D8DC7AE34C32}"/>
    <cellStyle name="SAPBEXHLevel0X 4 4 3" xfId="13144" xr:uid="{2695E8B8-25C8-4FC9-8F7A-8DC372ECD5B9}"/>
    <cellStyle name="SAPBEXHLevel0X 4 4 3 2" xfId="41018" xr:uid="{DEA84B9B-44F2-4BB4-939C-F8745CE73E19}"/>
    <cellStyle name="SAPBEXHLevel0X 4 4 3 3" xfId="28474" xr:uid="{FAC04B93-CA28-4A84-AD5D-DDA22A26D7B5}"/>
    <cellStyle name="SAPBEXHLevel0X 4 4 4" xfId="14591" xr:uid="{2E7DE307-6B82-4CDB-B8EC-1BBEAF8C9107}"/>
    <cellStyle name="SAPBEXHLevel0X 4 4 4 2" xfId="42465" xr:uid="{1F092211-9F96-40D9-ACCF-D5F66761C0FC}"/>
    <cellStyle name="SAPBEXHLevel0X 4 4 4 3" xfId="29921" xr:uid="{08D335D4-6893-4FC8-9C1D-B4733DA8101B}"/>
    <cellStyle name="SAPBEXHLevel0X 4 4 5" xfId="36570" xr:uid="{6AA85753-A71D-4F07-B155-0FA1359E12F3}"/>
    <cellStyle name="SAPBEXHLevel0X 4 4 6" xfId="24004" xr:uid="{D07991FD-9375-493D-A915-433E1BD05B1A}"/>
    <cellStyle name="SAPBEXHLevel0X 4 5" xfId="7011" xr:uid="{EAC96BE3-93A4-47F9-A976-44C520B2D582}"/>
    <cellStyle name="SAPBEXHLevel0X 4 5 2" xfId="35493" xr:uid="{0F2455E2-D4AF-4EB5-A109-B73FD3C16853}"/>
    <cellStyle name="SAPBEXHLevel0X 4 5 3" xfId="22352" xr:uid="{C65C0095-5F2F-4075-90DD-957CA6B495CB}"/>
    <cellStyle name="SAPBEXHLevel0X 4 6" xfId="16320" xr:uid="{05AA968F-6A24-4FB7-A987-32B88A177845}"/>
    <cellStyle name="SAPBEXHLevel0X 4 6 2" xfId="43494" xr:uid="{A96EFFFB-B287-4B28-96F5-546FCD16319B}"/>
    <cellStyle name="SAPBEXHLevel0X 4 6 3" xfId="31624" xr:uid="{BB1D47B1-54EF-4DA9-B073-DD76456E8281}"/>
    <cellStyle name="SAPBEXHLevel0X 4 7" xfId="18127" xr:uid="{85B2AE31-B9D5-4E4D-83E0-7478B32C201B}"/>
    <cellStyle name="SAPBEXHLevel0X 4 7 2" xfId="43995" xr:uid="{5189CAD5-4711-4BBC-9BDE-A364EC18872A}"/>
    <cellStyle name="SAPBEXHLevel0X 4 7 3" xfId="33425" xr:uid="{84FD81DC-3EEB-4B4C-891F-A6F213C8F8B3}"/>
    <cellStyle name="SAPBEXHLevel0X 4 8" xfId="18341" xr:uid="{74425DE5-F415-4F16-8174-78A063DE6B22}"/>
    <cellStyle name="SAPBEXHLevel0X 4 8 2" xfId="44209" xr:uid="{2C1FB88D-ECDE-4570-B750-E821F0D4F73B}"/>
    <cellStyle name="SAPBEXHLevel0X 4 8 3" xfId="33639" xr:uid="{7217D224-9E3C-43A2-A58A-5A7435E260EF}"/>
    <cellStyle name="SAPBEXHLevel0X 4 9" xfId="34162" xr:uid="{5E9E28B2-B7A1-451F-A23F-824BB9F3A20E}"/>
    <cellStyle name="SAPBEXHLevel0X 5" xfId="8228" xr:uid="{C1F6D724-BCBE-4FDC-BFB1-D804B6892FDA}"/>
    <cellStyle name="SAPBEXHLevel0X 5 2" xfId="9386" xr:uid="{CCBFD8B1-EB0A-48BD-8E41-82D0ED140478}"/>
    <cellStyle name="SAPBEXHLevel0X 5 2 2" xfId="11969" xr:uid="{03555FDA-9750-4006-B48A-FAC9D29BDAF7}"/>
    <cellStyle name="SAPBEXHLevel0X 5 2 2 2" xfId="39843" xr:uid="{5738D26C-3496-46DE-BEA8-CC51EB37B65B}"/>
    <cellStyle name="SAPBEXHLevel0X 5 2 2 3" xfId="27299" xr:uid="{430F32EB-229F-4059-BC9C-245F16EEA2A3}"/>
    <cellStyle name="SAPBEXHLevel0X 5 2 3" xfId="13586" xr:uid="{26B1E101-E4EA-40EF-884F-3E3485F82DFC}"/>
    <cellStyle name="SAPBEXHLevel0X 5 2 3 2" xfId="41460" xr:uid="{926F6BB9-FAB5-4C7C-B6FF-ABF4B6A46078}"/>
    <cellStyle name="SAPBEXHLevel0X 5 2 3 3" xfId="28916" xr:uid="{3A51C9B1-7558-4C7C-B9DC-E4CE23D03A3B}"/>
    <cellStyle name="SAPBEXHLevel0X 5 2 4" xfId="15033" xr:uid="{AA0AF968-DD9A-494D-A893-A08E86D94666}"/>
    <cellStyle name="SAPBEXHLevel0X 5 2 4 2" xfId="42907" xr:uid="{B5A9A400-CB60-4994-8078-75DF096C47F4}"/>
    <cellStyle name="SAPBEXHLevel0X 5 2 4 3" xfId="30363" xr:uid="{B8184521-2FC2-4805-AFC4-E117597DFBE1}"/>
    <cellStyle name="SAPBEXHLevel0X 5 2 5" xfId="37284" xr:uid="{99EFE075-32BF-4805-9D7D-5EF7595A16B6}"/>
    <cellStyle name="SAPBEXHLevel0X 5 2 6" xfId="24718" xr:uid="{92F54954-DC5F-4210-924F-A9A4C943CB4B}"/>
    <cellStyle name="SAPBEXHLevel0X 5 3" xfId="11272" xr:uid="{5B9FD4F7-7F09-4334-8B3C-9A75D7DBAC6C}"/>
    <cellStyle name="SAPBEXHLevel0X 5 3 2" xfId="12889" xr:uid="{7857ECB7-A6CE-4590-BD5C-4D006C445A56}"/>
    <cellStyle name="SAPBEXHLevel0X 5 3 2 2" xfId="40763" xr:uid="{9D5D460B-7E0E-42CD-B99F-79C99803CEFF}"/>
    <cellStyle name="SAPBEXHLevel0X 5 3 2 3" xfId="28219" xr:uid="{8BB12570-6816-4D61-8DD9-16021345F314}"/>
    <cellStyle name="SAPBEXHLevel0X 5 3 3" xfId="14336" xr:uid="{909E1650-9FB9-4245-8876-DEC14ED828E4}"/>
    <cellStyle name="SAPBEXHLevel0X 5 3 3 2" xfId="42210" xr:uid="{2F1A27F2-B770-48B1-9AD9-CC3664DA94BB}"/>
    <cellStyle name="SAPBEXHLevel0X 5 3 3 3" xfId="29666" xr:uid="{A7E8DDDF-E947-408D-8323-9DD0B6E25BDA}"/>
    <cellStyle name="SAPBEXHLevel0X 5 3 4" xfId="39146" xr:uid="{E8A55A81-43EC-40D2-A61E-22A1576FD5A7}"/>
    <cellStyle name="SAPBEXHLevel0X 5 3 5" xfId="26602" xr:uid="{4ACFA858-C917-4A84-8954-102533FA2560}"/>
    <cellStyle name="SAPBEXHLevel0X 5 4" xfId="10126" xr:uid="{67089E58-ABCE-4CF6-B0A7-E2A37E168598}"/>
    <cellStyle name="SAPBEXHLevel0X 5 4 2" xfId="38022" xr:uid="{83C376C9-9089-4D89-9BA4-692FB7806983}"/>
    <cellStyle name="SAPBEXHLevel0X 5 4 3" xfId="25457" xr:uid="{3E9AA251-2A4C-4720-BB0E-675FA027A4DF}"/>
    <cellStyle name="SAPBEXHLevel0X 5 5" xfId="10965" xr:uid="{82F3F046-AE2D-40B3-8903-596192FB3F03}"/>
    <cellStyle name="SAPBEXHLevel0X 5 5 2" xfId="38847" xr:uid="{4B000A82-85B7-4372-88A0-452ADD7EF44F}"/>
    <cellStyle name="SAPBEXHLevel0X 5 5 3" xfId="26295" xr:uid="{7D1549C8-D8BA-49DD-869E-96909AD1C9F0}"/>
    <cellStyle name="SAPBEXHLevel0X 5 6" xfId="9060" xr:uid="{CC4B6A3D-D287-4791-B60E-42C506B064F6}"/>
    <cellStyle name="SAPBEXHLevel0X 5 6 2" xfId="36958" xr:uid="{E4753ABD-E08B-418D-9073-C54BC0014CC6}"/>
    <cellStyle name="SAPBEXHLevel0X 5 6 3" xfId="24392" xr:uid="{98039446-9160-4338-A507-B723F8821694}"/>
    <cellStyle name="SAPBEXHLevel0X 5 7" xfId="36127" xr:uid="{9BF71BF2-6B3C-45E1-9EF8-84594BD4372F}"/>
    <cellStyle name="SAPBEXHLevel0X 5 8" xfId="23561" xr:uid="{3B415D2D-747D-4F17-A828-2FA76B25D5CB}"/>
    <cellStyle name="SAPBEXHLevel0X 6" xfId="5568" xr:uid="{9DA6E7D3-8622-4F32-A9FB-66E23A4034FA}"/>
    <cellStyle name="SAPBEXHLevel0X 6 2" xfId="10464" xr:uid="{5CF0EDDB-4933-4071-A700-AFE86735E6CE}"/>
    <cellStyle name="SAPBEXHLevel0X 6 2 2" xfId="38354" xr:uid="{702E2221-7B9A-4277-A517-84A4F48ED04F}"/>
    <cellStyle name="SAPBEXHLevel0X 6 2 3" xfId="25794" xr:uid="{2FB1CB88-44F1-4BF0-AFED-D870D80FC515}"/>
    <cellStyle name="SAPBEXHLevel0X 6 3" xfId="6834" xr:uid="{B7337947-9ECB-4E70-84C9-6BDD3982B00F}"/>
    <cellStyle name="SAPBEXHLevel0X 6 3 2" xfId="35316" xr:uid="{07440E59-5A21-48CE-84CA-37870C282E1E}"/>
    <cellStyle name="SAPBEXHLevel0X 6 3 3" xfId="22175" xr:uid="{6C3C2F14-0620-4D4B-A317-071791CAA340}"/>
    <cellStyle name="SAPBEXHLevel0X 6 4" xfId="5483" xr:uid="{78FC2767-3D7B-458F-A849-0283CADCD984}"/>
    <cellStyle name="SAPBEXHLevel0X 6 4 2" xfId="34606" xr:uid="{1F249EED-8F99-4EE6-B5E2-B7DE2A7BBECE}"/>
    <cellStyle name="SAPBEXHLevel0X 6 4 3" xfId="20827" xr:uid="{1C2034F8-86D7-4B30-AEAE-9D13E18DA590}"/>
    <cellStyle name="SAPBEXHLevel0X 6 5" xfId="34678" xr:uid="{2551ADDB-0C86-4B19-BE4C-831F04C72B26}"/>
    <cellStyle name="SAPBEXHLevel0X 6 6" xfId="20912" xr:uid="{25519984-01E0-4F8E-9D3F-60301720C1FD}"/>
    <cellStyle name="SAPBEXHLevel0X 7" xfId="6854" xr:uid="{A2F1AC00-C04E-4B09-9DF6-7F0AAA906F72}"/>
    <cellStyle name="SAPBEXHLevel0X 7 2" xfId="10599" xr:uid="{E871D6CD-5936-4120-B15E-4F2770337652}"/>
    <cellStyle name="SAPBEXHLevel0X 7 2 2" xfId="38482" xr:uid="{3E14D1D8-43B7-4A30-AA12-CBB0B5B2A455}"/>
    <cellStyle name="SAPBEXHLevel0X 7 2 3" xfId="25929" xr:uid="{443B14E5-F6C2-47ED-B174-52F25544F0C6}"/>
    <cellStyle name="SAPBEXHLevel0X 7 3" xfId="12254" xr:uid="{0809F60A-C846-4CA7-8F20-B6169F097081}"/>
    <cellStyle name="SAPBEXHLevel0X 7 3 2" xfId="40128" xr:uid="{D593F3E4-64A8-4B11-A5DC-ADD809B0820E}"/>
    <cellStyle name="SAPBEXHLevel0X 7 3 3" xfId="27584" xr:uid="{71926433-39E7-4A0A-96D7-658A7132581F}"/>
    <cellStyle name="SAPBEXHLevel0X 7 4" xfId="13850" xr:uid="{B52F23EC-B3C2-4B5A-9717-AA2F250F1767}"/>
    <cellStyle name="SAPBEXHLevel0X 7 4 2" xfId="41724" xr:uid="{88B392C0-B791-4854-9F5A-4DFDA6E8D8CC}"/>
    <cellStyle name="SAPBEXHLevel0X 7 4 3" xfId="29180" xr:uid="{8261D0EB-7EE9-47E3-95AC-7FC2E256B3CD}"/>
    <cellStyle name="SAPBEXHLevel0X 7 5" xfId="35336" xr:uid="{2BB7744A-BA3A-476C-8C70-08027F34863C}"/>
    <cellStyle name="SAPBEXHLevel0X 7 6" xfId="22195" xr:uid="{0D435C5A-EB3D-48AF-AD3E-AEA63B8AB255}"/>
    <cellStyle name="SAPBEXHLevel0X 8" xfId="8502" xr:uid="{7A5FD248-BCD3-4754-8A33-2CAF20BF1942}"/>
    <cellStyle name="SAPBEXHLevel0X 8 2" xfId="36400" xr:uid="{55A2C9E5-B5F7-44BA-8D9B-F183DC0D3937}"/>
    <cellStyle name="SAPBEXHLevel0X 8 3" xfId="23834" xr:uid="{D1DE10C6-9577-4F28-876C-8DC8B4BC348C}"/>
    <cellStyle name="SAPBEXHLevel0X 9" xfId="15471" xr:uid="{E4E759F3-FF76-4FC7-9BC4-1B88FBB79CCA}"/>
    <cellStyle name="SAPBEXHLevel0X 9 2" xfId="43266" xr:uid="{932A855B-DFBD-4B9A-8B40-9C07B346C9EB}"/>
    <cellStyle name="SAPBEXHLevel0X 9 3" xfId="30800" xr:uid="{4D7223CD-8A62-4C9C-86B2-D4CFE2A34436}"/>
    <cellStyle name="SAPBEXHLevel1" xfId="1240" xr:uid="{63758EA5-9FD7-4699-A655-5DD801287F27}"/>
    <cellStyle name="SAPBEXHLevel1 10" xfId="18087" xr:uid="{808AB81D-2C89-4686-9918-7A67C0112258}"/>
    <cellStyle name="SAPBEXHLevel1 10 2" xfId="43955" xr:uid="{AA632BD1-D687-467D-B59D-4D97A9C56AA8}"/>
    <cellStyle name="SAPBEXHLevel1 10 3" xfId="33385" xr:uid="{2DABE5CF-E7FF-4E31-9978-421EFCB43A2F}"/>
    <cellStyle name="SAPBEXHLevel1 11" xfId="34118" xr:uid="{AAC0A1EA-F252-4485-BFDE-2383AB32F177}"/>
    <cellStyle name="SAPBEXHLevel1 12" xfId="18934" xr:uid="{A15DEE2C-1BBF-45D8-90F3-FBA2BE5ACF86}"/>
    <cellStyle name="SAPBEXHLevel1 13" xfId="45109" xr:uid="{275A0305-1E9E-440D-9872-23EA91C5349B}"/>
    <cellStyle name="SAPBEXHLevel1 2" xfId="4102" xr:uid="{9AD0DD5A-928E-467A-94C4-E699760A60B0}"/>
    <cellStyle name="SAPBEXHLevel1 3" xfId="4101" xr:uid="{F61600DA-4849-4C72-9895-AA97DBA0462E}"/>
    <cellStyle name="SAPBEXHLevel1 4" xfId="8227" xr:uid="{7B181299-22F3-45C6-AA37-F0179DA7028A}"/>
    <cellStyle name="SAPBEXHLevel1 4 2" xfId="9385" xr:uid="{E6603D9B-0717-444D-8CA5-E28E31B65713}"/>
    <cellStyle name="SAPBEXHLevel1 4 2 2" xfId="11968" xr:uid="{22063F7F-C19F-448F-A7B8-F8F01BF57669}"/>
    <cellStyle name="SAPBEXHLevel1 4 2 2 2" xfId="39842" xr:uid="{5DAD6EAE-5479-4FC6-AF7F-4135210ACE4B}"/>
    <cellStyle name="SAPBEXHLevel1 4 2 2 3" xfId="27298" xr:uid="{EC66E1A6-A94F-4CBE-B178-0FF96BAFCE4C}"/>
    <cellStyle name="SAPBEXHLevel1 4 2 3" xfId="13585" xr:uid="{98A4F757-5059-46E6-B8AF-7F8C6F598E40}"/>
    <cellStyle name="SAPBEXHLevel1 4 2 3 2" xfId="41459" xr:uid="{E327C8E5-5A70-48C3-B32E-13D7F0BBC473}"/>
    <cellStyle name="SAPBEXHLevel1 4 2 3 3" xfId="28915" xr:uid="{52628CD2-F610-4892-B402-277ECC7CE552}"/>
    <cellStyle name="SAPBEXHLevel1 4 2 4" xfId="15032" xr:uid="{C7FE7E8F-272F-4B9E-BC6F-5A581453EFBC}"/>
    <cellStyle name="SAPBEXHLevel1 4 2 4 2" xfId="42906" xr:uid="{CA651594-78BC-4548-B591-E662649F9EDF}"/>
    <cellStyle name="SAPBEXHLevel1 4 2 4 3" xfId="30362" xr:uid="{38843CC3-A3E6-40D4-AB7F-EA0FD0BD8105}"/>
    <cellStyle name="SAPBEXHLevel1 4 2 5" xfId="37283" xr:uid="{5B45DB70-5500-4EB3-B63A-7B73F041E88E}"/>
    <cellStyle name="SAPBEXHLevel1 4 2 6" xfId="24717" xr:uid="{AAA48AC6-F191-4F24-B15F-343C8A4F970C}"/>
    <cellStyle name="SAPBEXHLevel1 4 3" xfId="11271" xr:uid="{39A95494-9CA1-4D51-AF1D-94548387E5DB}"/>
    <cellStyle name="SAPBEXHLevel1 4 3 2" xfId="12888" xr:uid="{6E2E27DC-F1B0-4E27-82EC-AE058337CA6F}"/>
    <cellStyle name="SAPBEXHLevel1 4 3 2 2" xfId="40762" xr:uid="{A5EBA2E9-BE79-4498-898E-4DB97B9E85B9}"/>
    <cellStyle name="SAPBEXHLevel1 4 3 2 3" xfId="28218" xr:uid="{B4F9ED2F-F481-49EB-AF34-EAB345314D65}"/>
    <cellStyle name="SAPBEXHLevel1 4 3 3" xfId="14335" xr:uid="{6F7A9F21-C9A4-4536-9AB0-1B9BD08072FE}"/>
    <cellStyle name="SAPBEXHLevel1 4 3 3 2" xfId="42209" xr:uid="{BCE614F6-9355-4AE0-B935-B0598669FE77}"/>
    <cellStyle name="SAPBEXHLevel1 4 3 3 3" xfId="29665" xr:uid="{77FE354C-6BF8-42B1-AF79-7133ACCD9BB9}"/>
    <cellStyle name="SAPBEXHLevel1 4 3 4" xfId="39145" xr:uid="{83CDFCFD-E1D2-43B0-BF4E-97136CD60BBD}"/>
    <cellStyle name="SAPBEXHLevel1 4 3 5" xfId="26601" xr:uid="{703CCE5B-DCF3-476C-8A45-F20B4767C877}"/>
    <cellStyle name="SAPBEXHLevel1 4 4" xfId="10125" xr:uid="{ED7A1778-DA21-4B9F-9F93-A8A689782F56}"/>
    <cellStyle name="SAPBEXHLevel1 4 4 2" xfId="38021" xr:uid="{F97024FC-257B-4FB3-9DB9-8085517A9A61}"/>
    <cellStyle name="SAPBEXHLevel1 4 4 3" xfId="25456" xr:uid="{6AF9190B-E813-4B99-84F7-CF9779DA9A44}"/>
    <cellStyle name="SAPBEXHLevel1 4 5" xfId="10427" xr:uid="{CAA2C0C8-07DE-41E7-8971-2EBE87528B5D}"/>
    <cellStyle name="SAPBEXHLevel1 4 5 2" xfId="38317" xr:uid="{DD95059C-0C0B-4BAE-9C51-217C9F7C6668}"/>
    <cellStyle name="SAPBEXHLevel1 4 5 3" xfId="25757" xr:uid="{9D92CB59-8B6F-43BC-9034-2E19EB3EBB88}"/>
    <cellStyle name="SAPBEXHLevel1 4 6" xfId="9138" xr:uid="{5F31A45C-39C8-4DBC-B716-12DE4DA7264A}"/>
    <cellStyle name="SAPBEXHLevel1 4 6 2" xfId="37036" xr:uid="{25A5922F-4873-4160-B7FE-BE624B84C741}"/>
    <cellStyle name="SAPBEXHLevel1 4 6 3" xfId="24470" xr:uid="{3135CCEA-D793-4267-BD84-794487575AE5}"/>
    <cellStyle name="SAPBEXHLevel1 4 7" xfId="36126" xr:uid="{AE30556A-B1ED-413D-A260-CA1B5F60BE72}"/>
    <cellStyle name="SAPBEXHLevel1 4 8" xfId="23560" xr:uid="{F3285797-C24E-4EC4-B9EE-F270FD5318B8}"/>
    <cellStyle name="SAPBEXHLevel1 5" xfId="5569" xr:uid="{4D38EA7F-7DAA-4103-A5CA-87B94D5834FE}"/>
    <cellStyle name="SAPBEXHLevel1 5 2" xfId="10465" xr:uid="{79E81BDC-D1CE-487B-8597-815F691EAD06}"/>
    <cellStyle name="SAPBEXHLevel1 5 2 2" xfId="38355" xr:uid="{F475B78F-E880-45F5-8ED5-00547141CA80}"/>
    <cellStyle name="SAPBEXHLevel1 5 2 3" xfId="25795" xr:uid="{6C16091B-EED7-41D4-B9F8-0889B338E66D}"/>
    <cellStyle name="SAPBEXHLevel1 5 3" xfId="10403" xr:uid="{212FE65F-C34E-4B89-A22E-5C27552F97B8}"/>
    <cellStyle name="SAPBEXHLevel1 5 3 2" xfId="38294" xr:uid="{145A1FE7-F5FC-43E3-91FD-6C830DA80D96}"/>
    <cellStyle name="SAPBEXHLevel1 5 3 3" xfId="25733" xr:uid="{E4FBAAA3-1506-478E-A625-9E2A487A5FA7}"/>
    <cellStyle name="SAPBEXHLevel1 5 4" xfId="6782" xr:uid="{5EA0CA07-A09E-4C5E-867D-FF0CA79F3F50}"/>
    <cellStyle name="SAPBEXHLevel1 5 4 2" xfId="35264" xr:uid="{60DD3660-2F33-41CC-96E2-EBDE8D995D70}"/>
    <cellStyle name="SAPBEXHLevel1 5 4 3" xfId="22123" xr:uid="{33C2DD99-FA76-440D-BD2A-2F32CF3A27AE}"/>
    <cellStyle name="SAPBEXHLevel1 5 5" xfId="34679" xr:uid="{0706BE7A-FB66-4500-84D1-4623057A3C94}"/>
    <cellStyle name="SAPBEXHLevel1 5 6" xfId="20913" xr:uid="{6CC053CA-4870-428F-AEE1-D9AC0C91B0C4}"/>
    <cellStyle name="SAPBEXHLevel1 6" xfId="6853" xr:uid="{1B9F9852-9CC6-400A-8FE9-BD325CDC2D04}"/>
    <cellStyle name="SAPBEXHLevel1 6 2" xfId="10598" xr:uid="{75A69EFD-ADBA-40BD-9FC2-661EA5A24157}"/>
    <cellStyle name="SAPBEXHLevel1 6 2 2" xfId="38481" xr:uid="{82379596-FA75-491B-978D-0ACCA66ADC96}"/>
    <cellStyle name="SAPBEXHLevel1 6 2 3" xfId="25928" xr:uid="{20FD5817-89FB-45E5-9BA9-8E08DAEFD86F}"/>
    <cellStyle name="SAPBEXHLevel1 6 3" xfId="12253" xr:uid="{5A349B0C-0538-44C5-8B68-5CEABE5CDCEB}"/>
    <cellStyle name="SAPBEXHLevel1 6 3 2" xfId="40127" xr:uid="{C557CC90-377D-43CE-AD70-2BB2900BC805}"/>
    <cellStyle name="SAPBEXHLevel1 6 3 3" xfId="27583" xr:uid="{0F1C6C92-3769-42D9-9477-7DD3A61FDDB6}"/>
    <cellStyle name="SAPBEXHLevel1 6 4" xfId="13849" xr:uid="{6CA5B2B5-447C-4BAC-B81B-FECA30B47692}"/>
    <cellStyle name="SAPBEXHLevel1 6 4 2" xfId="41723" xr:uid="{F3F6BBB3-AD69-4C2C-847F-B1332BEA5769}"/>
    <cellStyle name="SAPBEXHLevel1 6 4 3" xfId="29179" xr:uid="{58EA397D-5A5D-48C4-B876-155EC42F80B6}"/>
    <cellStyle name="SAPBEXHLevel1 6 5" xfId="35335" xr:uid="{57EFF79B-17AA-4828-B679-724AA7DAE063}"/>
    <cellStyle name="SAPBEXHLevel1 6 6" xfId="22194" xr:uid="{A2FF9C28-560E-43B1-9713-57ED0A50206D}"/>
    <cellStyle name="SAPBEXHLevel1 7" xfId="8501" xr:uid="{867F992E-A2DC-41F5-9BAF-8011C1821CB3}"/>
    <cellStyle name="SAPBEXHLevel1 7 2" xfId="36399" xr:uid="{90AD0B2E-86A1-43F6-B9AB-C68F2403BF8A}"/>
    <cellStyle name="SAPBEXHLevel1 7 3" xfId="23833" xr:uid="{A236A806-6226-4298-B554-FF915F9D0DA0}"/>
    <cellStyle name="SAPBEXHLevel1 8" xfId="15472" xr:uid="{4614F26B-9D63-4469-99D6-952D97EE8230}"/>
    <cellStyle name="SAPBEXHLevel1 8 2" xfId="43267" xr:uid="{09663F78-39E2-4BF3-B318-82E6CC76E335}"/>
    <cellStyle name="SAPBEXHLevel1 8 3" xfId="30801" xr:uid="{9DEC8F9A-07D5-4CED-A165-6C0D70B30C13}"/>
    <cellStyle name="SAPBEXHLevel1 9" xfId="16249" xr:uid="{4B4573AC-9BF2-4E60-B6AD-E587207541AD}"/>
    <cellStyle name="SAPBEXHLevel1 9 2" xfId="43429" xr:uid="{6DC6A97A-54AE-46DE-B896-F91BD3EE6E63}"/>
    <cellStyle name="SAPBEXHLevel1 9 3" xfId="31559" xr:uid="{5E2869C9-F8FA-4021-A1D0-346B494073EF}"/>
    <cellStyle name="SAPBEXHLevel1X" xfId="1241" xr:uid="{B481C3B4-564F-4889-8FC4-0DAC6E59858D}"/>
    <cellStyle name="SAPBEXHLevel1X 10" xfId="16248" xr:uid="{A028286A-945A-440A-9D48-4E4B71DDC303}"/>
    <cellStyle name="SAPBEXHLevel1X 10 2" xfId="43428" xr:uid="{56266F9C-EEA2-4E1C-B023-1815E4D7C58E}"/>
    <cellStyle name="SAPBEXHLevel1X 10 3" xfId="31558" xr:uid="{CC805620-E52C-44D0-9D41-FEC5CA9F5254}"/>
    <cellStyle name="SAPBEXHLevel1X 11" xfId="18091" xr:uid="{1F517441-E6F8-4BB7-A57D-EE2CE0E2FB7D}"/>
    <cellStyle name="SAPBEXHLevel1X 11 2" xfId="43959" xr:uid="{09A354A3-8C85-41A5-A240-0B55E34DBB0A}"/>
    <cellStyle name="SAPBEXHLevel1X 11 3" xfId="33389" xr:uid="{FFE40167-7B53-470D-9EB6-AB7DAAAD8EBB}"/>
    <cellStyle name="SAPBEXHLevel1X 12" xfId="34119" xr:uid="{2B947F8E-E8E1-4A34-BE70-4B08442E3401}"/>
    <cellStyle name="SAPBEXHLevel1X 13" xfId="18935" xr:uid="{B33AAEB8-B252-4BAA-84B4-9A59200868D1}"/>
    <cellStyle name="SAPBEXHLevel1X 14" xfId="45110" xr:uid="{ECE45536-571D-4663-A589-16D945A8245F}"/>
    <cellStyle name="SAPBEXHLevel1X 2" xfId="4104" xr:uid="{380B395E-7A79-4A21-A52C-E651F14F0652}"/>
    <cellStyle name="SAPBEXHLevel1X 2 2" xfId="4477" xr:uid="{447874F1-38E2-49DF-A56C-0CB4EE84FE73}"/>
    <cellStyle name="SAPBEXHLevel1X 2 2 10" xfId="16490" xr:uid="{BCB41258-6236-428A-A9D4-F5B484C8B63F}"/>
    <cellStyle name="SAPBEXHLevel1X 2 2 10 2" xfId="43627" xr:uid="{F9BF19F7-AD5B-4D1F-A278-CF1E438DB65B}"/>
    <cellStyle name="SAPBEXHLevel1X 2 2 10 3" xfId="31792" xr:uid="{3A81CAD5-F45E-46FB-A2A9-FCBEC67CA087}"/>
    <cellStyle name="SAPBEXHLevel1X 2 2 11" xfId="18245" xr:uid="{A34EF334-4F40-4555-A104-5C97D7B38790}"/>
    <cellStyle name="SAPBEXHLevel1X 2 2 11 2" xfId="44113" xr:uid="{239D4C24-B230-4BAA-9BA6-2D8CC52B4DAC}"/>
    <cellStyle name="SAPBEXHLevel1X 2 2 11 3" xfId="33543" xr:uid="{ABE7BE95-FF42-43EF-B0A3-B47A3667F094}"/>
    <cellStyle name="SAPBEXHLevel1X 2 2 12" xfId="16150" xr:uid="{BC727C30-B834-4326-8AFE-4C6282A0B185}"/>
    <cellStyle name="SAPBEXHLevel1X 2 2 12 2" xfId="43350" xr:uid="{3AE7ADAB-E903-47C7-94D7-2EB843568650}"/>
    <cellStyle name="SAPBEXHLevel1X 2 2 12 3" xfId="31479" xr:uid="{7CEE275F-1050-4B69-92CD-D66D14773945}"/>
    <cellStyle name="SAPBEXHLevel1X 2 2 13" xfId="34280" xr:uid="{DA956DB1-10A0-4C75-994D-B85116F5C29B}"/>
    <cellStyle name="SAPBEXHLevel1X 2 2 14" xfId="19875" xr:uid="{344D337D-7439-4D26-B3E7-6D4C370B2534}"/>
    <cellStyle name="SAPBEXHLevel1X 2 2 2" xfId="8355" xr:uid="{0F3C630C-45C4-4273-941A-4DCE9388BBEC}"/>
    <cellStyle name="SAPBEXHLevel1X 2 2 2 10" xfId="36253" xr:uid="{AEF8D3FB-70E6-454C-A3D2-F81FEE1416EA}"/>
    <cellStyle name="SAPBEXHLevel1X 2 2 2 11" xfId="23687" xr:uid="{5A6B2980-0150-4EA9-B765-B0C432686FB7}"/>
    <cellStyle name="SAPBEXHLevel1X 2 2 2 2" xfId="9512" xr:uid="{0118020D-895E-4214-A31C-81E434E9C802}"/>
    <cellStyle name="SAPBEXHLevel1X 2 2 2 2 2" xfId="12095" xr:uid="{3B1C368F-F09C-4948-AA20-DDA36AB512AB}"/>
    <cellStyle name="SAPBEXHLevel1X 2 2 2 2 2 2" xfId="39969" xr:uid="{5CF6866C-AC18-44F6-8228-B79276B13E23}"/>
    <cellStyle name="SAPBEXHLevel1X 2 2 2 2 2 3" xfId="27425" xr:uid="{26D88B53-CA76-4B22-9CEE-794431C7CB78}"/>
    <cellStyle name="SAPBEXHLevel1X 2 2 2 2 3" xfId="13712" xr:uid="{48846C03-2AF1-4CA3-9840-4B5D075D31D5}"/>
    <cellStyle name="SAPBEXHLevel1X 2 2 2 2 3 2" xfId="41586" xr:uid="{02A8ADAA-3F28-4AEE-B6AF-09EC8BD73041}"/>
    <cellStyle name="SAPBEXHLevel1X 2 2 2 2 3 3" xfId="29042" xr:uid="{E1E14F3C-F8A5-4E74-B579-FA57AE827A79}"/>
    <cellStyle name="SAPBEXHLevel1X 2 2 2 2 4" xfId="15159" xr:uid="{A531255E-3AD1-49FE-BF00-D45E7FFDF002}"/>
    <cellStyle name="SAPBEXHLevel1X 2 2 2 2 4 2" xfId="43033" xr:uid="{3CDC05F1-B7AD-464E-8249-6E89EC63EACB}"/>
    <cellStyle name="SAPBEXHLevel1X 2 2 2 2 4 3" xfId="30489" xr:uid="{33DE88FD-7732-4603-8F94-88DA6D58DF0D}"/>
    <cellStyle name="SAPBEXHLevel1X 2 2 2 2 5" xfId="37410" xr:uid="{D36790F2-1096-43FC-8469-889C5DB86EA3}"/>
    <cellStyle name="SAPBEXHLevel1X 2 2 2 2 6" xfId="24844" xr:uid="{791B38F7-285B-4CEE-8989-8EFDF95A490E}"/>
    <cellStyle name="SAPBEXHLevel1X 2 2 2 3" xfId="11398" xr:uid="{71110549-F26D-4BA8-8FE2-8FA838C1F306}"/>
    <cellStyle name="SAPBEXHLevel1X 2 2 2 3 2" xfId="13015" xr:uid="{A8F3ECC9-9C64-4AD1-AC60-715AB5B43C0C}"/>
    <cellStyle name="SAPBEXHLevel1X 2 2 2 3 2 2" xfId="40889" xr:uid="{A1F2F816-3334-43E8-943B-7FC6FD2601AA}"/>
    <cellStyle name="SAPBEXHLevel1X 2 2 2 3 2 3" xfId="28345" xr:uid="{6EBE4AD3-5FC1-4293-A424-7BD4CB36A4A7}"/>
    <cellStyle name="SAPBEXHLevel1X 2 2 2 3 3" xfId="14462" xr:uid="{03A040A4-EB91-495C-A116-7DD973A7DA88}"/>
    <cellStyle name="SAPBEXHLevel1X 2 2 2 3 3 2" xfId="42336" xr:uid="{5AE112A1-7CBC-4FCF-A856-B60C7377E95B}"/>
    <cellStyle name="SAPBEXHLevel1X 2 2 2 3 3 3" xfId="29792" xr:uid="{0A4F0484-D59B-4446-AAFC-2B120EC9C746}"/>
    <cellStyle name="SAPBEXHLevel1X 2 2 2 3 4" xfId="39272" xr:uid="{8D1A9836-57DF-45D9-BFF7-B3A0F6694DB1}"/>
    <cellStyle name="SAPBEXHLevel1X 2 2 2 3 5" xfId="26728" xr:uid="{81AF1B34-905A-4672-99FC-3DD86F3090DA}"/>
    <cellStyle name="SAPBEXHLevel1X 2 2 2 4" xfId="10261" xr:uid="{4112943B-01A3-4321-83FD-8DAECCD6CBF2}"/>
    <cellStyle name="SAPBEXHLevel1X 2 2 2 4 2" xfId="38156" xr:uid="{5C7D5D10-BC83-4BE0-80E7-A01EDEF53478}"/>
    <cellStyle name="SAPBEXHLevel1X 2 2 2 4 3" xfId="25591" xr:uid="{AE30EF6D-DC65-4DC2-A024-5E8CAD6581B0}"/>
    <cellStyle name="SAPBEXHLevel1X 2 2 2 5" xfId="5378" xr:uid="{002A7D87-0493-42DE-A64A-1D79C9761A98}"/>
    <cellStyle name="SAPBEXHLevel1X 2 2 2 5 2" xfId="34506" xr:uid="{2830FEC4-16DE-4E62-97B8-912F77EDD318}"/>
    <cellStyle name="SAPBEXHLevel1X 2 2 2 5 3" xfId="20722" xr:uid="{E7BF87EB-E0CB-4076-8384-4ACB4EAD62FB}"/>
    <cellStyle name="SAPBEXHLevel1X 2 2 2 6" xfId="12555" xr:uid="{3463B449-453A-4E7A-A3F8-85219164719B}"/>
    <cellStyle name="SAPBEXHLevel1X 2 2 2 6 2" xfId="40429" xr:uid="{B13395DF-D9F6-4CFB-A0DD-3FDEB0723185}"/>
    <cellStyle name="SAPBEXHLevel1X 2 2 2 6 3" xfId="27885" xr:uid="{51AF5E27-201C-45D5-8E18-C9C05A1BBC11}"/>
    <cellStyle name="SAPBEXHLevel1X 2 2 2 7" xfId="17705" xr:uid="{65FBA7CA-BF58-4F44-BE5E-9687C5B6C14B}"/>
    <cellStyle name="SAPBEXHLevel1X 2 2 2 7 2" xfId="43852" xr:uid="{D04FBB45-D319-444E-94EB-576125FC99ED}"/>
    <cellStyle name="SAPBEXHLevel1X 2 2 2 7 3" xfId="33003" xr:uid="{5FC039D5-04BB-4359-8EED-05636AC08416}"/>
    <cellStyle name="SAPBEXHLevel1X 2 2 2 8" xfId="18495" xr:uid="{87D32087-D10A-44DE-A9EE-13F1C14CB1C5}"/>
    <cellStyle name="SAPBEXHLevel1X 2 2 2 8 2" xfId="44363" xr:uid="{FF96F7DB-EFAC-435F-B120-A929633EA3FB}"/>
    <cellStyle name="SAPBEXHLevel1X 2 2 2 8 3" xfId="33793" xr:uid="{05682A1D-27BA-4C0B-9D42-80B7FAE8408C}"/>
    <cellStyle name="SAPBEXHLevel1X 2 2 2 9" xfId="18699" xr:uid="{BE13C0C5-55AE-4470-8B3E-7671E926E515}"/>
    <cellStyle name="SAPBEXHLevel1X 2 2 2 9 2" xfId="44567" xr:uid="{22E896A2-4671-4C78-B534-A9253815622F}"/>
    <cellStyle name="SAPBEXHLevel1X 2 2 2 9 3" xfId="33997" xr:uid="{5B9DEEDD-363F-46F3-AD6E-4B85E57DC232}"/>
    <cellStyle name="SAPBEXHLevel1X 2 2 3" xfId="8137" xr:uid="{AF2D7BAF-9E7E-4C63-98AA-FEBD4FAD39E3}"/>
    <cellStyle name="SAPBEXHLevel1X 2 2 3 2" xfId="9297" xr:uid="{F03A5C7E-F6D9-42A9-9C73-F40F5FBADB10}"/>
    <cellStyle name="SAPBEXHLevel1X 2 2 3 2 2" xfId="11880" xr:uid="{CAFCC98C-766E-4CEB-9024-C13D18F64AFF}"/>
    <cellStyle name="SAPBEXHLevel1X 2 2 3 2 2 2" xfId="39754" xr:uid="{F04A8CEE-D54D-4204-B584-BC094E429984}"/>
    <cellStyle name="SAPBEXHLevel1X 2 2 3 2 2 3" xfId="27210" xr:uid="{80C594B7-DB3A-485D-879F-B7807FBBBF4A}"/>
    <cellStyle name="SAPBEXHLevel1X 2 2 3 2 3" xfId="13497" xr:uid="{B7EF973B-24CC-4F28-BC2C-1FD9EDF4520D}"/>
    <cellStyle name="SAPBEXHLevel1X 2 2 3 2 3 2" xfId="41371" xr:uid="{5008F530-32E3-4725-89A4-57BF7644D2B3}"/>
    <cellStyle name="SAPBEXHLevel1X 2 2 3 2 3 3" xfId="28827" xr:uid="{0D2B5006-475C-4FF2-B814-F4563DCC29FE}"/>
    <cellStyle name="SAPBEXHLevel1X 2 2 3 2 4" xfId="14944" xr:uid="{5321F7C7-C1CE-4D07-840B-43D8A6F0272B}"/>
    <cellStyle name="SAPBEXHLevel1X 2 2 3 2 4 2" xfId="42818" xr:uid="{F21648BF-B814-4D01-8A94-AF87B4CA0B71}"/>
    <cellStyle name="SAPBEXHLevel1X 2 2 3 2 4 3" xfId="30274" xr:uid="{33685CB7-7FE7-4739-AD87-2B847A6C2686}"/>
    <cellStyle name="SAPBEXHLevel1X 2 2 3 2 5" xfId="37195" xr:uid="{4269FD97-52CF-43FB-8F88-D9A79B902D28}"/>
    <cellStyle name="SAPBEXHLevel1X 2 2 3 2 6" xfId="24629" xr:uid="{7EBF41D8-4E38-4B13-8F9A-0FBA9FFB7DB0}"/>
    <cellStyle name="SAPBEXHLevel1X 2 2 3 3" xfId="11183" xr:uid="{8368D2ED-A61B-443E-9C98-AE474347B13E}"/>
    <cellStyle name="SAPBEXHLevel1X 2 2 3 3 2" xfId="12800" xr:uid="{912B5D4F-FCE5-47D2-AE85-3A08A92D0F8F}"/>
    <cellStyle name="SAPBEXHLevel1X 2 2 3 3 2 2" xfId="40674" xr:uid="{905D75C4-4159-4DA8-A1BE-4EE1FE7A45A7}"/>
    <cellStyle name="SAPBEXHLevel1X 2 2 3 3 2 3" xfId="28130" xr:uid="{9EE2E4BC-3AE4-4055-A39B-523106305D02}"/>
    <cellStyle name="SAPBEXHLevel1X 2 2 3 3 3" xfId="14247" xr:uid="{FAE56900-A64B-41A9-8E42-412D690E3513}"/>
    <cellStyle name="SAPBEXHLevel1X 2 2 3 3 3 2" xfId="42121" xr:uid="{852F7910-00F5-4F29-89DE-E90D9128C2F1}"/>
    <cellStyle name="SAPBEXHLevel1X 2 2 3 3 3 3" xfId="29577" xr:uid="{CC5D8FF8-2FB8-49E1-84A1-5F1B5C2A886C}"/>
    <cellStyle name="SAPBEXHLevel1X 2 2 3 3 4" xfId="39057" xr:uid="{0A1EE4F4-76F9-436D-87DA-B1DDAF40551C}"/>
    <cellStyle name="SAPBEXHLevel1X 2 2 3 3 5" xfId="26513" xr:uid="{B911A110-0662-4A52-8F31-8C396CA5A0FC}"/>
    <cellStyle name="SAPBEXHLevel1X 2 2 3 4" xfId="9944" xr:uid="{F0EB4479-4C21-4F5D-9100-74AD358EE31A}"/>
    <cellStyle name="SAPBEXHLevel1X 2 2 3 4 2" xfId="37841" xr:uid="{44902A4A-2B90-4B77-B22D-2CD2457FDDFB}"/>
    <cellStyle name="SAPBEXHLevel1X 2 2 3 4 3" xfId="25275" xr:uid="{772E467D-E80F-43AC-9B6D-4E3B6F59BF91}"/>
    <cellStyle name="SAPBEXHLevel1X 2 2 3 5" xfId="10432" xr:uid="{0DBAD426-4B09-4272-B1A6-7C56CE3A0333}"/>
    <cellStyle name="SAPBEXHLevel1X 2 2 3 5 2" xfId="38322" xr:uid="{01A8BD8D-0B59-4008-8E32-14031813303F}"/>
    <cellStyle name="SAPBEXHLevel1X 2 2 3 5 3" xfId="25762" xr:uid="{F140ED8D-1154-4746-A51F-366379342D0A}"/>
    <cellStyle name="SAPBEXHLevel1X 2 2 3 6" xfId="5895" xr:uid="{6B8A5F2D-C4AE-493D-B283-3AD455BB303D}"/>
    <cellStyle name="SAPBEXHLevel1X 2 2 3 6 2" xfId="34809" xr:uid="{188E60A4-08AF-4C92-8FB7-E9D6F0F14F53}"/>
    <cellStyle name="SAPBEXHLevel1X 2 2 3 6 3" xfId="21238" xr:uid="{3FAA54A2-5081-4A00-8028-FC93829EDFED}"/>
    <cellStyle name="SAPBEXHLevel1X 2 2 3 7" xfId="36038" xr:uid="{B3DC1CFF-C316-4393-9C73-72528EC1221A}"/>
    <cellStyle name="SAPBEXHLevel1X 2 2 3 8" xfId="23472" xr:uid="{6F869A6C-B132-48F7-9124-8D6AE14B3456}"/>
    <cellStyle name="SAPBEXHLevel1X 2 2 4" xfId="7336" xr:uid="{7E31A2E8-0CE3-4B23-9334-7FC14EF2810A}"/>
    <cellStyle name="SAPBEXHLevel1X 2 2 4 2" xfId="10760" xr:uid="{FB2373AA-4965-4C10-9166-FA01E855C478}"/>
    <cellStyle name="SAPBEXHLevel1X 2 2 4 2 2" xfId="38643" xr:uid="{74EDD608-A342-4A60-A465-CEC436459196}"/>
    <cellStyle name="SAPBEXHLevel1X 2 2 4 2 3" xfId="26090" xr:uid="{2C884112-EC39-48E9-9784-66E0DBA5DF34}"/>
    <cellStyle name="SAPBEXHLevel1X 2 2 4 3" xfId="12415" xr:uid="{9707C300-DE0C-4595-B1EC-D0D305AFD30A}"/>
    <cellStyle name="SAPBEXHLevel1X 2 2 4 3 2" xfId="40289" xr:uid="{ED47AA8D-1A7B-4F4E-8CE5-3C1F69DBC6FE}"/>
    <cellStyle name="SAPBEXHLevel1X 2 2 4 3 3" xfId="27745" xr:uid="{E224B1CC-B81C-40DB-ACEB-AAF14F0C8DE4}"/>
    <cellStyle name="SAPBEXHLevel1X 2 2 4 4" xfId="14011" xr:uid="{E98415F1-F189-4429-8C91-2E5F5264BA1E}"/>
    <cellStyle name="SAPBEXHLevel1X 2 2 4 4 2" xfId="41885" xr:uid="{7A8A3D91-11FA-4F2E-B63C-6564153962EE}"/>
    <cellStyle name="SAPBEXHLevel1X 2 2 4 4 3" xfId="29341" xr:uid="{E0C82658-DED4-4FD8-9208-F4827FD5BF73}"/>
    <cellStyle name="SAPBEXHLevel1X 2 2 4 5" xfId="35782" xr:uid="{DF665C9D-99D1-4B49-BB5B-0683925D48F6}"/>
    <cellStyle name="SAPBEXHLevel1X 2 2 4 6" xfId="22677" xr:uid="{C36CE534-62A4-4D14-99CB-DF053F63F6D2}"/>
    <cellStyle name="SAPBEXHLevel1X 2 2 5" xfId="8878" xr:uid="{5B290ECA-8D6A-4AE6-A1D4-E83E9861A354}"/>
    <cellStyle name="SAPBEXHLevel1X 2 2 5 2" xfId="11645" xr:uid="{468A4586-491F-4C59-A1F5-667D3AB7DD66}"/>
    <cellStyle name="SAPBEXHLevel1X 2 2 5 2 2" xfId="39519" xr:uid="{DF4BEB19-D9DE-4893-B4C1-617994C35477}"/>
    <cellStyle name="SAPBEXHLevel1X 2 2 5 2 3" xfId="26975" xr:uid="{A1043B09-23B0-4D7F-ADBD-F8CC504A1D3C}"/>
    <cellStyle name="SAPBEXHLevel1X 2 2 5 3" xfId="13262" xr:uid="{682535AF-2442-4860-B3C7-ADFB47E876EF}"/>
    <cellStyle name="SAPBEXHLevel1X 2 2 5 3 2" xfId="41136" xr:uid="{29B1859F-311E-4743-944D-D577216F97F5}"/>
    <cellStyle name="SAPBEXHLevel1X 2 2 5 3 3" xfId="28592" xr:uid="{D2A28527-92ED-4F33-A08C-7CFB3CB5ADC3}"/>
    <cellStyle name="SAPBEXHLevel1X 2 2 5 4" xfId="14709" xr:uid="{2E19F9F9-9D1A-4484-82C5-7CBEFE491AA2}"/>
    <cellStyle name="SAPBEXHLevel1X 2 2 5 4 2" xfId="42583" xr:uid="{F6F22937-E787-43C8-A49E-4F1E737890C3}"/>
    <cellStyle name="SAPBEXHLevel1X 2 2 5 4 3" xfId="30039" xr:uid="{E4C3E069-39A0-4F9A-9F20-8A4D51121F28}"/>
    <cellStyle name="SAPBEXHLevel1X 2 2 5 5" xfId="36776" xr:uid="{7A7F5A5E-5673-470B-8E3A-15395E0DF479}"/>
    <cellStyle name="SAPBEXHLevel1X 2 2 5 6" xfId="24210" xr:uid="{F1BA1527-16CF-4755-AE2A-5A0F0AB9C7CA}"/>
    <cellStyle name="SAPBEXHLevel1X 2 2 6" xfId="9739" xr:uid="{187D41BF-0E9D-4BED-B6B8-C94E6A1F384A}"/>
    <cellStyle name="SAPBEXHLevel1X 2 2 6 2" xfId="6885" xr:uid="{57BD0665-D8CD-40D5-BF9A-63B965D9FF1F}"/>
    <cellStyle name="SAPBEXHLevel1X 2 2 6 2 2" xfId="35367" xr:uid="{333B78F5-E975-4C40-A7C1-76B7096392A3}"/>
    <cellStyle name="SAPBEXHLevel1X 2 2 6 2 3" xfId="22226" xr:uid="{F40220AC-74DD-402B-B8E8-A8A7F1D0A5C4}"/>
    <cellStyle name="SAPBEXHLevel1X 2 2 6 3" xfId="5260" xr:uid="{9B94E10E-C947-4BE7-A529-404A6F153E30}"/>
    <cellStyle name="SAPBEXHLevel1X 2 2 6 3 2" xfId="34422" xr:uid="{88855354-0197-45F2-A92D-2D123D05B863}"/>
    <cellStyle name="SAPBEXHLevel1X 2 2 6 3 3" xfId="20604" xr:uid="{DB5F387A-0C85-4DEA-8433-59D465B3211D}"/>
    <cellStyle name="SAPBEXHLevel1X 2 2 6 4" xfId="37637" xr:uid="{3A6E845B-328E-42EB-956D-640272CB40DE}"/>
    <cellStyle name="SAPBEXHLevel1X 2 2 6 5" xfId="25071" xr:uid="{DF07DE82-99A9-4818-8645-BEB5746352DC}"/>
    <cellStyle name="SAPBEXHLevel1X 2 2 7" xfId="9088" xr:uid="{1EEF9445-2056-469F-A42F-FF03891419F2}"/>
    <cellStyle name="SAPBEXHLevel1X 2 2 7 2" xfId="36986" xr:uid="{F760E10D-F00D-48F5-A552-7951F6D04C88}"/>
    <cellStyle name="SAPBEXHLevel1X 2 2 7 3" xfId="24420" xr:uid="{D6DE0552-B13C-435C-AC71-02095DF2A766}"/>
    <cellStyle name="SAPBEXHLevel1X 2 2 8" xfId="10545" xr:uid="{F37DFCB4-9608-4364-BDB8-BA706DD69C48}"/>
    <cellStyle name="SAPBEXHLevel1X 2 2 8 2" xfId="38428" xr:uid="{05C60340-53FA-4D69-BB23-92493B58437A}"/>
    <cellStyle name="SAPBEXHLevel1X 2 2 8 3" xfId="25875" xr:uid="{E62C45CA-9923-42B3-841C-21C2A4FAD4AF}"/>
    <cellStyle name="SAPBEXHLevel1X 2 2 9" xfId="12611" xr:uid="{FC73D0DC-CBDE-48EB-B219-AD6995ECB582}"/>
    <cellStyle name="SAPBEXHLevel1X 2 2 9 2" xfId="40485" xr:uid="{4E6E5A61-D625-4315-B252-FE81333FB279}"/>
    <cellStyle name="SAPBEXHLevel1X 2 2 9 3" xfId="27941" xr:uid="{9F9C0B5F-4191-4C02-B4B8-A69CE30FFB3A}"/>
    <cellStyle name="SAPBEXHLevel1X 2 3" xfId="19670" xr:uid="{28920527-172C-4170-9415-0AC681B72831}"/>
    <cellStyle name="SAPBEXHLevel1X 3" xfId="4476" xr:uid="{E9079588-DF85-4ED2-B45A-27033727B2A3}"/>
    <cellStyle name="SAPBEXHLevel1X 3 10" xfId="16489" xr:uid="{0D05093C-DE92-4DD9-9832-FEFEE1C31ADD}"/>
    <cellStyle name="SAPBEXHLevel1X 3 10 2" xfId="43626" xr:uid="{651D6D82-2617-48CB-8093-E4CCF9750840}"/>
    <cellStyle name="SAPBEXHLevel1X 3 10 3" xfId="31791" xr:uid="{B5B88637-E5E7-4496-8086-AFC800C9CE41}"/>
    <cellStyle name="SAPBEXHLevel1X 3 11" xfId="18244" xr:uid="{6D02DD94-80A3-4C3F-BBF2-C331CA62F51C}"/>
    <cellStyle name="SAPBEXHLevel1X 3 11 2" xfId="44112" xr:uid="{5AC2BB32-0E82-47ED-9654-254D152B3BDD}"/>
    <cellStyle name="SAPBEXHLevel1X 3 11 3" xfId="33542" xr:uid="{1457FAE6-BB85-4220-8C32-0B473B545F35}"/>
    <cellStyle name="SAPBEXHLevel1X 3 12" xfId="16149" xr:uid="{6FC73928-8035-4195-8440-6149F9D1D758}"/>
    <cellStyle name="SAPBEXHLevel1X 3 12 2" xfId="43349" xr:uid="{182EF917-F094-4EA6-A567-B939113C0526}"/>
    <cellStyle name="SAPBEXHLevel1X 3 12 3" xfId="31478" xr:uid="{E883615A-B026-43D2-BD78-FB0CE1A5109B}"/>
    <cellStyle name="SAPBEXHLevel1X 3 13" xfId="34279" xr:uid="{A9AF9C5F-8843-434A-A6B2-49A404C2C2C2}"/>
    <cellStyle name="SAPBEXHLevel1X 3 14" xfId="19874" xr:uid="{525BB05D-7164-4718-BB2A-49588631E4D2}"/>
    <cellStyle name="SAPBEXHLevel1X 3 2" xfId="8354" xr:uid="{1CDA8589-4CB8-4381-B198-B418FEBF4FAB}"/>
    <cellStyle name="SAPBEXHLevel1X 3 2 10" xfId="36252" xr:uid="{9D67FDCB-4E59-4BD7-83E7-9A8D030B2B25}"/>
    <cellStyle name="SAPBEXHLevel1X 3 2 11" xfId="23686" xr:uid="{BF79BB11-59E6-491D-87A8-9CFFAD9B9D1F}"/>
    <cellStyle name="SAPBEXHLevel1X 3 2 2" xfId="9511" xr:uid="{681F7430-1EE9-4331-9943-B4C03C795D4A}"/>
    <cellStyle name="SAPBEXHLevel1X 3 2 2 2" xfId="12094" xr:uid="{FC4B52A3-5F7C-4CF7-AF67-CE8D0C891672}"/>
    <cellStyle name="SAPBEXHLevel1X 3 2 2 2 2" xfId="39968" xr:uid="{C3E47D4D-62A8-4849-A3EC-C1A72DCE54DE}"/>
    <cellStyle name="SAPBEXHLevel1X 3 2 2 2 3" xfId="27424" xr:uid="{F810E15E-417E-4E0A-A1DF-77FE0FD1D040}"/>
    <cellStyle name="SAPBEXHLevel1X 3 2 2 3" xfId="13711" xr:uid="{D3FF4C4A-2D04-4338-BA42-97AE2705C422}"/>
    <cellStyle name="SAPBEXHLevel1X 3 2 2 3 2" xfId="41585" xr:uid="{A85BBBCF-8C66-465A-8F98-7E3D6F8EB22B}"/>
    <cellStyle name="SAPBEXHLevel1X 3 2 2 3 3" xfId="29041" xr:uid="{CE4C3B4D-A7B1-4CFA-9A31-B01E0C1AFFC0}"/>
    <cellStyle name="SAPBEXHLevel1X 3 2 2 4" xfId="15158" xr:uid="{CBE1A76D-5818-44B7-9507-E92A680E8DF8}"/>
    <cellStyle name="SAPBEXHLevel1X 3 2 2 4 2" xfId="43032" xr:uid="{3941F08D-3652-4271-A0AE-8F09BAE75E40}"/>
    <cellStyle name="SAPBEXHLevel1X 3 2 2 4 3" xfId="30488" xr:uid="{A0F46D7D-E86E-4FDC-8497-F9A240779E76}"/>
    <cellStyle name="SAPBEXHLevel1X 3 2 2 5" xfId="37409" xr:uid="{5143076C-FA33-401A-AF0F-5192D41AAC68}"/>
    <cellStyle name="SAPBEXHLevel1X 3 2 2 6" xfId="24843" xr:uid="{F4974C10-6F12-47B8-B4FE-2D3488EE7A9D}"/>
    <cellStyle name="SAPBEXHLevel1X 3 2 3" xfId="11397" xr:uid="{B2D526B0-FEFC-4EE4-91BE-BDF077852FC6}"/>
    <cellStyle name="SAPBEXHLevel1X 3 2 3 2" xfId="13014" xr:uid="{1402E468-1FF4-4925-9244-B76848F41E0E}"/>
    <cellStyle name="SAPBEXHLevel1X 3 2 3 2 2" xfId="40888" xr:uid="{8C8AF953-8AF6-425D-8601-5B2CC5D5D9C6}"/>
    <cellStyle name="SAPBEXHLevel1X 3 2 3 2 3" xfId="28344" xr:uid="{66B77B78-44E4-4496-90D8-1119AA903DD8}"/>
    <cellStyle name="SAPBEXHLevel1X 3 2 3 3" xfId="14461" xr:uid="{BCEE4AB2-31E3-4639-9C0E-CF29770DBA98}"/>
    <cellStyle name="SAPBEXHLevel1X 3 2 3 3 2" xfId="42335" xr:uid="{10C88473-AF6C-4785-BB56-CFD8B41179A0}"/>
    <cellStyle name="SAPBEXHLevel1X 3 2 3 3 3" xfId="29791" xr:uid="{B2E24C2A-58AC-46E2-957B-3C7A1E2F15D0}"/>
    <cellStyle name="SAPBEXHLevel1X 3 2 3 4" xfId="39271" xr:uid="{810D2871-6CB8-4674-B824-B148F5F38765}"/>
    <cellStyle name="SAPBEXHLevel1X 3 2 3 5" xfId="26727" xr:uid="{39617B0C-F75C-49EB-952E-7A5FCD2A1419}"/>
    <cellStyle name="SAPBEXHLevel1X 3 2 4" xfId="10260" xr:uid="{124A94F2-DBD5-4F2D-A675-987376765BD9}"/>
    <cellStyle name="SAPBEXHLevel1X 3 2 4 2" xfId="38155" xr:uid="{EE1C220A-6288-4A22-9D2E-C91D7BD495AF}"/>
    <cellStyle name="SAPBEXHLevel1X 3 2 4 3" xfId="25590" xr:uid="{958717D7-DB3A-4443-9270-957B43C0A264}"/>
    <cellStyle name="SAPBEXHLevel1X 3 2 5" xfId="5377" xr:uid="{2BBD8716-76FA-4B01-B26C-278B6183811B}"/>
    <cellStyle name="SAPBEXHLevel1X 3 2 5 2" xfId="34505" xr:uid="{6C352E2C-3EB1-46D7-86CF-D5853BC5FB15}"/>
    <cellStyle name="SAPBEXHLevel1X 3 2 5 3" xfId="20721" xr:uid="{4CD781AC-EB04-4C76-9936-19481C1BC8E5}"/>
    <cellStyle name="SAPBEXHLevel1X 3 2 6" xfId="5466" xr:uid="{4CFAA2E1-3F6C-4551-A213-56552C74CD6A}"/>
    <cellStyle name="SAPBEXHLevel1X 3 2 6 2" xfId="34589" xr:uid="{0323D209-7F04-445C-9CFB-4D05DF2C2FAE}"/>
    <cellStyle name="SAPBEXHLevel1X 3 2 6 3" xfId="20810" xr:uid="{0E153FC4-8CBB-490B-BC09-336747004D10}"/>
    <cellStyle name="SAPBEXHLevel1X 3 2 7" xfId="17704" xr:uid="{E50013D1-6A09-4693-AD6E-65EAE948DA52}"/>
    <cellStyle name="SAPBEXHLevel1X 3 2 7 2" xfId="43851" xr:uid="{C51B1074-B353-4A61-AC70-8EB60B19E09F}"/>
    <cellStyle name="SAPBEXHLevel1X 3 2 7 3" xfId="33002" xr:uid="{37B804CC-3856-4BDC-B868-6201006B29D4}"/>
    <cellStyle name="SAPBEXHLevel1X 3 2 8" xfId="18494" xr:uid="{C76A77C3-D715-4982-82A5-BB661FE5DAC6}"/>
    <cellStyle name="SAPBEXHLevel1X 3 2 8 2" xfId="44362" xr:uid="{B47BC19E-9807-4B20-A066-F367E93ACCF2}"/>
    <cellStyle name="SAPBEXHLevel1X 3 2 8 3" xfId="33792" xr:uid="{19184D7E-EDC4-451C-8E5A-AFFEEFF4E0FB}"/>
    <cellStyle name="SAPBEXHLevel1X 3 2 9" xfId="18698" xr:uid="{68F8EBD4-7347-4BCC-92E7-25102CA2A2B2}"/>
    <cellStyle name="SAPBEXHLevel1X 3 2 9 2" xfId="44566" xr:uid="{E5D72D1E-2587-4172-AAD6-EE5613E7647B}"/>
    <cellStyle name="SAPBEXHLevel1X 3 2 9 3" xfId="33996" xr:uid="{29BEDD00-BCD5-45D2-9158-E26A503EF250}"/>
    <cellStyle name="SAPBEXHLevel1X 3 3" xfId="8138" xr:uid="{1DE11D14-8A3E-4179-91BB-1FFB19505A41}"/>
    <cellStyle name="SAPBEXHLevel1X 3 3 2" xfId="9298" xr:uid="{9C8434BB-E6FF-4617-9ECE-62BC3AB9E804}"/>
    <cellStyle name="SAPBEXHLevel1X 3 3 2 2" xfId="11881" xr:uid="{D04603BE-2D44-493F-8C3A-B7459AAE7B40}"/>
    <cellStyle name="SAPBEXHLevel1X 3 3 2 2 2" xfId="39755" xr:uid="{5EBA8CB7-B2B8-4CDA-9354-DC7875484220}"/>
    <cellStyle name="SAPBEXHLevel1X 3 3 2 2 3" xfId="27211" xr:uid="{180B6BE5-9362-44FB-B03A-4A0D0E7664B2}"/>
    <cellStyle name="SAPBEXHLevel1X 3 3 2 3" xfId="13498" xr:uid="{B34C070A-9375-40DC-806C-775B35D28938}"/>
    <cellStyle name="SAPBEXHLevel1X 3 3 2 3 2" xfId="41372" xr:uid="{DCE0B82B-62A6-44CF-A264-EBADC33EF251}"/>
    <cellStyle name="SAPBEXHLevel1X 3 3 2 3 3" xfId="28828" xr:uid="{E34766BA-E213-4F48-96F5-B9B95E7CFBCE}"/>
    <cellStyle name="SAPBEXHLevel1X 3 3 2 4" xfId="14945" xr:uid="{48EBCB10-C3C0-40C3-B86B-F3678C6FF6F5}"/>
    <cellStyle name="SAPBEXHLevel1X 3 3 2 4 2" xfId="42819" xr:uid="{018531A7-B63F-45D7-BB47-ED818F8F6259}"/>
    <cellStyle name="SAPBEXHLevel1X 3 3 2 4 3" xfId="30275" xr:uid="{037B7AC7-25C9-44F5-BFB6-2741C32EBF6C}"/>
    <cellStyle name="SAPBEXHLevel1X 3 3 2 5" xfId="37196" xr:uid="{97783F9B-B538-4590-8460-2A1ECCFB5AF7}"/>
    <cellStyle name="SAPBEXHLevel1X 3 3 2 6" xfId="24630" xr:uid="{FAAE3876-D3DA-43CB-9AD8-D69124AFDE3D}"/>
    <cellStyle name="SAPBEXHLevel1X 3 3 3" xfId="11184" xr:uid="{9078A5CA-E599-48EA-B203-976341A95A46}"/>
    <cellStyle name="SAPBEXHLevel1X 3 3 3 2" xfId="12801" xr:uid="{97D37DD0-4E07-408D-8F95-0C8EED217A3D}"/>
    <cellStyle name="SAPBEXHLevel1X 3 3 3 2 2" xfId="40675" xr:uid="{8E72A78B-7187-4D5F-9720-6A33A813491E}"/>
    <cellStyle name="SAPBEXHLevel1X 3 3 3 2 3" xfId="28131" xr:uid="{084586EA-B000-4C3F-A289-30930AA613BD}"/>
    <cellStyle name="SAPBEXHLevel1X 3 3 3 3" xfId="14248" xr:uid="{A5A1D470-A67C-43A5-B19A-240C2634B6AF}"/>
    <cellStyle name="SAPBEXHLevel1X 3 3 3 3 2" xfId="42122" xr:uid="{931F9B06-E2D6-4C4C-A352-D1B563C1D413}"/>
    <cellStyle name="SAPBEXHLevel1X 3 3 3 3 3" xfId="29578" xr:uid="{BBBE4020-5982-4259-AAF0-429D7B33A75E}"/>
    <cellStyle name="SAPBEXHLevel1X 3 3 3 4" xfId="39058" xr:uid="{554513A9-5AC7-4532-B05B-7559D0F1763D}"/>
    <cellStyle name="SAPBEXHLevel1X 3 3 3 5" xfId="26514" xr:uid="{8A83308E-0152-467A-9A57-7E42D83E7990}"/>
    <cellStyle name="SAPBEXHLevel1X 3 3 4" xfId="9945" xr:uid="{6C04525A-A66F-4A2C-94A6-4358E53BB58F}"/>
    <cellStyle name="SAPBEXHLevel1X 3 3 4 2" xfId="37842" xr:uid="{E6112D26-86CF-4D82-8121-FB8BFC6CEC5E}"/>
    <cellStyle name="SAPBEXHLevel1X 3 3 4 3" xfId="25276" xr:uid="{E00FD613-09CA-4A81-A761-FB154CC8E6E7}"/>
    <cellStyle name="SAPBEXHLevel1X 3 3 5" xfId="10970" xr:uid="{39BAA060-8104-4F81-9BF4-C0713BCC3070}"/>
    <cellStyle name="SAPBEXHLevel1X 3 3 5 2" xfId="38852" xr:uid="{FE13184C-2C34-499A-891B-D672BAD45952}"/>
    <cellStyle name="SAPBEXHLevel1X 3 3 5 3" xfId="26300" xr:uid="{DDE39400-C300-4BD3-A681-2BD67D37B748}"/>
    <cellStyle name="SAPBEXHLevel1X 3 3 6" xfId="9101" xr:uid="{2631AED5-CB89-4D0D-A42B-68CDAD27CA9B}"/>
    <cellStyle name="SAPBEXHLevel1X 3 3 6 2" xfId="36999" xr:uid="{F8D1A601-840C-4B68-8679-FB401A3F5464}"/>
    <cellStyle name="SAPBEXHLevel1X 3 3 6 3" xfId="24433" xr:uid="{2E6CED91-4E0F-40AA-AA21-309BC7EAE518}"/>
    <cellStyle name="SAPBEXHLevel1X 3 3 7" xfId="36039" xr:uid="{5AEDD468-4562-47F3-BDC0-4400FA7B0479}"/>
    <cellStyle name="SAPBEXHLevel1X 3 3 8" xfId="23473" xr:uid="{5EA3F910-412E-4EDC-82C7-119D88DEC4EA}"/>
    <cellStyle name="SAPBEXHLevel1X 3 4" xfId="7335" xr:uid="{650A604E-87EA-44F2-B363-5474FDDDB8AD}"/>
    <cellStyle name="SAPBEXHLevel1X 3 4 2" xfId="10759" xr:uid="{C4E778B3-09A5-42FA-9580-4885318E99E3}"/>
    <cellStyle name="SAPBEXHLevel1X 3 4 2 2" xfId="38642" xr:uid="{2C1CC28C-C6DA-4C6A-ACE2-F05FB2201149}"/>
    <cellStyle name="SAPBEXHLevel1X 3 4 2 3" xfId="26089" xr:uid="{B1042CBD-DDB7-49A4-8757-2749C043C951}"/>
    <cellStyle name="SAPBEXHLevel1X 3 4 3" xfId="12414" xr:uid="{9546FA13-9AE8-456F-8F52-644AD1024E6E}"/>
    <cellStyle name="SAPBEXHLevel1X 3 4 3 2" xfId="40288" xr:uid="{81A1E20D-3C86-450F-92BD-30DD40C08AD3}"/>
    <cellStyle name="SAPBEXHLevel1X 3 4 3 3" xfId="27744" xr:uid="{E518FC18-4C8F-4E12-895F-FA692AAB9399}"/>
    <cellStyle name="SAPBEXHLevel1X 3 4 4" xfId="14010" xr:uid="{8ED994FC-9F5F-459A-9D94-9A029D2FE2A5}"/>
    <cellStyle name="SAPBEXHLevel1X 3 4 4 2" xfId="41884" xr:uid="{3A54CDFF-7C0C-4A23-B6FC-A807406803E1}"/>
    <cellStyle name="SAPBEXHLevel1X 3 4 4 3" xfId="29340" xr:uid="{8ACCE279-2389-43AC-B7D9-5FBFB8DB7677}"/>
    <cellStyle name="SAPBEXHLevel1X 3 4 5" xfId="35781" xr:uid="{C9A80BCF-DB5E-4EB1-998A-A975D91EFD1C}"/>
    <cellStyle name="SAPBEXHLevel1X 3 4 6" xfId="22676" xr:uid="{7267C614-3D70-473F-AB38-ECA17D0C7230}"/>
    <cellStyle name="SAPBEXHLevel1X 3 5" xfId="8877" xr:uid="{2B6FF26A-9E2C-4287-AA45-226814176F31}"/>
    <cellStyle name="SAPBEXHLevel1X 3 5 2" xfId="11644" xr:uid="{58A255F8-87BF-4842-89F5-1BE42D65B12A}"/>
    <cellStyle name="SAPBEXHLevel1X 3 5 2 2" xfId="39518" xr:uid="{A0A6992E-559C-44D3-B600-93FD54D0CAF5}"/>
    <cellStyle name="SAPBEXHLevel1X 3 5 2 3" xfId="26974" xr:uid="{4D8E488D-50AD-471A-B384-237C353F1DF8}"/>
    <cellStyle name="SAPBEXHLevel1X 3 5 3" xfId="13261" xr:uid="{FB376990-2B35-4016-8772-073CDBBC92F5}"/>
    <cellStyle name="SAPBEXHLevel1X 3 5 3 2" xfId="41135" xr:uid="{BBB6302D-7164-4690-80D8-E8D949133A12}"/>
    <cellStyle name="SAPBEXHLevel1X 3 5 3 3" xfId="28591" xr:uid="{DEE36A18-510E-4EE4-BC41-311B3CE2C2AA}"/>
    <cellStyle name="SAPBEXHLevel1X 3 5 4" xfId="14708" xr:uid="{72F923BA-4443-4D4E-8FBC-D1BF76664CD5}"/>
    <cellStyle name="SAPBEXHLevel1X 3 5 4 2" xfId="42582" xr:uid="{D43990EE-FB6C-43BA-9D4C-D2EEEF44745C}"/>
    <cellStyle name="SAPBEXHLevel1X 3 5 4 3" xfId="30038" xr:uid="{E75F3DC2-58F6-4731-8B3F-49C5055C2057}"/>
    <cellStyle name="SAPBEXHLevel1X 3 5 5" xfId="36775" xr:uid="{89E29D55-17FF-4666-A0D6-A945FA71EBB9}"/>
    <cellStyle name="SAPBEXHLevel1X 3 5 6" xfId="24209" xr:uid="{D06E9969-45B3-4249-962F-2206F4B0D1A4}"/>
    <cellStyle name="SAPBEXHLevel1X 3 6" xfId="9748" xr:uid="{38C66FFB-B003-447E-B757-1A2C5C659704}"/>
    <cellStyle name="SAPBEXHLevel1X 3 6 2" xfId="7141" xr:uid="{7263C6C5-383E-472E-ADED-5AEDCC29ABD1}"/>
    <cellStyle name="SAPBEXHLevel1X 3 6 2 2" xfId="35623" xr:uid="{8829723C-4667-4A38-924B-AE6FF9B7A03D}"/>
    <cellStyle name="SAPBEXHLevel1X 3 6 2 3" xfId="22482" xr:uid="{9CF0C448-BF46-4646-80CB-696E9ACB5B7C}"/>
    <cellStyle name="SAPBEXHLevel1X 3 6 3" xfId="6205" xr:uid="{8CB4EBCB-D511-4A29-9CD5-BF0458595491}"/>
    <cellStyle name="SAPBEXHLevel1X 3 6 3 2" xfId="34967" xr:uid="{B6064F45-A1CA-4A7B-B2B2-BD7E1CDD8291}"/>
    <cellStyle name="SAPBEXHLevel1X 3 6 3 3" xfId="21546" xr:uid="{B6F88540-1AE7-4AFC-AEF9-6020E3840A35}"/>
    <cellStyle name="SAPBEXHLevel1X 3 6 4" xfId="37646" xr:uid="{C36B7617-4BEC-4D96-99FF-8E9C8DB55736}"/>
    <cellStyle name="SAPBEXHLevel1X 3 6 5" xfId="25080" xr:uid="{13D93E52-DD66-450B-8806-2C97520AEAFF}"/>
    <cellStyle name="SAPBEXHLevel1X 3 7" xfId="7075" xr:uid="{7FE47FEC-E4BE-4EF5-AA53-5C3ECF8D57D8}"/>
    <cellStyle name="SAPBEXHLevel1X 3 7 2" xfId="35557" xr:uid="{94A68AEA-FD3A-40C3-9844-B39DE1970141}"/>
    <cellStyle name="SAPBEXHLevel1X 3 7 3" xfId="22416" xr:uid="{83FA0850-20DC-4EB2-A340-5EE0402AFBCF}"/>
    <cellStyle name="SAPBEXHLevel1X 3 8" xfId="5181" xr:uid="{C289CEBF-EEDD-4BF6-843F-A0D953344869}"/>
    <cellStyle name="SAPBEXHLevel1X 3 8 2" xfId="34380" xr:uid="{B028AB9B-C701-4A5C-B98E-2198FD2B3651}"/>
    <cellStyle name="SAPBEXHLevel1X 3 8 3" xfId="20526" xr:uid="{793784D1-DE64-40E5-B6FF-0EF466FAE369}"/>
    <cellStyle name="SAPBEXHLevel1X 3 9" xfId="10411" xr:uid="{B8E32356-EEC4-4619-A198-5DB6DC8ADE5F}"/>
    <cellStyle name="SAPBEXHLevel1X 3 9 2" xfId="38301" xr:uid="{4ABD2C2F-CCBD-42BE-9E12-42B8EEB9E0F0}"/>
    <cellStyle name="SAPBEXHLevel1X 3 9 3" xfId="25741" xr:uid="{23BD2D46-36CE-42F8-B6BC-58B2444A48BF}"/>
    <cellStyle name="SAPBEXHLevel1X 4" xfId="4103" xr:uid="{FCA46BC1-A6CD-411C-95C6-CE3C141FEF74}"/>
    <cellStyle name="SAPBEXHLevel1X 4 10" xfId="19669" xr:uid="{A656A947-DA58-4528-9CA2-7C0BCA739313}"/>
    <cellStyle name="SAPBEXHLevel1X 4 2" xfId="8055" xr:uid="{4D4A5364-608A-4487-840F-F8E3B26F3F66}"/>
    <cellStyle name="SAPBEXHLevel1X 4 2 2" xfId="9217" xr:uid="{75D372A2-0605-441F-BA93-F8F65459283F}"/>
    <cellStyle name="SAPBEXHLevel1X 4 2 2 2" xfId="11801" xr:uid="{F004B5B1-0FE5-42E9-9383-C87A0F3CF666}"/>
    <cellStyle name="SAPBEXHLevel1X 4 2 2 2 2" xfId="39675" xr:uid="{2DA6558B-DF6C-44FF-B30C-3AEF78FF360A}"/>
    <cellStyle name="SAPBEXHLevel1X 4 2 2 2 3" xfId="27131" xr:uid="{DB006C54-3A0B-433B-BAC3-343F0D6C3600}"/>
    <cellStyle name="SAPBEXHLevel1X 4 2 2 3" xfId="13418" xr:uid="{B987313C-56C3-46BB-986B-9C18DE899E3A}"/>
    <cellStyle name="SAPBEXHLevel1X 4 2 2 3 2" xfId="41292" xr:uid="{5A2B3DDC-AAD1-4B7F-957F-908F2D979377}"/>
    <cellStyle name="SAPBEXHLevel1X 4 2 2 3 3" xfId="28748" xr:uid="{C00F5323-884F-4192-96A7-880F0E08C92F}"/>
    <cellStyle name="SAPBEXHLevel1X 4 2 2 4" xfId="14865" xr:uid="{86E71E6C-FA8E-4F71-95A9-E02C1581B5BA}"/>
    <cellStyle name="SAPBEXHLevel1X 4 2 2 4 2" xfId="42739" xr:uid="{BCDF99CB-EAA0-4EEA-9BD6-A00140459CCC}"/>
    <cellStyle name="SAPBEXHLevel1X 4 2 2 4 3" xfId="30195" xr:uid="{62855CFD-39CA-4049-98DD-92ADCF1F05FA}"/>
    <cellStyle name="SAPBEXHLevel1X 4 2 2 5" xfId="37115" xr:uid="{C0CEE363-F408-41F9-8C40-95B25F82A783}"/>
    <cellStyle name="SAPBEXHLevel1X 4 2 2 6" xfId="24549" xr:uid="{E072F426-A99C-4A81-A5DD-AAE12A16CB84}"/>
    <cellStyle name="SAPBEXHLevel1X 4 2 3" xfId="11103" xr:uid="{ADD8A998-0435-4BD8-8B91-065D17076C83}"/>
    <cellStyle name="SAPBEXHLevel1X 4 2 3 2" xfId="12721" xr:uid="{EB4E8066-7340-451E-8ABF-AD39AA90DD79}"/>
    <cellStyle name="SAPBEXHLevel1X 4 2 3 2 2" xfId="40595" xr:uid="{B7503884-8D9C-41CC-8D30-6A6D6025AEE4}"/>
    <cellStyle name="SAPBEXHLevel1X 4 2 3 2 3" xfId="28051" xr:uid="{759AA8A1-C2DB-4911-B0C5-19635B745325}"/>
    <cellStyle name="SAPBEXHLevel1X 4 2 3 3" xfId="14168" xr:uid="{A153EF97-6D6B-4AE3-ABCB-71238D87F66E}"/>
    <cellStyle name="SAPBEXHLevel1X 4 2 3 3 2" xfId="42042" xr:uid="{8FB0B0C2-3661-494E-91F1-03C46132C537}"/>
    <cellStyle name="SAPBEXHLevel1X 4 2 3 3 3" xfId="29498" xr:uid="{3F003958-3D38-437C-B8A4-F1717B3DC588}"/>
    <cellStyle name="SAPBEXHLevel1X 4 2 3 4" xfId="38978" xr:uid="{50651C78-8509-45E3-8C38-29BB0CD36EFD}"/>
    <cellStyle name="SAPBEXHLevel1X 4 2 3 5" xfId="26433" xr:uid="{4DE98017-D35D-4018-AEA2-0841AAE5B28B}"/>
    <cellStyle name="SAPBEXHLevel1X 4 2 4" xfId="9832" xr:uid="{BF77F651-2200-4463-8601-7AB917060865}"/>
    <cellStyle name="SAPBEXHLevel1X 4 2 4 2" xfId="37729" xr:uid="{07B1BE86-3E01-4AFA-9A81-7CEFA732D12F}"/>
    <cellStyle name="SAPBEXHLevel1X 4 2 4 3" xfId="25163" xr:uid="{2B43480C-CAFD-43C2-AB83-0FB80B0B0EF8}"/>
    <cellStyle name="SAPBEXHLevel1X 4 2 5" xfId="8609" xr:uid="{50953BED-657A-4BB0-928E-051EE6D7439C}"/>
    <cellStyle name="SAPBEXHLevel1X 4 2 5 2" xfId="36507" xr:uid="{0FEC86DF-0168-4070-BD9C-8B09FA0DEB01}"/>
    <cellStyle name="SAPBEXHLevel1X 4 2 5 3" xfId="23941" xr:uid="{64442B46-5CAE-4689-B03F-F2BEEC6B0282}"/>
    <cellStyle name="SAPBEXHLevel1X 4 2 6" xfId="6685" xr:uid="{6B8C29D1-3CA7-4744-9152-7C42B1DD5158}"/>
    <cellStyle name="SAPBEXHLevel1X 4 2 6 2" xfId="35168" xr:uid="{3D38882E-AE66-4369-B6F9-9EBA909F03F3}"/>
    <cellStyle name="SAPBEXHLevel1X 4 2 6 3" xfId="22026" xr:uid="{D4EE6ABD-E590-4C3A-B4F8-A9FEC027AE63}"/>
    <cellStyle name="SAPBEXHLevel1X 4 2 7" xfId="35958" xr:uid="{AACE705D-27BA-465B-AADE-A1D042677112}"/>
    <cellStyle name="SAPBEXHLevel1X 4 2 8" xfId="23392" xr:uid="{E80FDBF5-24F7-4EFA-B13C-55546FC09361}"/>
    <cellStyle name="SAPBEXHLevel1X 4 3" xfId="7089" xr:uid="{EC68A037-BCAF-4071-96BB-06692E991D53}"/>
    <cellStyle name="SAPBEXHLevel1X 4 3 2" xfId="10642" xr:uid="{096A4A12-DF88-4842-879B-6645737CF1CC}"/>
    <cellStyle name="SAPBEXHLevel1X 4 3 2 2" xfId="38525" xr:uid="{7F570B11-2F82-4A07-81D1-D688C0B0831A}"/>
    <cellStyle name="SAPBEXHLevel1X 4 3 2 3" xfId="25972" xr:uid="{9F4CDF29-E118-43F1-99B4-4901F8791231}"/>
    <cellStyle name="SAPBEXHLevel1X 4 3 3" xfId="12297" xr:uid="{A1786166-8C48-4871-90A9-825A98FD0A27}"/>
    <cellStyle name="SAPBEXHLevel1X 4 3 3 2" xfId="40171" xr:uid="{C6EB81F3-7914-459E-84AA-4A844D7EECF9}"/>
    <cellStyle name="SAPBEXHLevel1X 4 3 3 3" xfId="27627" xr:uid="{D1808264-CB1A-43BB-A61F-CDFF79D5B9CE}"/>
    <cellStyle name="SAPBEXHLevel1X 4 3 4" xfId="13893" xr:uid="{C73C1B34-5854-421E-841B-76317BBC8AE9}"/>
    <cellStyle name="SAPBEXHLevel1X 4 3 4 2" xfId="41767" xr:uid="{97DD43A0-7B56-48DB-91AC-6F15ED0C593C}"/>
    <cellStyle name="SAPBEXHLevel1X 4 3 4 3" xfId="29223" xr:uid="{31BE2A73-BC2C-43A0-B88B-669DB398BA09}"/>
    <cellStyle name="SAPBEXHLevel1X 4 3 5" xfId="35571" xr:uid="{5B5D36FB-E22A-4B32-B2D7-6160933AD464}"/>
    <cellStyle name="SAPBEXHLevel1X 4 3 6" xfId="22430" xr:uid="{667FEDA6-5829-4A46-9A96-4ECE6F149EE5}"/>
    <cellStyle name="SAPBEXHLevel1X 4 4" xfId="8676" xr:uid="{FA230013-3BAB-4C0C-BECB-129E9E8237DA}"/>
    <cellStyle name="SAPBEXHLevel1X 4 4 2" xfId="11528" xr:uid="{85058043-1F40-4F02-B3BF-758E665C107B}"/>
    <cellStyle name="SAPBEXHLevel1X 4 4 2 2" xfId="39402" xr:uid="{368A277B-FD12-4B35-A75C-C2D424DF7F68}"/>
    <cellStyle name="SAPBEXHLevel1X 4 4 2 3" xfId="26858" xr:uid="{851EFBBA-CEEA-4E4A-A747-AEE9BBC19C4A}"/>
    <cellStyle name="SAPBEXHLevel1X 4 4 3" xfId="13145" xr:uid="{C6231E28-98C0-4BF6-B8F5-B335459525CE}"/>
    <cellStyle name="SAPBEXHLevel1X 4 4 3 2" xfId="41019" xr:uid="{B626D22C-D807-42DF-850D-72137C9729F2}"/>
    <cellStyle name="SAPBEXHLevel1X 4 4 3 3" xfId="28475" xr:uid="{09B6BB04-B1E0-49ED-9D6C-0652ACA480C9}"/>
    <cellStyle name="SAPBEXHLevel1X 4 4 4" xfId="14592" xr:uid="{9CF58BF9-CA0B-4B53-81F2-1CC3BA8A9CBB}"/>
    <cellStyle name="SAPBEXHLevel1X 4 4 4 2" xfId="42466" xr:uid="{C1891B9D-DA5B-4EF1-BB89-58904F4A7E37}"/>
    <cellStyle name="SAPBEXHLevel1X 4 4 4 3" xfId="29922" xr:uid="{E49E83C5-99FB-4C18-BD3F-FDF4EF4A7D5E}"/>
    <cellStyle name="SAPBEXHLevel1X 4 4 5" xfId="36574" xr:uid="{5B6F4341-E1FD-4FCA-9CFE-3A96DC8FC856}"/>
    <cellStyle name="SAPBEXHLevel1X 4 4 6" xfId="24008" xr:uid="{B26EFDF3-8B32-4DD7-BD5B-424DF395651A}"/>
    <cellStyle name="SAPBEXHLevel1X 4 5" xfId="7017" xr:uid="{0B9AE011-9107-4525-8700-E5AB6F36D520}"/>
    <cellStyle name="SAPBEXHLevel1X 4 5 2" xfId="35499" xr:uid="{34D17F31-4C67-4585-BDA6-26DDD72D8971}"/>
    <cellStyle name="SAPBEXHLevel1X 4 5 3" xfId="22358" xr:uid="{741C8F86-A813-4DDD-A620-52CA3D9FE58B}"/>
    <cellStyle name="SAPBEXHLevel1X 4 6" xfId="16321" xr:uid="{3EA7D44D-E28F-4945-9F3C-D1D6BA3806F1}"/>
    <cellStyle name="SAPBEXHLevel1X 4 6 2" xfId="43495" xr:uid="{8CE1830E-A789-40E4-B5E6-FC1218BD792C}"/>
    <cellStyle name="SAPBEXHLevel1X 4 6 3" xfId="31625" xr:uid="{68D18766-AA4A-494A-968C-8F5BE41EB131}"/>
    <cellStyle name="SAPBEXHLevel1X 4 7" xfId="18128" xr:uid="{1C9C2F85-ABF0-440E-8219-395D6BFFE247}"/>
    <cellStyle name="SAPBEXHLevel1X 4 7 2" xfId="43996" xr:uid="{DF3316E9-7484-4D30-950C-94CC592E0D1D}"/>
    <cellStyle name="SAPBEXHLevel1X 4 7 3" xfId="33426" xr:uid="{D1601B7C-FDCA-47C0-B8C3-0A257D045628}"/>
    <cellStyle name="SAPBEXHLevel1X 4 8" xfId="18586" xr:uid="{1EA2D159-AE4D-42E8-880D-483ADD8AE3B2}"/>
    <cellStyle name="SAPBEXHLevel1X 4 8 2" xfId="44454" xr:uid="{F16DCEBD-F0B3-47BC-96D0-45DAE4DDCF8F}"/>
    <cellStyle name="SAPBEXHLevel1X 4 8 3" xfId="33884" xr:uid="{BECF8891-B2AD-4A05-861C-3100DD137EDB}"/>
    <cellStyle name="SAPBEXHLevel1X 4 9" xfId="34163" xr:uid="{45DF16B1-4A31-4BC6-A95B-ACBBB1DF15C4}"/>
    <cellStyle name="SAPBEXHLevel1X 5" xfId="8226" xr:uid="{7148E98B-726D-44ED-9AE9-84D4ABB7105A}"/>
    <cellStyle name="SAPBEXHLevel1X 5 2" xfId="9384" xr:uid="{1304FA6F-2ED4-459C-8E41-6F2CB5972E6D}"/>
    <cellStyle name="SAPBEXHLevel1X 5 2 2" xfId="11967" xr:uid="{12750D58-061F-4905-8352-C53905FDC0CA}"/>
    <cellStyle name="SAPBEXHLevel1X 5 2 2 2" xfId="39841" xr:uid="{8A5392E1-F8BB-43A7-8C6D-F17C08D31EF4}"/>
    <cellStyle name="SAPBEXHLevel1X 5 2 2 3" xfId="27297" xr:uid="{B061A027-44CF-4719-83C6-005DBE4CB2B5}"/>
    <cellStyle name="SAPBEXHLevel1X 5 2 3" xfId="13584" xr:uid="{CE2DB9B6-FE74-4246-8298-1C760182BFFF}"/>
    <cellStyle name="SAPBEXHLevel1X 5 2 3 2" xfId="41458" xr:uid="{550FB167-B5A6-4ECA-9CAE-EECD2A79F91E}"/>
    <cellStyle name="SAPBEXHLevel1X 5 2 3 3" xfId="28914" xr:uid="{B1BA2016-1850-4F92-A768-B4A2295FC121}"/>
    <cellStyle name="SAPBEXHLevel1X 5 2 4" xfId="15031" xr:uid="{7F537693-352D-4CDD-8E57-122762AA9F65}"/>
    <cellStyle name="SAPBEXHLevel1X 5 2 4 2" xfId="42905" xr:uid="{1D044E6E-94B5-4C3B-91A6-8D10AEDB9CB1}"/>
    <cellStyle name="SAPBEXHLevel1X 5 2 4 3" xfId="30361" xr:uid="{077A3B57-2EA2-43A4-A7E2-7031B8EAA9E7}"/>
    <cellStyle name="SAPBEXHLevel1X 5 2 5" xfId="37282" xr:uid="{FAC581F8-648D-4A83-986C-3DA558D90AE0}"/>
    <cellStyle name="SAPBEXHLevel1X 5 2 6" xfId="24716" xr:uid="{5D1BBC60-FE04-4F60-94DA-148EAD8D6AB8}"/>
    <cellStyle name="SAPBEXHLevel1X 5 3" xfId="11270" xr:uid="{B2647473-08B8-4CEE-A351-92AA02D09976}"/>
    <cellStyle name="SAPBEXHLevel1X 5 3 2" xfId="12887" xr:uid="{0B96C3E2-4645-459F-9EC5-794E300497C5}"/>
    <cellStyle name="SAPBEXHLevel1X 5 3 2 2" xfId="40761" xr:uid="{489391A0-A73C-4B44-B2B3-255809744810}"/>
    <cellStyle name="SAPBEXHLevel1X 5 3 2 3" xfId="28217" xr:uid="{1569B7C1-37DA-49A3-9B3A-4BE1F7679D96}"/>
    <cellStyle name="SAPBEXHLevel1X 5 3 3" xfId="14334" xr:uid="{42589F6E-AF1B-4B11-8BCF-F4A5A1DCCE52}"/>
    <cellStyle name="SAPBEXHLevel1X 5 3 3 2" xfId="42208" xr:uid="{115E46F5-7882-4056-8764-13A3190AD196}"/>
    <cellStyle name="SAPBEXHLevel1X 5 3 3 3" xfId="29664" xr:uid="{9AC8B508-F244-4AA0-B7C4-C743BED25A45}"/>
    <cellStyle name="SAPBEXHLevel1X 5 3 4" xfId="39144" xr:uid="{BA647290-3DA5-49C4-B191-528879D6CF66}"/>
    <cellStyle name="SAPBEXHLevel1X 5 3 5" xfId="26600" xr:uid="{DF4A21CB-C805-4091-B3A7-594B2ACBDEF5}"/>
    <cellStyle name="SAPBEXHLevel1X 5 4" xfId="10124" xr:uid="{647255E2-3C6E-405B-99F3-20114738DB5D}"/>
    <cellStyle name="SAPBEXHLevel1X 5 4 2" xfId="38020" xr:uid="{A8FDE906-F463-4943-994E-E18643C77FF6}"/>
    <cellStyle name="SAPBEXHLevel1X 5 4 3" xfId="25455" xr:uid="{B8C0C8B1-62BA-4AC4-8901-818413EC61C8}"/>
    <cellStyle name="SAPBEXHLevel1X 5 5" xfId="8688" xr:uid="{051972C4-35F7-442D-AC78-9E6DA39C5064}"/>
    <cellStyle name="SAPBEXHLevel1X 5 5 2" xfId="36586" xr:uid="{90289EE6-ED1F-4E84-BE23-D61C5A891CA2}"/>
    <cellStyle name="SAPBEXHLevel1X 5 5 3" xfId="24020" xr:uid="{FA073A4F-0F2D-4D0A-B61E-78AA08828B1C}"/>
    <cellStyle name="SAPBEXHLevel1X 5 6" xfId="6533" xr:uid="{BA48B639-CAED-4471-A1DF-60E4A8019086}"/>
    <cellStyle name="SAPBEXHLevel1X 5 6 2" xfId="35022" xr:uid="{213E85F0-49B9-4701-A627-3AB19A77FCF8}"/>
    <cellStyle name="SAPBEXHLevel1X 5 6 3" xfId="21874" xr:uid="{045C7DA2-AFB9-48F4-A2EE-A2E733955558}"/>
    <cellStyle name="SAPBEXHLevel1X 5 7" xfId="36125" xr:uid="{C9D3F296-7AE4-405A-BC1B-F7EF4CA5DBD0}"/>
    <cellStyle name="SAPBEXHLevel1X 5 8" xfId="23559" xr:uid="{103698B4-DB31-4029-BA8B-E241D0E789F9}"/>
    <cellStyle name="SAPBEXHLevel1X 6" xfId="5570" xr:uid="{99A6CE58-75EE-4867-B3EC-26E55D19A94A}"/>
    <cellStyle name="SAPBEXHLevel1X 6 2" xfId="10466" xr:uid="{6322A671-BA5F-4DBE-AD0E-49303F8E3B46}"/>
    <cellStyle name="SAPBEXHLevel1X 6 2 2" xfId="38356" xr:uid="{75B647DB-A4F7-41C0-9A12-B589C83BB54A}"/>
    <cellStyle name="SAPBEXHLevel1X 6 2 3" xfId="25796" xr:uid="{B039F6C5-46D3-4582-BEA2-D9C44C1F1369}"/>
    <cellStyle name="SAPBEXHLevel1X 6 3" xfId="10944" xr:uid="{96D00186-9308-4096-B7EA-918564D9A8E3}"/>
    <cellStyle name="SAPBEXHLevel1X 6 3 2" xfId="38827" xr:uid="{8185B7FE-1887-48B0-B890-B6A03D1EE423}"/>
    <cellStyle name="SAPBEXHLevel1X 6 3 3" xfId="26274" xr:uid="{ECB5B5CC-ED2F-40E8-A171-BC749664E50F}"/>
    <cellStyle name="SAPBEXHLevel1X 6 4" xfId="5295" xr:uid="{D3ABEF5B-82CD-4F0A-91E3-ED61926EC07F}"/>
    <cellStyle name="SAPBEXHLevel1X 6 4 2" xfId="34455" xr:uid="{BDD13D74-4EC2-4B29-88C8-BECDFED2D3AE}"/>
    <cellStyle name="SAPBEXHLevel1X 6 4 3" xfId="20639" xr:uid="{27982C87-EFE4-4122-A413-D73E08F5276E}"/>
    <cellStyle name="SAPBEXHLevel1X 6 5" xfId="34680" xr:uid="{0D29F2CB-6409-4D1A-B034-EB62657CF169}"/>
    <cellStyle name="SAPBEXHLevel1X 6 6" xfId="20914" xr:uid="{A6353CF0-B6F4-4AEE-A7EE-A6E35AB79902}"/>
    <cellStyle name="SAPBEXHLevel1X 7" xfId="6852" xr:uid="{A84960E9-9678-48B6-BB84-6BCF1CD8FECC}"/>
    <cellStyle name="SAPBEXHLevel1X 7 2" xfId="10597" xr:uid="{07A4BF20-4432-4ED3-9B0C-623521B1A98C}"/>
    <cellStyle name="SAPBEXHLevel1X 7 2 2" xfId="38480" xr:uid="{83C04F90-D76B-4B37-8784-288C6B1E5F2E}"/>
    <cellStyle name="SAPBEXHLevel1X 7 2 3" xfId="25927" xr:uid="{4DC82258-72A9-42C5-99BC-6C69E597996B}"/>
    <cellStyle name="SAPBEXHLevel1X 7 3" xfId="12252" xr:uid="{841CB48A-2F55-4C62-89E6-A55DF10CDE68}"/>
    <cellStyle name="SAPBEXHLevel1X 7 3 2" xfId="40126" xr:uid="{4F2A8FAB-2ED3-45A2-9E7C-122E9FFC63CD}"/>
    <cellStyle name="SAPBEXHLevel1X 7 3 3" xfId="27582" xr:uid="{BC056540-A68D-4335-9EFB-C7A3D9C2E05C}"/>
    <cellStyle name="SAPBEXHLevel1X 7 4" xfId="13848" xr:uid="{ED2A402D-E662-403B-B44D-003AE3250278}"/>
    <cellStyle name="SAPBEXHLevel1X 7 4 2" xfId="41722" xr:uid="{59E1E632-17BE-419E-AA98-896595B3B048}"/>
    <cellStyle name="SAPBEXHLevel1X 7 4 3" xfId="29178" xr:uid="{E6468EEF-FC89-4423-887F-345F87B20E5A}"/>
    <cellStyle name="SAPBEXHLevel1X 7 5" xfId="35334" xr:uid="{72D28DBE-6F96-4B85-A1D3-7915E38E19C1}"/>
    <cellStyle name="SAPBEXHLevel1X 7 6" xfId="22193" xr:uid="{6C70528F-5BE3-4A43-B442-34BFC1276C58}"/>
    <cellStyle name="SAPBEXHLevel1X 8" xfId="8500" xr:uid="{700666F5-2433-4D3B-B9F3-77576B10B01E}"/>
    <cellStyle name="SAPBEXHLevel1X 8 2" xfId="36398" xr:uid="{7AFA678B-6203-4D75-9231-A8DF5D4DC87D}"/>
    <cellStyle name="SAPBEXHLevel1X 8 3" xfId="23832" xr:uid="{EB618EF5-8BBB-401F-926F-6C1479A1CC9F}"/>
    <cellStyle name="SAPBEXHLevel1X 9" xfId="15473" xr:uid="{F4ACFB58-EC8E-4E2C-9EE7-A93676E75D20}"/>
    <cellStyle name="SAPBEXHLevel1X 9 2" xfId="43268" xr:uid="{67898348-302A-46B4-8C20-B2F8B16A33E2}"/>
    <cellStyle name="SAPBEXHLevel1X 9 3" xfId="30802" xr:uid="{A5B918D0-A199-4940-9AA0-20274F83D74C}"/>
    <cellStyle name="SAPBEXHLevel2" xfId="1242" xr:uid="{8A4A7FA0-6B91-44A9-9037-24E18DFE512D}"/>
    <cellStyle name="SAPBEXHLevel2 10" xfId="18090" xr:uid="{17BCC18A-C06F-4D02-80B2-451805B04B9D}"/>
    <cellStyle name="SAPBEXHLevel2 10 2" xfId="43958" xr:uid="{AF00F0BA-7A0F-46D9-BD7D-DFC63F20FF55}"/>
    <cellStyle name="SAPBEXHLevel2 10 3" xfId="33388" xr:uid="{F49B3863-E07E-467C-8878-05CFA47731A4}"/>
    <cellStyle name="SAPBEXHLevel2 11" xfId="34120" xr:uid="{BB1375AB-2DD2-447C-99B7-D939237A93FA}"/>
    <cellStyle name="SAPBEXHLevel2 12" xfId="18936" xr:uid="{C2A711E0-A851-4B37-B498-2A97EB7CB54B}"/>
    <cellStyle name="SAPBEXHLevel2 13" xfId="45111" xr:uid="{CB7661E9-2C32-456F-AC6A-DEE648A87454}"/>
    <cellStyle name="SAPBEXHLevel2 2" xfId="4106" xr:uid="{480C681A-2FAF-4D2F-B583-17AC8A3552BD}"/>
    <cellStyle name="SAPBEXHLevel2 3" xfId="4105" xr:uid="{02108331-8EFF-4974-97C3-AA5C7CC19964}"/>
    <cellStyle name="SAPBEXHLevel2 4" xfId="8225" xr:uid="{9547995C-9233-4835-A6ED-80A3E26D1B9D}"/>
    <cellStyle name="SAPBEXHLevel2 4 2" xfId="9383" xr:uid="{7686B860-C006-4AEE-B1FC-007EDB2801EE}"/>
    <cellStyle name="SAPBEXHLevel2 4 2 2" xfId="11966" xr:uid="{58B5709B-919F-4A2A-B7F5-65A1A07FC773}"/>
    <cellStyle name="SAPBEXHLevel2 4 2 2 2" xfId="39840" xr:uid="{44C1FCB2-B502-4F5B-A85B-46B2537E4652}"/>
    <cellStyle name="SAPBEXHLevel2 4 2 2 3" xfId="27296" xr:uid="{1FACEE19-A2B8-44FE-A5D1-72B0C4A24256}"/>
    <cellStyle name="SAPBEXHLevel2 4 2 3" xfId="13583" xr:uid="{F4447D30-D8F1-41F8-8ECC-54FD706F624F}"/>
    <cellStyle name="SAPBEXHLevel2 4 2 3 2" xfId="41457" xr:uid="{6A9EE2F1-3C11-420B-9679-8DAF2AA4A310}"/>
    <cellStyle name="SAPBEXHLevel2 4 2 3 3" xfId="28913" xr:uid="{0C648268-101B-4A28-9F4A-89104E3C3959}"/>
    <cellStyle name="SAPBEXHLevel2 4 2 4" xfId="15030" xr:uid="{01278151-F115-47E4-A696-DE95DFD1FFC4}"/>
    <cellStyle name="SAPBEXHLevel2 4 2 4 2" xfId="42904" xr:uid="{38409176-4BC3-4966-89EC-2028D77D11C2}"/>
    <cellStyle name="SAPBEXHLevel2 4 2 4 3" xfId="30360" xr:uid="{78CFEDF4-0F2A-42A8-B1DE-2A4AB66B301A}"/>
    <cellStyle name="SAPBEXHLevel2 4 2 5" xfId="37281" xr:uid="{38AB65FB-ACD7-4937-9E9A-57E7369563A0}"/>
    <cellStyle name="SAPBEXHLevel2 4 2 6" xfId="24715" xr:uid="{4FB0DDEB-1075-4097-B3FA-F570BE0C3068}"/>
    <cellStyle name="SAPBEXHLevel2 4 3" xfId="11269" xr:uid="{2E768EC7-DA57-4937-8CA5-F806B81FB964}"/>
    <cellStyle name="SAPBEXHLevel2 4 3 2" xfId="12886" xr:uid="{13B47506-00D1-4E4F-B46B-CF19425AEE0B}"/>
    <cellStyle name="SAPBEXHLevel2 4 3 2 2" xfId="40760" xr:uid="{D72FC7DB-8174-44D7-8C5C-7B5E25D9BF36}"/>
    <cellStyle name="SAPBEXHLevel2 4 3 2 3" xfId="28216" xr:uid="{E0D4891F-D71D-4BCF-8552-6A6D1EFD19E8}"/>
    <cellStyle name="SAPBEXHLevel2 4 3 3" xfId="14333" xr:uid="{0C076C97-A620-4F95-9D45-CF86DB3FFFC4}"/>
    <cellStyle name="SAPBEXHLevel2 4 3 3 2" xfId="42207" xr:uid="{4D387C51-83C4-460C-A7C9-5CE8FCBE23F9}"/>
    <cellStyle name="SAPBEXHLevel2 4 3 3 3" xfId="29663" xr:uid="{A7F39CAD-0038-4862-99D5-558BA95684C9}"/>
    <cellStyle name="SAPBEXHLevel2 4 3 4" xfId="39143" xr:uid="{6E3A504D-4176-41F8-8A55-D7724FA63260}"/>
    <cellStyle name="SAPBEXHLevel2 4 3 5" xfId="26599" xr:uid="{A3F9A41F-2F5A-48AF-8C5C-170417DE1A38}"/>
    <cellStyle name="SAPBEXHLevel2 4 4" xfId="10123" xr:uid="{D2EB6E33-9783-471B-97B8-BD0E8FDAE34E}"/>
    <cellStyle name="SAPBEXHLevel2 4 4 2" xfId="38019" xr:uid="{67D797B5-0767-4DDD-8586-0B2FDF05293A}"/>
    <cellStyle name="SAPBEXHLevel2 4 4 3" xfId="25454" xr:uid="{12AABB0A-4495-416C-8168-6B5D461FF184}"/>
    <cellStyle name="SAPBEXHLevel2 4 5" xfId="8686" xr:uid="{FB806401-7005-4F46-A406-058928765AD2}"/>
    <cellStyle name="SAPBEXHLevel2 4 5 2" xfId="36584" xr:uid="{4B1A7117-4C5A-4225-BA1A-C65D648EF93A}"/>
    <cellStyle name="SAPBEXHLevel2 4 5 3" xfId="24018" xr:uid="{7543D238-83EF-4D30-825A-A7A7A41B2A5D}"/>
    <cellStyle name="SAPBEXHLevel2 4 6" xfId="6537" xr:uid="{3E9DBF03-200C-499B-946A-578786A1A71E}"/>
    <cellStyle name="SAPBEXHLevel2 4 6 2" xfId="35026" xr:uid="{E7938DDD-FD20-43A9-B53F-43FE237BC294}"/>
    <cellStyle name="SAPBEXHLevel2 4 6 3" xfId="21878" xr:uid="{15F2A07E-DB59-45BB-BED3-DC5A35A817FD}"/>
    <cellStyle name="SAPBEXHLevel2 4 7" xfId="36124" xr:uid="{6F217ED9-6C82-4F64-B4D4-8F5D040A0122}"/>
    <cellStyle name="SAPBEXHLevel2 4 8" xfId="23558" xr:uid="{4F3317B0-5DA6-42C3-8117-B8CE3B54EC3A}"/>
    <cellStyle name="SAPBEXHLevel2 5" xfId="5571" xr:uid="{8146BDD7-A7D4-49BB-9DF1-BF1291A0D272}"/>
    <cellStyle name="SAPBEXHLevel2 5 2" xfId="10467" xr:uid="{D04939C7-CBC3-4247-A9D8-6C2DC8D226F2}"/>
    <cellStyle name="SAPBEXHLevel2 5 2 2" xfId="38357" xr:uid="{9CE402A3-7B2B-48E0-84C7-A944A07A12F9}"/>
    <cellStyle name="SAPBEXHLevel2 5 2 3" xfId="25797" xr:uid="{CFB53C4E-66A0-4F84-B283-CDD3054886DE}"/>
    <cellStyle name="SAPBEXHLevel2 5 3" xfId="9627" xr:uid="{52748641-01FC-4202-AF93-F13A745D2932}"/>
    <cellStyle name="SAPBEXHLevel2 5 3 2" xfId="37525" xr:uid="{3FFB829F-4A25-441A-B453-AE36178EF008}"/>
    <cellStyle name="SAPBEXHLevel2 5 3 3" xfId="24959" xr:uid="{AEAFA7BA-8CBB-4903-948C-465911B7ADEB}"/>
    <cellStyle name="SAPBEXHLevel2 5 4" xfId="7132" xr:uid="{CE302B60-BA7F-4DE9-8F43-57B5622C9A57}"/>
    <cellStyle name="SAPBEXHLevel2 5 4 2" xfId="35614" xr:uid="{CCB801B0-3900-45F7-B3B4-673B3B9EA13D}"/>
    <cellStyle name="SAPBEXHLevel2 5 4 3" xfId="22473" xr:uid="{77A597D5-8748-42C7-8328-1A96B5A872D1}"/>
    <cellStyle name="SAPBEXHLevel2 5 5" xfId="34681" xr:uid="{D712CAAA-733C-43F4-A488-C494472CB8E6}"/>
    <cellStyle name="SAPBEXHLevel2 5 6" xfId="20915" xr:uid="{FDC68CFE-48E9-4477-8A93-C7D463A00D01}"/>
    <cellStyle name="SAPBEXHLevel2 6" xfId="6851" xr:uid="{9A712F3B-2E7B-4715-B65D-E40E4F09D23B}"/>
    <cellStyle name="SAPBEXHLevel2 6 2" xfId="10596" xr:uid="{695E7079-D232-428D-9C8F-1C0B1B198533}"/>
    <cellStyle name="SAPBEXHLevel2 6 2 2" xfId="38479" xr:uid="{1EF0F191-1FA5-409F-B6DB-167BFB0B3F2B}"/>
    <cellStyle name="SAPBEXHLevel2 6 2 3" xfId="25926" xr:uid="{840F8E59-4564-4387-987E-1FC383027456}"/>
    <cellStyle name="SAPBEXHLevel2 6 3" xfId="12251" xr:uid="{E4E64269-7E44-4501-BE43-8D6B53186F39}"/>
    <cellStyle name="SAPBEXHLevel2 6 3 2" xfId="40125" xr:uid="{26A96BA6-6D4F-4BC5-95C5-8B7D26DFDB11}"/>
    <cellStyle name="SAPBEXHLevel2 6 3 3" xfId="27581" xr:uid="{39361505-6488-4A90-A331-F256E1B0EC40}"/>
    <cellStyle name="SAPBEXHLevel2 6 4" xfId="13847" xr:uid="{BDA8031F-26DE-4572-89AD-63EDD3D44817}"/>
    <cellStyle name="SAPBEXHLevel2 6 4 2" xfId="41721" xr:uid="{8ED85A8B-3EE1-48BE-B62D-10B8F293D5F2}"/>
    <cellStyle name="SAPBEXHLevel2 6 4 3" xfId="29177" xr:uid="{B2D32FA6-DB90-40F5-9708-446BE1DF9414}"/>
    <cellStyle name="SAPBEXHLevel2 6 5" xfId="35333" xr:uid="{CAEDB4A4-96F0-44B2-A246-867BE61CE8BA}"/>
    <cellStyle name="SAPBEXHLevel2 6 6" xfId="22192" xr:uid="{174818F7-DAB2-4382-82A3-5974327D187D}"/>
    <cellStyle name="SAPBEXHLevel2 7" xfId="8499" xr:uid="{8D2178EE-F4C4-4198-B3B6-F01F93C91F73}"/>
    <cellStyle name="SAPBEXHLevel2 7 2" xfId="36397" xr:uid="{9C7A8755-F211-4B5F-B9E2-DED543088862}"/>
    <cellStyle name="SAPBEXHLevel2 7 3" xfId="23831" xr:uid="{A57998A8-A8E3-459D-B8F3-3D8D773840B7}"/>
    <cellStyle name="SAPBEXHLevel2 8" xfId="15474" xr:uid="{659EDAC0-5EB1-439F-9A7E-CE1BC1B575ED}"/>
    <cellStyle name="SAPBEXHLevel2 8 2" xfId="43269" xr:uid="{B7BAAC93-A01C-4447-A7B1-A154EB6A412A}"/>
    <cellStyle name="SAPBEXHLevel2 8 3" xfId="30803" xr:uid="{75160762-B235-4BEC-A379-CF90A1638245}"/>
    <cellStyle name="SAPBEXHLevel2 9" xfId="16247" xr:uid="{373B908D-EDB8-4F9E-AD83-634A739DF36E}"/>
    <cellStyle name="SAPBEXHLevel2 9 2" xfId="43427" xr:uid="{50492055-A164-4CE3-BCFC-44BC93A5C3D7}"/>
    <cellStyle name="SAPBEXHLevel2 9 3" xfId="31557" xr:uid="{3AD25C68-F0A5-4D2A-8A4C-451B78309F62}"/>
    <cellStyle name="SAPBEXHLevel2X" xfId="1243" xr:uid="{BABABCE0-F97F-41E2-8876-A70E84CE4F58}"/>
    <cellStyle name="SAPBEXHLevel2X 10" xfId="16246" xr:uid="{C97429F5-7897-4372-9782-CFDB6E02FB06}"/>
    <cellStyle name="SAPBEXHLevel2X 10 2" xfId="43426" xr:uid="{A4A6B93A-35B6-4FCC-BD4D-0684C9DAC2B7}"/>
    <cellStyle name="SAPBEXHLevel2X 10 3" xfId="31556" xr:uid="{C21C0F8E-378E-4270-905B-F91075AE3748}"/>
    <cellStyle name="SAPBEXHLevel2X 11" xfId="18089" xr:uid="{069D57A9-E6A4-412C-94B0-8A68E4804C16}"/>
    <cellStyle name="SAPBEXHLevel2X 11 2" xfId="43957" xr:uid="{318CDC61-0995-470D-92B1-CE5C6AE4DBFC}"/>
    <cellStyle name="SAPBEXHLevel2X 11 3" xfId="33387" xr:uid="{5CD432E2-7720-442C-8411-6C9370A3E363}"/>
    <cellStyle name="SAPBEXHLevel2X 12" xfId="34121" xr:uid="{9D793899-4ACC-4826-8D4D-927F4376A98F}"/>
    <cellStyle name="SAPBEXHLevel2X 13" xfId="18937" xr:uid="{9A5601CF-48FB-4835-B28F-2F98AA1E5E71}"/>
    <cellStyle name="SAPBEXHLevel2X 14" xfId="45112" xr:uid="{F1549F22-F135-4374-9748-CF1F9AE7FF2D}"/>
    <cellStyle name="SAPBEXHLevel2X 2" xfId="4108" xr:uid="{8B978F88-A849-41B2-878E-E9D825CF61CA}"/>
    <cellStyle name="SAPBEXHLevel2X 2 2" xfId="4479" xr:uid="{165F1323-D20A-458C-AEA8-EEEADCA51D56}"/>
    <cellStyle name="SAPBEXHLevel2X 2 2 10" xfId="16492" xr:uid="{69DEEDF3-65E9-42F5-A8A6-1C7F21038EAB}"/>
    <cellStyle name="SAPBEXHLevel2X 2 2 10 2" xfId="43629" xr:uid="{A85D34D3-1734-4955-9769-85BFF164FBD0}"/>
    <cellStyle name="SAPBEXHLevel2X 2 2 10 3" xfId="31794" xr:uid="{89F8C46E-6CC8-4102-A940-3D43A82AF8D5}"/>
    <cellStyle name="SAPBEXHLevel2X 2 2 11" xfId="18247" xr:uid="{ED5F8180-8C18-4EA9-8E9F-36DBAF326717}"/>
    <cellStyle name="SAPBEXHLevel2X 2 2 11 2" xfId="44115" xr:uid="{FEA4CA82-19C0-4B91-96F2-CADEBF387639}"/>
    <cellStyle name="SAPBEXHLevel2X 2 2 11 3" xfId="33545" xr:uid="{4DEC39D2-5CB3-495E-A120-C5C35B865E08}"/>
    <cellStyle name="SAPBEXHLevel2X 2 2 12" xfId="16151" xr:uid="{A7B5A9BD-79A2-4F0E-ABF9-3DF3B966665F}"/>
    <cellStyle name="SAPBEXHLevel2X 2 2 12 2" xfId="43351" xr:uid="{466F4F7A-E69A-4889-A9F9-487FE5061501}"/>
    <cellStyle name="SAPBEXHLevel2X 2 2 12 3" xfId="31480" xr:uid="{B736D409-53F2-4816-B3CB-8CAE031C87DB}"/>
    <cellStyle name="SAPBEXHLevel2X 2 2 13" xfId="34282" xr:uid="{680C9FF8-8212-4F69-A1A3-283F360F9562}"/>
    <cellStyle name="SAPBEXHLevel2X 2 2 14" xfId="19877" xr:uid="{49288238-5070-4929-A857-AEDBDBB71B99}"/>
    <cellStyle name="SAPBEXHLevel2X 2 2 2" xfId="8357" xr:uid="{AC2677E2-C9AF-4E4F-B03F-24988965553C}"/>
    <cellStyle name="SAPBEXHLevel2X 2 2 2 10" xfId="36255" xr:uid="{30AA4D3E-D79A-4CD4-A740-A1FC18736030}"/>
    <cellStyle name="SAPBEXHLevel2X 2 2 2 11" xfId="23689" xr:uid="{B54FADB8-C5DC-4316-BDB6-3B8781A59198}"/>
    <cellStyle name="SAPBEXHLevel2X 2 2 2 2" xfId="9514" xr:uid="{7A0FAD38-91F7-41D9-A06F-4CCAAC6E888E}"/>
    <cellStyle name="SAPBEXHLevel2X 2 2 2 2 2" xfId="12097" xr:uid="{36B3AAA7-D906-443B-8C16-8C085C0047A8}"/>
    <cellStyle name="SAPBEXHLevel2X 2 2 2 2 2 2" xfId="39971" xr:uid="{6D3B2E28-398D-4014-A33E-87232995752B}"/>
    <cellStyle name="SAPBEXHLevel2X 2 2 2 2 2 3" xfId="27427" xr:uid="{231E7895-5E5F-47A2-95E5-BA6B48D462AF}"/>
    <cellStyle name="SAPBEXHLevel2X 2 2 2 2 3" xfId="13714" xr:uid="{C7137314-B736-46FE-80D7-CBB1C80E14A0}"/>
    <cellStyle name="SAPBEXHLevel2X 2 2 2 2 3 2" xfId="41588" xr:uid="{D243CB54-DFDA-4EC9-8B9C-63267C5083FF}"/>
    <cellStyle name="SAPBEXHLevel2X 2 2 2 2 3 3" xfId="29044" xr:uid="{F1B92BD6-12FF-466B-B176-A30B4757597B}"/>
    <cellStyle name="SAPBEXHLevel2X 2 2 2 2 4" xfId="15161" xr:uid="{493B9327-A220-40AD-91C5-CFF63044468E}"/>
    <cellStyle name="SAPBEXHLevel2X 2 2 2 2 4 2" xfId="43035" xr:uid="{9D1536E2-DF47-4C34-935C-9F4177D379DC}"/>
    <cellStyle name="SAPBEXHLevel2X 2 2 2 2 4 3" xfId="30491" xr:uid="{C492D662-668E-4011-9729-B38682644DA3}"/>
    <cellStyle name="SAPBEXHLevel2X 2 2 2 2 5" xfId="37412" xr:uid="{C390FCCC-7CB0-4636-A6FC-35E0B5FCC1DC}"/>
    <cellStyle name="SAPBEXHLevel2X 2 2 2 2 6" xfId="24846" xr:uid="{DFCB737D-CFE1-4D1D-9372-FF5F4C414999}"/>
    <cellStyle name="SAPBEXHLevel2X 2 2 2 3" xfId="11400" xr:uid="{AF790EB1-D8D5-4C80-AED0-82E4C3C6BA2F}"/>
    <cellStyle name="SAPBEXHLevel2X 2 2 2 3 2" xfId="13017" xr:uid="{1983E68C-A2DD-495C-89E6-8F69045001EF}"/>
    <cellStyle name="SAPBEXHLevel2X 2 2 2 3 2 2" xfId="40891" xr:uid="{44CD3579-CFE9-49F8-9920-65708413D160}"/>
    <cellStyle name="SAPBEXHLevel2X 2 2 2 3 2 3" xfId="28347" xr:uid="{19A5987D-8887-4331-A7D1-3B48960F9DA2}"/>
    <cellStyle name="SAPBEXHLevel2X 2 2 2 3 3" xfId="14464" xr:uid="{41F47FCE-8A23-4631-9A4B-5EF16126F2DD}"/>
    <cellStyle name="SAPBEXHLevel2X 2 2 2 3 3 2" xfId="42338" xr:uid="{445F6BD3-B7BA-4606-96E8-49C9103D0344}"/>
    <cellStyle name="SAPBEXHLevel2X 2 2 2 3 3 3" xfId="29794" xr:uid="{3FDAB4F4-153E-49AE-88B8-B895F051F431}"/>
    <cellStyle name="SAPBEXHLevel2X 2 2 2 3 4" xfId="39274" xr:uid="{1343E07D-7742-48E2-9D75-3589F94582CE}"/>
    <cellStyle name="SAPBEXHLevel2X 2 2 2 3 5" xfId="26730" xr:uid="{5AB8816F-DA13-4055-A90D-4D4D49630A55}"/>
    <cellStyle name="SAPBEXHLevel2X 2 2 2 4" xfId="10263" xr:uid="{AABC0550-A8B8-4B5A-A344-D168E9B359EA}"/>
    <cellStyle name="SAPBEXHLevel2X 2 2 2 4 2" xfId="38158" xr:uid="{01B076FD-0A82-4694-918F-319A82DAE537}"/>
    <cellStyle name="SAPBEXHLevel2X 2 2 2 4 3" xfId="25593" xr:uid="{DF2E42A0-60FF-42F4-8BC9-CDAAF3F2F889}"/>
    <cellStyle name="SAPBEXHLevel2X 2 2 2 5" xfId="10961" xr:uid="{E20DCCB9-4986-4DFE-8752-F33E6E752369}"/>
    <cellStyle name="SAPBEXHLevel2X 2 2 2 5 2" xfId="38843" xr:uid="{7C5B0986-13B5-4797-9CD0-DB6E44D7DB00}"/>
    <cellStyle name="SAPBEXHLevel2X 2 2 2 5 3" xfId="26291" xr:uid="{457C498F-C51D-4FB6-A560-E2B4504DFFFA}"/>
    <cellStyle name="SAPBEXHLevel2X 2 2 2 6" xfId="6779" xr:uid="{387ADD67-A25C-4715-ACDE-EAE0FF3E3A15}"/>
    <cellStyle name="SAPBEXHLevel2X 2 2 2 6 2" xfId="35261" xr:uid="{FE631A56-908C-40DF-82C1-DE4CC220C623}"/>
    <cellStyle name="SAPBEXHLevel2X 2 2 2 6 3" xfId="22120" xr:uid="{28CD68F5-0CE8-4126-929C-B64B84560AE3}"/>
    <cellStyle name="SAPBEXHLevel2X 2 2 2 7" xfId="17707" xr:uid="{57D5731A-4EBB-4301-B9A5-96BA6186AD7B}"/>
    <cellStyle name="SAPBEXHLevel2X 2 2 2 7 2" xfId="43854" xr:uid="{0685CF18-FF1D-47CF-A13F-60DD7221B7F9}"/>
    <cellStyle name="SAPBEXHLevel2X 2 2 2 7 3" xfId="33005" xr:uid="{02E541F6-9343-4B98-A809-1E9D321D038D}"/>
    <cellStyle name="SAPBEXHLevel2X 2 2 2 8" xfId="18497" xr:uid="{F2C2359C-460B-4C0E-8195-FD2DA11FC848}"/>
    <cellStyle name="SAPBEXHLevel2X 2 2 2 8 2" xfId="44365" xr:uid="{60BB7407-C2C3-4C2D-9FA5-B81AEB63F3AD}"/>
    <cellStyle name="SAPBEXHLevel2X 2 2 2 8 3" xfId="33795" xr:uid="{2DF8DD68-BFF4-463E-A9BF-870230A459F1}"/>
    <cellStyle name="SAPBEXHLevel2X 2 2 2 9" xfId="18701" xr:uid="{523E9586-339C-4731-A173-E2610F71C220}"/>
    <cellStyle name="SAPBEXHLevel2X 2 2 2 9 2" xfId="44569" xr:uid="{C0FC6766-2A00-4635-BC3B-63E70FB1B73E}"/>
    <cellStyle name="SAPBEXHLevel2X 2 2 2 9 3" xfId="33999" xr:uid="{448BC4ED-8A8D-49D4-9331-343DE55026E9}"/>
    <cellStyle name="SAPBEXHLevel2X 2 2 3" xfId="8135" xr:uid="{24D77AF5-5D92-4136-A9FB-C6332D5A0BE3}"/>
    <cellStyle name="SAPBEXHLevel2X 2 2 3 2" xfId="9295" xr:uid="{E02B2E2B-7FE8-493A-B002-408115B66C08}"/>
    <cellStyle name="SAPBEXHLevel2X 2 2 3 2 2" xfId="11878" xr:uid="{C17501B3-F7DA-4B1B-9D75-9A761B3ECA82}"/>
    <cellStyle name="SAPBEXHLevel2X 2 2 3 2 2 2" xfId="39752" xr:uid="{DDAD7131-C530-400D-874F-AF47772AAF5F}"/>
    <cellStyle name="SAPBEXHLevel2X 2 2 3 2 2 3" xfId="27208" xr:uid="{A64189ED-822C-40DB-B6DF-D96D507DD762}"/>
    <cellStyle name="SAPBEXHLevel2X 2 2 3 2 3" xfId="13495" xr:uid="{C9772D85-6733-4D7A-AB69-A9D9D7E4EEA2}"/>
    <cellStyle name="SAPBEXHLevel2X 2 2 3 2 3 2" xfId="41369" xr:uid="{49D388C0-15FB-48F3-88D7-89CEFF0711AB}"/>
    <cellStyle name="SAPBEXHLevel2X 2 2 3 2 3 3" xfId="28825" xr:uid="{3C17D551-DBC6-44FB-992E-DFAA1BB68219}"/>
    <cellStyle name="SAPBEXHLevel2X 2 2 3 2 4" xfId="14942" xr:uid="{2DD8E566-89EE-4A8B-9450-9FEA56CC59A2}"/>
    <cellStyle name="SAPBEXHLevel2X 2 2 3 2 4 2" xfId="42816" xr:uid="{C524A363-26E5-472A-A7E3-F8625CB19242}"/>
    <cellStyle name="SAPBEXHLevel2X 2 2 3 2 4 3" xfId="30272" xr:uid="{3FDFD816-77E7-4FFD-8010-550F4B25BFBF}"/>
    <cellStyle name="SAPBEXHLevel2X 2 2 3 2 5" xfId="37193" xr:uid="{5CDCA1CC-0059-415C-991F-220AFF01C7D3}"/>
    <cellStyle name="SAPBEXHLevel2X 2 2 3 2 6" xfId="24627" xr:uid="{A9E4D2CF-62F1-473F-A79C-7B7703EDC2B2}"/>
    <cellStyle name="SAPBEXHLevel2X 2 2 3 3" xfId="11181" xr:uid="{2D9A3F6D-7EB5-4B79-BAE9-CDA00CCCF0A5}"/>
    <cellStyle name="SAPBEXHLevel2X 2 2 3 3 2" xfId="12798" xr:uid="{A49664D5-AF54-4066-B925-5E672528F42F}"/>
    <cellStyle name="SAPBEXHLevel2X 2 2 3 3 2 2" xfId="40672" xr:uid="{9A6EF2C5-2944-4281-AEEE-2E929D70BB75}"/>
    <cellStyle name="SAPBEXHLevel2X 2 2 3 3 2 3" xfId="28128" xr:uid="{55838648-64BD-4DD1-B78E-302F83D6CB01}"/>
    <cellStyle name="SAPBEXHLevel2X 2 2 3 3 3" xfId="14245" xr:uid="{2F3F4015-8D22-4273-8C2C-D4F8D945C44F}"/>
    <cellStyle name="SAPBEXHLevel2X 2 2 3 3 3 2" xfId="42119" xr:uid="{FEB11F74-6CF9-449F-B167-B6564C4CAD54}"/>
    <cellStyle name="SAPBEXHLevel2X 2 2 3 3 3 3" xfId="29575" xr:uid="{392D678D-D1C5-4EC1-A26B-7ECE6BB86FEB}"/>
    <cellStyle name="SAPBEXHLevel2X 2 2 3 3 4" xfId="39055" xr:uid="{1840D37D-0766-4C9A-94FF-E0DB16661595}"/>
    <cellStyle name="SAPBEXHLevel2X 2 2 3 3 5" xfId="26511" xr:uid="{5082CD15-EDF7-4960-A2AF-03731693D1E0}"/>
    <cellStyle name="SAPBEXHLevel2X 2 2 3 4" xfId="9942" xr:uid="{FFC48F69-8013-4E72-AD98-C52AD8644D43}"/>
    <cellStyle name="SAPBEXHLevel2X 2 2 3 4 2" xfId="37839" xr:uid="{95B58D86-336B-40AB-AB63-38FD256F013A}"/>
    <cellStyle name="SAPBEXHLevel2X 2 2 3 4 3" xfId="25273" xr:uid="{15DB7BAF-4504-402F-A66E-F32A1B6A8521}"/>
    <cellStyle name="SAPBEXHLevel2X 2 2 3 5" xfId="6860" xr:uid="{368CDE94-7F04-45A9-B7BB-772E707A204A}"/>
    <cellStyle name="SAPBEXHLevel2X 2 2 3 5 2" xfId="35342" xr:uid="{67644946-3F30-4A45-BF1B-36B026917B88}"/>
    <cellStyle name="SAPBEXHLevel2X 2 2 3 5 3" xfId="22201" xr:uid="{C6C0C4F6-E2F3-4A20-A927-1549FAF9B141}"/>
    <cellStyle name="SAPBEXHLevel2X 2 2 3 6" xfId="6413" xr:uid="{060E1C06-2F6D-4DB2-9BB4-ACBB22572D6A}"/>
    <cellStyle name="SAPBEXHLevel2X 2 2 3 6 2" xfId="35006" xr:uid="{8B1097DF-4F9D-4B9B-B453-FFB77046A82F}"/>
    <cellStyle name="SAPBEXHLevel2X 2 2 3 6 3" xfId="21754" xr:uid="{E5B0E41A-858C-493F-ACAA-62809CE4C211}"/>
    <cellStyle name="SAPBEXHLevel2X 2 2 3 7" xfId="36036" xr:uid="{CB042049-F918-4DB2-90B2-F164D9AD93A7}"/>
    <cellStyle name="SAPBEXHLevel2X 2 2 3 8" xfId="23470" xr:uid="{1D6E9AB1-4EF0-459A-9554-116CAD8C4CCE}"/>
    <cellStyle name="SAPBEXHLevel2X 2 2 4" xfId="7338" xr:uid="{30A8F735-AD5B-47C2-BA82-B29B96BA1C6B}"/>
    <cellStyle name="SAPBEXHLevel2X 2 2 4 2" xfId="10762" xr:uid="{99C3B6BF-012F-49B6-84AF-A48FB5AD9964}"/>
    <cellStyle name="SAPBEXHLevel2X 2 2 4 2 2" xfId="38645" xr:uid="{2C04FCF0-6E01-45EF-8FBA-DB666FE1584E}"/>
    <cellStyle name="SAPBEXHLevel2X 2 2 4 2 3" xfId="26092" xr:uid="{11B6AF91-F389-4128-A115-4F720A5592E5}"/>
    <cellStyle name="SAPBEXHLevel2X 2 2 4 3" xfId="12417" xr:uid="{40186A3C-DA51-42A9-A214-5ED2F9E1047C}"/>
    <cellStyle name="SAPBEXHLevel2X 2 2 4 3 2" xfId="40291" xr:uid="{C4FFB37D-B18E-407D-81C1-FC6543226D1E}"/>
    <cellStyle name="SAPBEXHLevel2X 2 2 4 3 3" xfId="27747" xr:uid="{7637B26C-773E-403D-BB5F-7FF26E0FD00D}"/>
    <cellStyle name="SAPBEXHLevel2X 2 2 4 4" xfId="14013" xr:uid="{FBD8104E-7769-4E6E-9F4F-7E290F6AC2A4}"/>
    <cellStyle name="SAPBEXHLevel2X 2 2 4 4 2" xfId="41887" xr:uid="{75DFD107-FDAC-4D54-B04F-92264475CFB0}"/>
    <cellStyle name="SAPBEXHLevel2X 2 2 4 4 3" xfId="29343" xr:uid="{8B06B4BC-B4F0-48C7-9981-305DE245FE4B}"/>
    <cellStyle name="SAPBEXHLevel2X 2 2 4 5" xfId="35784" xr:uid="{D601DEC5-A8CF-401E-BB55-8ABDA1DA0724}"/>
    <cellStyle name="SAPBEXHLevel2X 2 2 4 6" xfId="22679" xr:uid="{90B071DE-5C09-41D8-8AF9-F94EC44D0FFA}"/>
    <cellStyle name="SAPBEXHLevel2X 2 2 5" xfId="8880" xr:uid="{12D2609F-EB14-482D-86DF-E2BF88ADDA1F}"/>
    <cellStyle name="SAPBEXHLevel2X 2 2 5 2" xfId="11647" xr:uid="{ABE8FCD2-8834-49A5-ACAC-96816013AF70}"/>
    <cellStyle name="SAPBEXHLevel2X 2 2 5 2 2" xfId="39521" xr:uid="{790267F4-B73F-490F-B737-6AA27D1C2732}"/>
    <cellStyle name="SAPBEXHLevel2X 2 2 5 2 3" xfId="26977" xr:uid="{908FEB2C-0D0B-4CD1-9FB2-794CB12B00C3}"/>
    <cellStyle name="SAPBEXHLevel2X 2 2 5 3" xfId="13264" xr:uid="{C6A3ADB4-29EB-494F-8F91-091BDF39408E}"/>
    <cellStyle name="SAPBEXHLevel2X 2 2 5 3 2" xfId="41138" xr:uid="{37B7DB1B-3D76-42B7-A7C4-027F007C54CF}"/>
    <cellStyle name="SAPBEXHLevel2X 2 2 5 3 3" xfId="28594" xr:uid="{E4E482A2-2129-4814-9267-880A3C63A51D}"/>
    <cellStyle name="SAPBEXHLevel2X 2 2 5 4" xfId="14711" xr:uid="{324E4C4D-B4F4-4209-8E03-A88797C4C71E}"/>
    <cellStyle name="SAPBEXHLevel2X 2 2 5 4 2" xfId="42585" xr:uid="{FDDEBE05-CB97-4736-A4B0-867C588D3899}"/>
    <cellStyle name="SAPBEXHLevel2X 2 2 5 4 3" xfId="30041" xr:uid="{B58C217F-1A76-4CE1-BF7B-645852654204}"/>
    <cellStyle name="SAPBEXHLevel2X 2 2 5 5" xfId="36778" xr:uid="{EE7A8DCE-1C20-4382-8A75-F371D83E6824}"/>
    <cellStyle name="SAPBEXHLevel2X 2 2 5 6" xfId="24212" xr:uid="{30CCF1AE-1070-414E-A31A-4331A4439955}"/>
    <cellStyle name="SAPBEXHLevel2X 2 2 6" xfId="9736" xr:uid="{ABAFBB88-ABDA-4D3A-9FCE-1F8F3CBE7F65}"/>
    <cellStyle name="SAPBEXHLevel2X 2 2 6 2" xfId="6032" xr:uid="{9F94BB73-2D43-4CF0-8BA3-1AA942E75154}"/>
    <cellStyle name="SAPBEXHLevel2X 2 2 6 2 2" xfId="34922" xr:uid="{8411E2B3-09A2-4C66-A252-0F05A8450FC6}"/>
    <cellStyle name="SAPBEXHLevel2X 2 2 6 2 3" xfId="21373" xr:uid="{26B50A03-323B-4ABC-A214-854E7EEB9803}"/>
    <cellStyle name="SAPBEXHLevel2X 2 2 6 3" xfId="8531" xr:uid="{76261802-73E0-417A-88DC-92054845188B}"/>
    <cellStyle name="SAPBEXHLevel2X 2 2 6 3 2" xfId="36429" xr:uid="{BD231DD5-ECC5-4301-9DD4-EED5B9A74664}"/>
    <cellStyle name="SAPBEXHLevel2X 2 2 6 3 3" xfId="23863" xr:uid="{0C5C1067-B4EB-4451-876F-F5F49207D073}"/>
    <cellStyle name="SAPBEXHLevel2X 2 2 6 4" xfId="37634" xr:uid="{503F02DC-7855-4F2E-810A-2E1C0CE5186B}"/>
    <cellStyle name="SAPBEXHLevel2X 2 2 6 5" xfId="25068" xr:uid="{F9241936-B0AF-40A1-AE4D-1FCF4700828F}"/>
    <cellStyle name="SAPBEXHLevel2X 2 2 7" xfId="9127" xr:uid="{11A1C379-AD8A-439E-95CC-C2D017495250}"/>
    <cellStyle name="SAPBEXHLevel2X 2 2 7 2" xfId="37025" xr:uid="{C420659D-1B5D-41C7-B129-C402A65445DB}"/>
    <cellStyle name="SAPBEXHLevel2X 2 2 7 3" xfId="24459" xr:uid="{1B045AAD-AD17-4187-AE63-770A3B821A74}"/>
    <cellStyle name="SAPBEXHLevel2X 2 2 8" xfId="9712" xr:uid="{73C54453-E683-4929-8F94-877925CCFF65}"/>
    <cellStyle name="SAPBEXHLevel2X 2 2 8 2" xfId="37610" xr:uid="{0DCA5EC5-9EDF-45F3-A316-E1B4E6646EDB}"/>
    <cellStyle name="SAPBEXHLevel2X 2 2 8 3" xfId="25044" xr:uid="{4DA87F9D-CD37-4338-80CD-EE85668F92C0}"/>
    <cellStyle name="SAPBEXHLevel2X 2 2 9" xfId="12535" xr:uid="{77E7A3E1-BFFD-44DF-862B-749F2CE4048F}"/>
    <cellStyle name="SAPBEXHLevel2X 2 2 9 2" xfId="40409" xr:uid="{1F6359B4-A7B8-41B7-9850-1629A3CD45DA}"/>
    <cellStyle name="SAPBEXHLevel2X 2 2 9 3" xfId="27865" xr:uid="{CCAE8F5F-1122-4B70-9287-26CEA470B92C}"/>
    <cellStyle name="SAPBEXHLevel2X 2 3" xfId="19672" xr:uid="{16E59379-C157-4579-B774-4E239A36AD2A}"/>
    <cellStyle name="SAPBEXHLevel2X 3" xfId="4478" xr:uid="{B3AB4B2C-FF7A-4261-96AF-5AF38777449F}"/>
    <cellStyle name="SAPBEXHLevel2X 3 10" xfId="16491" xr:uid="{5AB30359-4257-40C4-88B0-B38F0E66610E}"/>
    <cellStyle name="SAPBEXHLevel2X 3 10 2" xfId="43628" xr:uid="{769A7E37-DC6A-4F58-BA45-DFF7E1D52FD5}"/>
    <cellStyle name="SAPBEXHLevel2X 3 10 3" xfId="31793" xr:uid="{47A3EDC4-1471-4B43-B862-1534ED82CD3F}"/>
    <cellStyle name="SAPBEXHLevel2X 3 11" xfId="18246" xr:uid="{C922B230-2FD9-4DE6-914C-58933D7E61ED}"/>
    <cellStyle name="SAPBEXHLevel2X 3 11 2" xfId="44114" xr:uid="{B8C181CD-8A1E-4BD7-A161-CE53F7AC415D}"/>
    <cellStyle name="SAPBEXHLevel2X 3 11 3" xfId="33544" xr:uid="{9AD6662F-6660-4CE7-AE69-3AFA81A2B64B}"/>
    <cellStyle name="SAPBEXHLevel2X 3 12" xfId="15313" xr:uid="{715C84D1-B29B-4601-AEB4-C249D94A34C0}"/>
    <cellStyle name="SAPBEXHLevel2X 3 12 2" xfId="43160" xr:uid="{6AE5486E-E536-497B-9871-17A6D0178573}"/>
    <cellStyle name="SAPBEXHLevel2X 3 12 3" xfId="30642" xr:uid="{5E1E3C31-3605-40F2-80F9-C650FB56AC3E}"/>
    <cellStyle name="SAPBEXHLevel2X 3 13" xfId="34281" xr:uid="{3198566C-9D02-4225-B4C6-5A07F8B2069E}"/>
    <cellStyle name="SAPBEXHLevel2X 3 14" xfId="19876" xr:uid="{BFDD46CB-7CD0-4E1B-8B57-505EAEECDD09}"/>
    <cellStyle name="SAPBEXHLevel2X 3 2" xfId="8356" xr:uid="{64326AAA-60E9-420D-9C57-994A09F5FAB6}"/>
    <cellStyle name="SAPBEXHLevel2X 3 2 10" xfId="36254" xr:uid="{82A1179F-95DF-4B5D-81D5-023452DA545A}"/>
    <cellStyle name="SAPBEXHLevel2X 3 2 11" xfId="23688" xr:uid="{63B8CE40-7375-4490-888C-A773505A2201}"/>
    <cellStyle name="SAPBEXHLevel2X 3 2 2" xfId="9513" xr:uid="{8E1500A5-BB1A-423F-88FE-F6456798B58E}"/>
    <cellStyle name="SAPBEXHLevel2X 3 2 2 2" xfId="12096" xr:uid="{37A72083-D5B5-4EAA-A659-A235E82734D1}"/>
    <cellStyle name="SAPBEXHLevel2X 3 2 2 2 2" xfId="39970" xr:uid="{2A5AFA78-6E8B-4613-BC0D-B6026DE152FB}"/>
    <cellStyle name="SAPBEXHLevel2X 3 2 2 2 3" xfId="27426" xr:uid="{AA275C3A-9FCE-48EA-BE81-232E80D4D444}"/>
    <cellStyle name="SAPBEXHLevel2X 3 2 2 3" xfId="13713" xr:uid="{531A04B8-C8FB-473C-AAF1-F908593317D1}"/>
    <cellStyle name="SAPBEXHLevel2X 3 2 2 3 2" xfId="41587" xr:uid="{56FA5D63-9BAB-45BB-B4F0-92A925A867F8}"/>
    <cellStyle name="SAPBEXHLevel2X 3 2 2 3 3" xfId="29043" xr:uid="{1C5D46D2-0061-4770-A9C8-37DBF045BB46}"/>
    <cellStyle name="SAPBEXHLevel2X 3 2 2 4" xfId="15160" xr:uid="{10E00DD7-B462-4C31-9CBA-0623CE0C276A}"/>
    <cellStyle name="SAPBEXHLevel2X 3 2 2 4 2" xfId="43034" xr:uid="{1A43A52B-0EB7-43A7-BC29-EE98F30D827D}"/>
    <cellStyle name="SAPBEXHLevel2X 3 2 2 4 3" xfId="30490" xr:uid="{2408ADE2-C80D-4798-927D-FC8276CE0C9C}"/>
    <cellStyle name="SAPBEXHLevel2X 3 2 2 5" xfId="37411" xr:uid="{8FB87241-549C-42C1-A932-7C7550DC1735}"/>
    <cellStyle name="SAPBEXHLevel2X 3 2 2 6" xfId="24845" xr:uid="{4F94AA50-EFC8-419D-A0FB-C1A504401144}"/>
    <cellStyle name="SAPBEXHLevel2X 3 2 3" xfId="11399" xr:uid="{EC461E02-990F-4ECB-846D-38BD747BC473}"/>
    <cellStyle name="SAPBEXHLevel2X 3 2 3 2" xfId="13016" xr:uid="{5FD9F962-C232-4F1A-9F93-0AF40E1E2F7D}"/>
    <cellStyle name="SAPBEXHLevel2X 3 2 3 2 2" xfId="40890" xr:uid="{3B61B2D1-097B-4F33-BD12-C9F12BAD8AB3}"/>
    <cellStyle name="SAPBEXHLevel2X 3 2 3 2 3" xfId="28346" xr:uid="{37A40C30-D162-447F-9B99-86B6C9020C7B}"/>
    <cellStyle name="SAPBEXHLevel2X 3 2 3 3" xfId="14463" xr:uid="{2144565A-2B24-4EE6-A562-AD306EA2DE02}"/>
    <cellStyle name="SAPBEXHLevel2X 3 2 3 3 2" xfId="42337" xr:uid="{FF28B47E-3DA5-40E8-B7F5-E5AC35D346EA}"/>
    <cellStyle name="SAPBEXHLevel2X 3 2 3 3 3" xfId="29793" xr:uid="{B2457F79-76B3-4AA9-9994-4952FA948DE2}"/>
    <cellStyle name="SAPBEXHLevel2X 3 2 3 4" xfId="39273" xr:uid="{4BE5184E-443D-4659-848A-49DC62A555A0}"/>
    <cellStyle name="SAPBEXHLevel2X 3 2 3 5" xfId="26729" xr:uid="{D766B5E5-0810-4D04-A16F-45CE303926E1}"/>
    <cellStyle name="SAPBEXHLevel2X 3 2 4" xfId="10262" xr:uid="{C3E13EEC-52DA-4309-AED3-7B3FA0375A2C}"/>
    <cellStyle name="SAPBEXHLevel2X 3 2 4 2" xfId="38157" xr:uid="{0BC89E65-11D3-4351-8A0B-808024177AC7}"/>
    <cellStyle name="SAPBEXHLevel2X 3 2 4 3" xfId="25592" xr:uid="{51796302-C647-4F4A-A846-45491988F00C}"/>
    <cellStyle name="SAPBEXHLevel2X 3 2 5" xfId="10423" xr:uid="{353C8C1D-CAAC-4F1E-802B-5848048D8EEC}"/>
    <cellStyle name="SAPBEXHLevel2X 3 2 5 2" xfId="38313" xr:uid="{18B9FF66-F8BF-40AD-9417-FB579D3CF93E}"/>
    <cellStyle name="SAPBEXHLevel2X 3 2 5 3" xfId="25753" xr:uid="{4A1D5BF8-1CC7-4458-88E5-2036C09FA135}"/>
    <cellStyle name="SAPBEXHLevel2X 3 2 6" xfId="5482" xr:uid="{0EED0769-3B4D-431A-AE7E-10DF64D512E3}"/>
    <cellStyle name="SAPBEXHLevel2X 3 2 6 2" xfId="34605" xr:uid="{36D47CD0-787F-4F5F-945B-172A01FE691F}"/>
    <cellStyle name="SAPBEXHLevel2X 3 2 6 3" xfId="20826" xr:uid="{841F36A9-139E-4830-8E90-16A6C9C4C009}"/>
    <cellStyle name="SAPBEXHLevel2X 3 2 7" xfId="17706" xr:uid="{55DB798C-153C-4755-ABCC-BDCA22E2A8F2}"/>
    <cellStyle name="SAPBEXHLevel2X 3 2 7 2" xfId="43853" xr:uid="{C1C5C622-0229-4418-8AFE-91A66F2780F1}"/>
    <cellStyle name="SAPBEXHLevel2X 3 2 7 3" xfId="33004" xr:uid="{B3521085-CD56-4E59-8A0F-6BB27B6A302D}"/>
    <cellStyle name="SAPBEXHLevel2X 3 2 8" xfId="18496" xr:uid="{24B10F5C-EA16-4752-AB54-DE063845D426}"/>
    <cellStyle name="SAPBEXHLevel2X 3 2 8 2" xfId="44364" xr:uid="{4CCA35E1-CD67-4AC1-83EF-C1AF2C99763B}"/>
    <cellStyle name="SAPBEXHLevel2X 3 2 8 3" xfId="33794" xr:uid="{6DD8B2FE-7E49-4E10-B5CA-FCFEC740D134}"/>
    <cellStyle name="SAPBEXHLevel2X 3 2 9" xfId="18700" xr:uid="{DC0897C0-4C33-4A6D-905D-D74F6E775D84}"/>
    <cellStyle name="SAPBEXHLevel2X 3 2 9 2" xfId="44568" xr:uid="{0DA60E0B-CBDD-49B3-A3EB-F722A690BB3F}"/>
    <cellStyle name="SAPBEXHLevel2X 3 2 9 3" xfId="33998" xr:uid="{D2567896-BF67-4871-BA26-161285B75BD8}"/>
    <cellStyle name="SAPBEXHLevel2X 3 3" xfId="8136" xr:uid="{68256E88-F9D4-42C7-954D-1616B19A7702}"/>
    <cellStyle name="SAPBEXHLevel2X 3 3 2" xfId="9296" xr:uid="{F832A1B5-3849-407C-8EF2-725E8401AA25}"/>
    <cellStyle name="SAPBEXHLevel2X 3 3 2 2" xfId="11879" xr:uid="{5FC6FAE1-0201-4AC3-8790-7C0E52148698}"/>
    <cellStyle name="SAPBEXHLevel2X 3 3 2 2 2" xfId="39753" xr:uid="{C2C1B70B-D087-4471-81B8-3EFC5D24C14B}"/>
    <cellStyle name="SAPBEXHLevel2X 3 3 2 2 3" xfId="27209" xr:uid="{98B475DA-ABB8-4D82-A540-8790E828F729}"/>
    <cellStyle name="SAPBEXHLevel2X 3 3 2 3" xfId="13496" xr:uid="{B49FC1D8-C3F7-4321-ABB3-2F1EC9B9E013}"/>
    <cellStyle name="SAPBEXHLevel2X 3 3 2 3 2" xfId="41370" xr:uid="{E4D91C4A-CF5E-407B-848C-D87B4BF13553}"/>
    <cellStyle name="SAPBEXHLevel2X 3 3 2 3 3" xfId="28826" xr:uid="{463490E4-449D-4C24-920C-64F3FA195276}"/>
    <cellStyle name="SAPBEXHLevel2X 3 3 2 4" xfId="14943" xr:uid="{70D8EF6F-20D8-465A-8846-1E7BE119186C}"/>
    <cellStyle name="SAPBEXHLevel2X 3 3 2 4 2" xfId="42817" xr:uid="{BF86BC03-3DE0-4D46-ACA5-91A8F93586C8}"/>
    <cellStyle name="SAPBEXHLevel2X 3 3 2 4 3" xfId="30273" xr:uid="{CF787164-186E-4BC9-8E69-A184F9B6D68E}"/>
    <cellStyle name="SAPBEXHLevel2X 3 3 2 5" xfId="37194" xr:uid="{AB7DA76A-D8CC-41CE-833E-0383B8D797F9}"/>
    <cellStyle name="SAPBEXHLevel2X 3 3 2 6" xfId="24628" xr:uid="{1E19996A-AFDB-480A-AFF9-EE3C0A095178}"/>
    <cellStyle name="SAPBEXHLevel2X 3 3 3" xfId="11182" xr:uid="{D740983B-9149-41BC-AD58-99F03BF7A39D}"/>
    <cellStyle name="SAPBEXHLevel2X 3 3 3 2" xfId="12799" xr:uid="{8E1CF2E8-7BFB-4120-A7AC-65CBEC33A131}"/>
    <cellStyle name="SAPBEXHLevel2X 3 3 3 2 2" xfId="40673" xr:uid="{6B50065E-9754-413C-A81F-573D61617038}"/>
    <cellStyle name="SAPBEXHLevel2X 3 3 3 2 3" xfId="28129" xr:uid="{FC1ED266-1B94-4F99-9CDF-E980AA7CE96F}"/>
    <cellStyle name="SAPBEXHLevel2X 3 3 3 3" xfId="14246" xr:uid="{9ACF3EA7-D1DB-4FCC-B6BD-C426CF2CAD8E}"/>
    <cellStyle name="SAPBEXHLevel2X 3 3 3 3 2" xfId="42120" xr:uid="{848CC36B-8F24-4AE5-8388-BE508FBC618B}"/>
    <cellStyle name="SAPBEXHLevel2X 3 3 3 3 3" xfId="29576" xr:uid="{037C3C27-40A6-485E-ADBA-8E2871731CDC}"/>
    <cellStyle name="SAPBEXHLevel2X 3 3 3 4" xfId="39056" xr:uid="{D0C7CFB7-9BBE-4784-AD37-47C4A3710885}"/>
    <cellStyle name="SAPBEXHLevel2X 3 3 3 5" xfId="26512" xr:uid="{F4DC1D5D-8C25-4D54-A564-CC3BCC0F828F}"/>
    <cellStyle name="SAPBEXHLevel2X 3 3 4" xfId="9943" xr:uid="{AEAC312A-DA35-41E5-8F24-1B779546A70C}"/>
    <cellStyle name="SAPBEXHLevel2X 3 3 4 2" xfId="37840" xr:uid="{D8964B01-1E02-4CDB-9885-F21D31AD90AC}"/>
    <cellStyle name="SAPBEXHLevel2X 3 3 4 3" xfId="25274" xr:uid="{96445F44-EAA3-4958-BEC6-056365134C55}"/>
    <cellStyle name="SAPBEXHLevel2X 3 3 5" xfId="8661" xr:uid="{F2AB45A7-F63D-4D52-99C8-4EA9B2A4A03D}"/>
    <cellStyle name="SAPBEXHLevel2X 3 3 5 2" xfId="36559" xr:uid="{4D0F7430-5006-4F62-BACA-F2867BD0BCD6}"/>
    <cellStyle name="SAPBEXHLevel2X 3 3 5 3" xfId="23993" xr:uid="{CF38CD7E-4981-41CE-A1A9-B6D806B9A8B8}"/>
    <cellStyle name="SAPBEXHLevel2X 3 3 6" xfId="6411" xr:uid="{C13825F3-FD11-4C39-9036-E24BD95046F3}"/>
    <cellStyle name="SAPBEXHLevel2X 3 3 6 2" xfId="35005" xr:uid="{0E3999C1-226E-4015-8B8F-CFB7A6EFE9C2}"/>
    <cellStyle name="SAPBEXHLevel2X 3 3 6 3" xfId="21752" xr:uid="{C7A12486-8797-4B53-B97C-D797D1F6F4FE}"/>
    <cellStyle name="SAPBEXHLevel2X 3 3 7" xfId="36037" xr:uid="{0FA3220D-BCC0-4CAA-B2F0-049CA6FC8CDE}"/>
    <cellStyle name="SAPBEXHLevel2X 3 3 8" xfId="23471" xr:uid="{919F6646-A125-47D5-B844-8B78DE8BD800}"/>
    <cellStyle name="SAPBEXHLevel2X 3 4" xfId="7337" xr:uid="{BC8268E6-31F1-475B-BFA7-079581946C8B}"/>
    <cellStyle name="SAPBEXHLevel2X 3 4 2" xfId="10761" xr:uid="{0E6B5149-6D4C-4BDD-8664-8F1CA8C3FD0E}"/>
    <cellStyle name="SAPBEXHLevel2X 3 4 2 2" xfId="38644" xr:uid="{7CEF8590-BEFC-41CE-AAB4-7F12310EBDBB}"/>
    <cellStyle name="SAPBEXHLevel2X 3 4 2 3" xfId="26091" xr:uid="{6D1053AF-F779-4565-B872-61C79FB9E9CF}"/>
    <cellStyle name="SAPBEXHLevel2X 3 4 3" xfId="12416" xr:uid="{14768F88-0DE5-4582-AF76-7490786BE5C8}"/>
    <cellStyle name="SAPBEXHLevel2X 3 4 3 2" xfId="40290" xr:uid="{41BB8752-DAAF-4569-B596-87DE1C68CBD8}"/>
    <cellStyle name="SAPBEXHLevel2X 3 4 3 3" xfId="27746" xr:uid="{1A09A130-473F-4F5E-BE54-B333216113D2}"/>
    <cellStyle name="SAPBEXHLevel2X 3 4 4" xfId="14012" xr:uid="{54683C61-4E31-4857-855D-0EFFF8CB3DCD}"/>
    <cellStyle name="SAPBEXHLevel2X 3 4 4 2" xfId="41886" xr:uid="{5168C978-6478-433F-BF99-DA9C1391579C}"/>
    <cellStyle name="SAPBEXHLevel2X 3 4 4 3" xfId="29342" xr:uid="{469B35ED-48E6-4336-A0D6-34D70B020447}"/>
    <cellStyle name="SAPBEXHLevel2X 3 4 5" xfId="35783" xr:uid="{89E7E869-48D6-4C9D-BA02-7F3AEA311172}"/>
    <cellStyle name="SAPBEXHLevel2X 3 4 6" xfId="22678" xr:uid="{19C3504E-5075-4ECC-A928-A81650804F7A}"/>
    <cellStyle name="SAPBEXHLevel2X 3 5" xfId="8879" xr:uid="{C8491B36-605F-4F71-AA1C-FDAB6FE3722F}"/>
    <cellStyle name="SAPBEXHLevel2X 3 5 2" xfId="11646" xr:uid="{A26E7B9A-EF9A-49CC-8755-BAAB51354010}"/>
    <cellStyle name="SAPBEXHLevel2X 3 5 2 2" xfId="39520" xr:uid="{05BF8267-A66B-483E-A8D9-D9F15401D110}"/>
    <cellStyle name="SAPBEXHLevel2X 3 5 2 3" xfId="26976" xr:uid="{2D4351F3-30E7-4323-9A18-BF606A045D94}"/>
    <cellStyle name="SAPBEXHLevel2X 3 5 3" xfId="13263" xr:uid="{6E58C3D4-C88A-4D01-9696-048E9B021545}"/>
    <cellStyle name="SAPBEXHLevel2X 3 5 3 2" xfId="41137" xr:uid="{DD6EFFE0-6CEC-4E24-BC99-72F1D43582A7}"/>
    <cellStyle name="SAPBEXHLevel2X 3 5 3 3" xfId="28593" xr:uid="{7EF67B5E-DCE8-4DC1-8F5C-627B20129053}"/>
    <cellStyle name="SAPBEXHLevel2X 3 5 4" xfId="14710" xr:uid="{C3C1A98C-DAA5-4498-B5F9-17147C61F3B5}"/>
    <cellStyle name="SAPBEXHLevel2X 3 5 4 2" xfId="42584" xr:uid="{F42363AB-B976-4D01-B959-FDE3E8F3C90B}"/>
    <cellStyle name="SAPBEXHLevel2X 3 5 4 3" xfId="30040" xr:uid="{74F32359-E48D-41BA-A497-B9C354CA0A54}"/>
    <cellStyle name="SAPBEXHLevel2X 3 5 5" xfId="36777" xr:uid="{B8A27E77-EE19-4124-9013-9692C0DBCC90}"/>
    <cellStyle name="SAPBEXHLevel2X 3 5 6" xfId="24211" xr:uid="{95159CD3-2FCF-4808-9E84-D76ECBEAD18E}"/>
    <cellStyle name="SAPBEXHLevel2X 3 6" xfId="9740" xr:uid="{8C596D29-EFFF-4C2E-94D6-24459A900E1E}"/>
    <cellStyle name="SAPBEXHLevel2X 3 6 2" xfId="7143" xr:uid="{42EAFE9B-6C8D-4C55-83F0-CE8E7C62AC0B}"/>
    <cellStyle name="SAPBEXHLevel2X 3 6 2 2" xfId="35625" xr:uid="{B4EE30DC-9A68-46A7-A7A7-BEAD423BF64E}"/>
    <cellStyle name="SAPBEXHLevel2X 3 6 2 3" xfId="22484" xr:uid="{71AAF6EC-4EFD-4916-BF36-9E075BBF8DBA}"/>
    <cellStyle name="SAPBEXHLevel2X 3 6 3" xfId="6218" xr:uid="{185F2618-4259-4499-9DAA-CDB9D5E0A827}"/>
    <cellStyle name="SAPBEXHLevel2X 3 6 3 2" xfId="34972" xr:uid="{80A27281-E348-4AB9-BEAE-0BF860E830F6}"/>
    <cellStyle name="SAPBEXHLevel2X 3 6 3 3" xfId="21559" xr:uid="{23EB5F74-8ECB-4EEB-9188-683C57B23E1C}"/>
    <cellStyle name="SAPBEXHLevel2X 3 6 4" xfId="37638" xr:uid="{35B60D12-F76B-4415-8164-A9934C78C276}"/>
    <cellStyle name="SAPBEXHLevel2X 3 6 5" xfId="25072" xr:uid="{8E35F109-DD3F-428D-8BDB-8EB5495E9D3F}"/>
    <cellStyle name="SAPBEXHLevel2X 3 7" xfId="8972" xr:uid="{773F25B2-ACA8-4830-9221-99FA60F9DA3D}"/>
    <cellStyle name="SAPBEXHLevel2X 3 7 2" xfId="36870" xr:uid="{EDBE6AF9-D1B7-402E-97A1-3AC930138E39}"/>
    <cellStyle name="SAPBEXHLevel2X 3 7 3" xfId="24304" xr:uid="{CA9C27B5-9341-4C42-8E53-16A88008AE89}"/>
    <cellStyle name="SAPBEXHLevel2X 3 8" xfId="11033" xr:uid="{0E34B0C4-9B31-471E-9896-6A3CC1C0AB81}"/>
    <cellStyle name="SAPBEXHLevel2X 3 8 2" xfId="38909" xr:uid="{6200734C-DD05-46E1-8628-E06A6DBE85A8}"/>
    <cellStyle name="SAPBEXHLevel2X 3 8 3" xfId="26363" xr:uid="{2479BD41-A7BC-4040-A6A1-41B10ED7EF8B}"/>
    <cellStyle name="SAPBEXHLevel2X 3 9" xfId="8572" xr:uid="{91845B9B-E6A9-4615-A588-6DBC9ADD32D8}"/>
    <cellStyle name="SAPBEXHLevel2X 3 9 2" xfId="36470" xr:uid="{02774E79-BDE8-4D3A-B84F-D93A5462114B}"/>
    <cellStyle name="SAPBEXHLevel2X 3 9 3" xfId="23904" xr:uid="{368E992B-6124-40AE-A666-1B04E7BC7024}"/>
    <cellStyle name="SAPBEXHLevel2X 4" xfId="4107" xr:uid="{9DCCC37A-FFF7-419C-9D13-D7678CC49E26}"/>
    <cellStyle name="SAPBEXHLevel2X 4 10" xfId="19671" xr:uid="{17D6E862-F084-4E96-BFA2-D489553795AB}"/>
    <cellStyle name="SAPBEXHLevel2X 4 2" xfId="8054" xr:uid="{8E9D9311-0BD2-440D-8D6C-CE06FC0F1268}"/>
    <cellStyle name="SAPBEXHLevel2X 4 2 2" xfId="9216" xr:uid="{1C62FF12-DD67-4016-901B-E28B07F61105}"/>
    <cellStyle name="SAPBEXHLevel2X 4 2 2 2" xfId="11800" xr:uid="{8690D19C-FF1D-46CC-A258-1660B29C319C}"/>
    <cellStyle name="SAPBEXHLevel2X 4 2 2 2 2" xfId="39674" xr:uid="{0143D4B2-A775-4F2D-940C-C0234A5E23BF}"/>
    <cellStyle name="SAPBEXHLevel2X 4 2 2 2 3" xfId="27130" xr:uid="{D370E22C-C734-45A2-81EF-7B05E7B0E758}"/>
    <cellStyle name="SAPBEXHLevel2X 4 2 2 3" xfId="13417" xr:uid="{B8CBD346-F340-4AC2-B9EC-DC52D3ADA672}"/>
    <cellStyle name="SAPBEXHLevel2X 4 2 2 3 2" xfId="41291" xr:uid="{965DF82D-2E03-4B0A-9330-CCA4B6206CBA}"/>
    <cellStyle name="SAPBEXHLevel2X 4 2 2 3 3" xfId="28747" xr:uid="{F33EE4CA-C02B-466B-A3E4-8711CE0F01B4}"/>
    <cellStyle name="SAPBEXHLevel2X 4 2 2 4" xfId="14864" xr:uid="{87A43866-137F-4AC4-BE73-5ECE4350E6A4}"/>
    <cellStyle name="SAPBEXHLevel2X 4 2 2 4 2" xfId="42738" xr:uid="{B9C1BE3D-E732-40C7-AC9C-756E63778007}"/>
    <cellStyle name="SAPBEXHLevel2X 4 2 2 4 3" xfId="30194" xr:uid="{BF8C2DDC-FB6D-455C-9FB0-AEF1D94D7C4B}"/>
    <cellStyle name="SAPBEXHLevel2X 4 2 2 5" xfId="37114" xr:uid="{0B1F327B-AA56-4FB5-B261-29F0EEAF2AA1}"/>
    <cellStyle name="SAPBEXHLevel2X 4 2 2 6" xfId="24548" xr:uid="{6D57E818-E887-4A78-9786-789E3AA7E5D9}"/>
    <cellStyle name="SAPBEXHLevel2X 4 2 3" xfId="11102" xr:uid="{28711ADB-DE46-4ACB-83E1-38748729ECE7}"/>
    <cellStyle name="SAPBEXHLevel2X 4 2 3 2" xfId="12720" xr:uid="{448D3E3A-2CB7-42B7-8E18-397E42ACECA1}"/>
    <cellStyle name="SAPBEXHLevel2X 4 2 3 2 2" xfId="40594" xr:uid="{9582E2B7-0159-47A7-AA02-82D5A78B229D}"/>
    <cellStyle name="SAPBEXHLevel2X 4 2 3 2 3" xfId="28050" xr:uid="{6EDE62E4-2232-4E74-A622-722C2856E0CD}"/>
    <cellStyle name="SAPBEXHLevel2X 4 2 3 3" xfId="14167" xr:uid="{A2A5C256-963C-4AFF-AFDD-D553C0804717}"/>
    <cellStyle name="SAPBEXHLevel2X 4 2 3 3 2" xfId="42041" xr:uid="{D3F9C614-0F03-4D6D-A790-2FBF30BD4997}"/>
    <cellStyle name="SAPBEXHLevel2X 4 2 3 3 3" xfId="29497" xr:uid="{D7A21C09-CE42-4A81-AE9E-5B04D4B6B36B}"/>
    <cellStyle name="SAPBEXHLevel2X 4 2 3 4" xfId="38977" xr:uid="{64018CEA-F844-4065-AB40-C0B167E769A7}"/>
    <cellStyle name="SAPBEXHLevel2X 4 2 3 5" xfId="26432" xr:uid="{2090AD2E-D9B3-4725-8050-EC0A881C413E}"/>
    <cellStyle name="SAPBEXHLevel2X 4 2 4" xfId="9831" xr:uid="{D52301F5-E385-4E73-8E35-B27053C07054}"/>
    <cellStyle name="SAPBEXHLevel2X 4 2 4 2" xfId="37728" xr:uid="{9473EED4-06DF-4003-A2BE-BDE56BE9235C}"/>
    <cellStyle name="SAPBEXHLevel2X 4 2 4 3" xfId="25162" xr:uid="{06D23A9B-9C00-4F23-AE3A-F9C634269CB7}"/>
    <cellStyle name="SAPBEXHLevel2X 4 2 5" xfId="6877" xr:uid="{CEC60495-D714-4977-8109-0DC93ECBC69F}"/>
    <cellStyle name="SAPBEXHLevel2X 4 2 5 2" xfId="35359" xr:uid="{93053869-9349-4824-98EC-FE683443B5E9}"/>
    <cellStyle name="SAPBEXHLevel2X 4 2 5 3" xfId="22218" xr:uid="{DB64DB40-2BDB-4DD4-9B9A-166BC61399E2}"/>
    <cellStyle name="SAPBEXHLevel2X 4 2 6" xfId="8521" xr:uid="{464F3B44-9CDC-4784-B7FF-CF30F955E5FA}"/>
    <cellStyle name="SAPBEXHLevel2X 4 2 6 2" xfId="36419" xr:uid="{BFD7E513-4708-4D29-80F0-A88247EC0AD4}"/>
    <cellStyle name="SAPBEXHLevel2X 4 2 6 3" xfId="23853" xr:uid="{D44F8318-E4DB-4C9A-ABC9-219E15962E45}"/>
    <cellStyle name="SAPBEXHLevel2X 4 2 7" xfId="35957" xr:uid="{945C39E5-7E20-40A6-A794-A9A114AF6036}"/>
    <cellStyle name="SAPBEXHLevel2X 4 2 8" xfId="23391" xr:uid="{94562400-1131-49BB-AAB4-BA74A0233807}"/>
    <cellStyle name="SAPBEXHLevel2X 4 3" xfId="7093" xr:uid="{721496CE-1419-4B56-A6F0-58BCD15E1D3A}"/>
    <cellStyle name="SAPBEXHLevel2X 4 3 2" xfId="10643" xr:uid="{37101B71-64F6-4DAA-BD65-05E7B73DF777}"/>
    <cellStyle name="SAPBEXHLevel2X 4 3 2 2" xfId="38526" xr:uid="{393D0630-2B3F-4FF5-A323-BCEC7E5BADBC}"/>
    <cellStyle name="SAPBEXHLevel2X 4 3 2 3" xfId="25973" xr:uid="{2DFC8B8E-4ECB-444A-9980-65F0E98513AB}"/>
    <cellStyle name="SAPBEXHLevel2X 4 3 3" xfId="12298" xr:uid="{973D9058-5EDF-4167-A097-5293DCCF04CB}"/>
    <cellStyle name="SAPBEXHLevel2X 4 3 3 2" xfId="40172" xr:uid="{354719C0-0965-4E5C-ABB5-B6652CEB23F7}"/>
    <cellStyle name="SAPBEXHLevel2X 4 3 3 3" xfId="27628" xr:uid="{3C038FF0-902F-4063-9C5B-7FE4005CD3AE}"/>
    <cellStyle name="SAPBEXHLevel2X 4 3 4" xfId="13894" xr:uid="{FA9A8360-60C8-4DBB-AF5A-DDDA41A22EF0}"/>
    <cellStyle name="SAPBEXHLevel2X 4 3 4 2" xfId="41768" xr:uid="{1CA78F01-DB6D-4FEA-A5FC-3A42F427831F}"/>
    <cellStyle name="SAPBEXHLevel2X 4 3 4 3" xfId="29224" xr:uid="{B2176D4F-67A6-4F90-B6EF-415F86C1B84F}"/>
    <cellStyle name="SAPBEXHLevel2X 4 3 5" xfId="35575" xr:uid="{BC868F68-7104-4E58-89E2-EA923EABBF9D}"/>
    <cellStyle name="SAPBEXHLevel2X 4 3 6" xfId="22434" xr:uid="{96B69F4A-6170-47C8-931D-D431A765DDC0}"/>
    <cellStyle name="SAPBEXHLevel2X 4 4" xfId="8679" xr:uid="{C5946C3F-58C3-4320-9131-61ED69338CF0}"/>
    <cellStyle name="SAPBEXHLevel2X 4 4 2" xfId="11529" xr:uid="{194CD869-BF66-4D6D-B1C6-E1123DA85DAC}"/>
    <cellStyle name="SAPBEXHLevel2X 4 4 2 2" xfId="39403" xr:uid="{7445E59F-E672-4642-8411-C952DDA08F8E}"/>
    <cellStyle name="SAPBEXHLevel2X 4 4 2 3" xfId="26859" xr:uid="{9BAB3D97-D14F-4F68-9194-40554C9D40A8}"/>
    <cellStyle name="SAPBEXHLevel2X 4 4 3" xfId="13146" xr:uid="{3670C401-A8C7-4506-80AF-4C048A64D209}"/>
    <cellStyle name="SAPBEXHLevel2X 4 4 3 2" xfId="41020" xr:uid="{F76E151F-87AD-4455-B0C9-D22C0EB70B6D}"/>
    <cellStyle name="SAPBEXHLevel2X 4 4 3 3" xfId="28476" xr:uid="{25C8CBB5-6CA8-4966-94E4-999F5EFC5579}"/>
    <cellStyle name="SAPBEXHLevel2X 4 4 4" xfId="14593" xr:uid="{0F3D4DB0-BC0A-4022-BFC4-A99DDF19A047}"/>
    <cellStyle name="SAPBEXHLevel2X 4 4 4 2" xfId="42467" xr:uid="{0A7BBA56-AEBA-4268-B3F3-76DD795DA846}"/>
    <cellStyle name="SAPBEXHLevel2X 4 4 4 3" xfId="29923" xr:uid="{CEBA7FF4-F134-4B4D-B1BC-30A0AF8EDE0F}"/>
    <cellStyle name="SAPBEXHLevel2X 4 4 5" xfId="36577" xr:uid="{729534E8-8AF8-4BCA-BB33-1B6368FBE6AF}"/>
    <cellStyle name="SAPBEXHLevel2X 4 4 6" xfId="24011" xr:uid="{BD4E6E27-B099-467A-BCC0-982C39636C57}"/>
    <cellStyle name="SAPBEXHLevel2X 4 5" xfId="7020" xr:uid="{469B2FC5-0F9E-42BA-B223-ECB5F82AA2DB}"/>
    <cellStyle name="SAPBEXHLevel2X 4 5 2" xfId="35502" xr:uid="{053BE181-10DA-4CBF-9822-8F43B3C3CC39}"/>
    <cellStyle name="SAPBEXHLevel2X 4 5 3" xfId="22361" xr:uid="{B420615E-2CEA-46F8-9CA7-DD31596B1307}"/>
    <cellStyle name="SAPBEXHLevel2X 4 6" xfId="16322" xr:uid="{AA38A599-A758-47D4-8F37-4A806AAC8D81}"/>
    <cellStyle name="SAPBEXHLevel2X 4 6 2" xfId="43496" xr:uid="{BBE91988-5D12-4318-8667-F11C9F07BBAA}"/>
    <cellStyle name="SAPBEXHLevel2X 4 6 3" xfId="31626" xr:uid="{4C185BB5-9D20-4CB2-A6A3-84403FFE4339}"/>
    <cellStyle name="SAPBEXHLevel2X 4 7" xfId="18129" xr:uid="{6F3E5D41-2449-4165-9334-FAAB85F8CDAC}"/>
    <cellStyle name="SAPBEXHLevel2X 4 7 2" xfId="43997" xr:uid="{AFF76611-5779-4739-B5B2-AF746296A0DC}"/>
    <cellStyle name="SAPBEXHLevel2X 4 7 3" xfId="33427" xr:uid="{D5FB143C-9140-4A32-B870-FFF762E28C26}"/>
    <cellStyle name="SAPBEXHLevel2X 4 8" xfId="18345" xr:uid="{367CC86C-5886-435E-9F34-11638547FC19}"/>
    <cellStyle name="SAPBEXHLevel2X 4 8 2" xfId="44213" xr:uid="{507501EA-A1BF-402F-A21E-5ABCC409400D}"/>
    <cellStyle name="SAPBEXHLevel2X 4 8 3" xfId="33643" xr:uid="{2CA58C22-1DD9-4744-8F69-0D9936F880AD}"/>
    <cellStyle name="SAPBEXHLevel2X 4 9" xfId="34164" xr:uid="{F6E779A4-2373-4C74-895A-19102570569F}"/>
    <cellStyle name="SAPBEXHLevel2X 5" xfId="7997" xr:uid="{1A86AF21-3688-40E4-B57B-C361AED0FC98}"/>
    <cellStyle name="SAPBEXHLevel2X 5 2" xfId="9159" xr:uid="{97413C66-BA69-42CB-9F12-DED019D22617}"/>
    <cellStyle name="SAPBEXHLevel2X 5 2 2" xfId="11744" xr:uid="{9714561C-2FC5-47EA-AE28-D83D1AAF7544}"/>
    <cellStyle name="SAPBEXHLevel2X 5 2 2 2" xfId="39618" xr:uid="{9CD0249A-5D1C-4634-8097-CD809636CA70}"/>
    <cellStyle name="SAPBEXHLevel2X 5 2 2 3" xfId="27074" xr:uid="{C51DBCB4-2D1D-41BA-8709-CD620C27A469}"/>
    <cellStyle name="SAPBEXHLevel2X 5 2 3" xfId="13361" xr:uid="{5B06D47D-672F-464E-8DE0-09C922675877}"/>
    <cellStyle name="SAPBEXHLevel2X 5 2 3 2" xfId="41235" xr:uid="{B81C876D-204A-4FFF-9B41-33DC290D6765}"/>
    <cellStyle name="SAPBEXHLevel2X 5 2 3 3" xfId="28691" xr:uid="{7C3DB3EB-2B61-4BCF-B52F-DC6910E4BD55}"/>
    <cellStyle name="SAPBEXHLevel2X 5 2 4" xfId="14808" xr:uid="{849BE773-E0B4-41AA-B23E-8A596F7F39DF}"/>
    <cellStyle name="SAPBEXHLevel2X 5 2 4 2" xfId="42682" xr:uid="{68D0FA84-7C80-429C-9566-BD77EC3B2A3E}"/>
    <cellStyle name="SAPBEXHLevel2X 5 2 4 3" xfId="30138" xr:uid="{7FC4CC15-36AB-4EDE-8CD7-00031C84A051}"/>
    <cellStyle name="SAPBEXHLevel2X 5 2 5" xfId="37057" xr:uid="{D36E64C6-59DE-427B-8E80-D30D4316B048}"/>
    <cellStyle name="SAPBEXHLevel2X 5 2 6" xfId="24491" xr:uid="{399BCCAE-FFBB-4B2A-8BBB-AF5A53A08452}"/>
    <cellStyle name="SAPBEXHLevel2X 5 3" xfId="11046" xr:uid="{8225F0B6-4C81-48FB-80B4-FBDED652669B}"/>
    <cellStyle name="SAPBEXHLevel2X 5 3 2" xfId="12664" xr:uid="{9507B37F-8B37-458C-9B99-A95607D1E73B}"/>
    <cellStyle name="SAPBEXHLevel2X 5 3 2 2" xfId="40538" xr:uid="{2283D4A3-6EF6-424D-AC46-937C39676DA3}"/>
    <cellStyle name="SAPBEXHLevel2X 5 3 2 3" xfId="27994" xr:uid="{CBED4368-02D1-4977-804A-352D82823A91}"/>
    <cellStyle name="SAPBEXHLevel2X 5 3 3" xfId="14111" xr:uid="{F5D1B7AC-91C7-4EF3-8796-286243803D1A}"/>
    <cellStyle name="SAPBEXHLevel2X 5 3 3 2" xfId="41985" xr:uid="{30334EAD-0C2F-4B7E-BCE2-6B2505F71F56}"/>
    <cellStyle name="SAPBEXHLevel2X 5 3 3 3" xfId="29441" xr:uid="{B16AC873-DE4F-46EF-8CAE-3B4FAE17C123}"/>
    <cellStyle name="SAPBEXHLevel2X 5 3 4" xfId="38921" xr:uid="{94A7DC65-CEBC-4B45-B19A-293F83CDFBFE}"/>
    <cellStyle name="SAPBEXHLevel2X 5 3 5" xfId="26376" xr:uid="{0A02547E-C470-43BE-BE2E-768C91E2B8EE}"/>
    <cellStyle name="SAPBEXHLevel2X 5 4" xfId="9767" xr:uid="{6361175E-A472-4B93-A848-4EDA8DC70B49}"/>
    <cellStyle name="SAPBEXHLevel2X 5 4 2" xfId="37665" xr:uid="{0B271F83-5B4B-4180-BF62-AE33DD4D3167}"/>
    <cellStyle name="SAPBEXHLevel2X 5 4 3" xfId="25099" xr:uid="{92128782-F111-4F75-BBFC-3E8C6D4147EE}"/>
    <cellStyle name="SAPBEXHLevel2X 5 5" xfId="6907" xr:uid="{509CD1BA-037A-4D6A-BB61-6E3424DAD5C4}"/>
    <cellStyle name="SAPBEXHLevel2X 5 5 2" xfId="35389" xr:uid="{F9113EDE-7147-44CB-82D6-6A746372225A}"/>
    <cellStyle name="SAPBEXHLevel2X 5 5 3" xfId="22248" xr:uid="{A52D7B8E-4710-4BF2-B973-C00F05A8D7D8}"/>
    <cellStyle name="SAPBEXHLevel2X 5 6" xfId="6249" xr:uid="{CDEDC337-CB18-40D0-802B-755E4B09EAA2}"/>
    <cellStyle name="SAPBEXHLevel2X 5 6 2" xfId="34984" xr:uid="{E332DA7A-EA87-4F77-9F6C-CE79EF8721F5}"/>
    <cellStyle name="SAPBEXHLevel2X 5 6 3" xfId="21590" xr:uid="{A7C68959-0712-4ABE-91E8-A0FB89A10FB7}"/>
    <cellStyle name="SAPBEXHLevel2X 5 7" xfId="35901" xr:uid="{0F296124-255B-4A43-97E6-6CB68070E84C}"/>
    <cellStyle name="SAPBEXHLevel2X 5 8" xfId="23335" xr:uid="{24F14DC8-C859-4A8E-9834-DEC90B018E95}"/>
    <cellStyle name="SAPBEXHLevel2X 6" xfId="5572" xr:uid="{6EA6CABB-FF29-4556-9179-33B9354B11B8}"/>
    <cellStyle name="SAPBEXHLevel2X 6 2" xfId="10468" xr:uid="{5FC42B68-4658-4031-8741-733B7C5B2F16}"/>
    <cellStyle name="SAPBEXHLevel2X 6 2 2" xfId="38358" xr:uid="{19D5882A-A836-46B3-80C6-FD957B409717}"/>
    <cellStyle name="SAPBEXHLevel2X 6 2 3" xfId="25798" xr:uid="{92183735-08A7-4158-ACB3-E9626C15967E}"/>
    <cellStyle name="SAPBEXHLevel2X 6 3" xfId="10834" xr:uid="{0A24BFDE-7945-40CB-AF3D-F54BA33FF999}"/>
    <cellStyle name="SAPBEXHLevel2X 6 3 2" xfId="38717" xr:uid="{342282D1-EA2F-4C54-A247-D0A5B8CDCA58}"/>
    <cellStyle name="SAPBEXHLevel2X 6 3 3" xfId="26164" xr:uid="{7CFC29B3-5DA4-4190-A6E1-6BA3C5AA3172}"/>
    <cellStyle name="SAPBEXHLevel2X 6 4" xfId="12580" xr:uid="{A2C69914-4E49-48D8-BE41-970D3DE3A360}"/>
    <cellStyle name="SAPBEXHLevel2X 6 4 2" xfId="40454" xr:uid="{67E60D2E-2D35-4111-9C2F-8C07B8EB17CC}"/>
    <cellStyle name="SAPBEXHLevel2X 6 4 3" xfId="27910" xr:uid="{A3EB14A0-4180-47F3-B018-46833AA33CC3}"/>
    <cellStyle name="SAPBEXHLevel2X 6 5" xfId="34682" xr:uid="{12FE31B3-BC14-44C3-9450-06343776B90A}"/>
    <cellStyle name="SAPBEXHLevel2X 6 6" xfId="20916" xr:uid="{1549FFCB-6B24-4237-BB8E-CBC98E7F72E4}"/>
    <cellStyle name="SAPBEXHLevel2X 7" xfId="6850" xr:uid="{71A7F210-82A2-4797-BE1D-09E1883E1726}"/>
    <cellStyle name="SAPBEXHLevel2X 7 2" xfId="10595" xr:uid="{06F761EC-8E5A-4081-B06E-79443D4D339C}"/>
    <cellStyle name="SAPBEXHLevel2X 7 2 2" xfId="38478" xr:uid="{6E370947-CA67-4C44-9AE4-838A10427632}"/>
    <cellStyle name="SAPBEXHLevel2X 7 2 3" xfId="25925" xr:uid="{2288E91F-6846-488B-974C-2A467779381E}"/>
    <cellStyle name="SAPBEXHLevel2X 7 3" xfId="12250" xr:uid="{F11B2F78-D6C3-4435-AEA2-1FDD663B92A2}"/>
    <cellStyle name="SAPBEXHLevel2X 7 3 2" xfId="40124" xr:uid="{DF3AFAE2-EE24-43F6-89ED-F1900E29FC99}"/>
    <cellStyle name="SAPBEXHLevel2X 7 3 3" xfId="27580" xr:uid="{B0B4AD61-443D-4A69-9BEB-461450D73C40}"/>
    <cellStyle name="SAPBEXHLevel2X 7 4" xfId="13846" xr:uid="{5C876F32-9FCA-4D07-8A45-97AE1CDEC62E}"/>
    <cellStyle name="SAPBEXHLevel2X 7 4 2" xfId="41720" xr:uid="{07317BC0-2BBD-4F85-A1C7-A862D68C643B}"/>
    <cellStyle name="SAPBEXHLevel2X 7 4 3" xfId="29176" xr:uid="{CB195D32-6B18-4455-AFEA-EB649D461AC0}"/>
    <cellStyle name="SAPBEXHLevel2X 7 5" xfId="35332" xr:uid="{06670768-3C79-46F8-8255-4F9801C548B6}"/>
    <cellStyle name="SAPBEXHLevel2X 7 6" xfId="22191" xr:uid="{BAF5A610-AF0A-431B-855A-3C523A448E90}"/>
    <cellStyle name="SAPBEXHLevel2X 8" xfId="5298" xr:uid="{51714EB6-8DBB-478D-985D-0F0141A6EEAC}"/>
    <cellStyle name="SAPBEXHLevel2X 8 2" xfId="34458" xr:uid="{E50D862C-5F8C-48D2-B64E-3400E7768314}"/>
    <cellStyle name="SAPBEXHLevel2X 8 3" xfId="20642" xr:uid="{1DD3D37C-7887-4FE4-9A0D-D30B480E5770}"/>
    <cellStyle name="SAPBEXHLevel2X 9" xfId="15475" xr:uid="{ADC0AC42-60FD-4460-9D85-A848DF2F9B2C}"/>
    <cellStyle name="SAPBEXHLevel2X 9 2" xfId="43270" xr:uid="{2C2E7196-F650-473B-A462-1572908BEAD0}"/>
    <cellStyle name="SAPBEXHLevel2X 9 3" xfId="30804" xr:uid="{9CF7C94A-1C01-460B-B45A-D4D783EF299F}"/>
    <cellStyle name="SAPBEXHLevel3" xfId="1244" xr:uid="{83C7E5D2-A3E5-4797-B01D-A1A3E8074469}"/>
    <cellStyle name="SAPBEXHLevel3 10" xfId="18088" xr:uid="{834580E8-1EA1-460D-9C43-0787B8145FF7}"/>
    <cellStyle name="SAPBEXHLevel3 10 2" xfId="43956" xr:uid="{340C01BA-3BE0-42BD-B2F4-81A809607C2B}"/>
    <cellStyle name="SAPBEXHLevel3 10 3" xfId="33386" xr:uid="{3C1E7E92-6E80-456E-8E7B-1484F945454F}"/>
    <cellStyle name="SAPBEXHLevel3 11" xfId="34122" xr:uid="{6E0FCBA8-FFB5-49F5-A7D0-B7754E75C820}"/>
    <cellStyle name="SAPBEXHLevel3 12" xfId="18938" xr:uid="{F3381308-D389-40DA-A9AA-9C452F3E056F}"/>
    <cellStyle name="SAPBEXHLevel3 13" xfId="45113" xr:uid="{816913CE-D7A9-4985-BAB7-B9CD5088A744}"/>
    <cellStyle name="SAPBEXHLevel3 2" xfId="4110" xr:uid="{6C5C5D8E-D73F-4DDD-95CD-7D37BA92EF21}"/>
    <cellStyle name="SAPBEXHLevel3 3" xfId="4109" xr:uid="{572EEC8B-1C81-4B38-88BB-A02887668A89}"/>
    <cellStyle name="SAPBEXHLevel3 4" xfId="8223" xr:uid="{12688265-F465-4927-A0D9-6D3D4D8D8365}"/>
    <cellStyle name="SAPBEXHLevel3 4 2" xfId="9381" xr:uid="{38BE4292-A614-4CAC-A4B7-9CDF07D0A546}"/>
    <cellStyle name="SAPBEXHLevel3 4 2 2" xfId="11964" xr:uid="{63C5DD88-699E-4624-8F7C-9133ADE48998}"/>
    <cellStyle name="SAPBEXHLevel3 4 2 2 2" xfId="39838" xr:uid="{2BFEEF4E-5FD1-4F35-B0C6-0FF2C9E210ED}"/>
    <cellStyle name="SAPBEXHLevel3 4 2 2 3" xfId="27294" xr:uid="{CBBDE0AE-CE22-4121-A72B-0B9C1FD6ACF8}"/>
    <cellStyle name="SAPBEXHLevel3 4 2 3" xfId="13581" xr:uid="{A39B9E90-673E-4953-ADA6-77D28E157D4A}"/>
    <cellStyle name="SAPBEXHLevel3 4 2 3 2" xfId="41455" xr:uid="{45619E0A-6A28-459D-B463-BD68D96D2A14}"/>
    <cellStyle name="SAPBEXHLevel3 4 2 3 3" xfId="28911" xr:uid="{B21623D2-0B52-4FDF-BAE4-6767359E9DC8}"/>
    <cellStyle name="SAPBEXHLevel3 4 2 4" xfId="15028" xr:uid="{9A8E759A-314B-4427-95C8-9570D5B16356}"/>
    <cellStyle name="SAPBEXHLevel3 4 2 4 2" xfId="42902" xr:uid="{CD88A8BF-48E6-4F0F-8817-6F277357E1B1}"/>
    <cellStyle name="SAPBEXHLevel3 4 2 4 3" xfId="30358" xr:uid="{2B91ECFF-7A59-46DD-80F4-EE696A375FA7}"/>
    <cellStyle name="SAPBEXHLevel3 4 2 5" xfId="37279" xr:uid="{A9AFDEFA-0011-44D3-A349-DB5D3C950637}"/>
    <cellStyle name="SAPBEXHLevel3 4 2 6" xfId="24713" xr:uid="{D346AD4E-CE79-4E2F-9B3C-E40DD0CA6B81}"/>
    <cellStyle name="SAPBEXHLevel3 4 3" xfId="11267" xr:uid="{314ABE76-AA98-4BD4-9C96-D63F634028FC}"/>
    <cellStyle name="SAPBEXHLevel3 4 3 2" xfId="12884" xr:uid="{68B76E3B-29C7-4D56-877F-064B6055A606}"/>
    <cellStyle name="SAPBEXHLevel3 4 3 2 2" xfId="40758" xr:uid="{EE2E86EE-5918-48CA-A24B-39B9702DC866}"/>
    <cellStyle name="SAPBEXHLevel3 4 3 2 3" xfId="28214" xr:uid="{10BB768E-2CD4-4176-884F-995E0590EAEE}"/>
    <cellStyle name="SAPBEXHLevel3 4 3 3" xfId="14331" xr:uid="{5EA0785A-CFCF-49B2-9919-E03B17F34780}"/>
    <cellStyle name="SAPBEXHLevel3 4 3 3 2" xfId="42205" xr:uid="{11CC85A7-6BE5-42AB-8CAF-39F9831C26F1}"/>
    <cellStyle name="SAPBEXHLevel3 4 3 3 3" xfId="29661" xr:uid="{FFCADA09-7BF5-4114-871A-4218C89D5284}"/>
    <cellStyle name="SAPBEXHLevel3 4 3 4" xfId="39141" xr:uid="{9F07E67A-612F-4401-903F-A9BAB45525F1}"/>
    <cellStyle name="SAPBEXHLevel3 4 3 5" xfId="26597" xr:uid="{2743196A-82C1-4100-BCF9-2F9DA1E773CF}"/>
    <cellStyle name="SAPBEXHLevel3 4 4" xfId="10121" xr:uid="{2245E471-54CB-4DC3-B01D-2E3D23A87FFF}"/>
    <cellStyle name="SAPBEXHLevel3 4 4 2" xfId="38017" xr:uid="{AD79263A-EDB8-4A28-9151-AE962E8AA5C7}"/>
    <cellStyle name="SAPBEXHLevel3 4 4 3" xfId="25452" xr:uid="{3D9D4B96-CE80-42FF-8BC1-23B9F7C1B165}"/>
    <cellStyle name="SAPBEXHLevel3 4 5" xfId="5960" xr:uid="{01EF1D9C-AE38-486A-976C-B75C93C44EBE}"/>
    <cellStyle name="SAPBEXHLevel3 4 5 2" xfId="34850" xr:uid="{402161D0-70F8-46EE-B45F-2408779FB101}"/>
    <cellStyle name="SAPBEXHLevel3 4 5 3" xfId="21301" xr:uid="{A0F6DB0A-5E46-4EBD-AFF5-E325A0B6D1E4}"/>
    <cellStyle name="SAPBEXHLevel3 4 6" xfId="9001" xr:uid="{E8E7CD17-B4D3-40CD-8F61-1AB6D4E69FDC}"/>
    <cellStyle name="SAPBEXHLevel3 4 6 2" xfId="36899" xr:uid="{83A7A86F-9F5E-4248-99A3-2E902E9FB6ED}"/>
    <cellStyle name="SAPBEXHLevel3 4 6 3" xfId="24333" xr:uid="{D8805A4B-D9CE-430D-BB7E-3AD8C5698BB8}"/>
    <cellStyle name="SAPBEXHLevel3 4 7" xfId="36122" xr:uid="{3D62725F-C4B8-43D9-BF1C-E57FFE35CF54}"/>
    <cellStyle name="SAPBEXHLevel3 4 8" xfId="23556" xr:uid="{3F65C06F-1A09-47E1-98E2-787E9155B908}"/>
    <cellStyle name="SAPBEXHLevel3 5" xfId="5573" xr:uid="{A2981448-E0C2-4490-82A8-2921483FAE0F}"/>
    <cellStyle name="SAPBEXHLevel3 5 2" xfId="10469" xr:uid="{2B097685-2386-4E1F-A30C-1452065CB289}"/>
    <cellStyle name="SAPBEXHLevel3 5 2 2" xfId="38359" xr:uid="{DCA8714F-EA9A-444B-8A99-149DC6EC3C11}"/>
    <cellStyle name="SAPBEXHLevel3 5 2 3" xfId="25799" xr:uid="{78774AF6-704C-44F6-8EF9-E8AB995D55D5}"/>
    <cellStyle name="SAPBEXHLevel3 5 3" xfId="9125" xr:uid="{610F27FD-20FF-45C4-8D65-18E532935237}"/>
    <cellStyle name="SAPBEXHLevel3 5 3 2" xfId="37023" xr:uid="{C8CD019C-438F-439B-9A11-1FD406935D48}"/>
    <cellStyle name="SAPBEXHLevel3 5 3 3" xfId="24457" xr:uid="{AC54CA6C-BA50-4BA2-A952-F6ED4C27370E}"/>
    <cellStyle name="SAPBEXHLevel3 5 4" xfId="5474" xr:uid="{2568F1C3-8D7A-47F4-B518-9E75944726E7}"/>
    <cellStyle name="SAPBEXHLevel3 5 4 2" xfId="34597" xr:uid="{13ED2F89-3032-4FF7-A972-9A2A0E30A00B}"/>
    <cellStyle name="SAPBEXHLevel3 5 4 3" xfId="20818" xr:uid="{3C71A065-B633-4523-80BC-7CC6728796A6}"/>
    <cellStyle name="SAPBEXHLevel3 5 5" xfId="34683" xr:uid="{3AAC9954-C4BC-468D-8588-0CE53042C7F2}"/>
    <cellStyle name="SAPBEXHLevel3 5 6" xfId="20917" xr:uid="{596C3664-BF8B-47C0-94C7-05B4131ED56B}"/>
    <cellStyle name="SAPBEXHLevel3 6" xfId="6849" xr:uid="{F69CF80C-3367-40E1-94B8-BB4F21611A44}"/>
    <cellStyle name="SAPBEXHLevel3 6 2" xfId="10594" xr:uid="{E64DA5AE-D676-461C-B307-35238E31FE66}"/>
    <cellStyle name="SAPBEXHLevel3 6 2 2" xfId="38477" xr:uid="{C40A37CF-F2FC-4F73-B6AD-C3B4919877D2}"/>
    <cellStyle name="SAPBEXHLevel3 6 2 3" xfId="25924" xr:uid="{C045D8FC-808D-47D5-800C-3E81EAD0F790}"/>
    <cellStyle name="SAPBEXHLevel3 6 3" xfId="12249" xr:uid="{41AB94A6-C27C-4075-8985-C887DB42706C}"/>
    <cellStyle name="SAPBEXHLevel3 6 3 2" xfId="40123" xr:uid="{656694C1-A4AF-4E75-B3AB-AB5F1D9DAE79}"/>
    <cellStyle name="SAPBEXHLevel3 6 3 3" xfId="27579" xr:uid="{21D61372-F05F-4C22-A252-C0F77005904F}"/>
    <cellStyle name="SAPBEXHLevel3 6 4" xfId="13845" xr:uid="{EED02087-9B61-4454-9A30-251E4CC57A20}"/>
    <cellStyle name="SAPBEXHLevel3 6 4 2" xfId="41719" xr:uid="{4A42B330-343F-4E5A-B3D0-27E2E9F8EEC7}"/>
    <cellStyle name="SAPBEXHLevel3 6 4 3" xfId="29175" xr:uid="{51503DC6-DF2E-47E7-9A94-E06BBC93053E}"/>
    <cellStyle name="SAPBEXHLevel3 6 5" xfId="35331" xr:uid="{F3357BDE-4569-4999-801C-5AC621035D5B}"/>
    <cellStyle name="SAPBEXHLevel3 6 6" xfId="22190" xr:uid="{F70F7BEB-ABD1-4193-9680-0072458C9FD1}"/>
    <cellStyle name="SAPBEXHLevel3 7" xfId="7202" xr:uid="{1EA9E0CA-5022-4C32-BDC4-761ADD22B096}"/>
    <cellStyle name="SAPBEXHLevel3 7 2" xfId="35655" xr:uid="{CAF7E64C-0795-438C-943C-6B1CB842B312}"/>
    <cellStyle name="SAPBEXHLevel3 7 3" xfId="22543" xr:uid="{C57C413E-644D-49BC-BC22-FD2A55953854}"/>
    <cellStyle name="SAPBEXHLevel3 8" xfId="15476" xr:uid="{CB9545EA-E6B6-4BC9-8EBA-338DB5CFAD44}"/>
    <cellStyle name="SAPBEXHLevel3 8 2" xfId="43271" xr:uid="{97EF97D0-13B9-4E6C-9639-5405DB765F57}"/>
    <cellStyle name="SAPBEXHLevel3 8 3" xfId="30805" xr:uid="{610549AF-D6DE-4C7F-8131-3C45AFC7E3D6}"/>
    <cellStyle name="SAPBEXHLevel3 9" xfId="16245" xr:uid="{D8B76A68-86B0-42F2-B80E-A530CB73C55B}"/>
    <cellStyle name="SAPBEXHLevel3 9 2" xfId="43425" xr:uid="{1064D2C9-12CE-452E-A4EA-E1DAD750082A}"/>
    <cellStyle name="SAPBEXHLevel3 9 3" xfId="31555" xr:uid="{DBB54A74-698C-48AF-A800-B68EE126B93E}"/>
    <cellStyle name="SAPBEXHLevel3X" xfId="1245" xr:uid="{CACC0935-CD35-4BE7-9358-F952F2974F6B}"/>
    <cellStyle name="SAPBEXHLevel3X 10" xfId="16244" xr:uid="{5FD0D4F1-B194-4F42-9D5F-B8F3DF89054A}"/>
    <cellStyle name="SAPBEXHLevel3X 10 2" xfId="43424" xr:uid="{E1130230-53B2-4DA2-AA34-25ECA60FC58D}"/>
    <cellStyle name="SAPBEXHLevel3X 10 3" xfId="31554" xr:uid="{42F07D56-BFAC-4132-859F-69092E00DCBB}"/>
    <cellStyle name="SAPBEXHLevel3X 11" xfId="15500" xr:uid="{0D00D896-4C7C-4200-81E1-E864788E9052}"/>
    <cellStyle name="SAPBEXHLevel3X 11 2" xfId="43295" xr:uid="{180A9425-CA51-4BE1-95AD-27C5D9BA5F5A}"/>
    <cellStyle name="SAPBEXHLevel3X 11 3" xfId="30829" xr:uid="{68ABD68D-3BC7-478D-A585-5B59E7A66E3E}"/>
    <cellStyle name="SAPBEXHLevel3X 12" xfId="34123" xr:uid="{C588ACD4-2E09-4E96-B7AA-3334E47CE581}"/>
    <cellStyle name="SAPBEXHLevel3X 13" xfId="18939" xr:uid="{073ADCAC-88F3-4F75-AE14-AA4AB5A53F2A}"/>
    <cellStyle name="SAPBEXHLevel3X 14" xfId="45114" xr:uid="{CEC8B30B-B237-4975-9433-E4D3F579B6E0}"/>
    <cellStyle name="SAPBEXHLevel3X 2" xfId="4112" xr:uid="{19ADB524-CA90-467E-BC48-3286253517CE}"/>
    <cellStyle name="SAPBEXHLevel3X 2 2" xfId="4481" xr:uid="{E8F98B05-D6F6-4A6B-940E-DD42A940672A}"/>
    <cellStyle name="SAPBEXHLevel3X 2 2 10" xfId="16494" xr:uid="{E6018475-739B-476E-AA35-BCD33CCC6709}"/>
    <cellStyle name="SAPBEXHLevel3X 2 2 10 2" xfId="43631" xr:uid="{F4F65F60-9A42-4855-AA3E-2843AAD05511}"/>
    <cellStyle name="SAPBEXHLevel3X 2 2 10 3" xfId="31796" xr:uid="{FAD76599-7842-4D16-A710-67323F3020A8}"/>
    <cellStyle name="SAPBEXHLevel3X 2 2 11" xfId="18249" xr:uid="{06359EB6-FAC8-4E53-A12E-4F771EA60EFB}"/>
    <cellStyle name="SAPBEXHLevel3X 2 2 11 2" xfId="44117" xr:uid="{F43E54D8-26BF-4329-B568-6688A4260B0B}"/>
    <cellStyle name="SAPBEXHLevel3X 2 2 11 3" xfId="33547" xr:uid="{872AFF1D-D4DB-4073-AC0E-CE73C9DBA442}"/>
    <cellStyle name="SAPBEXHLevel3X 2 2 12" xfId="16152" xr:uid="{CF0711C9-7696-4A54-B48B-0A203C0BF04E}"/>
    <cellStyle name="SAPBEXHLevel3X 2 2 12 2" xfId="43352" xr:uid="{80AB3848-5F8E-42E2-97AE-6C969161A3B6}"/>
    <cellStyle name="SAPBEXHLevel3X 2 2 12 3" xfId="31481" xr:uid="{8C31779F-DC10-4C3F-8FB6-883B18762BC9}"/>
    <cellStyle name="SAPBEXHLevel3X 2 2 13" xfId="34284" xr:uid="{269474ED-D289-4508-B22C-C949B8C4F175}"/>
    <cellStyle name="SAPBEXHLevel3X 2 2 14" xfId="19879" xr:uid="{9E453B8B-BC0D-46B7-818D-4BBDB56950A2}"/>
    <cellStyle name="SAPBEXHLevel3X 2 2 2" xfId="8359" xr:uid="{67FC225B-58D2-4F95-B720-C01AEF0223E7}"/>
    <cellStyle name="SAPBEXHLevel3X 2 2 2 10" xfId="36257" xr:uid="{48EEF84A-D520-4521-8114-F69A0BC43678}"/>
    <cellStyle name="SAPBEXHLevel3X 2 2 2 11" xfId="23691" xr:uid="{D43F58A8-8866-4862-BC7C-ADA47B077941}"/>
    <cellStyle name="SAPBEXHLevel3X 2 2 2 2" xfId="9516" xr:uid="{5490C9B9-507A-40B9-93FF-B85F7CF61A8B}"/>
    <cellStyle name="SAPBEXHLevel3X 2 2 2 2 2" xfId="12099" xr:uid="{1A13D837-3326-4016-9FA1-F6734744E030}"/>
    <cellStyle name="SAPBEXHLevel3X 2 2 2 2 2 2" xfId="39973" xr:uid="{79857984-4F7D-4F1A-8B05-C9A959F5C0FA}"/>
    <cellStyle name="SAPBEXHLevel3X 2 2 2 2 2 3" xfId="27429" xr:uid="{813F9979-EDDB-4F86-A22A-E206F5BD2DAB}"/>
    <cellStyle name="SAPBEXHLevel3X 2 2 2 2 3" xfId="13716" xr:uid="{8AA436C7-9C80-41F9-A24B-4CE8B0EAAAB2}"/>
    <cellStyle name="SAPBEXHLevel3X 2 2 2 2 3 2" xfId="41590" xr:uid="{61D3B634-7E20-4A05-BE50-1E31BEA40661}"/>
    <cellStyle name="SAPBEXHLevel3X 2 2 2 2 3 3" xfId="29046" xr:uid="{56EB8292-3CDC-4E2A-A18C-86D7703105F2}"/>
    <cellStyle name="SAPBEXHLevel3X 2 2 2 2 4" xfId="15163" xr:uid="{D300658B-D8F3-4765-B67F-80752A123096}"/>
    <cellStyle name="SAPBEXHLevel3X 2 2 2 2 4 2" xfId="43037" xr:uid="{EFED2E22-8434-467E-AFDF-E884E2F92EAE}"/>
    <cellStyle name="SAPBEXHLevel3X 2 2 2 2 4 3" xfId="30493" xr:uid="{B228F007-BFA3-43ED-BBE5-F127C6BB5551}"/>
    <cellStyle name="SAPBEXHLevel3X 2 2 2 2 5" xfId="37414" xr:uid="{F943A20C-6D41-4B68-800A-CE6D548571C6}"/>
    <cellStyle name="SAPBEXHLevel3X 2 2 2 2 6" xfId="24848" xr:uid="{D7BB55FD-9F3A-4B6D-81C8-04E0B7E4092E}"/>
    <cellStyle name="SAPBEXHLevel3X 2 2 2 3" xfId="11402" xr:uid="{A7491EC2-A1E7-49F7-BCCD-91BC2E0352CC}"/>
    <cellStyle name="SAPBEXHLevel3X 2 2 2 3 2" xfId="13019" xr:uid="{538687C8-434A-4095-BEC7-30BC9C6E199B}"/>
    <cellStyle name="SAPBEXHLevel3X 2 2 2 3 2 2" xfId="40893" xr:uid="{EA1B7D5C-F23F-44F8-B8BB-C940E5141CA5}"/>
    <cellStyle name="SAPBEXHLevel3X 2 2 2 3 2 3" xfId="28349" xr:uid="{FBBD02E3-044D-4173-B6BB-937B8141BF72}"/>
    <cellStyle name="SAPBEXHLevel3X 2 2 2 3 3" xfId="14466" xr:uid="{329B34AE-C029-41AE-9C39-66CAB778C8DC}"/>
    <cellStyle name="SAPBEXHLevel3X 2 2 2 3 3 2" xfId="42340" xr:uid="{A5183A9A-D399-4677-B645-2FD29F191E14}"/>
    <cellStyle name="SAPBEXHLevel3X 2 2 2 3 3 3" xfId="29796" xr:uid="{911549EC-5DFE-47FE-893B-5ED59F82854D}"/>
    <cellStyle name="SAPBEXHLevel3X 2 2 2 3 4" xfId="39276" xr:uid="{097D3388-08AC-485F-BA86-76A8888A4178}"/>
    <cellStyle name="SAPBEXHLevel3X 2 2 2 3 5" xfId="26732" xr:uid="{594BC5AC-0911-491E-B928-9A4445BE74C0}"/>
    <cellStyle name="SAPBEXHLevel3X 2 2 2 4" xfId="10265" xr:uid="{EBFCE94A-4942-4A05-AB60-08FBE1ADC345}"/>
    <cellStyle name="SAPBEXHLevel3X 2 2 2 4 2" xfId="38160" xr:uid="{8411C898-8F35-4C0F-B63B-4C481AEBC983}"/>
    <cellStyle name="SAPBEXHLevel3X 2 2 2 4 3" xfId="25595" xr:uid="{AE85D698-BC3F-42ED-B649-F2780727FE71}"/>
    <cellStyle name="SAPBEXHLevel3X 2 2 2 5" xfId="10851" xr:uid="{955D40E7-6352-44F1-A3F6-43FD26AB1C75}"/>
    <cellStyle name="SAPBEXHLevel3X 2 2 2 5 2" xfId="38734" xr:uid="{7FD8EF9D-398A-4FE8-AF51-F5C3673406C8}"/>
    <cellStyle name="SAPBEXHLevel3X 2 2 2 5 3" xfId="26181" xr:uid="{56CA324E-DA79-45CC-BC80-86FEBC3B949F}"/>
    <cellStyle name="SAPBEXHLevel3X 2 2 2 6" xfId="6796" xr:uid="{2C8E42DC-482C-4299-8664-AE6225E3E595}"/>
    <cellStyle name="SAPBEXHLevel3X 2 2 2 6 2" xfId="35278" xr:uid="{7DF33CC3-1D72-4A05-93D4-18767573EFFD}"/>
    <cellStyle name="SAPBEXHLevel3X 2 2 2 6 3" xfId="22137" xr:uid="{3064D0B7-0D74-43BE-92DC-AAD0966703EC}"/>
    <cellStyle name="SAPBEXHLevel3X 2 2 2 7" xfId="17709" xr:uid="{6DCF2731-7445-4DF8-B19D-92A165381BB5}"/>
    <cellStyle name="SAPBEXHLevel3X 2 2 2 7 2" xfId="43856" xr:uid="{6D6E97E2-958B-44F6-A2F4-1C4D0F62A2B1}"/>
    <cellStyle name="SAPBEXHLevel3X 2 2 2 7 3" xfId="33007" xr:uid="{3F78B98A-C871-4AD0-9A3A-1D8111DE9129}"/>
    <cellStyle name="SAPBEXHLevel3X 2 2 2 8" xfId="18499" xr:uid="{FCE86B88-4748-41D2-984A-32B60EEB771A}"/>
    <cellStyle name="SAPBEXHLevel3X 2 2 2 8 2" xfId="44367" xr:uid="{8FB58F5D-307E-4AA6-B724-D61F96F4DCA4}"/>
    <cellStyle name="SAPBEXHLevel3X 2 2 2 8 3" xfId="33797" xr:uid="{FEAFA103-2F32-4F5C-A13F-844FC3808B6A}"/>
    <cellStyle name="SAPBEXHLevel3X 2 2 2 9" xfId="18703" xr:uid="{A544B195-1A55-4C5F-BEAD-03D1FBA30651}"/>
    <cellStyle name="SAPBEXHLevel3X 2 2 2 9 2" xfId="44571" xr:uid="{BC8205F0-FDF5-4D1C-98EC-3E61C65F98B7}"/>
    <cellStyle name="SAPBEXHLevel3X 2 2 2 9 3" xfId="34001" xr:uid="{C4A64AC6-1697-4DD0-955C-795FB8494B83}"/>
    <cellStyle name="SAPBEXHLevel3X 2 2 3" xfId="8133" xr:uid="{77C98A5D-9124-4052-96F9-BC97ABB1045D}"/>
    <cellStyle name="SAPBEXHLevel3X 2 2 3 2" xfId="9293" xr:uid="{23C074FD-216B-49B4-B056-A4A3295D5F22}"/>
    <cellStyle name="SAPBEXHLevel3X 2 2 3 2 2" xfId="11876" xr:uid="{9BB10826-677E-414F-BC35-3EE8D4DE54E8}"/>
    <cellStyle name="SAPBEXHLevel3X 2 2 3 2 2 2" xfId="39750" xr:uid="{1566FA4F-FE1C-4D07-B1C6-38F08683FB5C}"/>
    <cellStyle name="SAPBEXHLevel3X 2 2 3 2 2 3" xfId="27206" xr:uid="{AF5AC5F3-285D-4B73-8EF1-3BB1F5C9F6A0}"/>
    <cellStyle name="SAPBEXHLevel3X 2 2 3 2 3" xfId="13493" xr:uid="{B44B8571-7EC5-4745-A9CD-A34BA4BA20A9}"/>
    <cellStyle name="SAPBEXHLevel3X 2 2 3 2 3 2" xfId="41367" xr:uid="{C1C5386F-C07F-43D9-A717-215B233BC888}"/>
    <cellStyle name="SAPBEXHLevel3X 2 2 3 2 3 3" xfId="28823" xr:uid="{B65D584A-A2F0-4FE5-9BD9-CD541919A9B6}"/>
    <cellStyle name="SAPBEXHLevel3X 2 2 3 2 4" xfId="14940" xr:uid="{BAFAEEFB-BDBD-456B-884B-20040CE8DB35}"/>
    <cellStyle name="SAPBEXHLevel3X 2 2 3 2 4 2" xfId="42814" xr:uid="{8E58FC3E-8CDA-4766-A18D-3389D29E9012}"/>
    <cellStyle name="SAPBEXHLevel3X 2 2 3 2 4 3" xfId="30270" xr:uid="{88053F1D-B5B7-4748-B658-735CAC4FF051}"/>
    <cellStyle name="SAPBEXHLevel3X 2 2 3 2 5" xfId="37191" xr:uid="{F28DB267-1AB7-4091-91BC-6703AB02347F}"/>
    <cellStyle name="SAPBEXHLevel3X 2 2 3 2 6" xfId="24625" xr:uid="{C5628E81-A52B-4C7C-A414-CCF1B95D5ED9}"/>
    <cellStyle name="SAPBEXHLevel3X 2 2 3 3" xfId="11179" xr:uid="{F9C3B877-5477-42A0-A5FB-2D66B2CC0382}"/>
    <cellStyle name="SAPBEXHLevel3X 2 2 3 3 2" xfId="12796" xr:uid="{CF2067F1-D2FE-4C54-939F-6551FE549962}"/>
    <cellStyle name="SAPBEXHLevel3X 2 2 3 3 2 2" xfId="40670" xr:uid="{1E907035-354B-4437-83E7-DBCD05CE707D}"/>
    <cellStyle name="SAPBEXHLevel3X 2 2 3 3 2 3" xfId="28126" xr:uid="{8B5D10FC-8E14-4165-B73B-773D5F4C5416}"/>
    <cellStyle name="SAPBEXHLevel3X 2 2 3 3 3" xfId="14243" xr:uid="{3A5B581B-4F07-4EE1-8CFB-B04676908C50}"/>
    <cellStyle name="SAPBEXHLevel3X 2 2 3 3 3 2" xfId="42117" xr:uid="{F47E5789-3722-4041-AC81-9FCBFE529D5C}"/>
    <cellStyle name="SAPBEXHLevel3X 2 2 3 3 3 3" xfId="29573" xr:uid="{7CDAA5D4-B124-49B1-8B0F-874B568648F8}"/>
    <cellStyle name="SAPBEXHLevel3X 2 2 3 3 4" xfId="39053" xr:uid="{BB84B4A5-E584-414C-98D2-EA09418F2837}"/>
    <cellStyle name="SAPBEXHLevel3X 2 2 3 3 5" xfId="26509" xr:uid="{E67F4798-737C-4011-BA56-A51DDA609A57}"/>
    <cellStyle name="SAPBEXHLevel3X 2 2 3 4" xfId="9940" xr:uid="{BF741DFD-7869-4D0C-890D-3567D32193C8}"/>
    <cellStyle name="SAPBEXHLevel3X 2 2 3 4 2" xfId="37837" xr:uid="{C9729E5E-5D29-4CCE-A979-B9DAF915DB82}"/>
    <cellStyle name="SAPBEXHLevel3X 2 2 3 4 3" xfId="25271" xr:uid="{F5F21100-C749-4385-940B-6FE9AE0D1790}"/>
    <cellStyle name="SAPBEXHLevel3X 2 2 3 5" xfId="8659" xr:uid="{A854819B-DA62-4656-92DE-7A846B40DE51}"/>
    <cellStyle name="SAPBEXHLevel3X 2 2 3 5 2" xfId="36557" xr:uid="{FDA60FF3-0743-40EA-BEE4-678CAC2EBECC}"/>
    <cellStyle name="SAPBEXHLevel3X 2 2 3 5 3" xfId="23991" xr:uid="{7A9CC2B5-2F77-4E0B-86AB-F7E9111A0C6C}"/>
    <cellStyle name="SAPBEXHLevel3X 2 2 3 6" xfId="8730" xr:uid="{3CF656E8-3155-4C06-AA5B-8743BBD9BA6A}"/>
    <cellStyle name="SAPBEXHLevel3X 2 2 3 6 2" xfId="36628" xr:uid="{A2B6E9A6-448D-4E46-B922-BBE5AC58E60D}"/>
    <cellStyle name="SAPBEXHLevel3X 2 2 3 6 3" xfId="24062" xr:uid="{2E93AC29-58AE-499F-8A54-36A8C2F8AA24}"/>
    <cellStyle name="SAPBEXHLevel3X 2 2 3 7" xfId="36034" xr:uid="{5AB5A8F5-EAC8-4DFB-B5F9-289146446D15}"/>
    <cellStyle name="SAPBEXHLevel3X 2 2 3 8" xfId="23468" xr:uid="{7897CDE6-F6BA-49CC-8BE8-7AF911BC5B2C}"/>
    <cellStyle name="SAPBEXHLevel3X 2 2 4" xfId="7340" xr:uid="{1AE282E6-9D67-4D72-A3E9-F431EB20C8F8}"/>
    <cellStyle name="SAPBEXHLevel3X 2 2 4 2" xfId="10764" xr:uid="{547A661D-9E62-496C-9992-976853755B25}"/>
    <cellStyle name="SAPBEXHLevel3X 2 2 4 2 2" xfId="38647" xr:uid="{1ECC3FFC-1624-4BF9-A9E2-F85063BD9944}"/>
    <cellStyle name="SAPBEXHLevel3X 2 2 4 2 3" xfId="26094" xr:uid="{08B2184D-A326-4910-AA49-780AF4E54BAA}"/>
    <cellStyle name="SAPBEXHLevel3X 2 2 4 3" xfId="12419" xr:uid="{D102AA4F-32E9-47B7-BEB2-5DDAF1780376}"/>
    <cellStyle name="SAPBEXHLevel3X 2 2 4 3 2" xfId="40293" xr:uid="{0D9BDC1B-6CC3-4C32-97DD-4000F7BF5EFB}"/>
    <cellStyle name="SAPBEXHLevel3X 2 2 4 3 3" xfId="27749" xr:uid="{A91A09B3-4989-4C74-B2B6-DCAF555BC06F}"/>
    <cellStyle name="SAPBEXHLevel3X 2 2 4 4" xfId="14015" xr:uid="{36300C3C-F0BA-4B40-B11B-4A44A8B70518}"/>
    <cellStyle name="SAPBEXHLevel3X 2 2 4 4 2" xfId="41889" xr:uid="{9D918692-62E0-4C0B-9D28-D9B06800788E}"/>
    <cellStyle name="SAPBEXHLevel3X 2 2 4 4 3" xfId="29345" xr:uid="{97F3D526-B867-4E60-A85C-BDB984376674}"/>
    <cellStyle name="SAPBEXHLevel3X 2 2 4 5" xfId="35786" xr:uid="{35368434-87B2-4C8D-93CD-BBC83193AEB4}"/>
    <cellStyle name="SAPBEXHLevel3X 2 2 4 6" xfId="22681" xr:uid="{4702D01A-C2A7-4630-A7FF-A8E9919E13DE}"/>
    <cellStyle name="SAPBEXHLevel3X 2 2 5" xfId="8882" xr:uid="{034B7B63-A5C0-4E02-AC21-621B1233E338}"/>
    <cellStyle name="SAPBEXHLevel3X 2 2 5 2" xfId="11649" xr:uid="{96C59B16-2084-4DC2-8CD9-939A61BBEC99}"/>
    <cellStyle name="SAPBEXHLevel3X 2 2 5 2 2" xfId="39523" xr:uid="{A8FB947B-EE0A-49E9-81E1-E7546178D2E0}"/>
    <cellStyle name="SAPBEXHLevel3X 2 2 5 2 3" xfId="26979" xr:uid="{8C64F25A-65E7-48F1-82C0-4CDE04151A75}"/>
    <cellStyle name="SAPBEXHLevel3X 2 2 5 3" xfId="13266" xr:uid="{535D8130-B835-4AFA-99A4-2B9ABFA873D9}"/>
    <cellStyle name="SAPBEXHLevel3X 2 2 5 3 2" xfId="41140" xr:uid="{60DB0ACB-99B6-4F28-BAB8-A54056307FF2}"/>
    <cellStyle name="SAPBEXHLevel3X 2 2 5 3 3" xfId="28596" xr:uid="{5A03F144-CB0A-475B-9E37-B5DEAA0324C9}"/>
    <cellStyle name="SAPBEXHLevel3X 2 2 5 4" xfId="14713" xr:uid="{92B99547-A8E1-47B5-943A-D630EC0E1F76}"/>
    <cellStyle name="SAPBEXHLevel3X 2 2 5 4 2" xfId="42587" xr:uid="{CB1A3C0E-7923-49C4-B37E-B67A00B3C986}"/>
    <cellStyle name="SAPBEXHLevel3X 2 2 5 4 3" xfId="30043" xr:uid="{D480974F-BEDC-4110-A9CE-1794E6B79ED4}"/>
    <cellStyle name="SAPBEXHLevel3X 2 2 5 5" xfId="36780" xr:uid="{7D10368D-2CE5-40A5-8E38-2058C9395803}"/>
    <cellStyle name="SAPBEXHLevel3X 2 2 5 6" xfId="24214" xr:uid="{C51EB867-8926-494A-BF25-A78E0922D058}"/>
    <cellStyle name="SAPBEXHLevel3X 2 2 6" xfId="9729" xr:uid="{870E13AF-5EB9-4378-95EB-DB0B17DC47A5}"/>
    <cellStyle name="SAPBEXHLevel3X 2 2 6 2" xfId="6889" xr:uid="{300A72B7-D609-4B02-B428-04837C689BE8}"/>
    <cellStyle name="SAPBEXHLevel3X 2 2 6 2 2" xfId="35371" xr:uid="{310A090D-47E3-4DD8-984C-B438B783B0FB}"/>
    <cellStyle name="SAPBEXHLevel3X 2 2 6 2 3" xfId="22230" xr:uid="{32C4C7DC-478D-4529-AF8C-58C42DD18A93}"/>
    <cellStyle name="SAPBEXHLevel3X 2 2 6 3" xfId="6236" xr:uid="{6F369612-B824-455E-A58D-3C9325A9A1F1}"/>
    <cellStyle name="SAPBEXHLevel3X 2 2 6 3 2" xfId="34974" xr:uid="{4E0C9DD5-8B6F-425F-BADC-18F5F3EE5035}"/>
    <cellStyle name="SAPBEXHLevel3X 2 2 6 3 3" xfId="21577" xr:uid="{B04FE55A-18C3-42BE-BDAB-4DDE97ECD6A1}"/>
    <cellStyle name="SAPBEXHLevel3X 2 2 6 4" xfId="37627" xr:uid="{291D4272-04D0-4801-881D-EC4E6303CA34}"/>
    <cellStyle name="SAPBEXHLevel3X 2 2 6 5" xfId="25061" xr:uid="{25229B96-21F1-4041-8CAC-2038961426A0}"/>
    <cellStyle name="SAPBEXHLevel3X 2 2 7" xfId="5701" xr:uid="{F7AE1F42-3162-4C07-BF2F-01F56226A421}"/>
    <cellStyle name="SAPBEXHLevel3X 2 2 7 2" xfId="34789" xr:uid="{55FFD0E7-14F4-4A66-9D82-996727C538D7}"/>
    <cellStyle name="SAPBEXHLevel3X 2 2 7 3" xfId="21044" xr:uid="{5841EA38-84C1-4A18-B799-B20954103507}"/>
    <cellStyle name="SAPBEXHLevel3X 2 2 8" xfId="7193" xr:uid="{51F07356-9360-473E-AC9F-F11D9F650F00}"/>
    <cellStyle name="SAPBEXHLevel3X 2 2 8 2" xfId="35647" xr:uid="{ADAFA908-30F6-42FF-86EA-3D23B89ADBDE}"/>
    <cellStyle name="SAPBEXHLevel3X 2 2 8 3" xfId="22534" xr:uid="{B91C6FC8-CDE4-48B1-8507-23113C46B6AC}"/>
    <cellStyle name="SAPBEXHLevel3X 2 2 9" xfId="12211" xr:uid="{CB3E216B-908C-4819-B728-462FFD37EEC3}"/>
    <cellStyle name="SAPBEXHLevel3X 2 2 9 2" xfId="40085" xr:uid="{CF168C18-9EA9-47A6-A750-DB72E387A2D6}"/>
    <cellStyle name="SAPBEXHLevel3X 2 2 9 3" xfId="27541" xr:uid="{F7AE310A-BEA7-483E-AB00-AA631CE11438}"/>
    <cellStyle name="SAPBEXHLevel3X 2 3" xfId="19674" xr:uid="{129E4997-D4A7-4D41-8DFF-773F838F57AF}"/>
    <cellStyle name="SAPBEXHLevel3X 3" xfId="4480" xr:uid="{26536060-B3E5-48A1-BF60-03242A9B76C5}"/>
    <cellStyle name="SAPBEXHLevel3X 3 10" xfId="16493" xr:uid="{A10023E4-1847-4B97-BA88-006FA198A730}"/>
    <cellStyle name="SAPBEXHLevel3X 3 10 2" xfId="43630" xr:uid="{2D368502-4FEA-4A60-BD08-DD43E63B76BE}"/>
    <cellStyle name="SAPBEXHLevel3X 3 10 3" xfId="31795" xr:uid="{45F46571-C197-4CF4-AF9A-2993F1EFE3A7}"/>
    <cellStyle name="SAPBEXHLevel3X 3 11" xfId="18248" xr:uid="{A1FC78CD-DAC8-42E7-9E49-5A4CB7967D22}"/>
    <cellStyle name="SAPBEXHLevel3X 3 11 2" xfId="44116" xr:uid="{EC3EBD8B-83D8-4AE2-B702-F83BB722876C}"/>
    <cellStyle name="SAPBEXHLevel3X 3 11 3" xfId="33546" xr:uid="{D0B04C6B-7F8C-47EE-A1CF-7D48EC04FACD}"/>
    <cellStyle name="SAPBEXHLevel3X 3 12" xfId="16369" xr:uid="{04D44607-ACBD-46A5-8E41-63246F6F38F2}"/>
    <cellStyle name="SAPBEXHLevel3X 3 12 2" xfId="43513" xr:uid="{38334578-AB1C-47B3-8DF0-2B4500BC19B6}"/>
    <cellStyle name="SAPBEXHLevel3X 3 12 3" xfId="31671" xr:uid="{EF9F4D5C-414A-4EB2-AD78-C4251AB475B7}"/>
    <cellStyle name="SAPBEXHLevel3X 3 13" xfId="34283" xr:uid="{EBA1C2C3-6326-4900-97B9-4CEDAB93F633}"/>
    <cellStyle name="SAPBEXHLevel3X 3 14" xfId="19878" xr:uid="{62BA901D-498E-4543-931E-A2BB2F2F9F74}"/>
    <cellStyle name="SAPBEXHLevel3X 3 2" xfId="8358" xr:uid="{A6595E45-F143-4AAD-8D27-7B0F330DA7F9}"/>
    <cellStyle name="SAPBEXHLevel3X 3 2 10" xfId="36256" xr:uid="{E771B983-3428-4F96-8BE4-757F032F08FC}"/>
    <cellStyle name="SAPBEXHLevel3X 3 2 11" xfId="23690" xr:uid="{505419D6-25E8-4031-9282-39ED75247520}"/>
    <cellStyle name="SAPBEXHLevel3X 3 2 2" xfId="9515" xr:uid="{256DB6D0-2683-44E4-82D1-EE1C33C6C526}"/>
    <cellStyle name="SAPBEXHLevel3X 3 2 2 2" xfId="12098" xr:uid="{A0B6B487-405D-4036-BCA7-5D63B2B0E1BB}"/>
    <cellStyle name="SAPBEXHLevel3X 3 2 2 2 2" xfId="39972" xr:uid="{5C3AE781-B74B-4B1A-9286-133E137DC35B}"/>
    <cellStyle name="SAPBEXHLevel3X 3 2 2 2 3" xfId="27428" xr:uid="{8D65BEED-7B07-4B2B-B962-F3D913D5989D}"/>
    <cellStyle name="SAPBEXHLevel3X 3 2 2 3" xfId="13715" xr:uid="{9011DECC-A715-4C4F-85A3-A485834A2A05}"/>
    <cellStyle name="SAPBEXHLevel3X 3 2 2 3 2" xfId="41589" xr:uid="{A344FF0D-0C0B-40F8-8315-E5D0093BC41F}"/>
    <cellStyle name="SAPBEXHLevel3X 3 2 2 3 3" xfId="29045" xr:uid="{297E7194-CAED-4C10-9A81-A8C5E2DB09DC}"/>
    <cellStyle name="SAPBEXHLevel3X 3 2 2 4" xfId="15162" xr:uid="{906988DF-BD3D-4F8C-98EC-AC742BFA74A2}"/>
    <cellStyle name="SAPBEXHLevel3X 3 2 2 4 2" xfId="43036" xr:uid="{458D5DFB-E9F0-42A3-8D7F-842B9994E241}"/>
    <cellStyle name="SAPBEXHLevel3X 3 2 2 4 3" xfId="30492" xr:uid="{078E9723-363F-4BE5-A831-0AB1BECA491C}"/>
    <cellStyle name="SAPBEXHLevel3X 3 2 2 5" xfId="37413" xr:uid="{EEDE6314-BDBA-404A-8951-F8C9B2426E88}"/>
    <cellStyle name="SAPBEXHLevel3X 3 2 2 6" xfId="24847" xr:uid="{B54DB700-46E2-4032-ACE0-6FF19E993038}"/>
    <cellStyle name="SAPBEXHLevel3X 3 2 3" xfId="11401" xr:uid="{8B6CAD10-B189-40E8-9B3F-29C529088766}"/>
    <cellStyle name="SAPBEXHLevel3X 3 2 3 2" xfId="13018" xr:uid="{9DC10550-C6E1-4074-BE94-6B657F44E270}"/>
    <cellStyle name="SAPBEXHLevel3X 3 2 3 2 2" xfId="40892" xr:uid="{421571E8-E236-4FD1-BE94-78263CA2E988}"/>
    <cellStyle name="SAPBEXHLevel3X 3 2 3 2 3" xfId="28348" xr:uid="{4D7FCF10-F816-408C-8B7D-EE579BEC244D}"/>
    <cellStyle name="SAPBEXHLevel3X 3 2 3 3" xfId="14465" xr:uid="{ADD05809-363A-495E-A9E1-555CAC35CEA4}"/>
    <cellStyle name="SAPBEXHLevel3X 3 2 3 3 2" xfId="42339" xr:uid="{EB4A2CCE-381B-4981-899A-E79765FF482E}"/>
    <cellStyle name="SAPBEXHLevel3X 3 2 3 3 3" xfId="29795" xr:uid="{31C895CC-4640-460D-9486-EB482FB01A02}"/>
    <cellStyle name="SAPBEXHLevel3X 3 2 3 4" xfId="39275" xr:uid="{422CD063-BEBE-4161-B9C8-9AD48840E48C}"/>
    <cellStyle name="SAPBEXHLevel3X 3 2 3 5" xfId="26731" xr:uid="{62509A13-46BE-4AE4-AD20-03ECF7A6631C}"/>
    <cellStyle name="SAPBEXHLevel3X 3 2 4" xfId="10264" xr:uid="{83A3AB8C-2FEA-4B6F-883D-BD21F7F3EF9D}"/>
    <cellStyle name="SAPBEXHLevel3X 3 2 4 2" xfId="38159" xr:uid="{73D88ABA-618D-42C4-89E5-686AD3702DF9}"/>
    <cellStyle name="SAPBEXHLevel3X 3 2 4 3" xfId="25594" xr:uid="{4AF47CD9-1930-4D61-9F38-1D35FFF46248}"/>
    <cellStyle name="SAPBEXHLevel3X 3 2 5" xfId="9643" xr:uid="{27D0639D-43F2-42D6-9149-7DA265271446}"/>
    <cellStyle name="SAPBEXHLevel3X 3 2 5 2" xfId="37541" xr:uid="{D1EC6BD5-95B8-48E1-9EDE-548111D6A380}"/>
    <cellStyle name="SAPBEXHLevel3X 3 2 5 3" xfId="24975" xr:uid="{80296CB4-7078-4F07-9579-AA37DD165CCA}"/>
    <cellStyle name="SAPBEXHLevel3X 3 2 6" xfId="8480" xr:uid="{45824FC0-D608-407C-9C9B-62D66E454757}"/>
    <cellStyle name="SAPBEXHLevel3X 3 2 6 2" xfId="36378" xr:uid="{9A4F6D8D-9AC0-4BF2-918B-4BEDCCDE628D}"/>
    <cellStyle name="SAPBEXHLevel3X 3 2 6 3" xfId="23812" xr:uid="{21E1464D-EE7F-4BA8-B51E-D99247FE7F26}"/>
    <cellStyle name="SAPBEXHLevel3X 3 2 7" xfId="17708" xr:uid="{BF5051D5-0CE1-4C4F-A7DE-9EC0E914E812}"/>
    <cellStyle name="SAPBEXHLevel3X 3 2 7 2" xfId="43855" xr:uid="{A1F11CB2-9FC9-4318-ADD4-57C74D7AE14D}"/>
    <cellStyle name="SAPBEXHLevel3X 3 2 7 3" xfId="33006" xr:uid="{8935BF9F-BE63-48CC-9777-9F462A484EC4}"/>
    <cellStyle name="SAPBEXHLevel3X 3 2 8" xfId="18498" xr:uid="{BC6783DA-230F-4455-AC7A-0D4B0FF13C43}"/>
    <cellStyle name="SAPBEXHLevel3X 3 2 8 2" xfId="44366" xr:uid="{C1070203-C4F9-4E47-B4F2-60A30296F107}"/>
    <cellStyle name="SAPBEXHLevel3X 3 2 8 3" xfId="33796" xr:uid="{7DD2E4D0-65EE-4457-9340-0E044C5D907B}"/>
    <cellStyle name="SAPBEXHLevel3X 3 2 9" xfId="18702" xr:uid="{5A93BDDD-74B7-479C-87B0-D8AEBFBE432C}"/>
    <cellStyle name="SAPBEXHLevel3X 3 2 9 2" xfId="44570" xr:uid="{18BC67A3-8444-43A0-A9D1-0B1E957E738C}"/>
    <cellStyle name="SAPBEXHLevel3X 3 2 9 3" xfId="34000" xr:uid="{08F31A91-5D12-48D0-B844-960094B9E8BE}"/>
    <cellStyle name="SAPBEXHLevel3X 3 3" xfId="8134" xr:uid="{6E292040-887C-4DCC-9D18-4EE23C5F2930}"/>
    <cellStyle name="SAPBEXHLevel3X 3 3 2" xfId="9294" xr:uid="{290FF14E-1055-4A83-B6F4-D041E684904C}"/>
    <cellStyle name="SAPBEXHLevel3X 3 3 2 2" xfId="11877" xr:uid="{669C2193-075A-44CE-854C-EFEF3EE47A2A}"/>
    <cellStyle name="SAPBEXHLevel3X 3 3 2 2 2" xfId="39751" xr:uid="{E4DEF728-E54F-46D2-8899-DA9E58188E71}"/>
    <cellStyle name="SAPBEXHLevel3X 3 3 2 2 3" xfId="27207" xr:uid="{39356F17-6EC9-4BDB-BAE4-19F1EDB275A2}"/>
    <cellStyle name="SAPBEXHLevel3X 3 3 2 3" xfId="13494" xr:uid="{AA383948-6C87-4943-AC6F-7F391C086E4F}"/>
    <cellStyle name="SAPBEXHLevel3X 3 3 2 3 2" xfId="41368" xr:uid="{6A473F86-528E-4335-904E-AD320A83A3A8}"/>
    <cellStyle name="SAPBEXHLevel3X 3 3 2 3 3" xfId="28824" xr:uid="{2AD91CA4-33D4-4FAD-9C15-093D9278749D}"/>
    <cellStyle name="SAPBEXHLevel3X 3 3 2 4" xfId="14941" xr:uid="{95FDBC72-2DAD-47B3-8888-61F4609DE7F6}"/>
    <cellStyle name="SAPBEXHLevel3X 3 3 2 4 2" xfId="42815" xr:uid="{139D9EE4-BFAF-427F-A270-D311D583154E}"/>
    <cellStyle name="SAPBEXHLevel3X 3 3 2 4 3" xfId="30271" xr:uid="{4E0ECA1A-5EF3-4B82-8733-D9EF9094B879}"/>
    <cellStyle name="SAPBEXHLevel3X 3 3 2 5" xfId="37192" xr:uid="{4A8C1976-0E98-46AB-A104-2202A435251A}"/>
    <cellStyle name="SAPBEXHLevel3X 3 3 2 6" xfId="24626" xr:uid="{1719D823-231F-49F1-96A1-7C1816047849}"/>
    <cellStyle name="SAPBEXHLevel3X 3 3 3" xfId="11180" xr:uid="{EFB16780-9F9C-4C48-ABD9-570734E3F899}"/>
    <cellStyle name="SAPBEXHLevel3X 3 3 3 2" xfId="12797" xr:uid="{86D90BD0-B253-4AF2-BD9C-B46812667891}"/>
    <cellStyle name="SAPBEXHLevel3X 3 3 3 2 2" xfId="40671" xr:uid="{4DDA2B0F-EF20-4DD3-85FA-1958FB5FBEB2}"/>
    <cellStyle name="SAPBEXHLevel3X 3 3 3 2 3" xfId="28127" xr:uid="{9FB96B71-20F1-48F8-AAFC-113761A99A9B}"/>
    <cellStyle name="SAPBEXHLevel3X 3 3 3 3" xfId="14244" xr:uid="{AC4D7F2A-6216-4024-9118-D98D8B4DF601}"/>
    <cellStyle name="SAPBEXHLevel3X 3 3 3 3 2" xfId="42118" xr:uid="{C54C4C08-FA25-4F90-A6FA-DAF5F8D09146}"/>
    <cellStyle name="SAPBEXHLevel3X 3 3 3 3 3" xfId="29574" xr:uid="{32CE2834-0D6D-4C48-9C7B-0E13D0847026}"/>
    <cellStyle name="SAPBEXHLevel3X 3 3 3 4" xfId="39054" xr:uid="{7E9D7391-444B-4074-88E5-98F90040BD98}"/>
    <cellStyle name="SAPBEXHLevel3X 3 3 3 5" xfId="26510" xr:uid="{AF07EA1A-01BA-4CEC-8CDA-B0CC48CABB6C}"/>
    <cellStyle name="SAPBEXHLevel3X 3 3 4" xfId="9941" xr:uid="{DA6CBC0D-7467-46F3-B75E-E2E15402DA00}"/>
    <cellStyle name="SAPBEXHLevel3X 3 3 4 2" xfId="37838" xr:uid="{9020CE41-3F0F-48B1-8874-650FE064D2AB}"/>
    <cellStyle name="SAPBEXHLevel3X 3 3 4 3" xfId="25272" xr:uid="{08AC5E2C-D0C0-4934-8010-231807E6F5E3}"/>
    <cellStyle name="SAPBEXHLevel3X 3 3 5" xfId="8658" xr:uid="{F442D044-B6D0-4B66-AB73-0C395651E3AE}"/>
    <cellStyle name="SAPBEXHLevel3X 3 3 5 2" xfId="36556" xr:uid="{86633B44-F225-4A75-A501-D3B33A783BE6}"/>
    <cellStyle name="SAPBEXHLevel3X 3 3 5 3" xfId="23990" xr:uid="{91C36478-A30D-4F05-B77F-DAD62437B1DD}"/>
    <cellStyle name="SAPBEXHLevel3X 3 3 6" xfId="9025" xr:uid="{463CE4E4-8A32-47EC-9333-9019D0DB672C}"/>
    <cellStyle name="SAPBEXHLevel3X 3 3 6 2" xfId="36923" xr:uid="{95CC8929-B79E-4C75-8132-B210AFE7BC72}"/>
    <cellStyle name="SAPBEXHLevel3X 3 3 6 3" xfId="24357" xr:uid="{0FBBE64E-E597-4973-B0F1-15F0D2EF76DB}"/>
    <cellStyle name="SAPBEXHLevel3X 3 3 7" xfId="36035" xr:uid="{A9FB4BDF-8326-41BA-B339-B0350F4A1B6B}"/>
    <cellStyle name="SAPBEXHLevel3X 3 3 8" xfId="23469" xr:uid="{CF592DF0-F26C-42DD-B304-1A9E1D462B93}"/>
    <cellStyle name="SAPBEXHLevel3X 3 4" xfId="7339" xr:uid="{F5C41E9F-94A8-47C9-9E56-1C04E3AF926C}"/>
    <cellStyle name="SAPBEXHLevel3X 3 4 2" xfId="10763" xr:uid="{C3F86DD9-D2BB-41DC-8C3A-CDF4F62477C7}"/>
    <cellStyle name="SAPBEXHLevel3X 3 4 2 2" xfId="38646" xr:uid="{7B08763E-343B-4F91-AE51-2F8E01408B5A}"/>
    <cellStyle name="SAPBEXHLevel3X 3 4 2 3" xfId="26093" xr:uid="{C9D82710-FC08-4393-A235-686D1369356E}"/>
    <cellStyle name="SAPBEXHLevel3X 3 4 3" xfId="12418" xr:uid="{717811D9-DDA8-4765-B9B6-F0F97823E98B}"/>
    <cellStyle name="SAPBEXHLevel3X 3 4 3 2" xfId="40292" xr:uid="{4C6DE9B9-D517-492C-9F68-E7AD893B904B}"/>
    <cellStyle name="SAPBEXHLevel3X 3 4 3 3" xfId="27748" xr:uid="{EFDC3492-35F2-42EB-8E7A-FB6FF7B2B150}"/>
    <cellStyle name="SAPBEXHLevel3X 3 4 4" xfId="14014" xr:uid="{AB099DD8-11E9-4ED9-B06F-D920394C23E7}"/>
    <cellStyle name="SAPBEXHLevel3X 3 4 4 2" xfId="41888" xr:uid="{13D22FD5-6581-466E-A37F-F48BF0EE2823}"/>
    <cellStyle name="SAPBEXHLevel3X 3 4 4 3" xfId="29344" xr:uid="{8455D396-0C69-45C1-A32A-FAE04C79FDB7}"/>
    <cellStyle name="SAPBEXHLevel3X 3 4 5" xfId="35785" xr:uid="{5FCCFDA1-ADD0-4325-BD1F-99BAB38409BE}"/>
    <cellStyle name="SAPBEXHLevel3X 3 4 6" xfId="22680" xr:uid="{C15EBD40-D51B-410D-A14B-943218DA2CC9}"/>
    <cellStyle name="SAPBEXHLevel3X 3 5" xfId="8881" xr:uid="{326DEBB2-8BD3-4EF1-A37A-BAAF5DF9237E}"/>
    <cellStyle name="SAPBEXHLevel3X 3 5 2" xfId="11648" xr:uid="{E3FDAE81-D7C1-46F6-9E8C-F6D8206EFD6C}"/>
    <cellStyle name="SAPBEXHLevel3X 3 5 2 2" xfId="39522" xr:uid="{D584918B-2175-4B2A-AF95-92D9AB5C31F6}"/>
    <cellStyle name="SAPBEXHLevel3X 3 5 2 3" xfId="26978" xr:uid="{8021E22A-73F3-44A3-93DE-8EC453C383E2}"/>
    <cellStyle name="SAPBEXHLevel3X 3 5 3" xfId="13265" xr:uid="{881041CB-9776-4ACE-997D-5C00652442E3}"/>
    <cellStyle name="SAPBEXHLevel3X 3 5 3 2" xfId="41139" xr:uid="{1706311F-B43B-4F03-8039-D3DD77C5FE02}"/>
    <cellStyle name="SAPBEXHLevel3X 3 5 3 3" xfId="28595" xr:uid="{CC789E09-48FF-4C1A-AC67-D673308A1C3A}"/>
    <cellStyle name="SAPBEXHLevel3X 3 5 4" xfId="14712" xr:uid="{71FFCD28-4D19-43E9-9A91-BBD18CA5D440}"/>
    <cellStyle name="SAPBEXHLevel3X 3 5 4 2" xfId="42586" xr:uid="{17925A4A-59E3-4910-8230-DB85DB75221B}"/>
    <cellStyle name="SAPBEXHLevel3X 3 5 4 3" xfId="30042" xr:uid="{ADE4E0D3-E33C-46B9-B842-6B40556E9138}"/>
    <cellStyle name="SAPBEXHLevel3X 3 5 5" xfId="36779" xr:uid="{ACCDE1A1-63DA-4D78-B21B-EE7A53BD02BC}"/>
    <cellStyle name="SAPBEXHLevel3X 3 5 6" xfId="24213" xr:uid="{171C02BC-0291-4D34-AD6B-59AEE9BE76B1}"/>
    <cellStyle name="SAPBEXHLevel3X 3 6" xfId="9749" xr:uid="{8AFBBAB1-89EB-4D02-B861-97FD135FC57A}"/>
    <cellStyle name="SAPBEXHLevel3X 3 6 2" xfId="5606" xr:uid="{0F613E50-A5AE-4431-A5E2-EB11BA6A1D52}"/>
    <cellStyle name="SAPBEXHLevel3X 3 6 2 2" xfId="34716" xr:uid="{071BD235-6F03-4FFB-A67B-A29ED1602A47}"/>
    <cellStyle name="SAPBEXHLevel3X 3 6 2 3" xfId="20950" xr:uid="{399F6FF9-F3C3-4F62-8C78-72EF68689270}"/>
    <cellStyle name="SAPBEXHLevel3X 3 6 3" xfId="6973" xr:uid="{EFF0861E-2331-48C7-8A4F-6416DC2B84BF}"/>
    <cellStyle name="SAPBEXHLevel3X 3 6 3 2" xfId="35455" xr:uid="{5BD5F2A7-FFFD-4A2D-8F65-A754CE968FB3}"/>
    <cellStyle name="SAPBEXHLevel3X 3 6 3 3" xfId="22314" xr:uid="{5C748315-F6F0-4CFF-84C3-34A24A6F9A99}"/>
    <cellStyle name="SAPBEXHLevel3X 3 6 4" xfId="37647" xr:uid="{1A45065D-8590-4658-8A11-9F8102EE7C31}"/>
    <cellStyle name="SAPBEXHLevel3X 3 6 5" xfId="25081" xr:uid="{7F8B0CAD-06C7-405A-A1DD-86EB2DD60D00}"/>
    <cellStyle name="SAPBEXHLevel3X 3 7" xfId="9049" xr:uid="{1370AE88-F75B-41BC-BB6E-11A862B0D906}"/>
    <cellStyle name="SAPBEXHLevel3X 3 7 2" xfId="36947" xr:uid="{A7061BD9-85E0-48D2-AC92-B51ABEFD720F}"/>
    <cellStyle name="SAPBEXHLevel3X 3 7 3" xfId="24381" xr:uid="{2DFDCD61-916D-4F3D-9773-81397FB4344B}"/>
    <cellStyle name="SAPBEXHLevel3X 3 8" xfId="10938" xr:uid="{87C66345-7CC0-495A-9505-4AD7330BA67A}"/>
    <cellStyle name="SAPBEXHLevel3X 3 8 2" xfId="38821" xr:uid="{1BCA6311-C964-462C-96E6-FD61089CEDED}"/>
    <cellStyle name="SAPBEXHLevel3X 3 8 3" xfId="26268" xr:uid="{97C94A35-62BF-46BE-9E7D-8A990863979D}"/>
    <cellStyle name="SAPBEXHLevel3X 3 9" xfId="6938" xr:uid="{F4120E3C-564F-40A9-8E57-F3D316933C7E}"/>
    <cellStyle name="SAPBEXHLevel3X 3 9 2" xfId="35420" xr:uid="{DA229B93-4DCF-4341-97C8-AADB92E657AA}"/>
    <cellStyle name="SAPBEXHLevel3X 3 9 3" xfId="22279" xr:uid="{CEA98321-E5B6-46EC-91D4-64B5AA1C0C94}"/>
    <cellStyle name="SAPBEXHLevel3X 4" xfId="4111" xr:uid="{36CF06B9-AA3B-4748-A74B-DF76ACE4BB5C}"/>
    <cellStyle name="SAPBEXHLevel3X 4 10" xfId="19673" xr:uid="{08062706-58B7-4213-8B3B-1D347E463655}"/>
    <cellStyle name="SAPBEXHLevel3X 4 2" xfId="8053" xr:uid="{997A2156-A6FC-4620-B9F8-A32F780E96A2}"/>
    <cellStyle name="SAPBEXHLevel3X 4 2 2" xfId="9215" xr:uid="{676219A2-4643-4FDB-BD9B-543C4538171B}"/>
    <cellStyle name="SAPBEXHLevel3X 4 2 2 2" xfId="11799" xr:uid="{369485C3-C07F-45D3-A70D-CCDF86F1F66C}"/>
    <cellStyle name="SAPBEXHLevel3X 4 2 2 2 2" xfId="39673" xr:uid="{39D4744B-8619-4D56-9433-03F7600D9F7C}"/>
    <cellStyle name="SAPBEXHLevel3X 4 2 2 2 3" xfId="27129" xr:uid="{F466DC52-1B4C-4795-ADB7-30B4CF27A512}"/>
    <cellStyle name="SAPBEXHLevel3X 4 2 2 3" xfId="13416" xr:uid="{868D6E76-BFDC-4DC4-B1A6-BA9E965C2218}"/>
    <cellStyle name="SAPBEXHLevel3X 4 2 2 3 2" xfId="41290" xr:uid="{DAC2D705-75A6-49B2-AE69-CE0D5E1CCE80}"/>
    <cellStyle name="SAPBEXHLevel3X 4 2 2 3 3" xfId="28746" xr:uid="{8424D21B-D375-44AD-81FA-FFBE7A79CDDA}"/>
    <cellStyle name="SAPBEXHLevel3X 4 2 2 4" xfId="14863" xr:uid="{8CA89171-DEA5-477E-8BAD-D6454A2AFA3D}"/>
    <cellStyle name="SAPBEXHLevel3X 4 2 2 4 2" xfId="42737" xr:uid="{1AE3405B-80BE-40A5-B436-43B047508932}"/>
    <cellStyle name="SAPBEXHLevel3X 4 2 2 4 3" xfId="30193" xr:uid="{D8AEA737-AEA5-4C4C-B7BD-2BFFADA320AB}"/>
    <cellStyle name="SAPBEXHLevel3X 4 2 2 5" xfId="37113" xr:uid="{95691058-7D77-40FD-A428-DC54D94E6283}"/>
    <cellStyle name="SAPBEXHLevel3X 4 2 2 6" xfId="24547" xr:uid="{DF8906AF-4B48-4ECF-B62C-DF17F1DA8783}"/>
    <cellStyle name="SAPBEXHLevel3X 4 2 3" xfId="11101" xr:uid="{5E8CEDE3-6AB8-4A96-B2C8-046B2B304CD5}"/>
    <cellStyle name="SAPBEXHLevel3X 4 2 3 2" xfId="12719" xr:uid="{CBF7F741-9058-4AA3-A07A-681993A820DD}"/>
    <cellStyle name="SAPBEXHLevel3X 4 2 3 2 2" xfId="40593" xr:uid="{D93C8C95-D217-4093-B9E0-CEE773C52452}"/>
    <cellStyle name="SAPBEXHLevel3X 4 2 3 2 3" xfId="28049" xr:uid="{E8494E50-8E47-4264-9A9B-DA1C68016357}"/>
    <cellStyle name="SAPBEXHLevel3X 4 2 3 3" xfId="14166" xr:uid="{56BDA80B-6EFC-439E-A23F-5156A012747E}"/>
    <cellStyle name="SAPBEXHLevel3X 4 2 3 3 2" xfId="42040" xr:uid="{34276243-786F-4648-9762-4E7FA8608843}"/>
    <cellStyle name="SAPBEXHLevel3X 4 2 3 3 3" xfId="29496" xr:uid="{017F8B71-0E1B-4238-9FA3-9AD79819613E}"/>
    <cellStyle name="SAPBEXHLevel3X 4 2 3 4" xfId="38976" xr:uid="{C1FF8F3B-0C95-4238-AB45-09B5974AB938}"/>
    <cellStyle name="SAPBEXHLevel3X 4 2 3 5" xfId="26431" xr:uid="{C52E0215-3074-44C2-B68C-9BAF546ADD2E}"/>
    <cellStyle name="SAPBEXHLevel3X 4 2 4" xfId="9830" xr:uid="{CDFB3AB1-93D5-47AD-9E65-DF7B2769C41F}"/>
    <cellStyle name="SAPBEXHLevel3X 4 2 4 2" xfId="37727" xr:uid="{7C3D6E5B-2BA3-4C85-8712-664961DB5454}"/>
    <cellStyle name="SAPBEXHLevel3X 4 2 4 3" xfId="25161" xr:uid="{4B6F0C81-C9E2-489C-8681-FB4D0563A837}"/>
    <cellStyle name="SAPBEXHLevel3X 4 2 5" xfId="8608" xr:uid="{9098D6FA-48DD-443B-862B-F9A8A1DDAC07}"/>
    <cellStyle name="SAPBEXHLevel3X 4 2 5 2" xfId="36506" xr:uid="{0098F982-78CA-4565-ABC0-B8F6D7E50B79}"/>
    <cellStyle name="SAPBEXHLevel3X 4 2 5 3" xfId="23940" xr:uid="{C0CC86AE-3996-46F5-9502-2B4DBF8E639A}"/>
    <cellStyle name="SAPBEXHLevel3X 4 2 6" xfId="6991" xr:uid="{46D177D4-0B7D-4A2A-BF72-2F7C01014AF4}"/>
    <cellStyle name="SAPBEXHLevel3X 4 2 6 2" xfId="35473" xr:uid="{C953D0A1-8B65-4265-915B-1528735B6136}"/>
    <cellStyle name="SAPBEXHLevel3X 4 2 6 3" xfId="22332" xr:uid="{A966C942-7792-4AB0-B92B-4B548B074102}"/>
    <cellStyle name="SAPBEXHLevel3X 4 2 7" xfId="35956" xr:uid="{A9ACA98F-7AB7-4AD6-BCE5-96B0310DB23A}"/>
    <cellStyle name="SAPBEXHLevel3X 4 2 8" xfId="23390" xr:uid="{63AC433E-3E9F-4A3A-B19D-75431F5DA24B}"/>
    <cellStyle name="SAPBEXHLevel3X 4 3" xfId="7097" xr:uid="{23947B1D-C518-47D4-8B25-276046F4FC72}"/>
    <cellStyle name="SAPBEXHLevel3X 4 3 2" xfId="10644" xr:uid="{F1C51402-8FFC-4EA8-8D5B-9591DCA3A743}"/>
    <cellStyle name="SAPBEXHLevel3X 4 3 2 2" xfId="38527" xr:uid="{AEAA1160-F5AD-4D9A-AC3B-2746092EFD2C}"/>
    <cellStyle name="SAPBEXHLevel3X 4 3 2 3" xfId="25974" xr:uid="{3F8DB118-8A7C-4030-9A0E-1B8C6C08925C}"/>
    <cellStyle name="SAPBEXHLevel3X 4 3 3" xfId="12299" xr:uid="{93F41F91-89E7-4956-9115-79457FAAD5F2}"/>
    <cellStyle name="SAPBEXHLevel3X 4 3 3 2" xfId="40173" xr:uid="{73598EC3-2028-4B03-98B3-136795387D13}"/>
    <cellStyle name="SAPBEXHLevel3X 4 3 3 3" xfId="27629" xr:uid="{7CDC962C-17F5-4500-9373-8FA924DC0C6E}"/>
    <cellStyle name="SAPBEXHLevel3X 4 3 4" xfId="13895" xr:uid="{5A3760CA-5917-4502-94F2-C58FD4C5E6AD}"/>
    <cellStyle name="SAPBEXHLevel3X 4 3 4 2" xfId="41769" xr:uid="{77C6CCD3-C082-4473-9044-CF656B3B5FF8}"/>
    <cellStyle name="SAPBEXHLevel3X 4 3 4 3" xfId="29225" xr:uid="{AA8A46B3-8E5C-4989-B2F7-FEE9FD2AA724}"/>
    <cellStyle name="SAPBEXHLevel3X 4 3 5" xfId="35579" xr:uid="{F6996B64-179A-47B1-9E0C-B4B337C5546E}"/>
    <cellStyle name="SAPBEXHLevel3X 4 3 6" xfId="22438" xr:uid="{66E8200F-1B9F-4DDC-81D7-01C59F2DF780}"/>
    <cellStyle name="SAPBEXHLevel3X 4 4" xfId="8683" xr:uid="{252F6A41-143A-4C80-B630-F10C6FA93437}"/>
    <cellStyle name="SAPBEXHLevel3X 4 4 2" xfId="11530" xr:uid="{E55CB5B0-DE25-464D-BD21-3FB00A9939DA}"/>
    <cellStyle name="SAPBEXHLevel3X 4 4 2 2" xfId="39404" xr:uid="{143C4747-6FC4-4953-BA9A-66F8EF3E7EE5}"/>
    <cellStyle name="SAPBEXHLevel3X 4 4 2 3" xfId="26860" xr:uid="{0FE27D3E-2FB6-47BD-A98F-3C6FDB1F2959}"/>
    <cellStyle name="SAPBEXHLevel3X 4 4 3" xfId="13147" xr:uid="{6274ACDF-A0DD-4767-BFBE-55F4D7828863}"/>
    <cellStyle name="SAPBEXHLevel3X 4 4 3 2" xfId="41021" xr:uid="{E55EC123-A455-422B-8352-D7571EBAA311}"/>
    <cellStyle name="SAPBEXHLevel3X 4 4 3 3" xfId="28477" xr:uid="{030CD984-5372-4F5A-B52D-2C6ABD41AC31}"/>
    <cellStyle name="SAPBEXHLevel3X 4 4 4" xfId="14594" xr:uid="{4D9279DC-3135-4D27-A3C9-19AD72428797}"/>
    <cellStyle name="SAPBEXHLevel3X 4 4 4 2" xfId="42468" xr:uid="{91974B43-97B8-4A96-B8C9-8273A97B254D}"/>
    <cellStyle name="SAPBEXHLevel3X 4 4 4 3" xfId="29924" xr:uid="{1671BBF8-E30C-4A3A-85CE-05E3921C6994}"/>
    <cellStyle name="SAPBEXHLevel3X 4 4 5" xfId="36581" xr:uid="{D1DA7F12-DDEC-4582-BB2E-14BAD25F2BC3}"/>
    <cellStyle name="SAPBEXHLevel3X 4 4 6" xfId="24015" xr:uid="{DD84F3FE-5E9B-4948-8126-C0D58C2012C1}"/>
    <cellStyle name="SAPBEXHLevel3X 4 5" xfId="7024" xr:uid="{E5BD44DA-9B59-4C3A-A939-AE786CA6FAC3}"/>
    <cellStyle name="SAPBEXHLevel3X 4 5 2" xfId="35506" xr:uid="{7060AF57-20AD-4C99-A6D6-26694538B9BD}"/>
    <cellStyle name="SAPBEXHLevel3X 4 5 3" xfId="22365" xr:uid="{389B9A30-46A4-4214-913E-B4E5D13705D9}"/>
    <cellStyle name="SAPBEXHLevel3X 4 6" xfId="16323" xr:uid="{6B6BDD81-479D-41B4-8D7F-D2C6B7A323EE}"/>
    <cellStyle name="SAPBEXHLevel3X 4 6 2" xfId="43497" xr:uid="{BE87954D-0D98-4E11-A43E-78B6C563CD5B}"/>
    <cellStyle name="SAPBEXHLevel3X 4 6 3" xfId="31627" xr:uid="{531F8AFD-B208-4C1B-87BF-B0B991B7F172}"/>
    <cellStyle name="SAPBEXHLevel3X 4 7" xfId="18130" xr:uid="{E5AFC2D4-1042-4DB7-9E1E-F0124C7FE578}"/>
    <cellStyle name="SAPBEXHLevel3X 4 7 2" xfId="43998" xr:uid="{80C59BA3-AFEE-4259-B3CB-5EEC1AE52A7D}"/>
    <cellStyle name="SAPBEXHLevel3X 4 7 3" xfId="33428" xr:uid="{4DAE4F1D-42E6-486E-B928-AE4BFDEC95CD}"/>
    <cellStyle name="SAPBEXHLevel3X 4 8" xfId="18340" xr:uid="{F5A24738-6940-495E-B9C1-072D97851F06}"/>
    <cellStyle name="SAPBEXHLevel3X 4 8 2" xfId="44208" xr:uid="{F4F5A65B-950A-4F1E-93E6-E9EA97E1CE74}"/>
    <cellStyle name="SAPBEXHLevel3X 4 8 3" xfId="33638" xr:uid="{4F2AB598-38E6-4CAB-838A-40A877AF1DD9}"/>
    <cellStyle name="SAPBEXHLevel3X 4 9" xfId="34165" xr:uid="{9F012702-DB4A-428A-AB05-9ACDEA7F67D8}"/>
    <cellStyle name="SAPBEXHLevel3X 5" xfId="8222" xr:uid="{DA7708A7-CAB6-4119-B795-D6C488E6CAF8}"/>
    <cellStyle name="SAPBEXHLevel3X 5 2" xfId="9380" xr:uid="{934AFAE2-1144-44D2-9398-DA6ECD894177}"/>
    <cellStyle name="SAPBEXHLevel3X 5 2 2" xfId="11963" xr:uid="{C4F92E12-53D4-411E-948E-A46B9B37F201}"/>
    <cellStyle name="SAPBEXHLevel3X 5 2 2 2" xfId="39837" xr:uid="{791EBD2A-4600-4A40-B996-C062E6EC8FBE}"/>
    <cellStyle name="SAPBEXHLevel3X 5 2 2 3" xfId="27293" xr:uid="{1AADD774-005B-4B88-B056-7794B23F90D0}"/>
    <cellStyle name="SAPBEXHLevel3X 5 2 3" xfId="13580" xr:uid="{17D4EDE4-0138-4860-94F6-2E55880145EE}"/>
    <cellStyle name="SAPBEXHLevel3X 5 2 3 2" xfId="41454" xr:uid="{2FF3807A-61F0-4618-A9A1-112DD83429C7}"/>
    <cellStyle name="SAPBEXHLevel3X 5 2 3 3" xfId="28910" xr:uid="{BC951156-8EF5-455B-A96C-E8ACB27A122B}"/>
    <cellStyle name="SAPBEXHLevel3X 5 2 4" xfId="15027" xr:uid="{5909A432-9F85-4558-8E07-F5FC047AC4C1}"/>
    <cellStyle name="SAPBEXHLevel3X 5 2 4 2" xfId="42901" xr:uid="{88227EC3-1078-49A2-AE78-65DEF6B98507}"/>
    <cellStyle name="SAPBEXHLevel3X 5 2 4 3" xfId="30357" xr:uid="{25B98935-8CCC-4387-B834-4825DFB2E382}"/>
    <cellStyle name="SAPBEXHLevel3X 5 2 5" xfId="37278" xr:uid="{CBA026F0-8A3F-4EA9-A78D-5EAE9ECE13CF}"/>
    <cellStyle name="SAPBEXHLevel3X 5 2 6" xfId="24712" xr:uid="{CEAFD936-0F39-4797-A030-9F0725B4BCE2}"/>
    <cellStyle name="SAPBEXHLevel3X 5 3" xfId="11266" xr:uid="{5DA33E7A-FD76-4960-BD2E-2D2D072D9561}"/>
    <cellStyle name="SAPBEXHLevel3X 5 3 2" xfId="12883" xr:uid="{55B35A9B-A512-4840-902F-72092A2E2222}"/>
    <cellStyle name="SAPBEXHLevel3X 5 3 2 2" xfId="40757" xr:uid="{585F9977-2C4A-4E07-B89E-2F1EBA79AB01}"/>
    <cellStyle name="SAPBEXHLevel3X 5 3 2 3" xfId="28213" xr:uid="{5071569C-3131-4E2B-8763-FF09271D877A}"/>
    <cellStyle name="SAPBEXHLevel3X 5 3 3" xfId="14330" xr:uid="{AAC7FA36-9046-4908-BFD9-BB3099FE7F1A}"/>
    <cellStyle name="SAPBEXHLevel3X 5 3 3 2" xfId="42204" xr:uid="{43EDCA96-99FE-4239-BAE1-D879712B2692}"/>
    <cellStyle name="SAPBEXHLevel3X 5 3 3 3" xfId="29660" xr:uid="{160BAA1E-5764-48B9-9170-827F4AD631E9}"/>
    <cellStyle name="SAPBEXHLevel3X 5 3 4" xfId="39140" xr:uid="{500A4BD5-8C40-4137-9048-3C6CCD824D1B}"/>
    <cellStyle name="SAPBEXHLevel3X 5 3 5" xfId="26596" xr:uid="{6790F3FA-1CBB-4972-B090-E67A881C9C4A}"/>
    <cellStyle name="SAPBEXHLevel3X 5 4" xfId="10120" xr:uid="{4A65C4A6-EB68-4FD1-8C59-690FB0EED8BD}"/>
    <cellStyle name="SAPBEXHLevel3X 5 4 2" xfId="38016" xr:uid="{91F9404A-5029-4EB1-9735-2F0918DD4296}"/>
    <cellStyle name="SAPBEXHLevel3X 5 4 3" xfId="25451" xr:uid="{FCAFD14E-6FD7-418E-B466-77C2FCF6975D}"/>
    <cellStyle name="SAPBEXHLevel3X 5 5" xfId="8960" xr:uid="{638BA585-1361-460E-9AD2-24023222CDF9}"/>
    <cellStyle name="SAPBEXHLevel3X 5 5 2" xfId="36858" xr:uid="{75215C76-92BE-4154-9D05-4A0C27C7B752}"/>
    <cellStyle name="SAPBEXHLevel3X 5 5 3" xfId="24292" xr:uid="{1F5B3AAC-C41A-4677-B195-D6F200C93AC5}"/>
    <cellStyle name="SAPBEXHLevel3X 5 6" xfId="9057" xr:uid="{7AA314B0-328B-4CD1-9299-1F09BFCFFCB2}"/>
    <cellStyle name="SAPBEXHLevel3X 5 6 2" xfId="36955" xr:uid="{A71948B3-F46C-42B8-85F9-5EF044BFD8C1}"/>
    <cellStyle name="SAPBEXHLevel3X 5 6 3" xfId="24389" xr:uid="{3F7C0465-80B9-4CE7-90DE-240E15AB2C27}"/>
    <cellStyle name="SAPBEXHLevel3X 5 7" xfId="36121" xr:uid="{703A97E7-89ED-411C-8B8D-6C427F6FCFC8}"/>
    <cellStyle name="SAPBEXHLevel3X 5 8" xfId="23555" xr:uid="{683BF5BD-DBD3-45A3-A065-061A8A6EB771}"/>
    <cellStyle name="SAPBEXHLevel3X 6" xfId="5574" xr:uid="{65098CDE-7918-4771-96E7-EC58B5886D43}"/>
    <cellStyle name="SAPBEXHLevel3X 6 2" xfId="10470" xr:uid="{AE76A1E1-C419-406C-9971-388975F4A41C}"/>
    <cellStyle name="SAPBEXHLevel3X 6 2 2" xfId="38360" xr:uid="{B327D34C-7BD8-46E7-AD16-9AC3352FD6B9}"/>
    <cellStyle name="SAPBEXHLevel3X 6 2 3" xfId="25800" xr:uid="{E51AA98C-BF8A-40C6-9C87-46B643B581AD}"/>
    <cellStyle name="SAPBEXHLevel3X 6 3" xfId="10510" xr:uid="{AB06BC35-6B5E-4372-9F93-05FF5BDEC2D0}"/>
    <cellStyle name="SAPBEXHLevel3X 6 3 2" xfId="38393" xr:uid="{85E5ED5E-6E1D-4CAA-8D30-56AB2099D5C4}"/>
    <cellStyle name="SAPBEXHLevel3X 6 3 3" xfId="25840" xr:uid="{516B23F3-4620-4C8C-AA59-0B8DA40DBE47}"/>
    <cellStyle name="SAPBEXHLevel3X 6 4" xfId="12488" xr:uid="{50BA1468-B3E2-43D8-B616-115EEDE663F0}"/>
    <cellStyle name="SAPBEXHLevel3X 6 4 2" xfId="40362" xr:uid="{A842D34B-C9BB-4EA6-B325-454A18AFF90B}"/>
    <cellStyle name="SAPBEXHLevel3X 6 4 3" xfId="27818" xr:uid="{295AD34D-AA27-4BF1-A998-A958A4893B66}"/>
    <cellStyle name="SAPBEXHLevel3X 6 5" xfId="34684" xr:uid="{B706CCC7-5A1E-4C49-BAAC-AC02EFD7039B}"/>
    <cellStyle name="SAPBEXHLevel3X 6 6" xfId="20918" xr:uid="{C4EB530A-4D1D-493F-B2EE-00F46AF65656}"/>
    <cellStyle name="SAPBEXHLevel3X 7" xfId="6848" xr:uid="{09E65E1B-0CED-4C1B-8421-7975A6FF3253}"/>
    <cellStyle name="SAPBEXHLevel3X 7 2" xfId="10593" xr:uid="{CCD3A128-715B-4FE3-A1FD-1382589788D2}"/>
    <cellStyle name="SAPBEXHLevel3X 7 2 2" xfId="38476" xr:uid="{4A3B53F3-5650-405D-91B3-BF75D72A77F0}"/>
    <cellStyle name="SAPBEXHLevel3X 7 2 3" xfId="25923" xr:uid="{8B33C3C4-2239-4CBF-95FD-F5709D603976}"/>
    <cellStyle name="SAPBEXHLevel3X 7 3" xfId="12248" xr:uid="{6916D6DB-DA49-41C3-9942-9945E171072A}"/>
    <cellStyle name="SAPBEXHLevel3X 7 3 2" xfId="40122" xr:uid="{C7EF7049-1972-48FC-9F0B-C7352BD270EE}"/>
    <cellStyle name="SAPBEXHLevel3X 7 3 3" xfId="27578" xr:uid="{6CCFDD72-0A6F-4C33-99B2-B1F901B8E2D2}"/>
    <cellStyle name="SAPBEXHLevel3X 7 4" xfId="13844" xr:uid="{B61D8957-EB20-4F60-B25D-822ED9B86733}"/>
    <cellStyle name="SAPBEXHLevel3X 7 4 2" xfId="41718" xr:uid="{BFA19624-D3A2-4518-B7A7-85D932883569}"/>
    <cellStyle name="SAPBEXHLevel3X 7 4 3" xfId="29174" xr:uid="{67BB162A-4A0B-4EDA-9A90-5A721F6EACAF}"/>
    <cellStyle name="SAPBEXHLevel3X 7 5" xfId="35330" xr:uid="{75F933CC-89D2-42B7-AC2A-A19879650DE8}"/>
    <cellStyle name="SAPBEXHLevel3X 7 6" xfId="22189" xr:uid="{96C4051B-C510-4038-809A-BD86B0FC5475}"/>
    <cellStyle name="SAPBEXHLevel3X 8" xfId="8496" xr:uid="{13619BD0-1193-4C2D-80EA-FDCA8C166E98}"/>
    <cellStyle name="SAPBEXHLevel3X 8 2" xfId="36394" xr:uid="{A70F0AE3-7C0E-4E9E-8EB9-F9EA74DE3F70}"/>
    <cellStyle name="SAPBEXHLevel3X 8 3" xfId="23828" xr:uid="{B90A90D7-F6C1-41F0-B4DA-D7F4DA5738C2}"/>
    <cellStyle name="SAPBEXHLevel3X 9" xfId="15477" xr:uid="{70ABD6AE-7B02-4294-AB3A-AFC467B2B8B5}"/>
    <cellStyle name="SAPBEXHLevel3X 9 2" xfId="43272" xr:uid="{8D1CFAA2-6AB2-4DA7-B05E-EDC4E9FE2F85}"/>
    <cellStyle name="SAPBEXHLevel3X 9 3" xfId="30806" xr:uid="{25136B5E-8D3E-4F5A-92F2-BAA81429063A}"/>
    <cellStyle name="SAPBEXresData" xfId="1246" xr:uid="{9883B093-B431-421C-8BD9-98D8032527C7}"/>
    <cellStyle name="SAPBEXresData 10" xfId="16243" xr:uid="{FCE285FD-75EA-4C9E-9C77-F17DD8AA776B}"/>
    <cellStyle name="SAPBEXresData 10 2" xfId="43423" xr:uid="{2ED0D08F-31CE-462E-9A2B-EA8B66532091}"/>
    <cellStyle name="SAPBEXresData 10 3" xfId="31553" xr:uid="{4EE5ABA1-4435-4E2D-B042-66DF2F3F1ADB}"/>
    <cellStyle name="SAPBEXresData 11" xfId="15509" xr:uid="{E09E1628-DEA4-4E93-940E-2E174CDAAFBE}"/>
    <cellStyle name="SAPBEXresData 11 2" xfId="43301" xr:uid="{6CED61E5-1260-43E9-BD30-378C0EF213FE}"/>
    <cellStyle name="SAPBEXresData 11 3" xfId="30838" xr:uid="{90A2B6FC-9320-41C3-B7C2-840BFDE1AE99}"/>
    <cellStyle name="SAPBEXresData 12" xfId="34124" xr:uid="{1B3AD280-C895-4474-8FD4-64392435BB2A}"/>
    <cellStyle name="SAPBEXresData 13" xfId="18940" xr:uid="{66FF1DAD-04BD-4FFF-B438-4FA12CD8CE0B}"/>
    <cellStyle name="SAPBEXresData 14" xfId="45115" xr:uid="{E49487F9-3483-4864-AE3B-BC2694694654}"/>
    <cellStyle name="SAPBEXresData 2" xfId="4114" xr:uid="{3D6D6930-6B5A-4621-8266-6BB5E0D92273}"/>
    <cellStyle name="SAPBEXresData 2 2" xfId="4483" xr:uid="{55B22C13-839E-43BD-8D4B-EB18B89AD3ED}"/>
    <cellStyle name="SAPBEXresData 2 2 10" xfId="16496" xr:uid="{650B1A57-C2B6-46AB-A0ED-FC1AEB645B25}"/>
    <cellStyle name="SAPBEXresData 2 2 10 2" xfId="43633" xr:uid="{80D61740-C35C-48CA-8398-300A164C391E}"/>
    <cellStyle name="SAPBEXresData 2 2 10 3" xfId="31798" xr:uid="{FFCFEFB7-EF8A-4243-BDEF-A1D1E392717A}"/>
    <cellStyle name="SAPBEXresData 2 2 11" xfId="18251" xr:uid="{4584AD9F-7E1D-4569-93CB-AB42C1E894FC}"/>
    <cellStyle name="SAPBEXresData 2 2 11 2" xfId="44119" xr:uid="{33B02D4B-FF78-4C4F-A445-88A8E418EB82}"/>
    <cellStyle name="SAPBEXresData 2 2 11 3" xfId="33549" xr:uid="{416F6CC0-AEBC-4DB4-91F1-02F6FA3FA0EE}"/>
    <cellStyle name="SAPBEXresData 2 2 12" xfId="16154" xr:uid="{7CEE8290-42D1-48BA-92D9-2A321398FDD4}"/>
    <cellStyle name="SAPBEXresData 2 2 12 2" xfId="43354" xr:uid="{5E3C4336-0BA5-4875-9DAC-48FD8AE76EA4}"/>
    <cellStyle name="SAPBEXresData 2 2 12 3" xfId="31483" xr:uid="{57B0C67C-2924-4DB5-901F-EDF459B85356}"/>
    <cellStyle name="SAPBEXresData 2 2 13" xfId="34286" xr:uid="{96233536-3F7A-4AFF-8219-4AEE7DC9884C}"/>
    <cellStyle name="SAPBEXresData 2 2 14" xfId="19881" xr:uid="{502A8357-24E2-4510-9D4E-2BC23E3E4CF4}"/>
    <cellStyle name="SAPBEXresData 2 2 2" xfId="8361" xr:uid="{754E9D9E-0722-4EF4-B55D-FA8D0D746000}"/>
    <cellStyle name="SAPBEXresData 2 2 2 10" xfId="36259" xr:uid="{D4CA7CE8-38B9-4735-86E5-3AD1804C6DA9}"/>
    <cellStyle name="SAPBEXresData 2 2 2 11" xfId="23693" xr:uid="{C13BC8BC-5041-476B-944A-58BA88788428}"/>
    <cellStyle name="SAPBEXresData 2 2 2 2" xfId="9518" xr:uid="{A15C1FBF-911F-4024-A76E-6AAC2F8A369D}"/>
    <cellStyle name="SAPBEXresData 2 2 2 2 2" xfId="12101" xr:uid="{FE97E93C-E7E5-4052-A1E1-B298A131A615}"/>
    <cellStyle name="SAPBEXresData 2 2 2 2 2 2" xfId="39975" xr:uid="{4810C51F-96A4-40A4-BBDF-82E2275944AE}"/>
    <cellStyle name="SAPBEXresData 2 2 2 2 2 3" xfId="27431" xr:uid="{8618F795-3FE0-477A-958C-F2716FA3D22F}"/>
    <cellStyle name="SAPBEXresData 2 2 2 2 3" xfId="13718" xr:uid="{3A933CBE-49F2-40FB-B79B-E5D49EA6C7D7}"/>
    <cellStyle name="SAPBEXresData 2 2 2 2 3 2" xfId="41592" xr:uid="{E672C2FC-4685-4695-9E67-FB9EF4C79B92}"/>
    <cellStyle name="SAPBEXresData 2 2 2 2 3 3" xfId="29048" xr:uid="{04CFCE69-5F8A-46D0-AC95-D84C0340E381}"/>
    <cellStyle name="SAPBEXresData 2 2 2 2 4" xfId="15165" xr:uid="{D4C2507B-353D-4E0A-87CA-877F51403846}"/>
    <cellStyle name="SAPBEXresData 2 2 2 2 4 2" xfId="43039" xr:uid="{DC0029DB-E71D-4108-92C4-718DE2ABBB11}"/>
    <cellStyle name="SAPBEXresData 2 2 2 2 4 3" xfId="30495" xr:uid="{9CD059C5-58A0-4C24-A0F1-7748FC961CC7}"/>
    <cellStyle name="SAPBEXresData 2 2 2 2 5" xfId="37416" xr:uid="{8FF060C8-0986-41E9-82C3-DC13603A3A84}"/>
    <cellStyle name="SAPBEXresData 2 2 2 2 6" xfId="24850" xr:uid="{BAF459C6-77CB-4818-A129-0CB37B46FCA1}"/>
    <cellStyle name="SAPBEXresData 2 2 2 3" xfId="11404" xr:uid="{EE4359D0-E7FA-482D-823A-F1C330521D99}"/>
    <cellStyle name="SAPBEXresData 2 2 2 3 2" xfId="13021" xr:uid="{BCAF3056-16F6-4691-82DD-54FEF40F65B3}"/>
    <cellStyle name="SAPBEXresData 2 2 2 3 2 2" xfId="40895" xr:uid="{1CD87A16-1C9F-47B0-B5E4-B8391E0B4BBB}"/>
    <cellStyle name="SAPBEXresData 2 2 2 3 2 3" xfId="28351" xr:uid="{4A09AFF4-1598-4765-8404-0B70E668A082}"/>
    <cellStyle name="SAPBEXresData 2 2 2 3 3" xfId="14468" xr:uid="{7461EF9C-BEBA-4C0B-AD8D-914D3907B3EB}"/>
    <cellStyle name="SAPBEXresData 2 2 2 3 3 2" xfId="42342" xr:uid="{F7C245A3-E116-4E0B-98D9-969264475E19}"/>
    <cellStyle name="SAPBEXresData 2 2 2 3 3 3" xfId="29798" xr:uid="{7249C57E-76A6-42B8-BE2B-454AF19235B9}"/>
    <cellStyle name="SAPBEXresData 2 2 2 3 4" xfId="39278" xr:uid="{0FB2DB1B-E663-467C-BA12-9726A934BBF3}"/>
    <cellStyle name="SAPBEXresData 2 2 2 3 5" xfId="26734" xr:uid="{40FAB98A-E5C8-4884-990C-38F06D4E9D24}"/>
    <cellStyle name="SAPBEXresData 2 2 2 4" xfId="10267" xr:uid="{4C23B182-579D-4A65-980D-0971A1CBD8A9}"/>
    <cellStyle name="SAPBEXresData 2 2 2 4 2" xfId="38162" xr:uid="{F06BA7B9-23E9-4179-BDAA-DB79EB7D4AA9}"/>
    <cellStyle name="SAPBEXresData 2 2 2 4 3" xfId="25597" xr:uid="{E8BE2F8A-91D0-47FE-A28E-1C4E7DD2E8F6}"/>
    <cellStyle name="SAPBEXresData 2 2 2 5" xfId="10527" xr:uid="{F9351368-B368-4A96-BE14-CCEA23A5F7AC}"/>
    <cellStyle name="SAPBEXresData 2 2 2 5 2" xfId="38410" xr:uid="{09CFF4BC-9C6B-4849-A61E-B1265B7A410B}"/>
    <cellStyle name="SAPBEXresData 2 2 2 5 3" xfId="25857" xr:uid="{F697AF99-3BD2-49F6-BAC0-4D9FEA047782}"/>
    <cellStyle name="SAPBEXresData 2 2 2 6" xfId="6044" xr:uid="{8DDB050E-98D7-4CFE-A75C-8C81CB7B3639}"/>
    <cellStyle name="SAPBEXresData 2 2 2 6 2" xfId="34934" xr:uid="{8095FE41-7A18-422B-BF51-7BEDB3B811A1}"/>
    <cellStyle name="SAPBEXresData 2 2 2 6 3" xfId="21385" xr:uid="{F96746A5-6A1B-44C5-B5DF-8D1E553B379A}"/>
    <cellStyle name="SAPBEXresData 2 2 2 7" xfId="17711" xr:uid="{69846726-7528-4084-9B98-8A8156ED8E11}"/>
    <cellStyle name="SAPBEXresData 2 2 2 7 2" xfId="43858" xr:uid="{B13C7656-24E2-42E0-BB0C-EEB5C0277DFB}"/>
    <cellStyle name="SAPBEXresData 2 2 2 7 3" xfId="33009" xr:uid="{28672D63-7CED-4D20-A224-E9CF86F010BC}"/>
    <cellStyle name="SAPBEXresData 2 2 2 8" xfId="18501" xr:uid="{F7FE38F0-B1FD-4143-BE57-2AD4E8961BDF}"/>
    <cellStyle name="SAPBEXresData 2 2 2 8 2" xfId="44369" xr:uid="{84A8AF1B-284F-4653-AC2D-9B8499708CBA}"/>
    <cellStyle name="SAPBEXresData 2 2 2 8 3" xfId="33799" xr:uid="{0B4C347E-5CA5-42AD-B0C1-76E29835B195}"/>
    <cellStyle name="SAPBEXresData 2 2 2 9" xfId="18705" xr:uid="{CE9CDF89-DDFA-490A-9E15-698DAA5A241D}"/>
    <cellStyle name="SAPBEXresData 2 2 2 9 2" xfId="44573" xr:uid="{04FC53E0-2B5A-4ECF-8792-F0A228E012D2}"/>
    <cellStyle name="SAPBEXresData 2 2 2 9 3" xfId="34003" xr:uid="{8BB2DA77-640C-417E-8973-111C04AC5DE8}"/>
    <cellStyle name="SAPBEXresData 2 2 3" xfId="8131" xr:uid="{4758BA8D-D36D-4FC7-91AB-0229B25269B4}"/>
    <cellStyle name="SAPBEXresData 2 2 3 2" xfId="9291" xr:uid="{29E7FD6A-04A7-4676-8FD1-061A9B2034ED}"/>
    <cellStyle name="SAPBEXresData 2 2 3 2 2" xfId="11874" xr:uid="{6828B3E1-EA58-4EFA-B6B4-29636B7B12A6}"/>
    <cellStyle name="SAPBEXresData 2 2 3 2 2 2" xfId="39748" xr:uid="{857762D8-3AA1-4775-BB78-E49CAC4651C8}"/>
    <cellStyle name="SAPBEXresData 2 2 3 2 2 3" xfId="27204" xr:uid="{4CE66D8F-9BFE-4CA8-BE5A-43BF50F3D58A}"/>
    <cellStyle name="SAPBEXresData 2 2 3 2 3" xfId="13491" xr:uid="{157B80E8-31EA-4D96-8549-087142B08E6C}"/>
    <cellStyle name="SAPBEXresData 2 2 3 2 3 2" xfId="41365" xr:uid="{D24EA5C6-0D3A-4682-810C-44C63E7A7194}"/>
    <cellStyle name="SAPBEXresData 2 2 3 2 3 3" xfId="28821" xr:uid="{E58E7970-E9BA-4EE9-B764-8837A2B5FA85}"/>
    <cellStyle name="SAPBEXresData 2 2 3 2 4" xfId="14938" xr:uid="{95795CA1-6FC7-41C1-B429-73A79C30D029}"/>
    <cellStyle name="SAPBEXresData 2 2 3 2 4 2" xfId="42812" xr:uid="{C78AF0E4-7A6D-4A9A-BFD9-D189581938BD}"/>
    <cellStyle name="SAPBEXresData 2 2 3 2 4 3" xfId="30268" xr:uid="{BEFDAA45-C2AA-470A-9D25-557D4E71EC0C}"/>
    <cellStyle name="SAPBEXresData 2 2 3 2 5" xfId="37189" xr:uid="{30396A77-F4D3-46F9-8BDD-BE7CB3AB7998}"/>
    <cellStyle name="SAPBEXresData 2 2 3 2 6" xfId="24623" xr:uid="{442F002D-0FE4-4DE7-9F1C-53F0569AC142}"/>
    <cellStyle name="SAPBEXresData 2 2 3 3" xfId="11177" xr:uid="{853FA6C8-A71D-406E-941A-B31DCF459BE6}"/>
    <cellStyle name="SAPBEXresData 2 2 3 3 2" xfId="12794" xr:uid="{2468B19D-5382-4B03-8DCE-7C01F0CDFDC1}"/>
    <cellStyle name="SAPBEXresData 2 2 3 3 2 2" xfId="40668" xr:uid="{F775AB9A-64A6-4019-8EF3-1C2CCFCE78A4}"/>
    <cellStyle name="SAPBEXresData 2 2 3 3 2 3" xfId="28124" xr:uid="{FA5522B3-D667-49ED-B4A5-1EB0C4F9D5FC}"/>
    <cellStyle name="SAPBEXresData 2 2 3 3 3" xfId="14241" xr:uid="{1FC140EC-4CDD-4451-9C0B-29C15B6707A3}"/>
    <cellStyle name="SAPBEXresData 2 2 3 3 3 2" xfId="42115" xr:uid="{FF56A8D6-926C-4058-B7BF-96CFC93D44A9}"/>
    <cellStyle name="SAPBEXresData 2 2 3 3 3 3" xfId="29571" xr:uid="{186CEE7D-F29E-4451-8726-51559EF02BD5}"/>
    <cellStyle name="SAPBEXresData 2 2 3 3 4" xfId="39051" xr:uid="{A2245E16-A931-4A9D-A213-99CADFB4014C}"/>
    <cellStyle name="SAPBEXresData 2 2 3 3 5" xfId="26507" xr:uid="{1AC48C2E-970D-4188-B518-FAD8F4F9879A}"/>
    <cellStyle name="SAPBEXresData 2 2 3 4" xfId="9938" xr:uid="{B7E63EF0-5468-4F9B-AB66-EA8764B29357}"/>
    <cellStyle name="SAPBEXresData 2 2 3 4 2" xfId="37835" xr:uid="{6EFFF95D-A75A-45A3-BAC7-75B038FD5D0A}"/>
    <cellStyle name="SAPBEXresData 2 2 3 4 3" xfId="25269" xr:uid="{CCD950E5-2ADA-4CF0-AE62-80B2FC1A1DA4}"/>
    <cellStyle name="SAPBEXresData 2 2 3 5" xfId="8657" xr:uid="{94450565-DDA1-4EC5-9171-D508CD3928A3}"/>
    <cellStyle name="SAPBEXresData 2 2 3 5 2" xfId="36555" xr:uid="{D42652DF-74DA-4FFD-BBCA-94037A646E76}"/>
    <cellStyle name="SAPBEXresData 2 2 3 5 3" xfId="23989" xr:uid="{444B77BE-854D-4A8E-9047-F193996C6B22}"/>
    <cellStyle name="SAPBEXresData 2 2 3 6" xfId="8749" xr:uid="{E6249E48-F5E1-4F8B-90A7-6E1363F6A0CC}"/>
    <cellStyle name="SAPBEXresData 2 2 3 6 2" xfId="36647" xr:uid="{6CB4852A-8F63-4ABE-AAF4-5692A80AA82F}"/>
    <cellStyle name="SAPBEXresData 2 2 3 6 3" xfId="24081" xr:uid="{06DC2985-0A07-498C-89E9-7C7A45F2BB61}"/>
    <cellStyle name="SAPBEXresData 2 2 3 7" xfId="36032" xr:uid="{17D20D7A-3F2D-4B82-8638-46C090C9FF50}"/>
    <cellStyle name="SAPBEXresData 2 2 3 8" xfId="23466" xr:uid="{37A039F3-E0DF-4DBE-BCE9-F2556F6C9EB7}"/>
    <cellStyle name="SAPBEXresData 2 2 4" xfId="7342" xr:uid="{D5001844-5D6F-47E5-91F4-96A0112C2664}"/>
    <cellStyle name="SAPBEXresData 2 2 4 2" xfId="10766" xr:uid="{0840EBB0-D248-4F42-8287-C3009D5971CE}"/>
    <cellStyle name="SAPBEXresData 2 2 4 2 2" xfId="38649" xr:uid="{04DAE9F4-3A47-45F5-9613-2C4554D2BE7A}"/>
    <cellStyle name="SAPBEXresData 2 2 4 2 3" xfId="26096" xr:uid="{B4848C9D-6642-4939-90FF-30A1562E5129}"/>
    <cellStyle name="SAPBEXresData 2 2 4 3" xfId="12421" xr:uid="{0B3FF554-272E-433C-960D-E1B62D7B51F3}"/>
    <cellStyle name="SAPBEXresData 2 2 4 3 2" xfId="40295" xr:uid="{58D19D3E-588F-419C-8B5D-1373F8E1E9AC}"/>
    <cellStyle name="SAPBEXresData 2 2 4 3 3" xfId="27751" xr:uid="{03302EB5-4901-42F1-B5FA-469B297F2659}"/>
    <cellStyle name="SAPBEXresData 2 2 4 4" xfId="14017" xr:uid="{1D96B955-0295-42F1-A8FD-2D1BDB2B0845}"/>
    <cellStyle name="SAPBEXresData 2 2 4 4 2" xfId="41891" xr:uid="{6719CEC3-B5A4-4E6E-A204-E5E503D2114E}"/>
    <cellStyle name="SAPBEXresData 2 2 4 4 3" xfId="29347" xr:uid="{7B395867-0754-470D-97E6-7B5A6205C77A}"/>
    <cellStyle name="SAPBEXresData 2 2 4 5" xfId="35788" xr:uid="{5A4CEDD0-D850-48C6-8674-9B184FDC2163}"/>
    <cellStyle name="SAPBEXresData 2 2 4 6" xfId="22683" xr:uid="{FD3E3F48-6A6F-4947-83DF-8C1DC03B2850}"/>
    <cellStyle name="SAPBEXresData 2 2 5" xfId="8884" xr:uid="{464E83D9-50B3-4923-8A80-396D799D01A3}"/>
    <cellStyle name="SAPBEXresData 2 2 5 2" xfId="11651" xr:uid="{9753F44C-F9F9-4138-A52A-B9DBB0B20E4E}"/>
    <cellStyle name="SAPBEXresData 2 2 5 2 2" xfId="39525" xr:uid="{83E3CFAC-FB45-4C23-B2B2-A01443060F2A}"/>
    <cellStyle name="SAPBEXresData 2 2 5 2 3" xfId="26981" xr:uid="{791E00BD-ED8E-4BAC-B0F8-B72AD80412EA}"/>
    <cellStyle name="SAPBEXresData 2 2 5 3" xfId="13268" xr:uid="{235A9AEB-F99B-426F-B47C-62CCF3C948F1}"/>
    <cellStyle name="SAPBEXresData 2 2 5 3 2" xfId="41142" xr:uid="{F65ECEBB-18A0-4463-B103-9E6B714D3591}"/>
    <cellStyle name="SAPBEXresData 2 2 5 3 3" xfId="28598" xr:uid="{20B6CB7B-75F3-4F12-8B6C-8ABBD983E805}"/>
    <cellStyle name="SAPBEXresData 2 2 5 4" xfId="14715" xr:uid="{0FCE045C-2BC9-4542-B3C1-C1DC4BCC22C0}"/>
    <cellStyle name="SAPBEXresData 2 2 5 4 2" xfId="42589" xr:uid="{E7264EE4-3907-450A-9CCB-6EBF922428D0}"/>
    <cellStyle name="SAPBEXresData 2 2 5 4 3" xfId="30045" xr:uid="{E8F3B23A-2B51-4B5F-9EC7-2436D739A3E4}"/>
    <cellStyle name="SAPBEXresData 2 2 5 5" xfId="36782" xr:uid="{899BCF8E-DB87-4402-9463-2BA33AF235BE}"/>
    <cellStyle name="SAPBEXresData 2 2 5 6" xfId="24216" xr:uid="{80A75C4D-5BC1-406D-B532-B14A7A75C880}"/>
    <cellStyle name="SAPBEXresData 2 2 6" xfId="9891" xr:uid="{CF474372-528E-4691-AF1B-4EFBAA66B5CE}"/>
    <cellStyle name="SAPBEXresData 2 2 6 2" xfId="8621" xr:uid="{6E0BAF5A-B32B-41C5-8BCC-1AC8ECDD73E3}"/>
    <cellStyle name="SAPBEXresData 2 2 6 2 2" xfId="36519" xr:uid="{1B7C35F1-23F5-48C3-AAF8-A3B964692F42}"/>
    <cellStyle name="SAPBEXresData 2 2 6 2 3" xfId="23953" xr:uid="{306879E6-9CAE-4466-BC32-3DB777BDB0CB}"/>
    <cellStyle name="SAPBEXresData 2 2 6 3" xfId="12643" xr:uid="{5DF9D111-B751-402A-811B-BD152F4BE68A}"/>
    <cellStyle name="SAPBEXresData 2 2 6 3 2" xfId="40517" xr:uid="{91F69659-8C4D-48A1-B152-73C67F4911A8}"/>
    <cellStyle name="SAPBEXresData 2 2 6 3 3" xfId="27973" xr:uid="{1796D109-85E4-4950-9F94-9AC6497F532F}"/>
    <cellStyle name="SAPBEXresData 2 2 6 4" xfId="37788" xr:uid="{47F1239B-4503-4B3D-AFD8-2251A89ED215}"/>
    <cellStyle name="SAPBEXresData 2 2 6 5" xfId="25222" xr:uid="{2D6AD96E-027B-4784-A0EE-30AB247ED77F}"/>
    <cellStyle name="SAPBEXresData 2 2 7" xfId="7079" xr:uid="{889B61AE-8B94-43CB-954C-DD34A68DB3C0}"/>
    <cellStyle name="SAPBEXresData 2 2 7 2" xfId="35561" xr:uid="{389DE551-BBB2-4906-8F51-586797349F9F}"/>
    <cellStyle name="SAPBEXresData 2 2 7 3" xfId="22420" xr:uid="{0BE0C37C-5D9F-4ED5-B27C-224E36DB4E81}"/>
    <cellStyle name="SAPBEXresData 2 2 8" xfId="10505" xr:uid="{C671B0B4-5370-4F01-8D9F-6BB5BFEC76D6}"/>
    <cellStyle name="SAPBEXresData 2 2 8 2" xfId="38388" xr:uid="{392EF487-C52B-4294-9059-B694F9AAFED5}"/>
    <cellStyle name="SAPBEXresData 2 2 8 3" xfId="25835" xr:uid="{4F4940FC-3D5C-4413-B2FE-459DB26344B5}"/>
    <cellStyle name="SAPBEXresData 2 2 9" xfId="5625" xr:uid="{35D107F3-5CC5-49F1-84B5-37F4DC3115CA}"/>
    <cellStyle name="SAPBEXresData 2 2 9 2" xfId="34735" xr:uid="{AB4DE50F-2F14-4AF3-963D-F9E3E72B71BA}"/>
    <cellStyle name="SAPBEXresData 2 2 9 3" xfId="20969" xr:uid="{9E7C234B-955F-4D42-B35C-A0983AC1C4FD}"/>
    <cellStyle name="SAPBEXresData 2 3" xfId="19676" xr:uid="{273D195E-B0B1-464C-8211-C08F3E339F82}"/>
    <cellStyle name="SAPBEXresData 3" xfId="4482" xr:uid="{714BADF8-D54C-4281-9DDB-0094D296EBE7}"/>
    <cellStyle name="SAPBEXresData 3 10" xfId="16495" xr:uid="{8850691D-2644-4417-A659-9D7297F9AB17}"/>
    <cellStyle name="SAPBEXresData 3 10 2" xfId="43632" xr:uid="{CDAF7278-4798-4E41-855F-8B0C2D0CBA8E}"/>
    <cellStyle name="SAPBEXresData 3 10 3" xfId="31797" xr:uid="{03B6AAD9-B2AA-4DD2-8364-C092C6E382AD}"/>
    <cellStyle name="SAPBEXresData 3 11" xfId="18250" xr:uid="{DBA652A4-2672-466B-B41B-A29C52A5BC94}"/>
    <cellStyle name="SAPBEXresData 3 11 2" xfId="44118" xr:uid="{DB2788C1-815A-4EFA-B95C-F3196508241C}"/>
    <cellStyle name="SAPBEXresData 3 11 3" xfId="33548" xr:uid="{FCAE4ECC-1932-4DE7-819B-39186AA066A9}"/>
    <cellStyle name="SAPBEXresData 3 12" xfId="15425" xr:uid="{4DA19758-BD64-4E65-9C40-E8FB1AD39599}"/>
    <cellStyle name="SAPBEXresData 3 12 2" xfId="43220" xr:uid="{7F565EE3-31E5-4A9A-8F5D-0CAE10C342F5}"/>
    <cellStyle name="SAPBEXresData 3 12 3" xfId="30754" xr:uid="{58345A87-3549-4C12-A67A-9E880CAF3D3D}"/>
    <cellStyle name="SAPBEXresData 3 13" xfId="34285" xr:uid="{63F2C2C6-A347-4BDF-BA49-5DE911A01DDC}"/>
    <cellStyle name="SAPBEXresData 3 14" xfId="19880" xr:uid="{50CE096B-C188-4997-A4E1-DA39AFCFCA06}"/>
    <cellStyle name="SAPBEXresData 3 2" xfId="8360" xr:uid="{F85D2242-ECBC-4700-9CA6-8EA5B78FB265}"/>
    <cellStyle name="SAPBEXresData 3 2 10" xfId="36258" xr:uid="{3D3B92E5-68FC-4749-87B8-B124DD077EBF}"/>
    <cellStyle name="SAPBEXresData 3 2 11" xfId="23692" xr:uid="{5604DDF1-8AE1-458C-AAB3-D04827F35E69}"/>
    <cellStyle name="SAPBEXresData 3 2 2" xfId="9517" xr:uid="{20FA9982-E0B0-4E80-9170-12D08A9FB111}"/>
    <cellStyle name="SAPBEXresData 3 2 2 2" xfId="12100" xr:uid="{CF719C2C-88A3-4426-A6A4-40FDF1286DD5}"/>
    <cellStyle name="SAPBEXresData 3 2 2 2 2" xfId="39974" xr:uid="{B0CFF8AD-C5CC-420E-8FA1-E84C1ADB8467}"/>
    <cellStyle name="SAPBEXresData 3 2 2 2 3" xfId="27430" xr:uid="{A38C2841-1536-4617-95C6-44A790315783}"/>
    <cellStyle name="SAPBEXresData 3 2 2 3" xfId="13717" xr:uid="{4D80B093-A132-4ACD-B138-FC4B39C20085}"/>
    <cellStyle name="SAPBEXresData 3 2 2 3 2" xfId="41591" xr:uid="{0B3141A9-7CDE-4B00-B1A8-6E73DD70C180}"/>
    <cellStyle name="SAPBEXresData 3 2 2 3 3" xfId="29047" xr:uid="{5C6408A1-E6DC-492A-9EF1-4F2754D9A772}"/>
    <cellStyle name="SAPBEXresData 3 2 2 4" xfId="15164" xr:uid="{241F86B9-0F26-47E1-B5E0-AD8059EC6415}"/>
    <cellStyle name="SAPBEXresData 3 2 2 4 2" xfId="43038" xr:uid="{071B313F-8081-47A4-AE4A-C5FFD3990B30}"/>
    <cellStyle name="SAPBEXresData 3 2 2 4 3" xfId="30494" xr:uid="{EB77D6C8-FEF2-419E-95AC-CBD4221798BA}"/>
    <cellStyle name="SAPBEXresData 3 2 2 5" xfId="37415" xr:uid="{4B11A838-541A-4A8D-9053-FED5C9D19920}"/>
    <cellStyle name="SAPBEXresData 3 2 2 6" xfId="24849" xr:uid="{F10A8EBA-F347-4E20-AECF-9FD818F6272D}"/>
    <cellStyle name="SAPBEXresData 3 2 3" xfId="11403" xr:uid="{4AEBB022-5AE6-49AD-9CC6-BF08B3EAEA1D}"/>
    <cellStyle name="SAPBEXresData 3 2 3 2" xfId="13020" xr:uid="{C603DD1C-A982-4D98-AE65-31D831BA8FB6}"/>
    <cellStyle name="SAPBEXresData 3 2 3 2 2" xfId="40894" xr:uid="{A913E6EE-F73F-4C95-9F51-679EC34F0AC0}"/>
    <cellStyle name="SAPBEXresData 3 2 3 2 3" xfId="28350" xr:uid="{4D01FFB6-B11E-4DC1-98AA-F2F2FA7A2527}"/>
    <cellStyle name="SAPBEXresData 3 2 3 3" xfId="14467" xr:uid="{35A40AC6-EF9D-4A91-B240-14493BFF494F}"/>
    <cellStyle name="SAPBEXresData 3 2 3 3 2" xfId="42341" xr:uid="{1CA25EA5-6036-4092-9DEF-A3434A696275}"/>
    <cellStyle name="SAPBEXresData 3 2 3 3 3" xfId="29797" xr:uid="{93A7EF9D-519F-4435-9188-CBF0250F5FAD}"/>
    <cellStyle name="SAPBEXresData 3 2 3 4" xfId="39277" xr:uid="{9BF3FDCA-EA37-4BE5-A1E4-F9B7207E1432}"/>
    <cellStyle name="SAPBEXresData 3 2 3 5" xfId="26733" xr:uid="{609A89FD-BA06-4DA2-847F-E56449009C25}"/>
    <cellStyle name="SAPBEXresData 3 2 4" xfId="10266" xr:uid="{70BD55A0-A132-4DD9-903D-FD7368A0EF3E}"/>
    <cellStyle name="SAPBEXresData 3 2 4 2" xfId="38161" xr:uid="{88610C31-3A2D-4D30-B8E4-4CDD89AAEC31}"/>
    <cellStyle name="SAPBEXresData 3 2 4 3" xfId="25596" xr:uid="{233890F0-2413-4D42-BC62-566983446B3C}"/>
    <cellStyle name="SAPBEXresData 3 2 5" xfId="9045" xr:uid="{6F8C872D-BFD0-4189-A2FC-8B4EEDB635B5}"/>
    <cellStyle name="SAPBEXresData 3 2 5 2" xfId="36943" xr:uid="{E3B0A541-2D6A-4A9B-B783-9CBBDB52F5AB}"/>
    <cellStyle name="SAPBEXresData 3 2 5 3" xfId="24377" xr:uid="{793A3D64-B6F4-4E5F-8A72-E4F1C9C7B45C}"/>
    <cellStyle name="SAPBEXresData 3 2 6" xfId="12581" xr:uid="{636F19F8-EA6D-4F66-B072-7D7991C6E24B}"/>
    <cellStyle name="SAPBEXresData 3 2 6 2" xfId="40455" xr:uid="{95CBA051-4180-4AB4-AC48-B351D6ADB50A}"/>
    <cellStyle name="SAPBEXresData 3 2 6 3" xfId="27911" xr:uid="{34104BF4-DF28-4F1B-BC4A-E072887054EB}"/>
    <cellStyle name="SAPBEXresData 3 2 7" xfId="17710" xr:uid="{2FBDD904-0D13-4ABB-A6C7-9EAC25BE1981}"/>
    <cellStyle name="SAPBEXresData 3 2 7 2" xfId="43857" xr:uid="{1F6716CE-5569-4522-B430-47491AFF12DB}"/>
    <cellStyle name="SAPBEXresData 3 2 7 3" xfId="33008" xr:uid="{443E288D-843A-4109-8CB0-00A3021C319E}"/>
    <cellStyle name="SAPBEXresData 3 2 8" xfId="18500" xr:uid="{57B8CFEE-809E-4747-8368-52BD4CB4B5E9}"/>
    <cellStyle name="SAPBEXresData 3 2 8 2" xfId="44368" xr:uid="{447336A2-C52E-45E6-BB40-14BFF6D7DF17}"/>
    <cellStyle name="SAPBEXresData 3 2 8 3" xfId="33798" xr:uid="{51B6A974-729F-4424-B7A4-039E46C3CAF4}"/>
    <cellStyle name="SAPBEXresData 3 2 9" xfId="18704" xr:uid="{16513CE8-FC55-40E9-8446-7CD1B85A279C}"/>
    <cellStyle name="SAPBEXresData 3 2 9 2" xfId="44572" xr:uid="{D4A6F0D2-D09C-44BB-B3BD-036498A4E860}"/>
    <cellStyle name="SAPBEXresData 3 2 9 3" xfId="34002" xr:uid="{770AFD81-5089-477E-BEC3-D63B52BCCCB8}"/>
    <cellStyle name="SAPBEXresData 3 3" xfId="8132" xr:uid="{42E5856E-B024-4019-A290-A58835B49106}"/>
    <cellStyle name="SAPBEXresData 3 3 2" xfId="9292" xr:uid="{D7ADBECB-8F83-4399-AE19-2CD09F219CD9}"/>
    <cellStyle name="SAPBEXresData 3 3 2 2" xfId="11875" xr:uid="{C28D472C-FCCD-4B64-A8A1-C1B506198357}"/>
    <cellStyle name="SAPBEXresData 3 3 2 2 2" xfId="39749" xr:uid="{156DEAC5-2CCA-4988-A5F8-EB6657051034}"/>
    <cellStyle name="SAPBEXresData 3 3 2 2 3" xfId="27205" xr:uid="{D8922F0E-4CB4-4E1C-B10D-7C1BF0280F8D}"/>
    <cellStyle name="SAPBEXresData 3 3 2 3" xfId="13492" xr:uid="{CFDA548A-3340-448E-A173-3FB5EFB81187}"/>
    <cellStyle name="SAPBEXresData 3 3 2 3 2" xfId="41366" xr:uid="{30360987-0ED8-4160-AE30-8D5B403F869F}"/>
    <cellStyle name="SAPBEXresData 3 3 2 3 3" xfId="28822" xr:uid="{4EE7ADCC-7DF4-4B73-A51C-C05A19A59FE4}"/>
    <cellStyle name="SAPBEXresData 3 3 2 4" xfId="14939" xr:uid="{E6B69A9D-98CC-456C-AC08-B26A72FDE3EA}"/>
    <cellStyle name="SAPBEXresData 3 3 2 4 2" xfId="42813" xr:uid="{482B44E2-A56F-40EA-89BB-A3C9FFF027BE}"/>
    <cellStyle name="SAPBEXresData 3 3 2 4 3" xfId="30269" xr:uid="{A7D46CB3-D949-4AF2-B14C-0E7A10F861F2}"/>
    <cellStyle name="SAPBEXresData 3 3 2 5" xfId="37190" xr:uid="{CF1045CB-BF5F-43B1-9422-6BD531A9DAAE}"/>
    <cellStyle name="SAPBEXresData 3 3 2 6" xfId="24624" xr:uid="{8C07C9C0-76C9-45CC-834E-9F78F3A11E6F}"/>
    <cellStyle name="SAPBEXresData 3 3 3" xfId="11178" xr:uid="{7A21F77C-EDFD-4716-80AE-1EB8762CF6D0}"/>
    <cellStyle name="SAPBEXresData 3 3 3 2" xfId="12795" xr:uid="{60F3D4F8-A3A2-4189-8342-48D74FB8CCF0}"/>
    <cellStyle name="SAPBEXresData 3 3 3 2 2" xfId="40669" xr:uid="{EBF32D77-AA30-4817-BFE1-6309E577601B}"/>
    <cellStyle name="SAPBEXresData 3 3 3 2 3" xfId="28125" xr:uid="{C92F1B02-5F09-428B-B1D7-1EF9998B6738}"/>
    <cellStyle name="SAPBEXresData 3 3 3 3" xfId="14242" xr:uid="{7F8EA58D-D8FA-4099-955F-47EDBE1E928E}"/>
    <cellStyle name="SAPBEXresData 3 3 3 3 2" xfId="42116" xr:uid="{0BA7D1AC-B0C9-40F4-8918-9B34663E0EE6}"/>
    <cellStyle name="SAPBEXresData 3 3 3 3 3" xfId="29572" xr:uid="{97C6B763-D10F-4616-9A9B-D629BF9B8530}"/>
    <cellStyle name="SAPBEXresData 3 3 3 4" xfId="39052" xr:uid="{6E180343-6BE1-4997-B1AB-E9C109E22B11}"/>
    <cellStyle name="SAPBEXresData 3 3 3 5" xfId="26508" xr:uid="{CC11264A-E507-4CE1-9C43-05D589D00373}"/>
    <cellStyle name="SAPBEXresData 3 3 4" xfId="9939" xr:uid="{3A7B6C5E-C9FC-4DA5-9232-134897E4A3D1}"/>
    <cellStyle name="SAPBEXresData 3 3 4 2" xfId="37836" xr:uid="{3934DDA4-DE71-43F3-A12F-312E83A9D954}"/>
    <cellStyle name="SAPBEXresData 3 3 4 3" xfId="25270" xr:uid="{C44DBBE6-AEC9-4F60-ACCB-F91A62EA8C9E}"/>
    <cellStyle name="SAPBEXresData 3 3 5" xfId="7227" xr:uid="{26271F17-B36B-4D92-A9F9-FF646C6EAEA8}"/>
    <cellStyle name="SAPBEXresData 3 3 5 2" xfId="35677" xr:uid="{C442B23A-3BCD-4C5E-9210-E5818230809A}"/>
    <cellStyle name="SAPBEXresData 3 3 5 3" xfId="22568" xr:uid="{D681F122-DEF7-4896-BEB7-FB96B8B356BC}"/>
    <cellStyle name="SAPBEXresData 3 3 6" xfId="5974" xr:uid="{22F5BE14-0F8F-4A5D-B07D-90FB3F0162D8}"/>
    <cellStyle name="SAPBEXresData 3 3 6 2" xfId="34864" xr:uid="{3E3ED2A2-52EC-4026-9E39-1A4A1B0134B2}"/>
    <cellStyle name="SAPBEXresData 3 3 6 3" xfId="21315" xr:uid="{67CB29CE-C99F-4811-ADE1-4570B3B3BA71}"/>
    <cellStyle name="SAPBEXresData 3 3 7" xfId="36033" xr:uid="{34E379FB-3965-4911-A1DF-38F1BB9906C1}"/>
    <cellStyle name="SAPBEXresData 3 3 8" xfId="23467" xr:uid="{EB126578-4A4A-4BBD-802E-A1195285085F}"/>
    <cellStyle name="SAPBEXresData 3 4" xfId="7341" xr:uid="{A96D28E7-4D20-4CBF-87B6-783D6DC1EACD}"/>
    <cellStyle name="SAPBEXresData 3 4 2" xfId="10765" xr:uid="{19FA72D3-8938-41D1-8999-9E4C4E3F440B}"/>
    <cellStyle name="SAPBEXresData 3 4 2 2" xfId="38648" xr:uid="{00796C09-B76C-4910-9C3D-0F7A18598A87}"/>
    <cellStyle name="SAPBEXresData 3 4 2 3" xfId="26095" xr:uid="{881F747C-4979-46E3-9FF4-3B9A045E934F}"/>
    <cellStyle name="SAPBEXresData 3 4 3" xfId="12420" xr:uid="{BBB51507-9D75-4F2C-9EE6-26F33B3739B9}"/>
    <cellStyle name="SAPBEXresData 3 4 3 2" xfId="40294" xr:uid="{C7F96FE7-DF46-4E9A-A795-283DA76C0275}"/>
    <cellStyle name="SAPBEXresData 3 4 3 3" xfId="27750" xr:uid="{67C3019E-CEC8-4136-8A0C-843CE7E5E416}"/>
    <cellStyle name="SAPBEXresData 3 4 4" xfId="14016" xr:uid="{1EEBA6EF-D4C5-45D0-BD86-4FC1B4CF38DD}"/>
    <cellStyle name="SAPBEXresData 3 4 4 2" xfId="41890" xr:uid="{095178B1-D93D-4D70-BC0A-CD39A17AF334}"/>
    <cellStyle name="SAPBEXresData 3 4 4 3" xfId="29346" xr:uid="{8136604A-7AC2-4527-A811-395608CA792A}"/>
    <cellStyle name="SAPBEXresData 3 4 5" xfId="35787" xr:uid="{A221DEDA-343E-4729-A4EB-A93FB55F48C3}"/>
    <cellStyle name="SAPBEXresData 3 4 6" xfId="22682" xr:uid="{0C867E99-8AE5-4B78-A723-AD2416742C36}"/>
    <cellStyle name="SAPBEXresData 3 5" xfId="8883" xr:uid="{560DC590-E76D-4F51-A947-32296CE937AE}"/>
    <cellStyle name="SAPBEXresData 3 5 2" xfId="11650" xr:uid="{9972C849-760F-4D34-9C37-BBA17AC56623}"/>
    <cellStyle name="SAPBEXresData 3 5 2 2" xfId="39524" xr:uid="{37787A2F-6EDF-4635-AB2F-F3296277CF7B}"/>
    <cellStyle name="SAPBEXresData 3 5 2 3" xfId="26980" xr:uid="{DFDA1F44-967F-460F-8236-A1EFF789455C}"/>
    <cellStyle name="SAPBEXresData 3 5 3" xfId="13267" xr:uid="{4B3EE36C-187A-437B-BE65-2DD9FBC0345A}"/>
    <cellStyle name="SAPBEXresData 3 5 3 2" xfId="41141" xr:uid="{8E330742-08A9-4A7C-B9C2-985AACC3923B}"/>
    <cellStyle name="SAPBEXresData 3 5 3 3" xfId="28597" xr:uid="{BB846FCB-129E-4511-93C4-CEECB81929D2}"/>
    <cellStyle name="SAPBEXresData 3 5 4" xfId="14714" xr:uid="{48EAE971-A532-4D2F-BDE8-74D175FAA8C7}"/>
    <cellStyle name="SAPBEXresData 3 5 4 2" xfId="42588" xr:uid="{47019F4F-9BD9-4420-B363-41D93DAB1FE0}"/>
    <cellStyle name="SAPBEXresData 3 5 4 3" xfId="30044" xr:uid="{BF7D2D03-3348-40EE-8AD7-D9B2255F9998}"/>
    <cellStyle name="SAPBEXresData 3 5 5" xfId="36781" xr:uid="{96F3C980-818C-473A-9C36-BF978D9CB7A7}"/>
    <cellStyle name="SAPBEXresData 3 5 6" xfId="24215" xr:uid="{591E9B8C-84A1-4E96-9C2B-15AEAD45C1F9}"/>
    <cellStyle name="SAPBEXresData 3 6" xfId="9868" xr:uid="{A5F2E709-BA7C-43F0-9C6B-CE743DF0D6F4}"/>
    <cellStyle name="SAPBEXresData 3 6 2" xfId="9654" xr:uid="{10F1BBEF-D4CB-4DE5-BEED-16D238BAE6C7}"/>
    <cellStyle name="SAPBEXresData 3 6 2 2" xfId="37552" xr:uid="{5C946774-8117-486A-97AA-A59BFA40D6F2}"/>
    <cellStyle name="SAPBEXresData 3 6 2 3" xfId="24986" xr:uid="{D30A268B-5893-4C9D-B120-5B9EA41136D9}"/>
    <cellStyle name="SAPBEXresData 3 6 3" xfId="6780" xr:uid="{CC99F5CE-BEC5-4994-8D9F-57F2688FFA8D}"/>
    <cellStyle name="SAPBEXresData 3 6 3 2" xfId="35262" xr:uid="{D7BD446E-8700-45F2-B801-8CD14F697257}"/>
    <cellStyle name="SAPBEXresData 3 6 3 3" xfId="22121" xr:uid="{E0B4CA79-CB99-40CD-BE2E-A1E106432162}"/>
    <cellStyle name="SAPBEXresData 3 6 4" xfId="37765" xr:uid="{CEFA27D9-4BF5-445B-810E-D7AE13F7E25F}"/>
    <cellStyle name="SAPBEXresData 3 6 5" xfId="25199" xr:uid="{68BDDBAB-C8B4-43E5-8019-A7E8A45BB8AE}"/>
    <cellStyle name="SAPBEXresData 3 7" xfId="7077" xr:uid="{831AA7AB-BB70-407A-895E-3BC32B67D9C9}"/>
    <cellStyle name="SAPBEXresData 3 7 2" xfId="35559" xr:uid="{EA840A66-E351-4830-997F-DE4F2C6FDA71}"/>
    <cellStyle name="SAPBEXresData 3 7 3" xfId="22418" xr:uid="{E1C05902-54BD-43EB-A86F-4A6B2DEEEEA6}"/>
    <cellStyle name="SAPBEXresData 3 8" xfId="5972" xr:uid="{2A8CA8F9-C8E5-447B-83F2-E36498B5AA5D}"/>
    <cellStyle name="SAPBEXresData 3 8 2" xfId="34862" xr:uid="{D8F9078A-FE5E-4C6C-958A-1151002ABA00}"/>
    <cellStyle name="SAPBEXresData 3 8 3" xfId="21313" xr:uid="{6C864F82-3808-4962-B69D-FF4D25B439AA}"/>
    <cellStyle name="SAPBEXresData 3 9" xfId="12651" xr:uid="{AE255A1B-0315-4A5D-B7AF-47FDEA6B04FA}"/>
    <cellStyle name="SAPBEXresData 3 9 2" xfId="40525" xr:uid="{94E165FF-C329-4D1B-87F9-2FFC3CF06604}"/>
    <cellStyle name="SAPBEXresData 3 9 3" xfId="27981" xr:uid="{A8463845-AE9E-43CA-B105-1C299FF2C464}"/>
    <cellStyle name="SAPBEXresData 4" xfId="4113" xr:uid="{14AD7213-1CA8-4E8D-8C36-D1DD3EC30282}"/>
    <cellStyle name="SAPBEXresData 4 10" xfId="16223" xr:uid="{A6868938-A40E-4DF9-8345-28843977926F}"/>
    <cellStyle name="SAPBEXresData 4 10 2" xfId="43408" xr:uid="{E20EAD6B-45BF-43FB-BD87-34E606E0C46A}"/>
    <cellStyle name="SAPBEXresData 4 10 3" xfId="31537" xr:uid="{EEE80097-CEEA-403A-BE95-FF3E54E188A3}"/>
    <cellStyle name="SAPBEXresData 4 11" xfId="34166" xr:uid="{2FA6480C-5E17-4D7B-AE61-9F711D3D2EDC}"/>
    <cellStyle name="SAPBEXresData 4 12" xfId="19675" xr:uid="{5D161474-C68E-439A-9D9E-16232C56AB20}"/>
    <cellStyle name="SAPBEXresData 4 2" xfId="8052" xr:uid="{AD21F209-CE24-4026-9085-B72CBD2629B4}"/>
    <cellStyle name="SAPBEXresData 4 2 10" xfId="35955" xr:uid="{A1CC0FF5-9535-4C9E-9DA0-80DA8DC26817}"/>
    <cellStyle name="SAPBEXresData 4 2 11" xfId="23389" xr:uid="{7AC8E71D-716F-4DB9-AFAD-1A3E9C2606CA}"/>
    <cellStyle name="SAPBEXresData 4 2 2" xfId="9214" xr:uid="{2FCA942C-501B-48E2-95C8-54B27C99663E}"/>
    <cellStyle name="SAPBEXresData 4 2 2 2" xfId="11798" xr:uid="{370E85D0-A656-4FB4-8745-51779AA4FCCA}"/>
    <cellStyle name="SAPBEXresData 4 2 2 2 2" xfId="39672" xr:uid="{2BF81351-6865-47F4-A76A-41E7BCB0CA8E}"/>
    <cellStyle name="SAPBEXresData 4 2 2 2 3" xfId="27128" xr:uid="{70DAD034-DF6B-486D-818C-9C64A318A97C}"/>
    <cellStyle name="SAPBEXresData 4 2 2 3" xfId="13415" xr:uid="{DE5FCD6C-C182-4931-AFF2-5F23E507F867}"/>
    <cellStyle name="SAPBEXresData 4 2 2 3 2" xfId="41289" xr:uid="{7A939C6B-626F-48C4-A1FE-14DE10E69F25}"/>
    <cellStyle name="SAPBEXresData 4 2 2 3 3" xfId="28745" xr:uid="{E55D5F4C-A4A8-4E45-BE1C-315A0BA94822}"/>
    <cellStyle name="SAPBEXresData 4 2 2 4" xfId="14862" xr:uid="{8F64C7E7-E974-4518-852E-261434FA85B8}"/>
    <cellStyle name="SAPBEXresData 4 2 2 4 2" xfId="42736" xr:uid="{4A9C0052-5CC5-4391-A893-86894FE965E1}"/>
    <cellStyle name="SAPBEXresData 4 2 2 4 3" xfId="30192" xr:uid="{B9A71BC4-F076-4D8C-9D06-A09FF39F09A3}"/>
    <cellStyle name="SAPBEXresData 4 2 2 5" xfId="37112" xr:uid="{820B99AD-F55C-493A-A9B6-03F316FB4DE4}"/>
    <cellStyle name="SAPBEXresData 4 2 2 6" xfId="24546" xr:uid="{FA72CD9E-A770-44CF-8E64-D782E5E0C5C9}"/>
    <cellStyle name="SAPBEXresData 4 2 3" xfId="11100" xr:uid="{1E1DC867-056A-4C47-B9CB-F445320308B8}"/>
    <cellStyle name="SAPBEXresData 4 2 3 2" xfId="12718" xr:uid="{807F6D60-3EFD-4D12-A0F3-59F945E6789C}"/>
    <cellStyle name="SAPBEXresData 4 2 3 2 2" xfId="40592" xr:uid="{7B446ACB-3543-49C9-AF35-5B628C252D8E}"/>
    <cellStyle name="SAPBEXresData 4 2 3 2 3" xfId="28048" xr:uid="{E59D88E9-76D3-412C-A823-4C683CC82A53}"/>
    <cellStyle name="SAPBEXresData 4 2 3 3" xfId="14165" xr:uid="{014A1A60-3A0F-4AFD-834C-E9F2D6112D15}"/>
    <cellStyle name="SAPBEXresData 4 2 3 3 2" xfId="42039" xr:uid="{612C0B59-DCFE-4BF7-BDC1-D0100F9E767D}"/>
    <cellStyle name="SAPBEXresData 4 2 3 3 3" xfId="29495" xr:uid="{2ACB77EF-E267-4121-8805-B36C72EAD0D0}"/>
    <cellStyle name="SAPBEXresData 4 2 3 4" xfId="38975" xr:uid="{2E74AFE0-C867-40D2-B7F4-EB78F8F34E8C}"/>
    <cellStyle name="SAPBEXresData 4 2 3 5" xfId="26430" xr:uid="{554F61ED-BB9F-4444-B538-98C7709E959B}"/>
    <cellStyle name="SAPBEXresData 4 2 4" xfId="9829" xr:uid="{BC57EC75-8E99-4027-9C2C-1C4236B8A903}"/>
    <cellStyle name="SAPBEXresData 4 2 4 2" xfId="37726" xr:uid="{52E6885E-159D-4C43-9E26-2485D40DAC27}"/>
    <cellStyle name="SAPBEXresData 4 2 4 3" xfId="25160" xr:uid="{18136543-4D87-40B5-BC9F-E8F5814A7109}"/>
    <cellStyle name="SAPBEXresData 4 2 5" xfId="8607" xr:uid="{24151CC0-2A87-41A2-8860-AE79D74487EB}"/>
    <cellStyle name="SAPBEXresData 4 2 5 2" xfId="36505" xr:uid="{780A22F9-25A5-4837-9555-DB5F58ACB81A}"/>
    <cellStyle name="SAPBEXresData 4 2 5 3" xfId="23939" xr:uid="{DBC03979-187D-49B4-BFE3-C4C6E4734751}"/>
    <cellStyle name="SAPBEXresData 4 2 6" xfId="6585" xr:uid="{5B768FCD-AB9F-4F8A-9B0D-9C72F33512EB}"/>
    <cellStyle name="SAPBEXresData 4 2 6 2" xfId="35068" xr:uid="{189B4117-8EDE-4169-BF4D-24EC8847E83F}"/>
    <cellStyle name="SAPBEXresData 4 2 6 3" xfId="21926" xr:uid="{A554A0F1-9291-4CA5-B6AA-4676C3999FAA}"/>
    <cellStyle name="SAPBEXresData 4 2 7" xfId="17557" xr:uid="{7D2FB392-EFEB-4D7C-875F-5BD173A3471B}"/>
    <cellStyle name="SAPBEXresData 4 2 7 2" xfId="43739" xr:uid="{D3D952A6-C696-445B-88B5-956DBD144370}"/>
    <cellStyle name="SAPBEXresData 4 2 7 3" xfId="32855" xr:uid="{6B299BDD-F8FB-4B5D-A6E8-496C6E075BAF}"/>
    <cellStyle name="SAPBEXresData 4 2 8" xfId="18382" xr:uid="{83A20BE6-559B-473D-B60D-F63956E29A26}"/>
    <cellStyle name="SAPBEXresData 4 2 8 2" xfId="44250" xr:uid="{D9500FF3-5A65-47C8-972F-C4A5870B8E3F}"/>
    <cellStyle name="SAPBEXresData 4 2 8 3" xfId="33680" xr:uid="{795DBF38-17BD-4FB7-97E9-5B925D14BE48}"/>
    <cellStyle name="SAPBEXresData 4 2 9" xfId="16213" xr:uid="{E0AEC147-0DB7-42B9-AC5A-33A065F8B048}"/>
    <cellStyle name="SAPBEXresData 4 2 9 2" xfId="43399" xr:uid="{9F206DA7-4EC1-4516-8DC8-7AC524725E5D}"/>
    <cellStyle name="SAPBEXresData 4 2 9 3" xfId="31528" xr:uid="{1DA806F3-EC37-4BAE-A213-4D85723FE180}"/>
    <cellStyle name="SAPBEXresData 4 3" xfId="7099" xr:uid="{0AE2A41B-0B65-4F50-96C3-970D4AFBA2E9}"/>
    <cellStyle name="SAPBEXresData 4 3 2" xfId="10645" xr:uid="{F2C2A677-85E5-467F-A194-50725E984042}"/>
    <cellStyle name="SAPBEXresData 4 3 2 2" xfId="38528" xr:uid="{C314EFAC-1F8D-42A1-8716-EB5385201C43}"/>
    <cellStyle name="SAPBEXresData 4 3 2 3" xfId="25975" xr:uid="{79AF1015-A63C-4B44-BF9B-3A8CE8454EE3}"/>
    <cellStyle name="SAPBEXresData 4 3 3" xfId="12300" xr:uid="{4DFF66F0-4DD4-4805-AF73-A4DE8B82BC23}"/>
    <cellStyle name="SAPBEXresData 4 3 3 2" xfId="40174" xr:uid="{C98F896F-E8E1-4B96-A00C-22CDF5321A86}"/>
    <cellStyle name="SAPBEXresData 4 3 3 3" xfId="27630" xr:uid="{0CD9E28A-188B-4BBD-B6D6-28629757C2F1}"/>
    <cellStyle name="SAPBEXresData 4 3 4" xfId="13896" xr:uid="{6A3C94C4-0867-4EAD-B270-1E68D91F40EC}"/>
    <cellStyle name="SAPBEXresData 4 3 4 2" xfId="41770" xr:uid="{397D455E-0A65-4573-926F-AE7D654748A1}"/>
    <cellStyle name="SAPBEXresData 4 3 4 3" xfId="29226" xr:uid="{EFAB922C-ED55-4B4B-91ED-F7A2690C9DC2}"/>
    <cellStyle name="SAPBEXresData 4 3 5" xfId="35581" xr:uid="{D1E38860-74C5-402B-B0B4-F345675D0A48}"/>
    <cellStyle name="SAPBEXresData 4 3 6" xfId="22440" xr:uid="{7681ADD2-DDAB-486C-B7E3-5AC7A6801DDE}"/>
    <cellStyle name="SAPBEXresData 4 4" xfId="8685" xr:uid="{F584B600-860D-422B-A094-068F792C4338}"/>
    <cellStyle name="SAPBEXresData 4 4 2" xfId="11531" xr:uid="{54C67C9F-D6C3-4520-B1E8-4AA29CAD654F}"/>
    <cellStyle name="SAPBEXresData 4 4 2 2" xfId="39405" xr:uid="{3065C533-D61E-4B2E-9879-D165E955B5A8}"/>
    <cellStyle name="SAPBEXresData 4 4 2 3" xfId="26861" xr:uid="{7E616064-6799-46AF-8539-93EE6AA1501C}"/>
    <cellStyle name="SAPBEXresData 4 4 3" xfId="13148" xr:uid="{668EC20C-D32E-4C38-B55E-4FBF302136CC}"/>
    <cellStyle name="SAPBEXresData 4 4 3 2" xfId="41022" xr:uid="{65A965C2-1D89-4425-B607-BEE8599F3E18}"/>
    <cellStyle name="SAPBEXresData 4 4 3 3" xfId="28478" xr:uid="{DE6CFFAD-83C1-4DF4-804C-22BF98D27AAE}"/>
    <cellStyle name="SAPBEXresData 4 4 4" xfId="14595" xr:uid="{FA3934D7-2D6C-4388-8472-D1A97966E9F6}"/>
    <cellStyle name="SAPBEXresData 4 4 4 2" xfId="42469" xr:uid="{622E2C70-90B4-4F27-8B83-02A379C5F8A2}"/>
    <cellStyle name="SAPBEXresData 4 4 4 3" xfId="29925" xr:uid="{E0029336-41AE-4F68-A7AB-E0CBC322FFE4}"/>
    <cellStyle name="SAPBEXresData 4 4 5" xfId="36583" xr:uid="{DFB500AB-8088-4202-9501-C176A898801C}"/>
    <cellStyle name="SAPBEXresData 4 4 6" xfId="24017" xr:uid="{9A618FE9-89FF-437D-B7F7-ADFCE0FE7C5C}"/>
    <cellStyle name="SAPBEXresData 4 5" xfId="5272" xr:uid="{56C4725C-77AB-46FD-A988-91C0E7E8D787}"/>
    <cellStyle name="SAPBEXresData 4 5 2" xfId="34434" xr:uid="{2F441B1A-D321-4517-B671-1FCD6AF3786A}"/>
    <cellStyle name="SAPBEXresData 4 5 3" xfId="20616" xr:uid="{6A9E824C-664E-4633-9DCD-EA4BDDEDE864}"/>
    <cellStyle name="SAPBEXresData 4 6" xfId="10563" xr:uid="{94603EF2-9DD2-43A4-9623-DFEAD84B0EE8}"/>
    <cellStyle name="SAPBEXresData 4 6 2" xfId="38446" xr:uid="{5BF3816C-200A-4DFA-8FCE-00F89D733280}"/>
    <cellStyle name="SAPBEXresData 4 6 3" xfId="25893" xr:uid="{BF130057-C943-4122-9B26-BE4B2074CFD0}"/>
    <cellStyle name="SAPBEXresData 4 7" xfId="6711" xr:uid="{9F224FDA-E179-4735-AFCE-DF0608943332}"/>
    <cellStyle name="SAPBEXresData 4 7 2" xfId="35194" xr:uid="{16802276-43B2-437F-9B3D-584011E46985}"/>
    <cellStyle name="SAPBEXresData 4 7 3" xfId="22052" xr:uid="{7FA9057E-E0F2-47BB-B6A3-6B8CFF18BFAA}"/>
    <cellStyle name="SAPBEXresData 4 8" xfId="16324" xr:uid="{775503D8-E046-4812-96D6-E42287B993C2}"/>
    <cellStyle name="SAPBEXresData 4 8 2" xfId="43498" xr:uid="{8BF30CE2-773C-4914-BFCE-4424B583751F}"/>
    <cellStyle name="SAPBEXresData 4 8 3" xfId="31628" xr:uid="{0C9FC121-7F4B-4D23-8D2F-7D88C2C18C20}"/>
    <cellStyle name="SAPBEXresData 4 9" xfId="18131" xr:uid="{06B59257-0EBD-40D0-9BEA-EE88B5A7A6C0}"/>
    <cellStyle name="SAPBEXresData 4 9 2" xfId="43999" xr:uid="{5562BFB5-E43E-41E4-876E-89D35A580BEF}"/>
    <cellStyle name="SAPBEXresData 4 9 3" xfId="33429" xr:uid="{661DC587-AB9F-4027-8E28-8B0DAAAB96BD}"/>
    <cellStyle name="SAPBEXresData 5" xfId="8221" xr:uid="{95F4437C-54AE-4A7E-B5ED-ED5EDC1D6392}"/>
    <cellStyle name="SAPBEXresData 5 2" xfId="9379" xr:uid="{80BC5CA9-8FFD-40E2-950F-2EB2DEED2253}"/>
    <cellStyle name="SAPBEXresData 5 2 2" xfId="11962" xr:uid="{A4AD86E6-D240-4DAB-A5C0-905A2E7A68BA}"/>
    <cellStyle name="SAPBEXresData 5 2 2 2" xfId="39836" xr:uid="{881EA8DE-0CC6-4165-A40B-3A9B8ED4A294}"/>
    <cellStyle name="SAPBEXresData 5 2 2 3" xfId="27292" xr:uid="{AAD4982E-1B81-4D2E-B361-AF6113A807BD}"/>
    <cellStyle name="SAPBEXresData 5 2 3" xfId="13579" xr:uid="{F9C1C1C9-0BA1-477D-8A3D-16FCE1FC3410}"/>
    <cellStyle name="SAPBEXresData 5 2 3 2" xfId="41453" xr:uid="{97E40584-3CF0-427E-BA2B-F8C3559AA93E}"/>
    <cellStyle name="SAPBEXresData 5 2 3 3" xfId="28909" xr:uid="{BB6680FD-3FD8-4A99-BD5B-8D7DB9CEB536}"/>
    <cellStyle name="SAPBEXresData 5 2 4" xfId="15026" xr:uid="{6446DFF8-A00C-46CF-A9B3-BE3FE78B3488}"/>
    <cellStyle name="SAPBEXresData 5 2 4 2" xfId="42900" xr:uid="{AAEA1AF0-4761-454C-865B-65322A7FC95B}"/>
    <cellStyle name="SAPBEXresData 5 2 4 3" xfId="30356" xr:uid="{79C33A89-A3F4-439D-B0EE-DA556E2ABCE4}"/>
    <cellStyle name="SAPBEXresData 5 2 5" xfId="37277" xr:uid="{0F7D57BE-57A2-4E9E-B1B8-3D98F54D5ABD}"/>
    <cellStyle name="SAPBEXresData 5 2 6" xfId="24711" xr:uid="{BD9837A2-C1EE-46D1-AA4D-91EE37D5F961}"/>
    <cellStyle name="SAPBEXresData 5 3" xfId="11265" xr:uid="{DEE7E144-9CFF-4CFE-A230-321867EFD459}"/>
    <cellStyle name="SAPBEXresData 5 3 2" xfId="12882" xr:uid="{59C8B20A-1D46-4D9B-BBDA-279ED9F7E15E}"/>
    <cellStyle name="SAPBEXresData 5 3 2 2" xfId="40756" xr:uid="{AB1BAEE4-2C27-4E7C-850B-7D8D1CEE5D66}"/>
    <cellStyle name="SAPBEXresData 5 3 2 3" xfId="28212" xr:uid="{7A442FA0-B794-4BAD-B89B-6FD99AD73BAF}"/>
    <cellStyle name="SAPBEXresData 5 3 3" xfId="14329" xr:uid="{AAA95FF3-2F28-4AFD-AC93-A97115922BCC}"/>
    <cellStyle name="SAPBEXresData 5 3 3 2" xfId="42203" xr:uid="{CCF823C2-4B08-4B6D-BD7C-E0C6064C7AD3}"/>
    <cellStyle name="SAPBEXresData 5 3 3 3" xfId="29659" xr:uid="{72ABAAEA-B0C7-4544-9A03-642D1BFDA40A}"/>
    <cellStyle name="SAPBEXresData 5 3 4" xfId="39139" xr:uid="{6E02B416-CBB0-4E59-A66D-3154017583BA}"/>
    <cellStyle name="SAPBEXresData 5 3 5" xfId="26595" xr:uid="{3808A2F5-5584-4C50-87FE-33269F6218B4}"/>
    <cellStyle name="SAPBEXresData 5 4" xfId="10119" xr:uid="{2BACAE3D-FCC1-4DB8-879C-1854D8CFD3CA}"/>
    <cellStyle name="SAPBEXresData 5 4 2" xfId="38015" xr:uid="{3C7383F2-CEDD-42DC-AC13-598DF0F63E94}"/>
    <cellStyle name="SAPBEXresData 5 4 3" xfId="25450" xr:uid="{F8617243-5BC3-4033-926B-F04F530090CE}"/>
    <cellStyle name="SAPBEXresData 5 5" xfId="10924" xr:uid="{C2229DB2-0A87-4AE4-A116-D43CD3E381D6}"/>
    <cellStyle name="SAPBEXresData 5 5 2" xfId="38807" xr:uid="{182BFFDE-F52E-48C7-8556-48ED57FDD91B}"/>
    <cellStyle name="SAPBEXresData 5 5 3" xfId="26254" xr:uid="{0DD7391D-CD19-4B9F-89ED-021221CB749E}"/>
    <cellStyle name="SAPBEXresData 5 6" xfId="6752" xr:uid="{4AFEC008-B3FC-4F7B-B0A3-FD670EAB400C}"/>
    <cellStyle name="SAPBEXresData 5 6 2" xfId="35235" xr:uid="{86358BB5-5E45-42EC-AA31-A5191DFB248F}"/>
    <cellStyle name="SAPBEXresData 5 6 3" xfId="22093" xr:uid="{517AACBC-1D91-40CD-8594-AA56726310EB}"/>
    <cellStyle name="SAPBEXresData 5 7" xfId="36120" xr:uid="{92BF949F-D222-4F05-84AE-6E114BD2BB41}"/>
    <cellStyle name="SAPBEXresData 5 8" xfId="23554" xr:uid="{FBD8CB36-B689-4D4E-89DD-F57734278DB6}"/>
    <cellStyle name="SAPBEXresData 6" xfId="5575" xr:uid="{ACEA8049-8B9C-481D-9EDF-0CF34474542F}"/>
    <cellStyle name="SAPBEXresData 6 2" xfId="10471" xr:uid="{24C064CD-77BA-4454-AC56-3BE3D31125F7}"/>
    <cellStyle name="SAPBEXresData 6 2 2" xfId="38361" xr:uid="{33B5649A-6305-4B73-99DF-FF81052E9250}"/>
    <cellStyle name="SAPBEXresData 6 2 3" xfId="25801" xr:uid="{4032C1E0-C494-43EC-8AFC-994D26B198B7}"/>
    <cellStyle name="SAPBEXresData 6 3" xfId="11001" xr:uid="{E6C54D5D-86C9-4595-874C-D94D87F17390}"/>
    <cellStyle name="SAPBEXresData 6 3 2" xfId="38877" xr:uid="{D9EFFA84-A0D7-45C1-A66A-CFF01BF8DC2D}"/>
    <cellStyle name="SAPBEXresData 6 3 3" xfId="26331" xr:uid="{7DF2D434-55E3-4DBE-B011-2A5178C64542}"/>
    <cellStyle name="SAPBEXresData 6 4" xfId="6699" xr:uid="{00060F28-451E-4019-9F5C-B5E87A134F12}"/>
    <cellStyle name="SAPBEXresData 6 4 2" xfId="35182" xr:uid="{59D38CEF-05A3-4984-A402-D0CD79DB3F4E}"/>
    <cellStyle name="SAPBEXresData 6 4 3" xfId="22040" xr:uid="{226BFD72-F368-49B2-97D7-B344AC282EC2}"/>
    <cellStyle name="SAPBEXresData 6 5" xfId="34685" xr:uid="{693C5972-785B-4EF1-92BA-842E7D15A6E1}"/>
    <cellStyle name="SAPBEXresData 6 6" xfId="20919" xr:uid="{88370E34-D345-4311-8CE6-B6C598A74C3B}"/>
    <cellStyle name="SAPBEXresData 7" xfId="6847" xr:uid="{22710FAC-BE7D-46DF-8D72-626CC018EF32}"/>
    <cellStyle name="SAPBEXresData 7 2" xfId="10592" xr:uid="{35A40A39-DAFA-47A0-ADA9-EA2C1B4BE9BC}"/>
    <cellStyle name="SAPBEXresData 7 2 2" xfId="38475" xr:uid="{56443486-A708-4862-9667-838E372ABC1B}"/>
    <cellStyle name="SAPBEXresData 7 2 3" xfId="25922" xr:uid="{CFDA5159-1630-457D-BBD2-2D049E3EA9EE}"/>
    <cellStyle name="SAPBEXresData 7 3" xfId="12247" xr:uid="{F8554D52-1DF3-4F59-A735-63A938919146}"/>
    <cellStyle name="SAPBEXresData 7 3 2" xfId="40121" xr:uid="{42B2421A-5792-484F-8E17-906A0813F6B5}"/>
    <cellStyle name="SAPBEXresData 7 3 3" xfId="27577" xr:uid="{10602CA7-B5BA-4646-9497-AC898731E12C}"/>
    <cellStyle name="SAPBEXresData 7 4" xfId="13843" xr:uid="{8C0F3EA6-2AB9-4842-8086-459E7A9CB7C0}"/>
    <cellStyle name="SAPBEXresData 7 4 2" xfId="41717" xr:uid="{50E2DF07-35D5-4DA6-9817-BF5CA918DC9B}"/>
    <cellStyle name="SAPBEXresData 7 4 3" xfId="29173" xr:uid="{5D4A72DD-9DB6-4912-A192-C230C7F6C934}"/>
    <cellStyle name="SAPBEXresData 7 5" xfId="35329" xr:uid="{8841E6F6-39F0-4656-9E4D-155898DD2F56}"/>
    <cellStyle name="SAPBEXresData 7 6" xfId="22188" xr:uid="{4194F78F-61A9-447C-B84D-C2DC6C611763}"/>
    <cellStyle name="SAPBEXresData 8" xfId="8495" xr:uid="{1A15FE8B-D99C-49F8-B2A8-1108FBC39C7C}"/>
    <cellStyle name="SAPBEXresData 8 2" xfId="36393" xr:uid="{610B0572-ABB9-4BF7-813B-57F9B9D79ABD}"/>
    <cellStyle name="SAPBEXresData 8 3" xfId="23827" xr:uid="{98624B91-6B28-4FE9-B471-F9DCFA5500DC}"/>
    <cellStyle name="SAPBEXresData 9" xfId="15478" xr:uid="{EDC3AB29-86F9-4200-B2C4-4F1903C9DF6A}"/>
    <cellStyle name="SAPBEXresData 9 2" xfId="43273" xr:uid="{EECEFA97-3A32-4774-8AB1-B83330669B1F}"/>
    <cellStyle name="SAPBEXresData 9 3" xfId="30807" xr:uid="{2523FA0F-5364-437B-9EBF-9809ABF67094}"/>
    <cellStyle name="SAPBEXresDataEmph" xfId="1247" xr:uid="{19D0502D-E33B-411E-8CE7-C2FDA8F43630}"/>
    <cellStyle name="SAPBEXresDataEmph 10" xfId="16242" xr:uid="{9AD34DE4-17C6-4C50-9DFE-3F7F5B186C4B}"/>
    <cellStyle name="SAPBEXresDataEmph 10 2" xfId="43422" xr:uid="{21A73493-7F42-4237-98FC-F263DC21AD45}"/>
    <cellStyle name="SAPBEXresDataEmph 10 3" xfId="31552" xr:uid="{4B7A790F-8DCD-4FAE-B3E1-9E7A505DA366}"/>
    <cellStyle name="SAPBEXresDataEmph 11" xfId="18085" xr:uid="{4A7AD67C-9CD0-43D2-9FD4-2ACC576332A7}"/>
    <cellStyle name="SAPBEXresDataEmph 11 2" xfId="43953" xr:uid="{296F4440-1490-40B7-B615-AEF4F7889CB4}"/>
    <cellStyle name="SAPBEXresDataEmph 11 3" xfId="33383" xr:uid="{A50D2A03-18E5-4C04-80AC-3964F48CC83E}"/>
    <cellStyle name="SAPBEXresDataEmph 12" xfId="34125" xr:uid="{5BCF7EA5-4583-4D91-9DA8-271039D9862A}"/>
    <cellStyle name="SAPBEXresDataEmph 13" xfId="18941" xr:uid="{95832EE2-FD20-44A5-A7D7-3DAFE46D1D06}"/>
    <cellStyle name="SAPBEXresDataEmph 14" xfId="45116" xr:uid="{E99D855A-11D8-45C2-8519-360537CFD8C8}"/>
    <cellStyle name="SAPBEXresDataEmph 2" xfId="4116" xr:uid="{B9A2AE10-D661-43FE-B938-B07B242B5315}"/>
    <cellStyle name="SAPBEXresDataEmph 2 2" xfId="4485" xr:uid="{E0B01F87-52A7-4988-B560-383D607F4F98}"/>
    <cellStyle name="SAPBEXresDataEmph 2 2 10" xfId="16498" xr:uid="{126FBC79-1FE8-4146-B0C7-B916E4B96C53}"/>
    <cellStyle name="SAPBEXresDataEmph 2 2 10 2" xfId="43635" xr:uid="{C1ED80B6-5052-4D1A-BDBD-2AA28CD77CC9}"/>
    <cellStyle name="SAPBEXresDataEmph 2 2 10 3" xfId="31800" xr:uid="{247409C9-8D64-48C0-B750-B11580F04658}"/>
    <cellStyle name="SAPBEXresDataEmph 2 2 11" xfId="18253" xr:uid="{A9E8A214-4E11-4BF9-B8F1-3C2F8E2A485F}"/>
    <cellStyle name="SAPBEXresDataEmph 2 2 11 2" xfId="44121" xr:uid="{58CC5291-283B-4A1A-AADD-DA569E57BAD6}"/>
    <cellStyle name="SAPBEXresDataEmph 2 2 11 3" xfId="33551" xr:uid="{E7AE11C5-E37F-4A0A-BE47-070371565110}"/>
    <cellStyle name="SAPBEXresDataEmph 2 2 12" xfId="16153" xr:uid="{FB6D1A62-C786-4A16-A6F2-8B7EDA5271B2}"/>
    <cellStyle name="SAPBEXresDataEmph 2 2 12 2" xfId="43353" xr:uid="{964C12EA-E4E1-43D3-91FC-65027A2A761F}"/>
    <cellStyle name="SAPBEXresDataEmph 2 2 12 3" xfId="31482" xr:uid="{9A250BF6-A0E4-4E71-B449-9132323CA607}"/>
    <cellStyle name="SAPBEXresDataEmph 2 2 13" xfId="34288" xr:uid="{DC12B049-7C1B-4EEE-945E-2FAABCA0FA46}"/>
    <cellStyle name="SAPBEXresDataEmph 2 2 14" xfId="19883" xr:uid="{8482283D-005C-4D16-8B58-0F10C050977B}"/>
    <cellStyle name="SAPBEXresDataEmph 2 2 2" xfId="8363" xr:uid="{335B470A-4DC4-437B-805C-CCAA50ABB0D8}"/>
    <cellStyle name="SAPBEXresDataEmph 2 2 2 10" xfId="36261" xr:uid="{072E8EAC-14E1-4AF0-A5D2-4197BBC7E1F7}"/>
    <cellStyle name="SAPBEXresDataEmph 2 2 2 11" xfId="23695" xr:uid="{9AFD96D4-7748-4971-A955-2664C66A79F2}"/>
    <cellStyle name="SAPBEXresDataEmph 2 2 2 2" xfId="9520" xr:uid="{2DFBF7FE-1D54-4B81-AC5A-A32F99A1E5E1}"/>
    <cellStyle name="SAPBEXresDataEmph 2 2 2 2 2" xfId="12103" xr:uid="{D7CC7EC8-026E-4AFD-8B1E-68BD69880B5F}"/>
    <cellStyle name="SAPBEXresDataEmph 2 2 2 2 2 2" xfId="39977" xr:uid="{25FE6286-6E36-4978-B2F6-B1D3C0EC0E5E}"/>
    <cellStyle name="SAPBEXresDataEmph 2 2 2 2 2 3" xfId="27433" xr:uid="{8588BF71-4290-45A2-8B61-C3CA4B6B2292}"/>
    <cellStyle name="SAPBEXresDataEmph 2 2 2 2 3" xfId="13720" xr:uid="{22BDCC8B-86C3-4C98-A16D-E35A10D270A3}"/>
    <cellStyle name="SAPBEXresDataEmph 2 2 2 2 3 2" xfId="41594" xr:uid="{9EACA7DF-AD75-4913-AA59-9898B24C2F54}"/>
    <cellStyle name="SAPBEXresDataEmph 2 2 2 2 3 3" xfId="29050" xr:uid="{85A38C1F-59AD-40A5-97E5-7557AD73DD28}"/>
    <cellStyle name="SAPBEXresDataEmph 2 2 2 2 4" xfId="15167" xr:uid="{0B4DDCF7-2878-4722-B2D5-DD789AEA53DD}"/>
    <cellStyle name="SAPBEXresDataEmph 2 2 2 2 4 2" xfId="43041" xr:uid="{BD05D58E-04AD-435E-8585-6EBFE44D98E3}"/>
    <cellStyle name="SAPBEXresDataEmph 2 2 2 2 4 3" xfId="30497" xr:uid="{6DDE4D09-A423-483B-8147-9A8E88470CE6}"/>
    <cellStyle name="SAPBEXresDataEmph 2 2 2 2 5" xfId="37418" xr:uid="{D0CC57B3-9910-4196-8C53-23BCF0B16F0C}"/>
    <cellStyle name="SAPBEXresDataEmph 2 2 2 2 6" xfId="24852" xr:uid="{BCA61D2E-3C2A-41A5-A446-E55FE72E38FC}"/>
    <cellStyle name="SAPBEXresDataEmph 2 2 2 3" xfId="11406" xr:uid="{2BF59482-B28E-405C-92CF-A6DBFA2709D1}"/>
    <cellStyle name="SAPBEXresDataEmph 2 2 2 3 2" xfId="13023" xr:uid="{6DF2F6B2-0B20-40DB-8806-F3C7C3D8458D}"/>
    <cellStyle name="SAPBEXresDataEmph 2 2 2 3 2 2" xfId="40897" xr:uid="{87CC3E23-5224-4337-AA08-9B6329BA5D7B}"/>
    <cellStyle name="SAPBEXresDataEmph 2 2 2 3 2 3" xfId="28353" xr:uid="{99F3E9F2-9903-48F1-845D-5459C7038B0A}"/>
    <cellStyle name="SAPBEXresDataEmph 2 2 2 3 3" xfId="14470" xr:uid="{01CD21ED-670F-4161-944A-EA18A788762B}"/>
    <cellStyle name="SAPBEXresDataEmph 2 2 2 3 3 2" xfId="42344" xr:uid="{D60067C7-2C79-4BF3-8D49-8A9B08CC45CB}"/>
    <cellStyle name="SAPBEXresDataEmph 2 2 2 3 3 3" xfId="29800" xr:uid="{9B92EFC0-8FE0-42E2-B450-EB0DFCEF845D}"/>
    <cellStyle name="SAPBEXresDataEmph 2 2 2 3 4" xfId="39280" xr:uid="{AA0AE41C-FBB9-4608-B6F4-0CDC5C33F870}"/>
    <cellStyle name="SAPBEXresDataEmph 2 2 2 3 5" xfId="26736" xr:uid="{9145A4F8-83EA-4554-B3F7-5F1768C2D6F1}"/>
    <cellStyle name="SAPBEXresDataEmph 2 2 2 4" xfId="10269" xr:uid="{2AB5751D-5750-49C3-95C8-55935D06CF83}"/>
    <cellStyle name="SAPBEXresDataEmph 2 2 2 4 2" xfId="38164" xr:uid="{925C3E70-4905-48AF-BE59-1D1632DCB68D}"/>
    <cellStyle name="SAPBEXresDataEmph 2 2 2 4 3" xfId="25599" xr:uid="{24AA4327-DE53-4249-9FC0-FB1C9E7DDEE5}"/>
    <cellStyle name="SAPBEXresDataEmph 2 2 2 5" xfId="9692" xr:uid="{5362FCE2-D7CD-4A18-9A0A-733DF89B25D1}"/>
    <cellStyle name="SAPBEXresDataEmph 2 2 2 5 2" xfId="37590" xr:uid="{72CC5A72-789F-42E3-A831-4B411BE3D76B}"/>
    <cellStyle name="SAPBEXresDataEmph 2 2 2 5 3" xfId="25024" xr:uid="{49EC4B9C-A02B-4F08-A4EB-8F6977CB3E58}"/>
    <cellStyle name="SAPBEXresDataEmph 2 2 2 6" xfId="10513" xr:uid="{7E59F5F8-8832-41AB-A5A1-E19B0307727E}"/>
    <cellStyle name="SAPBEXresDataEmph 2 2 2 6 2" xfId="38396" xr:uid="{7EA7348F-857E-4FE6-89A4-C9C208CB2F2A}"/>
    <cellStyle name="SAPBEXresDataEmph 2 2 2 6 3" xfId="25843" xr:uid="{31B35D74-74FE-46EC-8EC8-4C17AB3904CC}"/>
    <cellStyle name="SAPBEXresDataEmph 2 2 2 7" xfId="17713" xr:uid="{04AF3D79-91C3-4F34-9135-FEC58FDB6C6A}"/>
    <cellStyle name="SAPBEXresDataEmph 2 2 2 7 2" xfId="43860" xr:uid="{7333CAD4-FF7D-4D05-BC81-678318508A4F}"/>
    <cellStyle name="SAPBEXresDataEmph 2 2 2 7 3" xfId="33011" xr:uid="{8FC3D0DE-3FE6-498C-8351-3E0B7813D113}"/>
    <cellStyle name="SAPBEXresDataEmph 2 2 2 8" xfId="18503" xr:uid="{213C1191-22E9-4019-A47D-CA789F23DAAC}"/>
    <cellStyle name="SAPBEXresDataEmph 2 2 2 8 2" xfId="44371" xr:uid="{6A8208E7-92FA-45DB-96CC-7C0B5D8CE272}"/>
    <cellStyle name="SAPBEXresDataEmph 2 2 2 8 3" xfId="33801" xr:uid="{6BE5D2C5-782A-4AF7-8C9D-FE2205707719}"/>
    <cellStyle name="SAPBEXresDataEmph 2 2 2 9" xfId="18707" xr:uid="{ADE0636F-AD64-4210-B7F7-03BB7CD1C8C6}"/>
    <cellStyle name="SAPBEXresDataEmph 2 2 2 9 2" xfId="44575" xr:uid="{47E211F2-C3D9-4BCD-B71E-5236D1BDAAB0}"/>
    <cellStyle name="SAPBEXresDataEmph 2 2 2 9 3" xfId="34005" xr:uid="{E46B223C-8681-4806-9DCC-F6A06E8449ED}"/>
    <cellStyle name="SAPBEXresDataEmph 2 2 3" xfId="8129" xr:uid="{67D4FFBC-98E6-45AB-B769-DB4D57217804}"/>
    <cellStyle name="SAPBEXresDataEmph 2 2 3 2" xfId="9289" xr:uid="{05BBB1BF-9AC6-45F4-BFA3-0311B7EF63FC}"/>
    <cellStyle name="SAPBEXresDataEmph 2 2 3 2 2" xfId="11872" xr:uid="{ACF8A8D4-DD3F-4FFA-8BAC-D3D586A7C24F}"/>
    <cellStyle name="SAPBEXresDataEmph 2 2 3 2 2 2" xfId="39746" xr:uid="{78853FA2-EACF-4B8D-A46E-AB6E0F13901E}"/>
    <cellStyle name="SAPBEXresDataEmph 2 2 3 2 2 3" xfId="27202" xr:uid="{C227F1E3-FB64-4252-92A3-A394E8073F65}"/>
    <cellStyle name="SAPBEXresDataEmph 2 2 3 2 3" xfId="13489" xr:uid="{2457C05A-5F81-48FE-B384-35909C775967}"/>
    <cellStyle name="SAPBEXresDataEmph 2 2 3 2 3 2" xfId="41363" xr:uid="{521E84F4-D6EA-4AC2-BC8C-5D5EFAC3F8DB}"/>
    <cellStyle name="SAPBEXresDataEmph 2 2 3 2 3 3" xfId="28819" xr:uid="{7EAD575D-D63A-4506-BA60-2AA66CD94438}"/>
    <cellStyle name="SAPBEXresDataEmph 2 2 3 2 4" xfId="14936" xr:uid="{A97A8962-76CE-4379-9FDE-61A1847B8B94}"/>
    <cellStyle name="SAPBEXresDataEmph 2 2 3 2 4 2" xfId="42810" xr:uid="{F2057FCC-BF71-4261-BE27-3BF5884BDEA3}"/>
    <cellStyle name="SAPBEXresDataEmph 2 2 3 2 4 3" xfId="30266" xr:uid="{1912AF51-26D7-4952-8E08-A2F39FD28130}"/>
    <cellStyle name="SAPBEXresDataEmph 2 2 3 2 5" xfId="37187" xr:uid="{837AF5B6-A794-4F60-8585-E1B55C60F131}"/>
    <cellStyle name="SAPBEXresDataEmph 2 2 3 2 6" xfId="24621" xr:uid="{C5534C70-EC6E-42AA-8D36-5F62D270FFF4}"/>
    <cellStyle name="SAPBEXresDataEmph 2 2 3 3" xfId="11175" xr:uid="{23342DA0-8362-4787-BA99-A8FEC4EED8B1}"/>
    <cellStyle name="SAPBEXresDataEmph 2 2 3 3 2" xfId="12792" xr:uid="{8B72B648-EA18-40EE-883D-FEAE6E5B4964}"/>
    <cellStyle name="SAPBEXresDataEmph 2 2 3 3 2 2" xfId="40666" xr:uid="{4D807AA9-5B24-417A-A32D-55CAEE7E0862}"/>
    <cellStyle name="SAPBEXresDataEmph 2 2 3 3 2 3" xfId="28122" xr:uid="{46233C60-D563-4D60-9ADE-42756F0BCE79}"/>
    <cellStyle name="SAPBEXresDataEmph 2 2 3 3 3" xfId="14239" xr:uid="{9FAD1833-2DBB-4800-9E77-781B554A858A}"/>
    <cellStyle name="SAPBEXresDataEmph 2 2 3 3 3 2" xfId="42113" xr:uid="{FB1C311A-74D9-485F-9CC7-10D08A3AE360}"/>
    <cellStyle name="SAPBEXresDataEmph 2 2 3 3 3 3" xfId="29569" xr:uid="{0DE7AE71-0A79-442E-AF52-E93D1BBC27F8}"/>
    <cellStyle name="SAPBEXresDataEmph 2 2 3 3 4" xfId="39049" xr:uid="{0D2723A6-AD66-4F41-91C7-16FC2781B4B8}"/>
    <cellStyle name="SAPBEXresDataEmph 2 2 3 3 5" xfId="26505" xr:uid="{36D2CDEF-4E17-4FC7-B2D3-1BF3BC2D2C79}"/>
    <cellStyle name="SAPBEXresDataEmph 2 2 3 4" xfId="9936" xr:uid="{B134B834-560D-47EA-9DEC-C701A40E95F9}"/>
    <cellStyle name="SAPBEXresDataEmph 2 2 3 4 2" xfId="37833" xr:uid="{581C6CE0-69F6-4C9A-ABD3-33D1737A6E5E}"/>
    <cellStyle name="SAPBEXresDataEmph 2 2 3 4 3" xfId="25267" xr:uid="{0E74B3AB-982A-4F97-A074-4065DF9A6FB2}"/>
    <cellStyle name="SAPBEXresDataEmph 2 2 3 5" xfId="8653" xr:uid="{056505EA-2B17-4FDE-8EE8-EEAEFAD71F2E}"/>
    <cellStyle name="SAPBEXresDataEmph 2 2 3 5 2" xfId="36551" xr:uid="{573301E2-89EF-49F5-8796-E792031C9D55}"/>
    <cellStyle name="SAPBEXresDataEmph 2 2 3 5 3" xfId="23985" xr:uid="{B6890BCE-A36A-42CF-9B02-66774023AEA2}"/>
    <cellStyle name="SAPBEXresDataEmph 2 2 3 6" xfId="5679" xr:uid="{873F34C6-3CAD-4563-A75C-16996C01D065}"/>
    <cellStyle name="SAPBEXresDataEmph 2 2 3 6 2" xfId="34780" xr:uid="{27B8B145-F2A1-4C19-B918-516BE3C8484C}"/>
    <cellStyle name="SAPBEXresDataEmph 2 2 3 6 3" xfId="21022" xr:uid="{334CA1D9-A0DA-4DC2-B50C-7710C0B331E8}"/>
    <cellStyle name="SAPBEXresDataEmph 2 2 3 7" xfId="36030" xr:uid="{1F654631-32EE-4D0D-BFFF-22749DF4F4F1}"/>
    <cellStyle name="SAPBEXresDataEmph 2 2 3 8" xfId="23464" xr:uid="{C5BFAD3D-B0B7-402E-B321-A079B497B086}"/>
    <cellStyle name="SAPBEXresDataEmph 2 2 4" xfId="7344" xr:uid="{DD7D3633-8FBD-483E-8FBD-89D3531AB14F}"/>
    <cellStyle name="SAPBEXresDataEmph 2 2 4 2" xfId="10768" xr:uid="{25EDBCC6-3BAB-4CE7-A74A-97B7A287A0C8}"/>
    <cellStyle name="SAPBEXresDataEmph 2 2 4 2 2" xfId="38651" xr:uid="{E590504A-B522-4C35-884A-29EC708A938E}"/>
    <cellStyle name="SAPBEXresDataEmph 2 2 4 2 3" xfId="26098" xr:uid="{E475939C-595F-49CA-A618-EBC8133AE7C0}"/>
    <cellStyle name="SAPBEXresDataEmph 2 2 4 3" xfId="12423" xr:uid="{8EDAD362-C613-450E-ABD8-5133E42EE4A2}"/>
    <cellStyle name="SAPBEXresDataEmph 2 2 4 3 2" xfId="40297" xr:uid="{0D8627A3-7CE2-4A84-98DA-BB35A4CFA6A8}"/>
    <cellStyle name="SAPBEXresDataEmph 2 2 4 3 3" xfId="27753" xr:uid="{4E3C5019-3B73-432C-AB92-77BF661FC9BC}"/>
    <cellStyle name="SAPBEXresDataEmph 2 2 4 4" xfId="14019" xr:uid="{C4E72C80-97C4-4C35-8099-3042A3E92A91}"/>
    <cellStyle name="SAPBEXresDataEmph 2 2 4 4 2" xfId="41893" xr:uid="{0F3F525D-B931-4639-BC58-476F2684E8A9}"/>
    <cellStyle name="SAPBEXresDataEmph 2 2 4 4 3" xfId="29349" xr:uid="{D29B26E2-D593-4B45-849C-AE83CBDF9928}"/>
    <cellStyle name="SAPBEXresDataEmph 2 2 4 5" xfId="35790" xr:uid="{3AA4B499-15F0-4BD6-8226-801FCE9C50CE}"/>
    <cellStyle name="SAPBEXresDataEmph 2 2 4 6" xfId="22685" xr:uid="{647E5661-BA79-4FC3-895E-56586B749FBF}"/>
    <cellStyle name="SAPBEXresDataEmph 2 2 5" xfId="8886" xr:uid="{B7CB27D5-6796-4FF3-8D19-FC6D2F6843A4}"/>
    <cellStyle name="SAPBEXresDataEmph 2 2 5 2" xfId="11653" xr:uid="{22295AD6-A1FA-4732-951F-A844DF9BCD0F}"/>
    <cellStyle name="SAPBEXresDataEmph 2 2 5 2 2" xfId="39527" xr:uid="{66889D16-59D3-45B5-BEB5-C57585D9E608}"/>
    <cellStyle name="SAPBEXresDataEmph 2 2 5 2 3" xfId="26983" xr:uid="{0921C3A4-65EF-4794-A5FD-97A67CC8A6B9}"/>
    <cellStyle name="SAPBEXresDataEmph 2 2 5 3" xfId="13270" xr:uid="{ADF09F66-4E8D-43E5-995A-40C64711E7E9}"/>
    <cellStyle name="SAPBEXresDataEmph 2 2 5 3 2" xfId="41144" xr:uid="{65045D0F-E311-43C2-9C09-2E9B6107CEF4}"/>
    <cellStyle name="SAPBEXresDataEmph 2 2 5 3 3" xfId="28600" xr:uid="{1408F56B-D573-4F81-8F49-CFFB212BBD94}"/>
    <cellStyle name="SAPBEXresDataEmph 2 2 5 4" xfId="14717" xr:uid="{B89D2136-ACA5-450F-BEA8-68E50A5FBAF2}"/>
    <cellStyle name="SAPBEXresDataEmph 2 2 5 4 2" xfId="42591" xr:uid="{832C8402-2102-4109-B536-E39A9B09A476}"/>
    <cellStyle name="SAPBEXresDataEmph 2 2 5 4 3" xfId="30047" xr:uid="{6CF1A69C-518F-45F4-B962-45EE47E4D9C2}"/>
    <cellStyle name="SAPBEXresDataEmph 2 2 5 5" xfId="36784" xr:uid="{CCF427FC-2A48-45C9-89D3-75C4D116B9ED}"/>
    <cellStyle name="SAPBEXresDataEmph 2 2 5 6" xfId="24218" xr:uid="{7085D93C-AE4B-48A1-9F88-3C2C52CF8405}"/>
    <cellStyle name="SAPBEXresDataEmph 2 2 6" xfId="9858" xr:uid="{F2ECA837-81DB-4430-872F-94EC3DC7DC8A}"/>
    <cellStyle name="SAPBEXresDataEmph 2 2 6 2" xfId="6682" xr:uid="{AEBA9791-6035-491A-965C-A780E60D64EE}"/>
    <cellStyle name="SAPBEXresDataEmph 2 2 6 2 2" xfId="35165" xr:uid="{CDEFA47C-2D25-4065-A577-535DE2ACAE22}"/>
    <cellStyle name="SAPBEXresDataEmph 2 2 6 2 3" xfId="22023" xr:uid="{D88F7AAB-B638-43B4-9BF8-080E5B392557}"/>
    <cellStyle name="SAPBEXresDataEmph 2 2 6 3" xfId="6688" xr:uid="{B00A6D42-8816-4FED-9A15-6181D55E3E56}"/>
    <cellStyle name="SAPBEXresDataEmph 2 2 6 3 2" xfId="35171" xr:uid="{3DB397A1-B780-4816-9157-36C17A555C60}"/>
    <cellStyle name="SAPBEXresDataEmph 2 2 6 3 3" xfId="22029" xr:uid="{BE46AF64-8897-42E4-91E6-1185C935B7C0}"/>
    <cellStyle name="SAPBEXresDataEmph 2 2 6 4" xfId="37755" xr:uid="{D8EED2ED-937C-48DB-ADF3-CB102C22612B}"/>
    <cellStyle name="SAPBEXresDataEmph 2 2 6 5" xfId="25189" xr:uid="{A344185C-A5E2-4B56-96E4-DDBBA2C1B3CA}"/>
    <cellStyle name="SAPBEXresDataEmph 2 2 7" xfId="9087" xr:uid="{8955F3DF-9994-4C06-8528-6D41ABB93E76}"/>
    <cellStyle name="SAPBEXresDataEmph 2 2 7 2" xfId="36985" xr:uid="{B47C92C2-2349-4518-B41E-AACCA54BDDC7}"/>
    <cellStyle name="SAPBEXresDataEmph 2 2 7 3" xfId="24419" xr:uid="{ADC6F9DF-EE9B-4C61-951F-B69713A24E8C}"/>
    <cellStyle name="SAPBEXresDataEmph 2 2 8" xfId="9669" xr:uid="{9A82BDE4-D767-45A3-BA06-AC9FC6AC5120}"/>
    <cellStyle name="SAPBEXresDataEmph 2 2 8 2" xfId="37567" xr:uid="{663B617B-0C58-4844-844D-3B3A2E8498D1}"/>
    <cellStyle name="SAPBEXresDataEmph 2 2 8 3" xfId="25001" xr:uid="{17F8D389-293F-4B31-A224-CCA1A9619E95}"/>
    <cellStyle name="SAPBEXresDataEmph 2 2 9" xfId="6046" xr:uid="{5C14B492-C220-4B08-AF9B-AA2EFBCE4C59}"/>
    <cellStyle name="SAPBEXresDataEmph 2 2 9 2" xfId="34936" xr:uid="{5674751D-DE63-4761-AA22-B00FDABF3459}"/>
    <cellStyle name="SAPBEXresDataEmph 2 2 9 3" xfId="21387" xr:uid="{D9F23FCF-51AB-49C6-994C-6A5C98CBC3F1}"/>
    <cellStyle name="SAPBEXresDataEmph 2 3" xfId="19678" xr:uid="{6F183BAD-53FB-4DFB-A860-C6E97B09904E}"/>
    <cellStyle name="SAPBEXresDataEmph 3" xfId="4484" xr:uid="{7D4C6EF8-422D-42AF-BB88-85286CCCFB37}"/>
    <cellStyle name="SAPBEXresDataEmph 3 10" xfId="16497" xr:uid="{E2C50D48-08FB-4087-9DFB-DFEC2F54AE38}"/>
    <cellStyle name="SAPBEXresDataEmph 3 10 2" xfId="43634" xr:uid="{A586EB83-500B-4596-B046-50F4C1D1E5D3}"/>
    <cellStyle name="SAPBEXresDataEmph 3 10 3" xfId="31799" xr:uid="{419B02DE-63EC-4788-94E4-AD14533D5CF6}"/>
    <cellStyle name="SAPBEXresDataEmph 3 11" xfId="18252" xr:uid="{AC4069FE-9F3F-45B1-8118-24BB7AB8FA43}"/>
    <cellStyle name="SAPBEXresDataEmph 3 11 2" xfId="44120" xr:uid="{6738596D-EC8C-4564-9358-A48926273956}"/>
    <cellStyle name="SAPBEXresDataEmph 3 11 3" xfId="33550" xr:uid="{F5B5BB02-D94C-4693-90D2-480FB173EAF6}"/>
    <cellStyle name="SAPBEXresDataEmph 3 12" xfId="16155" xr:uid="{01352233-1DBE-48D6-958F-B7E4E2702184}"/>
    <cellStyle name="SAPBEXresDataEmph 3 12 2" xfId="43355" xr:uid="{CC109945-0528-4757-A099-700966387123}"/>
    <cellStyle name="SAPBEXresDataEmph 3 12 3" xfId="31484" xr:uid="{70BAB439-2472-45EC-8AB6-6FEDEEB239E5}"/>
    <cellStyle name="SAPBEXresDataEmph 3 13" xfId="34287" xr:uid="{DF0FA4E3-8643-4DC0-B3B5-4E4BCAACCC6E}"/>
    <cellStyle name="SAPBEXresDataEmph 3 14" xfId="19882" xr:uid="{5C473DC1-A029-492A-A2E1-C5583F3DFD75}"/>
    <cellStyle name="SAPBEXresDataEmph 3 2" xfId="8362" xr:uid="{ECABF820-6718-4474-99C4-7104DECFC6D9}"/>
    <cellStyle name="SAPBEXresDataEmph 3 2 10" xfId="36260" xr:uid="{C7A2E945-9305-40C4-A474-EB5C14D7E884}"/>
    <cellStyle name="SAPBEXresDataEmph 3 2 11" xfId="23694" xr:uid="{CA4FBE5F-1360-4572-A181-BEF21480BF5C}"/>
    <cellStyle name="SAPBEXresDataEmph 3 2 2" xfId="9519" xr:uid="{0B313D1E-64C5-4DB2-B7CC-7BBA0B6D08D7}"/>
    <cellStyle name="SAPBEXresDataEmph 3 2 2 2" xfId="12102" xr:uid="{358BAEA8-0DEB-463A-BA57-4F63DFBCC1E9}"/>
    <cellStyle name="SAPBEXresDataEmph 3 2 2 2 2" xfId="39976" xr:uid="{FB62F4F1-0BE8-4C51-96E4-9F0D4DE48264}"/>
    <cellStyle name="SAPBEXresDataEmph 3 2 2 2 3" xfId="27432" xr:uid="{6B65AB34-5E3C-4063-891A-4EAD5751CD9F}"/>
    <cellStyle name="SAPBEXresDataEmph 3 2 2 3" xfId="13719" xr:uid="{E74CC1DE-8570-4009-B644-532CD413D00F}"/>
    <cellStyle name="SAPBEXresDataEmph 3 2 2 3 2" xfId="41593" xr:uid="{16E1071F-6084-4678-B115-43B5040F4097}"/>
    <cellStyle name="SAPBEXresDataEmph 3 2 2 3 3" xfId="29049" xr:uid="{F467640B-2B59-4168-95A0-4FDEF2458FC0}"/>
    <cellStyle name="SAPBEXresDataEmph 3 2 2 4" xfId="15166" xr:uid="{C08E0CDA-6E87-4E33-932D-04962A53A5EC}"/>
    <cellStyle name="SAPBEXresDataEmph 3 2 2 4 2" xfId="43040" xr:uid="{237346CA-CE24-4736-A84B-443BE7810E1E}"/>
    <cellStyle name="SAPBEXresDataEmph 3 2 2 4 3" xfId="30496" xr:uid="{AC4DFFDD-36A3-48D6-A98A-B75E69D61E2E}"/>
    <cellStyle name="SAPBEXresDataEmph 3 2 2 5" xfId="37417" xr:uid="{C14E639B-91EB-4E5C-9C05-D48B8BA4B2D2}"/>
    <cellStyle name="SAPBEXresDataEmph 3 2 2 6" xfId="24851" xr:uid="{62519BD5-4E73-4B6F-AAB0-7E76D308DC7C}"/>
    <cellStyle name="SAPBEXresDataEmph 3 2 3" xfId="11405" xr:uid="{A096C555-52BD-43BD-ABAE-D3E71898F34F}"/>
    <cellStyle name="SAPBEXresDataEmph 3 2 3 2" xfId="13022" xr:uid="{8F1756E5-3AB7-43D7-A8D7-6A0A690EF374}"/>
    <cellStyle name="SAPBEXresDataEmph 3 2 3 2 2" xfId="40896" xr:uid="{7F1A4B0D-C45A-4D58-B9A2-176B84830688}"/>
    <cellStyle name="SAPBEXresDataEmph 3 2 3 2 3" xfId="28352" xr:uid="{42D573A2-7EFB-492F-8BC9-A146CEC6EFFE}"/>
    <cellStyle name="SAPBEXresDataEmph 3 2 3 3" xfId="14469" xr:uid="{C922285B-3ABD-4660-9E14-16CB0A1D8054}"/>
    <cellStyle name="SAPBEXresDataEmph 3 2 3 3 2" xfId="42343" xr:uid="{E0321205-F09B-4B02-8074-CE0B37868D04}"/>
    <cellStyle name="SAPBEXresDataEmph 3 2 3 3 3" xfId="29799" xr:uid="{006873AE-74AF-4357-B238-324E1745403B}"/>
    <cellStyle name="SAPBEXresDataEmph 3 2 3 4" xfId="39279" xr:uid="{03AE066D-8A8A-439D-B2C8-0CD857EB1524}"/>
    <cellStyle name="SAPBEXresDataEmph 3 2 3 5" xfId="26735" xr:uid="{87D9F30C-4888-4CE9-8313-F83CA057AE6A}"/>
    <cellStyle name="SAPBEXresDataEmph 3 2 4" xfId="10268" xr:uid="{D26FD6CA-57DE-4B55-82D1-50C5FBDFDD0D}"/>
    <cellStyle name="SAPBEXresDataEmph 3 2 4 2" xfId="38163" xr:uid="{D94C66D7-504D-4784-BE05-68D797C4C5CD}"/>
    <cellStyle name="SAPBEXresDataEmph 3 2 4 3" xfId="25598" xr:uid="{A72373DA-8736-4A4E-80DC-78388EAFA816}"/>
    <cellStyle name="SAPBEXresDataEmph 3 2 5" xfId="11014" xr:uid="{F3D92E37-CC80-49C3-B23C-F069DFC6339E}"/>
    <cellStyle name="SAPBEXresDataEmph 3 2 5 2" xfId="38890" xr:uid="{2167D1C9-823E-4EAB-9033-FDD59E21392E}"/>
    <cellStyle name="SAPBEXresDataEmph 3 2 5 3" xfId="26344" xr:uid="{37553637-936E-4969-A017-7BA654F93133}"/>
    <cellStyle name="SAPBEXresDataEmph 3 2 6" xfId="12489" xr:uid="{4926FBF2-8634-49BA-BD0D-AFDBAF1B8E51}"/>
    <cellStyle name="SAPBEXresDataEmph 3 2 6 2" xfId="40363" xr:uid="{5CED65FE-3EE2-4C53-9419-E86687E41084}"/>
    <cellStyle name="SAPBEXresDataEmph 3 2 6 3" xfId="27819" xr:uid="{B19F4A59-3648-470E-BA63-9B1BB2ABE719}"/>
    <cellStyle name="SAPBEXresDataEmph 3 2 7" xfId="17712" xr:uid="{7571108E-3ABB-47DD-983B-2E110049F9F6}"/>
    <cellStyle name="SAPBEXresDataEmph 3 2 7 2" xfId="43859" xr:uid="{62EE5711-A808-4BED-B1C7-B87B7DABCB0D}"/>
    <cellStyle name="SAPBEXresDataEmph 3 2 7 3" xfId="33010" xr:uid="{8E6A698A-2F71-48CB-A787-A6AA4FD22E17}"/>
    <cellStyle name="SAPBEXresDataEmph 3 2 8" xfId="18502" xr:uid="{BA518D0D-5F19-4D20-A216-496A1CBB9E6A}"/>
    <cellStyle name="SAPBEXresDataEmph 3 2 8 2" xfId="44370" xr:uid="{4C76D87E-C78B-422E-B519-9C6B83443AD4}"/>
    <cellStyle name="SAPBEXresDataEmph 3 2 8 3" xfId="33800" xr:uid="{87A89565-C932-4758-A783-FD26D65DD3EC}"/>
    <cellStyle name="SAPBEXresDataEmph 3 2 9" xfId="18706" xr:uid="{9E5A87BA-7E34-44A0-A574-E1EB2EAB5336}"/>
    <cellStyle name="SAPBEXresDataEmph 3 2 9 2" xfId="44574" xr:uid="{2920BA35-C467-46BC-9D61-DA6DB5CFE115}"/>
    <cellStyle name="SAPBEXresDataEmph 3 2 9 3" xfId="34004" xr:uid="{D7E5DD21-EBBF-4DB5-B5C8-BC627DC5E07C}"/>
    <cellStyle name="SAPBEXresDataEmph 3 3" xfId="8130" xr:uid="{90E62491-19CE-48A8-94DA-43D753DD7353}"/>
    <cellStyle name="SAPBEXresDataEmph 3 3 2" xfId="9290" xr:uid="{A628F4AA-8973-42E2-90C5-0E7AA32DA295}"/>
    <cellStyle name="SAPBEXresDataEmph 3 3 2 2" xfId="11873" xr:uid="{2F0CB93E-BCC9-402F-A1A8-7F458BBD67D8}"/>
    <cellStyle name="SAPBEXresDataEmph 3 3 2 2 2" xfId="39747" xr:uid="{1CEAF115-CD0B-45B8-B074-3A09E660DADB}"/>
    <cellStyle name="SAPBEXresDataEmph 3 3 2 2 3" xfId="27203" xr:uid="{A18ABC9D-18D8-4F61-9A67-A47E05089CBA}"/>
    <cellStyle name="SAPBEXresDataEmph 3 3 2 3" xfId="13490" xr:uid="{349AE4A2-9AAE-4A18-A09F-B5C0A3E48692}"/>
    <cellStyle name="SAPBEXresDataEmph 3 3 2 3 2" xfId="41364" xr:uid="{6E1029CF-D0BA-4183-A5C0-2ADF72F9968F}"/>
    <cellStyle name="SAPBEXresDataEmph 3 3 2 3 3" xfId="28820" xr:uid="{4DE9B141-BD50-4EB8-8C03-C317E2782372}"/>
    <cellStyle name="SAPBEXresDataEmph 3 3 2 4" xfId="14937" xr:uid="{A3BE7F19-FC5D-4F4C-890A-4E1CC372B5F5}"/>
    <cellStyle name="SAPBEXresDataEmph 3 3 2 4 2" xfId="42811" xr:uid="{A1DE5953-35FF-4E54-ADC4-AF87061A3BE4}"/>
    <cellStyle name="SAPBEXresDataEmph 3 3 2 4 3" xfId="30267" xr:uid="{C3109848-0646-4FA5-B7D3-9430DF65B375}"/>
    <cellStyle name="SAPBEXresDataEmph 3 3 2 5" xfId="37188" xr:uid="{B730DDD8-0999-40A0-8571-45A27F4DBE9A}"/>
    <cellStyle name="SAPBEXresDataEmph 3 3 2 6" xfId="24622" xr:uid="{43D842DB-E750-4DEE-BA8D-191EDABB07F0}"/>
    <cellStyle name="SAPBEXresDataEmph 3 3 3" xfId="11176" xr:uid="{9047B830-BDFE-4F05-B4DE-5072F7E04C1C}"/>
    <cellStyle name="SAPBEXresDataEmph 3 3 3 2" xfId="12793" xr:uid="{F8D82A59-44DD-4331-A6AA-A5CB7770E1D8}"/>
    <cellStyle name="SAPBEXresDataEmph 3 3 3 2 2" xfId="40667" xr:uid="{F6112512-5609-4E28-852B-5129E7267F13}"/>
    <cellStyle name="SAPBEXresDataEmph 3 3 3 2 3" xfId="28123" xr:uid="{E6BDDFB8-450C-41B5-87DC-D8E292990148}"/>
    <cellStyle name="SAPBEXresDataEmph 3 3 3 3" xfId="14240" xr:uid="{9FCA5F07-FF22-4FDC-9697-2E24CC7ADDC3}"/>
    <cellStyle name="SAPBEXresDataEmph 3 3 3 3 2" xfId="42114" xr:uid="{8BAD0A9C-0A9F-451E-8837-218F0FD42DA0}"/>
    <cellStyle name="SAPBEXresDataEmph 3 3 3 3 3" xfId="29570" xr:uid="{9F192A0E-66CF-490A-B770-B15EF08AB2E9}"/>
    <cellStyle name="SAPBEXresDataEmph 3 3 3 4" xfId="39050" xr:uid="{BC307477-C117-4F19-B215-23693D6BD61D}"/>
    <cellStyle name="SAPBEXresDataEmph 3 3 3 5" xfId="26506" xr:uid="{AE96C6F3-3CCC-401B-A88A-E396CFC3F4FC}"/>
    <cellStyle name="SAPBEXresDataEmph 3 3 4" xfId="9937" xr:uid="{48AD5601-290D-41FE-8021-407DB7FAAC88}"/>
    <cellStyle name="SAPBEXresDataEmph 3 3 4 2" xfId="37834" xr:uid="{1D7C0BBA-2147-42EF-A506-AAEC773B240F}"/>
    <cellStyle name="SAPBEXresDataEmph 3 3 4 3" xfId="25268" xr:uid="{388B09E7-23B5-4AAC-B442-E9CE0F36DB62}"/>
    <cellStyle name="SAPBEXresDataEmph 3 3 5" xfId="8655" xr:uid="{AD70B1D8-4796-4454-9BC4-09771C665D88}"/>
    <cellStyle name="SAPBEXresDataEmph 3 3 5 2" xfId="36553" xr:uid="{1C9F3884-EC87-4682-B8E1-9F34D3FA540B}"/>
    <cellStyle name="SAPBEXresDataEmph 3 3 5 3" xfId="23987" xr:uid="{ACCB1F56-4F1A-4B8F-BD1A-DE27D0C0791C}"/>
    <cellStyle name="SAPBEXresDataEmph 3 3 6" xfId="5537" xr:uid="{1F6C40FA-5B05-4BDE-B13D-132FD0AB49B5}"/>
    <cellStyle name="SAPBEXresDataEmph 3 3 6 2" xfId="34647" xr:uid="{98C28332-26EA-451F-979B-5581924C0A7D}"/>
    <cellStyle name="SAPBEXresDataEmph 3 3 6 3" xfId="20881" xr:uid="{A4011743-C15A-4379-B34F-33F3B7ABB708}"/>
    <cellStyle name="SAPBEXresDataEmph 3 3 7" xfId="36031" xr:uid="{41A3C69A-B76A-47AF-8C03-49FD026FAB81}"/>
    <cellStyle name="SAPBEXresDataEmph 3 3 8" xfId="23465" xr:uid="{91B8ED4F-2C94-46E2-800E-C66350049861}"/>
    <cellStyle name="SAPBEXresDataEmph 3 4" xfId="7343" xr:uid="{FB42382B-BFAA-4905-A523-C049969001E6}"/>
    <cellStyle name="SAPBEXresDataEmph 3 4 2" xfId="10767" xr:uid="{85D505E8-3820-495F-B430-C6E0ECB86610}"/>
    <cellStyle name="SAPBEXresDataEmph 3 4 2 2" xfId="38650" xr:uid="{F6CBA640-CB05-46D1-9CC2-9E9E1591024E}"/>
    <cellStyle name="SAPBEXresDataEmph 3 4 2 3" xfId="26097" xr:uid="{DCCE75A8-7EAE-4C6F-A4EC-0ABDC6325F76}"/>
    <cellStyle name="SAPBEXresDataEmph 3 4 3" xfId="12422" xr:uid="{8ED6B514-AFCC-45BE-AEA4-16548572B679}"/>
    <cellStyle name="SAPBEXresDataEmph 3 4 3 2" xfId="40296" xr:uid="{602BB6E9-0BB6-4F0C-8732-100A1C198E92}"/>
    <cellStyle name="SAPBEXresDataEmph 3 4 3 3" xfId="27752" xr:uid="{3ABBF3D6-9D0A-47B3-94F9-D6DDCBABB444}"/>
    <cellStyle name="SAPBEXresDataEmph 3 4 4" xfId="14018" xr:uid="{90172381-BA45-4AC4-8B25-DABC6233377C}"/>
    <cellStyle name="SAPBEXresDataEmph 3 4 4 2" xfId="41892" xr:uid="{65227D14-8CD2-499E-A0B2-16AFD4CDC0D5}"/>
    <cellStyle name="SAPBEXresDataEmph 3 4 4 3" xfId="29348" xr:uid="{B57D8B71-8BEB-4163-A869-FCE42B1BCAB9}"/>
    <cellStyle name="SAPBEXresDataEmph 3 4 5" xfId="35789" xr:uid="{03D4B0D7-56A3-4E4C-B949-40C8A4F06942}"/>
    <cellStyle name="SAPBEXresDataEmph 3 4 6" xfId="22684" xr:uid="{218C1E3A-89A7-44AD-A675-93F279A47AE5}"/>
    <cellStyle name="SAPBEXresDataEmph 3 5" xfId="8885" xr:uid="{0438942B-D53D-41ED-B46B-6AD722A9D4D0}"/>
    <cellStyle name="SAPBEXresDataEmph 3 5 2" xfId="11652" xr:uid="{1CE9249C-1EAD-434C-9E56-47745816F211}"/>
    <cellStyle name="SAPBEXresDataEmph 3 5 2 2" xfId="39526" xr:uid="{C0FE8729-8C09-4C31-A2CF-419637F0047C}"/>
    <cellStyle name="SAPBEXresDataEmph 3 5 2 3" xfId="26982" xr:uid="{308C4E32-A0B6-48B8-BD26-B4C34BA8A6F0}"/>
    <cellStyle name="SAPBEXresDataEmph 3 5 3" xfId="13269" xr:uid="{70BF0AB6-46B8-4B81-9B65-A4091179B944}"/>
    <cellStyle name="SAPBEXresDataEmph 3 5 3 2" xfId="41143" xr:uid="{D83C10FF-5DB9-4B8C-B367-2552E0FAE1DD}"/>
    <cellStyle name="SAPBEXresDataEmph 3 5 3 3" xfId="28599" xr:uid="{E4D84D45-1376-4EBF-A5E0-9F77092E8D40}"/>
    <cellStyle name="SAPBEXresDataEmph 3 5 4" xfId="14716" xr:uid="{0790827A-54F5-4D55-981C-4AFA3B86C054}"/>
    <cellStyle name="SAPBEXresDataEmph 3 5 4 2" xfId="42590" xr:uid="{EFE50C99-C813-44F0-BC94-71576B556527}"/>
    <cellStyle name="SAPBEXresDataEmph 3 5 4 3" xfId="30046" xr:uid="{5D5320CF-AF82-4814-A552-8A640B1F0030}"/>
    <cellStyle name="SAPBEXresDataEmph 3 5 5" xfId="36783" xr:uid="{3F9036A3-D7F2-4653-A59C-391C81AA3909}"/>
    <cellStyle name="SAPBEXresDataEmph 3 5 6" xfId="24217" xr:uid="{C45416EF-FB7F-4CC8-91C2-5D49DB81ED9A}"/>
    <cellStyle name="SAPBEXresDataEmph 3 6" xfId="10389" xr:uid="{F2BF0C7F-C0F5-4788-949A-1505A79192A6}"/>
    <cellStyle name="SAPBEXresDataEmph 3 6 2" xfId="5657" xr:uid="{1719FCCD-7EAF-484A-966F-2A622DE6619F}"/>
    <cellStyle name="SAPBEXresDataEmph 3 6 2 2" xfId="34764" xr:uid="{D2C5D224-47B9-4B7F-AD8A-6FEC13C79CD4}"/>
    <cellStyle name="SAPBEXresDataEmph 3 6 2 3" xfId="21001" xr:uid="{88511842-865F-4680-BE9B-A699F24CFD39}"/>
    <cellStyle name="SAPBEXresDataEmph 3 6 3" xfId="9097" xr:uid="{7946F40C-7573-4A1F-828C-960573185D93}"/>
    <cellStyle name="SAPBEXresDataEmph 3 6 3 2" xfId="36995" xr:uid="{92CEF71C-4D33-4AEB-97C4-27D3F8974ABA}"/>
    <cellStyle name="SAPBEXresDataEmph 3 6 3 3" xfId="24429" xr:uid="{25C445E7-9CDD-453D-A357-B700F2E60BD0}"/>
    <cellStyle name="SAPBEXresDataEmph 3 6 4" xfId="38284" xr:uid="{186911FC-FB4C-48DF-BA89-5CA07ED678C8}"/>
    <cellStyle name="SAPBEXresDataEmph 3 6 5" xfId="25719" xr:uid="{A2F57950-2649-422C-915B-9D28247AA640}"/>
    <cellStyle name="SAPBEXresDataEmph 3 7" xfId="7081" xr:uid="{E20D9DD3-CC08-4CAF-B22D-CE14AD0FF49E}"/>
    <cellStyle name="SAPBEXresDataEmph 3 7 2" xfId="35563" xr:uid="{4A99D702-2BC3-4087-BE82-1FBE4BA658C8}"/>
    <cellStyle name="SAPBEXresDataEmph 3 7 3" xfId="22422" xr:uid="{7BD5419F-50BF-469A-9CD6-80F14805439D}"/>
    <cellStyle name="SAPBEXresDataEmph 3 8" xfId="10993" xr:uid="{E155D1EE-F5C1-4777-813D-7CCBB1EDD78B}"/>
    <cellStyle name="SAPBEXresDataEmph 3 8 2" xfId="38869" xr:uid="{6E99F19A-5BD9-4FA1-A045-D55A6A7AA023}"/>
    <cellStyle name="SAPBEXresDataEmph 3 8 3" xfId="26323" xr:uid="{195789F7-BAD6-4B4A-B77A-D4777E54F775}"/>
    <cellStyle name="SAPBEXresDataEmph 3 9" xfId="12575" xr:uid="{0A8796FD-0FE3-42E8-9776-367A07FE6F31}"/>
    <cellStyle name="SAPBEXresDataEmph 3 9 2" xfId="40449" xr:uid="{B982DC00-A9BA-45B5-8BFE-C5A7179C9447}"/>
    <cellStyle name="SAPBEXresDataEmph 3 9 3" xfId="27905" xr:uid="{882F5E30-EA73-4791-B415-64A76E4474F0}"/>
    <cellStyle name="SAPBEXresDataEmph 4" xfId="4115" xr:uid="{28AC6DC6-A832-4060-9483-C8568275EB15}"/>
    <cellStyle name="SAPBEXresDataEmph 4 10" xfId="18587" xr:uid="{2AE07BB4-1E46-47B9-85B9-3B5822368EF6}"/>
    <cellStyle name="SAPBEXresDataEmph 4 10 2" xfId="44455" xr:uid="{16CB5289-0494-48E6-88EF-F8C4D6C29568}"/>
    <cellStyle name="SAPBEXresDataEmph 4 10 3" xfId="33885" xr:uid="{93E2062E-AF57-41C5-B1B0-1BD1B2BABAEF}"/>
    <cellStyle name="SAPBEXresDataEmph 4 11" xfId="34167" xr:uid="{3727E95A-AEAF-44D5-B2B2-7E52B8D77441}"/>
    <cellStyle name="SAPBEXresDataEmph 4 12" xfId="19677" xr:uid="{57092970-0B45-429B-968E-CEB0AB58DC91}"/>
    <cellStyle name="SAPBEXresDataEmph 4 2" xfId="8051" xr:uid="{B4B5E694-838C-490B-BAD4-CAA7D79712AE}"/>
    <cellStyle name="SAPBEXresDataEmph 4 2 10" xfId="35954" xr:uid="{9214E30F-7E8F-482A-9FA7-816153B381A1}"/>
    <cellStyle name="SAPBEXresDataEmph 4 2 11" xfId="23388" xr:uid="{D582EB1C-BC73-4E65-A822-3DC56AA556D3}"/>
    <cellStyle name="SAPBEXresDataEmph 4 2 2" xfId="9213" xr:uid="{F24F752E-BDA7-4FBD-86C1-A3591ECEC1C0}"/>
    <cellStyle name="SAPBEXresDataEmph 4 2 2 2" xfId="11797" xr:uid="{2BA817B8-EFBD-42E9-BE7F-1FA242B9924C}"/>
    <cellStyle name="SAPBEXresDataEmph 4 2 2 2 2" xfId="39671" xr:uid="{F9935395-D8F2-4FC6-ABA3-921D90243810}"/>
    <cellStyle name="SAPBEXresDataEmph 4 2 2 2 3" xfId="27127" xr:uid="{BA1F139A-8DA4-498B-8F8C-5D2547C41487}"/>
    <cellStyle name="SAPBEXresDataEmph 4 2 2 3" xfId="13414" xr:uid="{119CD186-4786-4AC2-B8DA-9D778D46ABFF}"/>
    <cellStyle name="SAPBEXresDataEmph 4 2 2 3 2" xfId="41288" xr:uid="{4F77FEA3-BC92-441D-B09A-FC76BEDA3233}"/>
    <cellStyle name="SAPBEXresDataEmph 4 2 2 3 3" xfId="28744" xr:uid="{9D3F5F6B-8172-43D3-A707-916F864ECB26}"/>
    <cellStyle name="SAPBEXresDataEmph 4 2 2 4" xfId="14861" xr:uid="{2739B79C-4EDB-432F-9D97-A02FBC57B4E7}"/>
    <cellStyle name="SAPBEXresDataEmph 4 2 2 4 2" xfId="42735" xr:uid="{669C24DD-D034-465F-BF40-F5B89BF588DA}"/>
    <cellStyle name="SAPBEXresDataEmph 4 2 2 4 3" xfId="30191" xr:uid="{DBB582DF-901B-4385-8021-DB8A6237D370}"/>
    <cellStyle name="SAPBEXresDataEmph 4 2 2 5" xfId="37111" xr:uid="{95AFE4B3-8A1C-4FCA-B14B-B853F2BEF26E}"/>
    <cellStyle name="SAPBEXresDataEmph 4 2 2 6" xfId="24545" xr:uid="{CDF23B3B-5511-49D4-9A00-2B5D896BAA1D}"/>
    <cellStyle name="SAPBEXresDataEmph 4 2 3" xfId="11099" xr:uid="{149667A1-09A9-41D6-A0FD-AA21ABDD58DC}"/>
    <cellStyle name="SAPBEXresDataEmph 4 2 3 2" xfId="12717" xr:uid="{BE45FC5F-9F20-44EF-9AD8-533FD45A29B2}"/>
    <cellStyle name="SAPBEXresDataEmph 4 2 3 2 2" xfId="40591" xr:uid="{07DD3007-96C4-40EB-8DCA-FC0AB50E4B16}"/>
    <cellStyle name="SAPBEXresDataEmph 4 2 3 2 3" xfId="28047" xr:uid="{076A7868-13AF-43A3-A8A4-C30933A75406}"/>
    <cellStyle name="SAPBEXresDataEmph 4 2 3 3" xfId="14164" xr:uid="{EF9AB90A-ABFB-4D58-9756-18E45CF68C1F}"/>
    <cellStyle name="SAPBEXresDataEmph 4 2 3 3 2" xfId="42038" xr:uid="{C2D9E560-9371-44EC-A6DA-A5254774955B}"/>
    <cellStyle name="SAPBEXresDataEmph 4 2 3 3 3" xfId="29494" xr:uid="{D1BB916E-858F-44FC-B819-4380CC94DE60}"/>
    <cellStyle name="SAPBEXresDataEmph 4 2 3 4" xfId="38974" xr:uid="{B551598C-ED2A-4A43-A64F-CC7D6EE49157}"/>
    <cellStyle name="SAPBEXresDataEmph 4 2 3 5" xfId="26429" xr:uid="{D822CC56-FE23-4923-BB3B-92E625CB6E5C}"/>
    <cellStyle name="SAPBEXresDataEmph 4 2 4" xfId="9828" xr:uid="{A6641598-36BB-4909-944D-3ADB633B786D}"/>
    <cellStyle name="SAPBEXresDataEmph 4 2 4 2" xfId="37725" xr:uid="{C60A815C-3038-49AB-831F-F5F6C579D3DF}"/>
    <cellStyle name="SAPBEXresDataEmph 4 2 4 3" xfId="25159" xr:uid="{BE96683F-CA76-4074-95F4-4738BC8FFE0F}"/>
    <cellStyle name="SAPBEXresDataEmph 4 2 5" xfId="7135" xr:uid="{A52F003F-421A-4A9E-80CF-B9A41EBFE07D}"/>
    <cellStyle name="SAPBEXresDataEmph 4 2 5 2" xfId="35617" xr:uid="{96D3C36B-9FA8-4651-8F9C-D84F2A43E6AA}"/>
    <cellStyle name="SAPBEXresDataEmph 4 2 5 3" xfId="22476" xr:uid="{23A7D8C4-4F2E-46E8-84C7-40E81307C14B}"/>
    <cellStyle name="SAPBEXresDataEmph 4 2 6" xfId="6270" xr:uid="{59476884-9A20-4091-84AE-6493C807DB99}"/>
    <cellStyle name="SAPBEXresDataEmph 4 2 6 2" xfId="34993" xr:uid="{D3F66D56-364B-4DE1-8718-4BA79DF9016C}"/>
    <cellStyle name="SAPBEXresDataEmph 4 2 6 3" xfId="21611" xr:uid="{AB0E6E47-B63C-458A-83CE-B778E49EEC05}"/>
    <cellStyle name="SAPBEXresDataEmph 4 2 7" xfId="17558" xr:uid="{9D010231-70ED-4ADC-B156-73CC419B05CC}"/>
    <cellStyle name="SAPBEXresDataEmph 4 2 7 2" xfId="43740" xr:uid="{195B546A-28D6-41A3-8A29-E13CFB7E6598}"/>
    <cellStyle name="SAPBEXresDataEmph 4 2 7 3" xfId="32856" xr:uid="{5B1FC6C3-C23E-4981-919E-28735238891E}"/>
    <cellStyle name="SAPBEXresDataEmph 4 2 8" xfId="18383" xr:uid="{E22E7D9E-B380-4BBC-8F25-16A44F457E79}"/>
    <cellStyle name="SAPBEXresDataEmph 4 2 8 2" xfId="44251" xr:uid="{C05BA018-B031-46AF-8B39-A9144ADBE92A}"/>
    <cellStyle name="SAPBEXresDataEmph 4 2 8 3" xfId="33681" xr:uid="{3AFFC856-ACCA-40B4-A9CF-BDF7010A1670}"/>
    <cellStyle name="SAPBEXresDataEmph 4 2 9" xfId="16214" xr:uid="{A01D8297-0932-4276-95C9-928C9C0EA306}"/>
    <cellStyle name="SAPBEXresDataEmph 4 2 9 2" xfId="43400" xr:uid="{1D0DB224-5719-4787-87BA-3C72692EBE25}"/>
    <cellStyle name="SAPBEXresDataEmph 4 2 9 3" xfId="31529" xr:uid="{B10DDD7B-DF3A-4C31-9A17-90FD83EC51FE}"/>
    <cellStyle name="SAPBEXresDataEmph 4 3" xfId="7101" xr:uid="{C2EF5DDA-6D9D-4616-85E5-ADCBAE4E3381}"/>
    <cellStyle name="SAPBEXresDataEmph 4 3 2" xfId="10646" xr:uid="{D90A9362-7D6C-404A-BC77-3306EEC0CD04}"/>
    <cellStyle name="SAPBEXresDataEmph 4 3 2 2" xfId="38529" xr:uid="{761F02E0-F1D6-462F-9E1E-336115EAACE6}"/>
    <cellStyle name="SAPBEXresDataEmph 4 3 2 3" xfId="25976" xr:uid="{DEC8040B-D9F9-47B4-83BE-54F70D92B5DE}"/>
    <cellStyle name="SAPBEXresDataEmph 4 3 3" xfId="12301" xr:uid="{5F5BF2C9-57C9-49F5-8BE6-60C89C87DE32}"/>
    <cellStyle name="SAPBEXresDataEmph 4 3 3 2" xfId="40175" xr:uid="{BCC0D362-BDEC-4A0B-9DA9-C448BBD08E97}"/>
    <cellStyle name="SAPBEXresDataEmph 4 3 3 3" xfId="27631" xr:uid="{5B308CA5-66CD-4DB4-84D4-46D32CD7560D}"/>
    <cellStyle name="SAPBEXresDataEmph 4 3 4" xfId="13897" xr:uid="{3B78A472-E0D2-4F3B-922D-7445290E5875}"/>
    <cellStyle name="SAPBEXresDataEmph 4 3 4 2" xfId="41771" xr:uid="{F49DEBDF-6664-4DB2-8636-907A8D64E829}"/>
    <cellStyle name="SAPBEXresDataEmph 4 3 4 3" xfId="29227" xr:uid="{3D4DC291-7C44-4E78-8166-03D503987DA6}"/>
    <cellStyle name="SAPBEXresDataEmph 4 3 5" xfId="35583" xr:uid="{E4CA8BBB-C6F7-4F9E-B8B2-C6D83B52E8A6}"/>
    <cellStyle name="SAPBEXresDataEmph 4 3 6" xfId="22442" xr:uid="{6BB55D9F-CFEE-4EE8-A1CA-24179FA96B1D}"/>
    <cellStyle name="SAPBEXresDataEmph 4 4" xfId="8687" xr:uid="{8E9443AF-B668-47DC-81F1-27D7F538BA8B}"/>
    <cellStyle name="SAPBEXresDataEmph 4 4 2" xfId="11532" xr:uid="{0244084D-1939-45EC-A6DE-B879F5806B9B}"/>
    <cellStyle name="SAPBEXresDataEmph 4 4 2 2" xfId="39406" xr:uid="{D15F9260-8054-41BD-A615-11A6B8C5F8EA}"/>
    <cellStyle name="SAPBEXresDataEmph 4 4 2 3" xfId="26862" xr:uid="{B21F0C10-41C0-46D8-B0BC-04F7C6F3942B}"/>
    <cellStyle name="SAPBEXresDataEmph 4 4 3" xfId="13149" xr:uid="{B85AAE14-C9AA-4F63-A901-518A3A7D6F13}"/>
    <cellStyle name="SAPBEXresDataEmph 4 4 3 2" xfId="41023" xr:uid="{3AF1CA7E-3C7E-457E-B9FC-E9BD228A3F6B}"/>
    <cellStyle name="SAPBEXresDataEmph 4 4 3 3" xfId="28479" xr:uid="{6F5AD99D-9D54-4198-BC21-2A39555DAADC}"/>
    <cellStyle name="SAPBEXresDataEmph 4 4 4" xfId="14596" xr:uid="{7BF5D99C-328D-434D-B3F8-6C0AB1F04B2A}"/>
    <cellStyle name="SAPBEXresDataEmph 4 4 4 2" xfId="42470" xr:uid="{444D045D-4608-4ED7-97D6-2B6DCFA21D5E}"/>
    <cellStyle name="SAPBEXresDataEmph 4 4 4 3" xfId="29926" xr:uid="{6CFC4C9B-F0E8-449D-9A32-64D9E3B67209}"/>
    <cellStyle name="SAPBEXresDataEmph 4 4 5" xfId="36585" xr:uid="{BC2DA64D-76A5-4D0C-9552-DE5AB804D5E4}"/>
    <cellStyle name="SAPBEXresDataEmph 4 4 6" xfId="24019" xr:uid="{1334452D-9C31-4A83-B88B-8E6C1EBD3615}"/>
    <cellStyle name="SAPBEXresDataEmph 4 5" xfId="7027" xr:uid="{59BB9902-CF90-4C2A-A7DD-49A3EBF0EE36}"/>
    <cellStyle name="SAPBEXresDataEmph 4 5 2" xfId="35509" xr:uid="{4FF920ED-AE08-42C6-A87C-58D39BA8955C}"/>
    <cellStyle name="SAPBEXresDataEmph 4 5 3" xfId="22368" xr:uid="{8F1B9403-1D90-4A0C-984E-37B26CA5F507}"/>
    <cellStyle name="SAPBEXresDataEmph 4 6" xfId="7560" xr:uid="{E6FD1BEE-7935-4078-B585-61F9C730D307}"/>
    <cellStyle name="SAPBEXresDataEmph 4 6 2" xfId="35882" xr:uid="{B47C7C63-B447-4EF0-94A3-8F93799845CF}"/>
    <cellStyle name="SAPBEXresDataEmph 4 6 3" xfId="22900" xr:uid="{F4D2ABBA-C856-4D77-84BA-860CC7050494}"/>
    <cellStyle name="SAPBEXresDataEmph 4 7" xfId="10912" xr:uid="{8FAA169B-E90E-4EF8-9057-5D7E835140CB}"/>
    <cellStyle name="SAPBEXresDataEmph 4 7 2" xfId="38795" xr:uid="{60D6CC0C-6E8D-4EBD-8744-5D3ACBE9C19B}"/>
    <cellStyle name="SAPBEXresDataEmph 4 7 3" xfId="26242" xr:uid="{8D8E2FBF-CCD3-4A4C-98F3-5058F257D52E}"/>
    <cellStyle name="SAPBEXresDataEmph 4 8" xfId="16325" xr:uid="{76DC977A-D740-4378-8C68-2FA8B66DB3C7}"/>
    <cellStyle name="SAPBEXresDataEmph 4 8 2" xfId="43499" xr:uid="{D27801AA-1C54-4CD3-BD09-5036335BC0E1}"/>
    <cellStyle name="SAPBEXresDataEmph 4 8 3" xfId="31629" xr:uid="{F3DE8AF7-D59B-4C7B-A480-42577D321DA2}"/>
    <cellStyle name="SAPBEXresDataEmph 4 9" xfId="18132" xr:uid="{76202C70-50F8-4BA1-8FCC-9E87E95BA1EC}"/>
    <cellStyle name="SAPBEXresDataEmph 4 9 2" xfId="44000" xr:uid="{4E45D1BB-3BF6-495B-9C67-85AF89911431}"/>
    <cellStyle name="SAPBEXresDataEmph 4 9 3" xfId="33430" xr:uid="{8647FB34-E5C1-49D4-B3AF-4087F0DE6BA9}"/>
    <cellStyle name="SAPBEXresDataEmph 5" xfId="8220" xr:uid="{97222346-F233-449C-B7BF-C9B6766E7217}"/>
    <cellStyle name="SAPBEXresDataEmph 5 2" xfId="9378" xr:uid="{7B8510D3-3894-47F3-9D87-28BC980E2C3C}"/>
    <cellStyle name="SAPBEXresDataEmph 5 2 2" xfId="11961" xr:uid="{B0881F6C-AFA5-467C-9ABA-F581CDCA484D}"/>
    <cellStyle name="SAPBEXresDataEmph 5 2 2 2" xfId="39835" xr:uid="{C99717F3-867C-450E-9C80-7DB0D5689C18}"/>
    <cellStyle name="SAPBEXresDataEmph 5 2 2 3" xfId="27291" xr:uid="{45D6B768-507F-4F61-9962-FDA97802AF10}"/>
    <cellStyle name="SAPBEXresDataEmph 5 2 3" xfId="13578" xr:uid="{DCE836A3-FF32-4A56-913B-C065B77BADD3}"/>
    <cellStyle name="SAPBEXresDataEmph 5 2 3 2" xfId="41452" xr:uid="{17FAFC5B-FD3D-49F1-87AF-34724220C9D1}"/>
    <cellStyle name="SAPBEXresDataEmph 5 2 3 3" xfId="28908" xr:uid="{D7F64C8F-1B12-425D-AC94-AB91BF9784DD}"/>
    <cellStyle name="SAPBEXresDataEmph 5 2 4" xfId="15025" xr:uid="{D6BF7614-BBE8-4655-A8F3-16AEA9C3305A}"/>
    <cellStyle name="SAPBEXresDataEmph 5 2 4 2" xfId="42899" xr:uid="{1C3B11E4-B4ED-4F71-A7F4-A134DA3D3380}"/>
    <cellStyle name="SAPBEXresDataEmph 5 2 4 3" xfId="30355" xr:uid="{7FB66EBE-58B6-4C87-BCDC-84EB0C6B9290}"/>
    <cellStyle name="SAPBEXresDataEmph 5 2 5" xfId="37276" xr:uid="{10FC8AF4-1421-4BC9-B7FE-5041B9FD0F19}"/>
    <cellStyle name="SAPBEXresDataEmph 5 2 6" xfId="24710" xr:uid="{E2FCCDA3-153F-4844-AB14-5092BCAFFC2E}"/>
    <cellStyle name="SAPBEXresDataEmph 5 3" xfId="11264" xr:uid="{DF44BE14-B1C6-4621-8F25-3EFBD67D902F}"/>
    <cellStyle name="SAPBEXresDataEmph 5 3 2" xfId="12881" xr:uid="{D3B57D62-D46F-428B-B630-1A7AC8B59455}"/>
    <cellStyle name="SAPBEXresDataEmph 5 3 2 2" xfId="40755" xr:uid="{4506DA24-92F0-4E6F-9A0F-8A92BD5785F7}"/>
    <cellStyle name="SAPBEXresDataEmph 5 3 2 3" xfId="28211" xr:uid="{BFFA3227-897F-4991-AD13-4FFBBC6EE220}"/>
    <cellStyle name="SAPBEXresDataEmph 5 3 3" xfId="14328" xr:uid="{6FE95AF4-D754-44C7-8808-38D9C075D008}"/>
    <cellStyle name="SAPBEXresDataEmph 5 3 3 2" xfId="42202" xr:uid="{DD6B2CCD-3179-43CF-9C38-510956BB5264}"/>
    <cellStyle name="SAPBEXresDataEmph 5 3 3 3" xfId="29658" xr:uid="{9F7131D8-C6E3-48D8-A26E-4E4FF354734F}"/>
    <cellStyle name="SAPBEXresDataEmph 5 3 4" xfId="39138" xr:uid="{D5CD1CA1-C1EF-4F64-8B67-C0AD9388EBEB}"/>
    <cellStyle name="SAPBEXresDataEmph 5 3 5" xfId="26594" xr:uid="{70C511CA-843B-461A-8D8C-18096CA5F615}"/>
    <cellStyle name="SAPBEXresDataEmph 5 4" xfId="10118" xr:uid="{4B25E331-2AEF-48C1-98FB-0BC153F8AF8D}"/>
    <cellStyle name="SAPBEXresDataEmph 5 4 2" xfId="38014" xr:uid="{818AE0F1-D306-4EF5-A58C-60C36E3CA063}"/>
    <cellStyle name="SAPBEXresDataEmph 5 4 3" xfId="25449" xr:uid="{278C2E34-A8BA-4CC7-BA66-5A1D52C1CBA5}"/>
    <cellStyle name="SAPBEXresDataEmph 5 5" xfId="9697" xr:uid="{36601778-3958-4EEC-B37C-5C3A6D9CF227}"/>
    <cellStyle name="SAPBEXresDataEmph 5 5 2" xfId="37595" xr:uid="{CFA5EDB2-8B05-4902-A471-920D653E10AE}"/>
    <cellStyle name="SAPBEXresDataEmph 5 5 3" xfId="25029" xr:uid="{B09C4ABA-8BA1-45CD-8EE2-00098EA719A1}"/>
    <cellStyle name="SAPBEXresDataEmph 5 6" xfId="9625" xr:uid="{8D3E18F9-7E25-4F5E-886B-ED6F2CEB69CA}"/>
    <cellStyle name="SAPBEXresDataEmph 5 6 2" xfId="37523" xr:uid="{03980E6B-74E4-41C5-908B-CE2F7114957B}"/>
    <cellStyle name="SAPBEXresDataEmph 5 6 3" xfId="24957" xr:uid="{58985793-2BAF-4A07-9639-92A093606505}"/>
    <cellStyle name="SAPBEXresDataEmph 5 7" xfId="36119" xr:uid="{1D18AFEE-9B1B-4AF9-BA31-756F2254D3F9}"/>
    <cellStyle name="SAPBEXresDataEmph 5 8" xfId="23553" xr:uid="{71B6E601-FA92-4D25-95F3-BF7994C2226A}"/>
    <cellStyle name="SAPBEXresDataEmph 6" xfId="5576" xr:uid="{59A5C749-CFA8-4F7A-ABF0-31D2C7003542}"/>
    <cellStyle name="SAPBEXresDataEmph 6 2" xfId="10472" xr:uid="{4AB0D140-2D56-4B2C-B1E3-2DCB0AF5AA29}"/>
    <cellStyle name="SAPBEXresDataEmph 6 2 2" xfId="38362" xr:uid="{002B91F6-BFE6-47A9-8B8B-0B9AE6C5FAE4}"/>
    <cellStyle name="SAPBEXresDataEmph 6 2 3" xfId="25802" xr:uid="{8FD6AE69-14B9-4232-AA40-3C4496BD1889}"/>
    <cellStyle name="SAPBEXresDataEmph 6 3" xfId="9675" xr:uid="{DC1EE1BC-8731-4326-8E9A-ACBDE9B0B5C0}"/>
    <cellStyle name="SAPBEXresDataEmph 6 3 2" xfId="37573" xr:uid="{3AADAD6E-7FCC-403F-AF19-C855198E2F42}"/>
    <cellStyle name="SAPBEXresDataEmph 6 3 3" xfId="25007" xr:uid="{F1EBE2A1-29BA-4185-A8F5-162D5649F160}"/>
    <cellStyle name="SAPBEXresDataEmph 6 4" xfId="10402" xr:uid="{02B59862-217B-40A0-BA43-24A6561BD3B1}"/>
    <cellStyle name="SAPBEXresDataEmph 6 4 2" xfId="38293" xr:uid="{CA4B28DB-1A1C-474D-AD83-69D52E0D60B1}"/>
    <cellStyle name="SAPBEXresDataEmph 6 4 3" xfId="25732" xr:uid="{8B76B7C3-C730-4187-8EF6-288E9359C13D}"/>
    <cellStyle name="SAPBEXresDataEmph 6 5" xfId="34686" xr:uid="{D01C503E-5474-42B6-816E-503A3EC34B73}"/>
    <cellStyle name="SAPBEXresDataEmph 6 6" xfId="20920" xr:uid="{BCA7BDBE-02E6-423D-A881-D2DC95E52969}"/>
    <cellStyle name="SAPBEXresDataEmph 7" xfId="6846" xr:uid="{B2184B6E-FDF0-467F-9223-DD4D23226AEA}"/>
    <cellStyle name="SAPBEXresDataEmph 7 2" xfId="10591" xr:uid="{D2C0E830-59D0-4BE4-9B19-CD9658550BDE}"/>
    <cellStyle name="SAPBEXresDataEmph 7 2 2" xfId="38474" xr:uid="{3FCA58CF-B05A-4496-ACF3-193FF79ECFCA}"/>
    <cellStyle name="SAPBEXresDataEmph 7 2 3" xfId="25921" xr:uid="{82049C25-63EC-44E3-8A36-DA87EBAAB978}"/>
    <cellStyle name="SAPBEXresDataEmph 7 3" xfId="12246" xr:uid="{3CE5C06E-86C0-465E-9E3F-1F60555161BC}"/>
    <cellStyle name="SAPBEXresDataEmph 7 3 2" xfId="40120" xr:uid="{6F152B78-F415-4482-A906-4DE1D882A733}"/>
    <cellStyle name="SAPBEXresDataEmph 7 3 3" xfId="27576" xr:uid="{D76EBDCC-FB7B-4715-AD4E-B42A35EBC04D}"/>
    <cellStyle name="SAPBEXresDataEmph 7 4" xfId="13842" xr:uid="{7FD92BBC-8E77-4869-A5E1-8940D2960B78}"/>
    <cellStyle name="SAPBEXresDataEmph 7 4 2" xfId="41716" xr:uid="{CACBA681-7D38-4742-8DB0-266122FF897A}"/>
    <cellStyle name="SAPBEXresDataEmph 7 4 3" xfId="29172" xr:uid="{96A19985-E1FA-4490-A8E3-8C3C83371588}"/>
    <cellStyle name="SAPBEXresDataEmph 7 5" xfId="35328" xr:uid="{C09013C3-7E99-4FD6-8C97-D4C53C8FAD57}"/>
    <cellStyle name="SAPBEXresDataEmph 7 6" xfId="22187" xr:uid="{DDC86FFB-1A50-40B9-AB93-4DC6B597B2FF}"/>
    <cellStyle name="SAPBEXresDataEmph 8" xfId="8494" xr:uid="{E05621C5-7025-4383-80C4-CD2A0DABDDA3}"/>
    <cellStyle name="SAPBEXresDataEmph 8 2" xfId="36392" xr:uid="{846A73F9-170F-4CB6-8804-58D61B0C5CF2}"/>
    <cellStyle name="SAPBEXresDataEmph 8 3" xfId="23826" xr:uid="{AED82E6A-7F3B-4EF7-8DED-FFD5B278A151}"/>
    <cellStyle name="SAPBEXresDataEmph 9" xfId="15479" xr:uid="{52874BED-78A1-4AA8-8576-9BF88122D50E}"/>
    <cellStyle name="SAPBEXresDataEmph 9 2" xfId="43274" xr:uid="{1240BB6D-B196-4A7A-8E37-8F00791E31B3}"/>
    <cellStyle name="SAPBEXresDataEmph 9 3" xfId="30808" xr:uid="{6F5379D4-3788-4631-839B-769BF543B783}"/>
    <cellStyle name="SAPBEXresItem" xfId="1248" xr:uid="{CEDDBC9F-85C5-4F7D-A561-A210CB3FDAB4}"/>
    <cellStyle name="SAPBEXresItem 10" xfId="16241" xr:uid="{9EBA43A9-9A79-4403-A2CA-0E31A6292665}"/>
    <cellStyle name="SAPBEXresItem 10 2" xfId="43421" xr:uid="{ED4B1FDC-069C-48B9-AEB3-F8673431679E}"/>
    <cellStyle name="SAPBEXresItem 10 3" xfId="31551" xr:uid="{4ACBE5D6-5084-4178-8F81-8EF94001D640}"/>
    <cellStyle name="SAPBEXresItem 11" xfId="18084" xr:uid="{77ECFDD3-5A21-4D05-ACAD-814F96902E3D}"/>
    <cellStyle name="SAPBEXresItem 11 2" xfId="43952" xr:uid="{FC7B3329-D312-4722-9B0C-92ED37231602}"/>
    <cellStyle name="SAPBEXresItem 11 3" xfId="33382" xr:uid="{EAAC738D-3FE0-42A8-A59B-4BA7C5343BFC}"/>
    <cellStyle name="SAPBEXresItem 12" xfId="34126" xr:uid="{D973EE3C-1640-4529-8528-7840559F361A}"/>
    <cellStyle name="SAPBEXresItem 13" xfId="18942" xr:uid="{AE45A30B-8B4D-4871-B765-D3D54FED0A0A}"/>
    <cellStyle name="SAPBEXresItem 14" xfId="45117" xr:uid="{F5F25F0E-110A-4055-A7F7-26D791A43BB6}"/>
    <cellStyle name="SAPBEXresItem 2" xfId="4118" xr:uid="{9B8F149F-FD49-45ED-913D-B9828D867368}"/>
    <cellStyle name="SAPBEXresItem 2 2" xfId="4487" xr:uid="{BBBA4D96-182A-4699-A527-E5D5BCACE02E}"/>
    <cellStyle name="SAPBEXresItem 2 2 10" xfId="16500" xr:uid="{CC371AF3-1905-4D54-9C1A-B31012583A3E}"/>
    <cellStyle name="SAPBEXresItem 2 2 10 2" xfId="43637" xr:uid="{DEB21C50-9A80-48B0-B4AA-06F1C2514E3E}"/>
    <cellStyle name="SAPBEXresItem 2 2 10 3" xfId="31802" xr:uid="{6510FEDA-9FFB-42D7-83EC-2B1ACF473C7A}"/>
    <cellStyle name="SAPBEXresItem 2 2 11" xfId="18255" xr:uid="{4664F0CB-2E36-47D8-96D3-86A0F46F6B33}"/>
    <cellStyle name="SAPBEXresItem 2 2 11 2" xfId="44123" xr:uid="{3FD14E52-818E-4A5D-80D9-C8C69A320D6A}"/>
    <cellStyle name="SAPBEXresItem 2 2 11 3" xfId="33553" xr:uid="{0B76F09F-A2FA-4FB8-BFEB-FBA663E4666D}"/>
    <cellStyle name="SAPBEXresItem 2 2 12" xfId="16156" xr:uid="{813BC239-0970-44E0-BC42-11523B2351B3}"/>
    <cellStyle name="SAPBEXresItem 2 2 12 2" xfId="43356" xr:uid="{5F5F3B02-DACB-46E4-9F19-403E0158891E}"/>
    <cellStyle name="SAPBEXresItem 2 2 12 3" xfId="31485" xr:uid="{4EBE5340-D472-4963-A98E-5EF4743A0D31}"/>
    <cellStyle name="SAPBEXresItem 2 2 13" xfId="34290" xr:uid="{F68E5CAC-C5CC-4E4F-9031-28592855DA2A}"/>
    <cellStyle name="SAPBEXresItem 2 2 14" xfId="19885" xr:uid="{45BFF1F6-E222-4EB6-BDBD-728C6F77E8E2}"/>
    <cellStyle name="SAPBEXresItem 2 2 2" xfId="8365" xr:uid="{7CF02B06-8A8A-444B-B5C2-DEC2AC377527}"/>
    <cellStyle name="SAPBEXresItem 2 2 2 10" xfId="36263" xr:uid="{66912BA1-C70C-4755-85C4-1DCFD9F520D0}"/>
    <cellStyle name="SAPBEXresItem 2 2 2 11" xfId="23697" xr:uid="{9B112954-2D23-49AF-BCBB-E6E187F0A1F1}"/>
    <cellStyle name="SAPBEXresItem 2 2 2 2" xfId="9522" xr:uid="{AA746CA1-C519-425C-B50A-09BF66F46A77}"/>
    <cellStyle name="SAPBEXresItem 2 2 2 2 2" xfId="12105" xr:uid="{A4558ADA-ECF3-4BB6-AFE2-7E11A72D3E68}"/>
    <cellStyle name="SAPBEXresItem 2 2 2 2 2 2" xfId="39979" xr:uid="{D8077E93-A55F-4A07-96D0-2B31267BC5FB}"/>
    <cellStyle name="SAPBEXresItem 2 2 2 2 2 3" xfId="27435" xr:uid="{9866FE99-FF28-4B8A-82BC-974252167DD2}"/>
    <cellStyle name="SAPBEXresItem 2 2 2 2 3" xfId="13722" xr:uid="{440F9E2E-1B14-4208-A2A9-35970852650A}"/>
    <cellStyle name="SAPBEXresItem 2 2 2 2 3 2" xfId="41596" xr:uid="{E234B1EE-510D-4C0B-B09A-3AE04B203CC7}"/>
    <cellStyle name="SAPBEXresItem 2 2 2 2 3 3" xfId="29052" xr:uid="{2A0E9D77-B664-4D91-B246-C4C1499B555F}"/>
    <cellStyle name="SAPBEXresItem 2 2 2 2 4" xfId="15169" xr:uid="{6FA4B897-BB28-46C7-96A6-A481CB51FFFF}"/>
    <cellStyle name="SAPBEXresItem 2 2 2 2 4 2" xfId="43043" xr:uid="{A87B3FB5-8DF1-4F54-8667-5045AD01D589}"/>
    <cellStyle name="SAPBEXresItem 2 2 2 2 4 3" xfId="30499" xr:uid="{73C7D19B-A764-41EE-969A-F5E8FE3DEC8F}"/>
    <cellStyle name="SAPBEXresItem 2 2 2 2 5" xfId="37420" xr:uid="{5A695653-6F3D-4B75-80F0-B4AA8C308A1F}"/>
    <cellStyle name="SAPBEXresItem 2 2 2 2 6" xfId="24854" xr:uid="{13BDBE23-1091-42C8-9528-9A0C5EC11896}"/>
    <cellStyle name="SAPBEXresItem 2 2 2 3" xfId="11408" xr:uid="{F355CE01-7893-4C07-8D99-9E2070095798}"/>
    <cellStyle name="SAPBEXresItem 2 2 2 3 2" xfId="13025" xr:uid="{ACE21719-93DF-4900-B22E-7451B705270F}"/>
    <cellStyle name="SAPBEXresItem 2 2 2 3 2 2" xfId="40899" xr:uid="{14251B78-1865-48E6-A8CD-39A1E8373354}"/>
    <cellStyle name="SAPBEXresItem 2 2 2 3 2 3" xfId="28355" xr:uid="{18E72274-D7B7-4682-AB0F-749FF6C04606}"/>
    <cellStyle name="SAPBEXresItem 2 2 2 3 3" xfId="14472" xr:uid="{BA351CF3-0D15-464C-A7EF-52E3E25C12E7}"/>
    <cellStyle name="SAPBEXresItem 2 2 2 3 3 2" xfId="42346" xr:uid="{43F72301-FF6E-4E01-8D6D-85CF8ED2E5A9}"/>
    <cellStyle name="SAPBEXresItem 2 2 2 3 3 3" xfId="29802" xr:uid="{41A93C06-9B08-4DA6-9536-230A6409FBB8}"/>
    <cellStyle name="SAPBEXresItem 2 2 2 3 4" xfId="39282" xr:uid="{7B784217-B27B-4C1C-A7F7-C72024E66FD7}"/>
    <cellStyle name="SAPBEXresItem 2 2 2 3 5" xfId="26738" xr:uid="{52E9A7BD-C25E-4AD3-94C8-2420060837EF}"/>
    <cellStyle name="SAPBEXresItem 2 2 2 4" xfId="10271" xr:uid="{E12D01E0-28CB-477C-AC3A-016224F2DD9A}"/>
    <cellStyle name="SAPBEXresItem 2 2 2 4 2" xfId="38166" xr:uid="{8EE142E8-BA52-49CF-AF1D-537DE1EA7B34}"/>
    <cellStyle name="SAPBEXresItem 2 2 2 4 3" xfId="25601" xr:uid="{777DF0DA-EBC1-45B8-886A-20FBDE868E58}"/>
    <cellStyle name="SAPBEXresItem 2 2 2 5" xfId="9111" xr:uid="{C78A202F-1577-4875-8CEA-916C5B214EE1}"/>
    <cellStyle name="SAPBEXresItem 2 2 2 5 2" xfId="37009" xr:uid="{A5D0A09F-1881-42B4-8FE9-715B1AD9E159}"/>
    <cellStyle name="SAPBEXresItem 2 2 2 5 3" xfId="24443" xr:uid="{7E7CB4A1-FA7B-486F-BF1D-762A2D79DEC0}"/>
    <cellStyle name="SAPBEXresItem 2 2 2 6" xfId="12622" xr:uid="{682E5F70-BEB4-4652-83E5-6F93ACFD3EDE}"/>
    <cellStyle name="SAPBEXresItem 2 2 2 6 2" xfId="40496" xr:uid="{0DBBCF6B-53F8-48BB-8197-BC518A06ED16}"/>
    <cellStyle name="SAPBEXresItem 2 2 2 6 3" xfId="27952" xr:uid="{BE29058A-0061-4F2B-ADCF-544F799DD5BF}"/>
    <cellStyle name="SAPBEXresItem 2 2 2 7" xfId="17715" xr:uid="{CD12BF67-DA47-4116-A1B9-9222D417DB2D}"/>
    <cellStyle name="SAPBEXresItem 2 2 2 7 2" xfId="43862" xr:uid="{EDD5F923-194C-48FF-A001-6C38BC1E32D3}"/>
    <cellStyle name="SAPBEXresItem 2 2 2 7 3" xfId="33013" xr:uid="{54CCA451-1B9F-4854-908C-62B8C6B82E1A}"/>
    <cellStyle name="SAPBEXresItem 2 2 2 8" xfId="18505" xr:uid="{5208D927-D946-479F-82C7-3C13BF32CD2C}"/>
    <cellStyle name="SAPBEXresItem 2 2 2 8 2" xfId="44373" xr:uid="{41C46121-F5B0-47A4-AD45-CECBC7DA67D5}"/>
    <cellStyle name="SAPBEXresItem 2 2 2 8 3" xfId="33803" xr:uid="{EF5A34B2-05C2-4D3A-905B-69974C7A2BB9}"/>
    <cellStyle name="SAPBEXresItem 2 2 2 9" xfId="18709" xr:uid="{2CFA7762-90C6-49A6-9873-3D4ADF874D6F}"/>
    <cellStyle name="SAPBEXresItem 2 2 2 9 2" xfId="44577" xr:uid="{BB4635B9-9D55-4B3A-970C-9CFEE22DE924}"/>
    <cellStyle name="SAPBEXresItem 2 2 2 9 3" xfId="34007" xr:uid="{87786119-02A0-405D-B11C-C0A6B4E60B36}"/>
    <cellStyle name="SAPBEXresItem 2 2 3" xfId="8127" xr:uid="{07685828-CC91-43B5-B00B-2743157275BB}"/>
    <cellStyle name="SAPBEXresItem 2 2 3 2" xfId="9287" xr:uid="{C807A7AD-43F5-4E85-998D-F0BB839B767B}"/>
    <cellStyle name="SAPBEXresItem 2 2 3 2 2" xfId="11870" xr:uid="{243D91BB-0AB9-42CE-A4A0-68AABD543F22}"/>
    <cellStyle name="SAPBEXresItem 2 2 3 2 2 2" xfId="39744" xr:uid="{8EC85393-AC8F-4EAE-B353-B39FD535AA25}"/>
    <cellStyle name="SAPBEXresItem 2 2 3 2 2 3" xfId="27200" xr:uid="{679A8BBC-70E3-41A0-97DC-D60E09751B05}"/>
    <cellStyle name="SAPBEXresItem 2 2 3 2 3" xfId="13487" xr:uid="{D750C8F6-0196-4D00-8B5A-AE80C5C530B3}"/>
    <cellStyle name="SAPBEXresItem 2 2 3 2 3 2" xfId="41361" xr:uid="{73004ED0-8FDC-44E2-8797-3EE5E22A6EE0}"/>
    <cellStyle name="SAPBEXresItem 2 2 3 2 3 3" xfId="28817" xr:uid="{DA6EB7E1-6959-4E2E-8CA0-D19EBC8DC283}"/>
    <cellStyle name="SAPBEXresItem 2 2 3 2 4" xfId="14934" xr:uid="{D06C6E55-D852-4186-8EBC-D5B759A64CD9}"/>
    <cellStyle name="SAPBEXresItem 2 2 3 2 4 2" xfId="42808" xr:uid="{2603446B-8DD2-4B69-B29D-0BD0F976B23C}"/>
    <cellStyle name="SAPBEXresItem 2 2 3 2 4 3" xfId="30264" xr:uid="{1CE7E69E-D0E1-45ED-BC6A-64B88E40C9D7}"/>
    <cellStyle name="SAPBEXresItem 2 2 3 2 5" xfId="37185" xr:uid="{454D6E30-E557-4660-B666-637346AEC561}"/>
    <cellStyle name="SAPBEXresItem 2 2 3 2 6" xfId="24619" xr:uid="{F582362B-9A05-4128-B7F7-112664E944EB}"/>
    <cellStyle name="SAPBEXresItem 2 2 3 3" xfId="11173" xr:uid="{61E095E7-9369-489A-AA94-05572C5EDE59}"/>
    <cellStyle name="SAPBEXresItem 2 2 3 3 2" xfId="12790" xr:uid="{2A991B02-7645-4F2B-819C-3479DCBA89F7}"/>
    <cellStyle name="SAPBEXresItem 2 2 3 3 2 2" xfId="40664" xr:uid="{AFB09978-6945-4D41-9E0D-2BE06B2AC81F}"/>
    <cellStyle name="SAPBEXresItem 2 2 3 3 2 3" xfId="28120" xr:uid="{703D2130-B7DC-42FB-AA7B-EB7CD00D369D}"/>
    <cellStyle name="SAPBEXresItem 2 2 3 3 3" xfId="14237" xr:uid="{55E22ACB-6B5C-411B-BE28-82294384D678}"/>
    <cellStyle name="SAPBEXresItem 2 2 3 3 3 2" xfId="42111" xr:uid="{5D9B4DE2-BE17-4AF5-BFAD-0A5536F2294D}"/>
    <cellStyle name="SAPBEXresItem 2 2 3 3 3 3" xfId="29567" xr:uid="{2CEBEF31-3CF0-44CB-BEB7-5A04501D3826}"/>
    <cellStyle name="SAPBEXresItem 2 2 3 3 4" xfId="39047" xr:uid="{C14D00C6-D3D4-4121-A8D6-D63E014C9143}"/>
    <cellStyle name="SAPBEXresItem 2 2 3 3 5" xfId="26503" xr:uid="{6B901CF7-E18A-43A5-A0E2-D1894D12662E}"/>
    <cellStyle name="SAPBEXresItem 2 2 3 4" xfId="9934" xr:uid="{C7570A3E-AC35-4F85-8F94-1C064C8A7130}"/>
    <cellStyle name="SAPBEXresItem 2 2 3 4 2" xfId="37831" xr:uid="{E58AD3F2-F9C1-4BE4-9250-6267D1F3542A}"/>
    <cellStyle name="SAPBEXresItem 2 2 3 4 3" xfId="25265" xr:uid="{D46D734A-44D8-4DD2-9BDF-AC200F8B1421}"/>
    <cellStyle name="SAPBEXresItem 2 2 3 5" xfId="8649" xr:uid="{54745416-DF20-4132-BBBE-9D8D47378BAB}"/>
    <cellStyle name="SAPBEXresItem 2 2 3 5 2" xfId="36547" xr:uid="{E3EE7E25-1DD2-4957-BB41-6FEB465F97A6}"/>
    <cellStyle name="SAPBEXresItem 2 2 3 5 3" xfId="23981" xr:uid="{080DDA31-B40B-4E0B-804C-E1C5E92413A9}"/>
    <cellStyle name="SAPBEXresItem 2 2 3 6" xfId="7189" xr:uid="{9288568E-7DD5-4BE5-871E-4680F3EBF216}"/>
    <cellStyle name="SAPBEXresItem 2 2 3 6 2" xfId="35643" xr:uid="{059AC113-5992-4981-B3F1-2978057B3BA2}"/>
    <cellStyle name="SAPBEXresItem 2 2 3 6 3" xfId="22530" xr:uid="{57EA67AC-01E0-4E55-B8A2-5F049628A57F}"/>
    <cellStyle name="SAPBEXresItem 2 2 3 7" xfId="36028" xr:uid="{7C1FDF4C-26A7-4F7A-88D1-52F49BEBB5B6}"/>
    <cellStyle name="SAPBEXresItem 2 2 3 8" xfId="23462" xr:uid="{739ABD11-63BF-4D18-8B4F-258F14F17DB6}"/>
    <cellStyle name="SAPBEXresItem 2 2 4" xfId="7346" xr:uid="{DA2A72FE-EDE1-4F59-AC55-8398F2864679}"/>
    <cellStyle name="SAPBEXresItem 2 2 4 2" xfId="10770" xr:uid="{4BCFA621-C293-496A-8A67-629A6CB7194C}"/>
    <cellStyle name="SAPBEXresItem 2 2 4 2 2" xfId="38653" xr:uid="{5AE821CF-B10A-4185-921F-2B65B7BEFC52}"/>
    <cellStyle name="SAPBEXresItem 2 2 4 2 3" xfId="26100" xr:uid="{5C29CC97-A39B-4BAA-98D1-8769519F4A27}"/>
    <cellStyle name="SAPBEXresItem 2 2 4 3" xfId="12425" xr:uid="{B4A21302-5772-428F-B450-18B02CA9B502}"/>
    <cellStyle name="SAPBEXresItem 2 2 4 3 2" xfId="40299" xr:uid="{2D868432-F7D1-4543-A1C6-44618C707137}"/>
    <cellStyle name="SAPBEXresItem 2 2 4 3 3" xfId="27755" xr:uid="{A4CAC642-77E9-4AC2-9459-539FC3BA0C3E}"/>
    <cellStyle name="SAPBEXresItem 2 2 4 4" xfId="14021" xr:uid="{C12DD37D-7B46-4D2C-8108-3D8930B2AF89}"/>
    <cellStyle name="SAPBEXresItem 2 2 4 4 2" xfId="41895" xr:uid="{B90D2E8F-F720-4197-84F6-2E5D95170DB3}"/>
    <cellStyle name="SAPBEXresItem 2 2 4 4 3" xfId="29351" xr:uid="{056CD8AF-9DC5-45D8-9CBE-AF6F56A39E49}"/>
    <cellStyle name="SAPBEXresItem 2 2 4 5" xfId="35792" xr:uid="{013DC874-876E-4D12-AD68-EA4CB0940949}"/>
    <cellStyle name="SAPBEXresItem 2 2 4 6" xfId="22687" xr:uid="{01EFE972-D414-48BA-BC0C-C1559067BE1B}"/>
    <cellStyle name="SAPBEXresItem 2 2 5" xfId="8888" xr:uid="{0129ABAA-956C-4E5E-9F29-B8DE5741E08D}"/>
    <cellStyle name="SAPBEXresItem 2 2 5 2" xfId="11655" xr:uid="{A854B4F8-1782-4C71-B677-6D4DE9375605}"/>
    <cellStyle name="SAPBEXresItem 2 2 5 2 2" xfId="39529" xr:uid="{4C4242E7-2D4A-4482-8969-13D53E43CCA8}"/>
    <cellStyle name="SAPBEXresItem 2 2 5 2 3" xfId="26985" xr:uid="{5CAF49CA-36F8-42C8-9468-119704B66332}"/>
    <cellStyle name="SAPBEXresItem 2 2 5 3" xfId="13272" xr:uid="{EE660BC4-BB74-4E13-8FA9-E3C519FCCBDE}"/>
    <cellStyle name="SAPBEXresItem 2 2 5 3 2" xfId="41146" xr:uid="{296B3E11-BF77-4A1F-BD69-C27CCCA0F5D6}"/>
    <cellStyle name="SAPBEXresItem 2 2 5 3 3" xfId="28602" xr:uid="{42CAD69E-B694-4CC5-B592-EB378107F39C}"/>
    <cellStyle name="SAPBEXresItem 2 2 5 4" xfId="14719" xr:uid="{B5B05653-D64E-4076-90C6-6DB6496A74F0}"/>
    <cellStyle name="SAPBEXresItem 2 2 5 4 2" xfId="42593" xr:uid="{314A5922-F9BC-4029-8352-F29EBAFEF2FF}"/>
    <cellStyle name="SAPBEXresItem 2 2 5 4 3" xfId="30049" xr:uid="{E0F2B62A-86FA-483A-B2DD-4DED7233F064}"/>
    <cellStyle name="SAPBEXresItem 2 2 5 5" xfId="36786" xr:uid="{FBA20F60-E352-4599-8D4F-334F719AB22E}"/>
    <cellStyle name="SAPBEXresItem 2 2 5 6" xfId="24220" xr:uid="{E90EE524-66EC-4694-8204-91A4813E6542}"/>
    <cellStyle name="SAPBEXresItem 2 2 6" xfId="9730" xr:uid="{F57BA456-43E7-46D1-A3A6-5DC22DCD5402}"/>
    <cellStyle name="SAPBEXresItem 2 2 6 2" xfId="8593" xr:uid="{B0339ED3-3390-43F3-B6CA-BC084AA8EC0F}"/>
    <cellStyle name="SAPBEXresItem 2 2 6 2 2" xfId="36491" xr:uid="{DE4E224D-2356-4C9A-A94E-5783DDDB5CE0}"/>
    <cellStyle name="SAPBEXresItem 2 2 6 2 3" xfId="23925" xr:uid="{FF84D005-9ADB-4A15-91D0-68B962C32421}"/>
    <cellStyle name="SAPBEXresItem 2 2 6 3" xfId="6972" xr:uid="{F5AE136D-E39F-4A40-93B4-AB57A3A0E82C}"/>
    <cellStyle name="SAPBEXresItem 2 2 6 3 2" xfId="35454" xr:uid="{16587D22-07B5-4454-B28F-F933E23DFDB1}"/>
    <cellStyle name="SAPBEXresItem 2 2 6 3 3" xfId="22313" xr:uid="{2873A690-D624-4FBD-9304-3AEAC1844256}"/>
    <cellStyle name="SAPBEXresItem 2 2 6 4" xfId="37628" xr:uid="{AA905771-85EE-4E11-9AA5-CFD3A1FCD08E}"/>
    <cellStyle name="SAPBEXresItem 2 2 6 5" xfId="25062" xr:uid="{2FFD28D1-293C-446A-8B02-C8BE4D803C8E}"/>
    <cellStyle name="SAPBEXresItem 2 2 7" xfId="9126" xr:uid="{F8BAB17C-C9A3-42CB-B72C-222FCF338496}"/>
    <cellStyle name="SAPBEXresItem 2 2 7 2" xfId="37024" xr:uid="{BE4B3C10-50EB-4251-9806-AE3C10334DD5}"/>
    <cellStyle name="SAPBEXresItem 2 2 7 3" xfId="24458" xr:uid="{95BFF75C-A96D-4A5F-BF60-63374D44549A}"/>
    <cellStyle name="SAPBEXresItem 2 2 8" xfId="8964" xr:uid="{90F2C852-EE62-41C2-89DA-60B34764C997}"/>
    <cellStyle name="SAPBEXresItem 2 2 8 2" xfId="36862" xr:uid="{A081B6F7-FDF9-4A80-BAB9-03C39855B2D5}"/>
    <cellStyle name="SAPBEXresItem 2 2 8 3" xfId="24296" xr:uid="{077FE043-78EC-4DE0-A6C4-0C1795358087}"/>
    <cellStyle name="SAPBEXresItem 2 2 9" xfId="5363" xr:uid="{BED11DD3-9E32-463F-A586-09E3914385E2}"/>
    <cellStyle name="SAPBEXresItem 2 2 9 2" xfId="34495" xr:uid="{B479E586-8E2A-4E34-A0C6-309F4DEA6918}"/>
    <cellStyle name="SAPBEXresItem 2 2 9 3" xfId="20707" xr:uid="{CCEAA56B-81E0-4B8F-AE1E-D37363DB6F6B}"/>
    <cellStyle name="SAPBEXresItem 2 3" xfId="19680" xr:uid="{FE82C3DC-7EC3-4BD0-8DF8-C94690ECF65E}"/>
    <cellStyle name="SAPBEXresItem 3" xfId="4486" xr:uid="{016C830F-85C5-4284-BBC0-FAE6D0FAA201}"/>
    <cellStyle name="SAPBEXresItem 3 10" xfId="16499" xr:uid="{78D8F7A1-4D7A-4DFA-AA72-C651B6C6F74A}"/>
    <cellStyle name="SAPBEXresItem 3 10 2" xfId="43636" xr:uid="{620B57C7-B5DB-4005-8BE8-6E85A36CA1A7}"/>
    <cellStyle name="SAPBEXresItem 3 10 3" xfId="31801" xr:uid="{253E1ACC-BB70-4458-B9BC-0E5BEE87EFAC}"/>
    <cellStyle name="SAPBEXresItem 3 11" xfId="18254" xr:uid="{6E5BD89D-5397-49FB-B096-166F039B76F0}"/>
    <cellStyle name="SAPBEXresItem 3 11 2" xfId="44122" xr:uid="{B782C03B-840B-4D1D-A618-4F1918558473}"/>
    <cellStyle name="SAPBEXresItem 3 11 3" xfId="33552" xr:uid="{03394124-6833-4401-9BCC-3F4D93B930D7}"/>
    <cellStyle name="SAPBEXresItem 3 12" xfId="15426" xr:uid="{29AAB3D7-D423-463D-AECF-4C22819A8692}"/>
    <cellStyle name="SAPBEXresItem 3 12 2" xfId="43221" xr:uid="{A54B2DF2-E649-4F80-BF00-C3B4C9FC1D35}"/>
    <cellStyle name="SAPBEXresItem 3 12 3" xfId="30755" xr:uid="{7133AAE0-1EB0-45BB-BC4A-A20791013148}"/>
    <cellStyle name="SAPBEXresItem 3 13" xfId="34289" xr:uid="{EB70C571-011F-48A0-9505-A915FFF6412A}"/>
    <cellStyle name="SAPBEXresItem 3 14" xfId="19884" xr:uid="{AD67921F-7111-4A94-823F-4F3B7EBF2782}"/>
    <cellStyle name="SAPBEXresItem 3 2" xfId="8364" xr:uid="{2D3ACB29-2171-41A2-8DF4-9D3EB63E025A}"/>
    <cellStyle name="SAPBEXresItem 3 2 10" xfId="36262" xr:uid="{BF71087F-B6EF-46A1-A672-7DF40DDE16DB}"/>
    <cellStyle name="SAPBEXresItem 3 2 11" xfId="23696" xr:uid="{A6543123-9865-4D79-B418-81D03354E440}"/>
    <cellStyle name="SAPBEXresItem 3 2 2" xfId="9521" xr:uid="{095A6FDE-FF52-48F5-9326-8D5BB09979A7}"/>
    <cellStyle name="SAPBEXresItem 3 2 2 2" xfId="12104" xr:uid="{6A67FBD6-00E4-403A-B2C5-35DDEF197F26}"/>
    <cellStyle name="SAPBEXresItem 3 2 2 2 2" xfId="39978" xr:uid="{279E88B2-4293-4CB9-A5BA-FB813E7C5100}"/>
    <cellStyle name="SAPBEXresItem 3 2 2 2 3" xfId="27434" xr:uid="{608FB855-C641-4919-B28C-AB75D122131D}"/>
    <cellStyle name="SAPBEXresItem 3 2 2 3" xfId="13721" xr:uid="{E4789BFA-495F-4225-B97A-A4102F4D2E1B}"/>
    <cellStyle name="SAPBEXresItem 3 2 2 3 2" xfId="41595" xr:uid="{0DE8B1C1-4FC0-4A6B-BF65-EB5A1825E91F}"/>
    <cellStyle name="SAPBEXresItem 3 2 2 3 3" xfId="29051" xr:uid="{483EC5C3-D791-4C42-86F7-2A975D9E0D0B}"/>
    <cellStyle name="SAPBEXresItem 3 2 2 4" xfId="15168" xr:uid="{AB11EE6A-8C3F-4562-8DF4-ECA5FECF06A0}"/>
    <cellStyle name="SAPBEXresItem 3 2 2 4 2" xfId="43042" xr:uid="{370C03DA-957F-4CF8-A330-D8CF2047D257}"/>
    <cellStyle name="SAPBEXresItem 3 2 2 4 3" xfId="30498" xr:uid="{D435F8EF-9B07-4EC3-8F7E-3115A36BFD26}"/>
    <cellStyle name="SAPBEXresItem 3 2 2 5" xfId="37419" xr:uid="{CC9F1FE4-E177-4C00-9F6B-40B712324AB7}"/>
    <cellStyle name="SAPBEXresItem 3 2 2 6" xfId="24853" xr:uid="{0AE35A30-0B65-43FF-B4DB-53102C3B3469}"/>
    <cellStyle name="SAPBEXresItem 3 2 3" xfId="11407" xr:uid="{D5FD21E5-C9D7-4277-8102-159DA3598140}"/>
    <cellStyle name="SAPBEXresItem 3 2 3 2" xfId="13024" xr:uid="{0DF98381-E897-47B2-9EDC-2771316855F5}"/>
    <cellStyle name="SAPBEXresItem 3 2 3 2 2" xfId="40898" xr:uid="{EC3401F6-A484-48EC-B7C7-45BF35E24726}"/>
    <cellStyle name="SAPBEXresItem 3 2 3 2 3" xfId="28354" xr:uid="{A9D2217C-4F13-4E30-B4AE-2005AC3B2B30}"/>
    <cellStyle name="SAPBEXresItem 3 2 3 3" xfId="14471" xr:uid="{13FCC894-6B0D-49A1-8A42-6B150E35B211}"/>
    <cellStyle name="SAPBEXresItem 3 2 3 3 2" xfId="42345" xr:uid="{2D487F5C-CDAC-4A55-B457-D14A81C557C8}"/>
    <cellStyle name="SAPBEXresItem 3 2 3 3 3" xfId="29801" xr:uid="{F82349F1-F0BE-4338-AD89-8AC7455EA558}"/>
    <cellStyle name="SAPBEXresItem 3 2 3 4" xfId="39281" xr:uid="{217F8109-35BF-454A-8EF2-62C4F09D5CE0}"/>
    <cellStyle name="SAPBEXresItem 3 2 3 5" xfId="26737" xr:uid="{6AFDDC62-330B-405E-8FF7-91A61CCA6792}"/>
    <cellStyle name="SAPBEXresItem 3 2 4" xfId="10270" xr:uid="{5296DE78-F04D-4D7C-BAAC-2C2FC811A42A}"/>
    <cellStyle name="SAPBEXresItem 3 2 4 2" xfId="38165" xr:uid="{AFB6B293-C46A-477E-A08A-CF6D8F8221D7}"/>
    <cellStyle name="SAPBEXresItem 3 2 4 3" xfId="25600" xr:uid="{A79B1D66-8F35-4457-B38D-DC0561B1BD3E}"/>
    <cellStyle name="SAPBEXresItem 3 2 5" xfId="10919" xr:uid="{2268B53C-901E-46D9-BA04-0D9259003885}"/>
    <cellStyle name="SAPBEXresItem 3 2 5 2" xfId="38802" xr:uid="{3A9293DB-C393-4100-BC36-5C8DAF06C731}"/>
    <cellStyle name="SAPBEXresItem 3 2 5 3" xfId="26249" xr:uid="{64C3CC65-51F5-4AE5-B7AA-24E547FE88EA}"/>
    <cellStyle name="SAPBEXresItem 3 2 6" xfId="10943" xr:uid="{F4C67437-5DB5-4132-B08A-A17DD78E3F7F}"/>
    <cellStyle name="SAPBEXresItem 3 2 6 2" xfId="38826" xr:uid="{8139FB18-8187-4849-8F91-08E035F07A25}"/>
    <cellStyle name="SAPBEXresItem 3 2 6 3" xfId="26273" xr:uid="{A62FC54D-87AC-47F6-B436-4F244B17C110}"/>
    <cellStyle name="SAPBEXresItem 3 2 7" xfId="17714" xr:uid="{54EC9AA7-ACB0-4738-A23D-1838B9A44530}"/>
    <cellStyle name="SAPBEXresItem 3 2 7 2" xfId="43861" xr:uid="{DEA028F9-884B-4B90-903A-15C18D394AAD}"/>
    <cellStyle name="SAPBEXresItem 3 2 7 3" xfId="33012" xr:uid="{73292C83-563A-40C3-A018-1692D5A23F7D}"/>
    <cellStyle name="SAPBEXresItem 3 2 8" xfId="18504" xr:uid="{BB172A63-5AC9-4F88-A3F7-3E0D0CF5E13A}"/>
    <cellStyle name="SAPBEXresItem 3 2 8 2" xfId="44372" xr:uid="{35D1108E-83FE-411E-87DD-8418B05B124E}"/>
    <cellStyle name="SAPBEXresItem 3 2 8 3" xfId="33802" xr:uid="{E57556B0-184F-4E26-834A-739938EF7424}"/>
    <cellStyle name="SAPBEXresItem 3 2 9" xfId="18708" xr:uid="{A598D8CA-AF46-4537-8E56-4B32EA4F2915}"/>
    <cellStyle name="SAPBEXresItem 3 2 9 2" xfId="44576" xr:uid="{E3313BC5-2DF8-4613-9234-D4B8AA341C08}"/>
    <cellStyle name="SAPBEXresItem 3 2 9 3" xfId="34006" xr:uid="{F5CDF012-2C40-46C0-9491-5F67C1D4CEC4}"/>
    <cellStyle name="SAPBEXresItem 3 3" xfId="8128" xr:uid="{43A97EC9-587D-4C2B-9056-8B6254351B37}"/>
    <cellStyle name="SAPBEXresItem 3 3 2" xfId="9288" xr:uid="{AAB2AB57-0142-48A6-841C-CE57D350734F}"/>
    <cellStyle name="SAPBEXresItem 3 3 2 2" xfId="11871" xr:uid="{A013D691-7CFE-46F8-ADD0-C3BEE48F5A43}"/>
    <cellStyle name="SAPBEXresItem 3 3 2 2 2" xfId="39745" xr:uid="{1E715E57-7847-4E64-A45C-DB31D7BD998E}"/>
    <cellStyle name="SAPBEXresItem 3 3 2 2 3" xfId="27201" xr:uid="{91AF801D-72BA-4FA3-905A-87509FC75312}"/>
    <cellStyle name="SAPBEXresItem 3 3 2 3" xfId="13488" xr:uid="{0065D3A9-3B91-4B08-BA17-59F2168728A5}"/>
    <cellStyle name="SAPBEXresItem 3 3 2 3 2" xfId="41362" xr:uid="{50892A56-4CC3-4F17-A924-1F66E177901D}"/>
    <cellStyle name="SAPBEXresItem 3 3 2 3 3" xfId="28818" xr:uid="{4C0734C7-5E69-48FB-A077-FD3F1ADC33E5}"/>
    <cellStyle name="SAPBEXresItem 3 3 2 4" xfId="14935" xr:uid="{8CBA76CB-BB1D-40FA-8195-A2D8B55B81F0}"/>
    <cellStyle name="SAPBEXresItem 3 3 2 4 2" xfId="42809" xr:uid="{83FFE72D-B509-45AC-A12A-38CCA4662CE1}"/>
    <cellStyle name="SAPBEXresItem 3 3 2 4 3" xfId="30265" xr:uid="{5D348B5C-0E30-45B2-B503-58BF4C90D4F9}"/>
    <cellStyle name="SAPBEXresItem 3 3 2 5" xfId="37186" xr:uid="{E3707F13-EFF2-40EB-AFC7-27F3E4D14965}"/>
    <cellStyle name="SAPBEXresItem 3 3 2 6" xfId="24620" xr:uid="{608773BB-F9E7-4D17-8011-6FC8FF2551AE}"/>
    <cellStyle name="SAPBEXresItem 3 3 3" xfId="11174" xr:uid="{3272A828-78E0-40EF-831C-46CC509071FC}"/>
    <cellStyle name="SAPBEXresItem 3 3 3 2" xfId="12791" xr:uid="{70F9ABA3-2D53-4269-8E94-0B2B74D626A2}"/>
    <cellStyle name="SAPBEXresItem 3 3 3 2 2" xfId="40665" xr:uid="{C73BE572-E39F-481D-8193-23B833206F47}"/>
    <cellStyle name="SAPBEXresItem 3 3 3 2 3" xfId="28121" xr:uid="{0243C6A2-4BF0-4EA6-9892-655E294113AA}"/>
    <cellStyle name="SAPBEXresItem 3 3 3 3" xfId="14238" xr:uid="{B24F2941-868B-4269-95A8-F74FE4D2879B}"/>
    <cellStyle name="SAPBEXresItem 3 3 3 3 2" xfId="42112" xr:uid="{9A3E967B-71E9-4932-B05B-E27C8785EC14}"/>
    <cellStyle name="SAPBEXresItem 3 3 3 3 3" xfId="29568" xr:uid="{FDD3EAA2-D9F7-4024-991B-5955D48A5FDA}"/>
    <cellStyle name="SAPBEXresItem 3 3 3 4" xfId="39048" xr:uid="{AB01591E-5F76-41F7-92BC-382C987AC279}"/>
    <cellStyle name="SAPBEXresItem 3 3 3 5" xfId="26504" xr:uid="{B69202E9-FA7D-4458-B634-F9F902C73EF2}"/>
    <cellStyle name="SAPBEXresItem 3 3 4" xfId="9935" xr:uid="{941995FD-D32C-4775-BCCD-0BA6EDAF3DF0}"/>
    <cellStyle name="SAPBEXresItem 3 3 4 2" xfId="37832" xr:uid="{C5AD66F7-35D9-4507-938D-7B1F3516CEBC}"/>
    <cellStyle name="SAPBEXresItem 3 3 4 3" xfId="25266" xr:uid="{1C8276B5-683F-4D1E-82C0-DFB410CF4818}"/>
    <cellStyle name="SAPBEXresItem 3 3 5" xfId="8651" xr:uid="{3CF12268-9C3F-4D27-92C9-BC3330FE2FD4}"/>
    <cellStyle name="SAPBEXresItem 3 3 5 2" xfId="36549" xr:uid="{2047DAB8-5BB7-4179-BA97-4D34E9AC85C5}"/>
    <cellStyle name="SAPBEXresItem 3 3 5 3" xfId="23983" xr:uid="{2194497A-7BB8-4DE8-BAFD-EE2D2E616488}"/>
    <cellStyle name="SAPBEXresItem 3 3 6" xfId="5977" xr:uid="{0B3137D0-4F08-4688-A9EA-B1E8548C9CFC}"/>
    <cellStyle name="SAPBEXresItem 3 3 6 2" xfId="34867" xr:uid="{2AFE4B1A-2D79-41B7-9F21-B05976080FD1}"/>
    <cellStyle name="SAPBEXresItem 3 3 6 3" xfId="21318" xr:uid="{05EC4749-35C4-402A-9C93-325C83C084A0}"/>
    <cellStyle name="SAPBEXresItem 3 3 7" xfId="36029" xr:uid="{25D3560C-06D3-4119-9D80-BC51E377BD6C}"/>
    <cellStyle name="SAPBEXresItem 3 3 8" xfId="23463" xr:uid="{0E4D4588-749D-4B23-A075-6A1B76D54372}"/>
    <cellStyle name="SAPBEXresItem 3 4" xfId="7345" xr:uid="{06BB1EC9-A4D8-4920-B331-424D5FD152A0}"/>
    <cellStyle name="SAPBEXresItem 3 4 2" xfId="10769" xr:uid="{142AC9F5-BD23-4FD0-972B-63F61976A149}"/>
    <cellStyle name="SAPBEXresItem 3 4 2 2" xfId="38652" xr:uid="{F59F648B-028A-434F-9F21-E27479F98190}"/>
    <cellStyle name="SAPBEXresItem 3 4 2 3" xfId="26099" xr:uid="{48FDF321-ECA5-47A9-9DBD-A731138F0DC2}"/>
    <cellStyle name="SAPBEXresItem 3 4 3" xfId="12424" xr:uid="{F8D3B953-26D3-4060-9890-42D7AE67D5BD}"/>
    <cellStyle name="SAPBEXresItem 3 4 3 2" xfId="40298" xr:uid="{E8977E27-E194-45C9-8E74-16A1CEF63B12}"/>
    <cellStyle name="SAPBEXresItem 3 4 3 3" xfId="27754" xr:uid="{8F5252C2-7B5C-45CF-ADCB-ED8704456219}"/>
    <cellStyle name="SAPBEXresItem 3 4 4" xfId="14020" xr:uid="{15A4CF00-057E-42D8-9519-566457645E54}"/>
    <cellStyle name="SAPBEXresItem 3 4 4 2" xfId="41894" xr:uid="{DE3AA362-63B2-4336-8398-7A2E90B1DD41}"/>
    <cellStyle name="SAPBEXresItem 3 4 4 3" xfId="29350" xr:uid="{342CAC78-E962-4A50-9BD4-BB1FB2966C43}"/>
    <cellStyle name="SAPBEXresItem 3 4 5" xfId="35791" xr:uid="{C3CFDF9E-5611-440D-AC08-7514D9888491}"/>
    <cellStyle name="SAPBEXresItem 3 4 6" xfId="22686" xr:uid="{B3647EE4-F422-49AC-83C3-EA450BBA814B}"/>
    <cellStyle name="SAPBEXresItem 3 5" xfId="8887" xr:uid="{B9B0C547-9B42-4CF6-9DC7-EC984347D724}"/>
    <cellStyle name="SAPBEXresItem 3 5 2" xfId="11654" xr:uid="{F4F379F9-36DA-4503-AC14-67D38D0548D8}"/>
    <cellStyle name="SAPBEXresItem 3 5 2 2" xfId="39528" xr:uid="{857D0E23-BF7A-461C-87AD-B679E9F78B34}"/>
    <cellStyle name="SAPBEXresItem 3 5 2 3" xfId="26984" xr:uid="{38BFA5CD-037B-41CB-91ED-3797D7ACAD19}"/>
    <cellStyle name="SAPBEXresItem 3 5 3" xfId="13271" xr:uid="{B1598019-2577-45C8-8046-9D4AF01ECBA2}"/>
    <cellStyle name="SAPBEXresItem 3 5 3 2" xfId="41145" xr:uid="{28EEF36A-3AAA-4C64-8DD1-5AC573520325}"/>
    <cellStyle name="SAPBEXresItem 3 5 3 3" xfId="28601" xr:uid="{1E92AB4E-2CB1-4EA4-B70C-134EAF946782}"/>
    <cellStyle name="SAPBEXresItem 3 5 4" xfId="14718" xr:uid="{F6D93BE0-1CE1-4E1F-B777-7D1E25CEFB9A}"/>
    <cellStyle name="SAPBEXresItem 3 5 4 2" xfId="42592" xr:uid="{5575E106-E14D-4FCA-8B61-D45CBFA3BE20}"/>
    <cellStyle name="SAPBEXresItem 3 5 4 3" xfId="30048" xr:uid="{8C170E2E-EE79-4CD3-93A8-A007DCC48BA1}"/>
    <cellStyle name="SAPBEXresItem 3 5 5" xfId="36785" xr:uid="{FB1541F7-B977-437D-8268-322B1042134F}"/>
    <cellStyle name="SAPBEXresItem 3 5 6" xfId="24219" xr:uid="{D0768DB0-581E-4B87-9E41-7B45D3241405}"/>
    <cellStyle name="SAPBEXresItem 3 6" xfId="10101" xr:uid="{88798884-E2FE-46FA-A5A4-C709795FD9D9}"/>
    <cellStyle name="SAPBEXresItem 3 6 2" xfId="8677" xr:uid="{F6B91340-4668-4355-9385-84A6F4CE14D6}"/>
    <cellStyle name="SAPBEXresItem 3 6 2 2" xfId="36575" xr:uid="{E5CE4A8C-1F02-4B9E-AAC6-620B14551BA2}"/>
    <cellStyle name="SAPBEXresItem 3 6 2 3" xfId="24009" xr:uid="{60E8E206-A1DC-48A4-BEBE-B1BAD6334637}"/>
    <cellStyle name="SAPBEXresItem 3 6 3" xfId="6491" xr:uid="{2732CEC1-6441-4150-9E7D-7476E171D8DB}"/>
    <cellStyle name="SAPBEXresItem 3 6 3 2" xfId="35011" xr:uid="{38817251-14C6-4C2F-88CC-2EFBE3E12881}"/>
    <cellStyle name="SAPBEXresItem 3 6 3 3" xfId="21832" xr:uid="{E4DCD20A-7BFD-4F11-BB55-C74ED32A1DD6}"/>
    <cellStyle name="SAPBEXresItem 3 6 4" xfId="37998" xr:uid="{9D533F5E-AB89-4666-AF71-F172A3306DDF}"/>
    <cellStyle name="SAPBEXresItem 3 6 5" xfId="25432" xr:uid="{B7291552-EEE7-476C-A729-BDA630513B46}"/>
    <cellStyle name="SAPBEXresItem 3 7" xfId="8971" xr:uid="{B725526D-EF11-408F-A4B3-4BE596747046}"/>
    <cellStyle name="SAPBEXresItem 3 7 2" xfId="36869" xr:uid="{F872CE3D-F218-4702-88BA-50F642DF5550}"/>
    <cellStyle name="SAPBEXresItem 3 7 3" xfId="24303" xr:uid="{FD8DC515-E89B-424C-B4AC-E0410DAE86D9}"/>
    <cellStyle name="SAPBEXresItem 3 8" xfId="10895" xr:uid="{0F3D2E8F-56BB-45D9-B119-D036CDBC21FD}"/>
    <cellStyle name="SAPBEXresItem 3 8 2" xfId="38778" xr:uid="{F8170FAA-330C-48EF-8E3E-7242C5219929}"/>
    <cellStyle name="SAPBEXresItem 3 8 3" xfId="26225" xr:uid="{FD763E62-0E6F-488E-B187-E3450C543F40}"/>
    <cellStyle name="SAPBEXresItem 3 9" xfId="9068" xr:uid="{5F6DF41A-9CA9-43BF-BBDC-2DF241755CF4}"/>
    <cellStyle name="SAPBEXresItem 3 9 2" xfId="36966" xr:uid="{90E166DF-DE27-488B-95FE-62CFFD2ABC35}"/>
    <cellStyle name="SAPBEXresItem 3 9 3" xfId="24400" xr:uid="{8AC94C58-27AC-4372-9199-90F37DDCE967}"/>
    <cellStyle name="SAPBEXresItem 4" xfId="4117" xr:uid="{6E9E2395-6DB0-4E84-8B00-F4077F91ACC2}"/>
    <cellStyle name="SAPBEXresItem 4 10" xfId="18353" xr:uid="{05C65CF8-B0C8-4196-8C44-C5FD115D99D6}"/>
    <cellStyle name="SAPBEXresItem 4 10 2" xfId="44221" xr:uid="{1DF0D547-2821-400E-A0D7-0ADFA807D46F}"/>
    <cellStyle name="SAPBEXresItem 4 10 3" xfId="33651" xr:uid="{DC337E58-DD0C-4179-9FEF-C93D02BCD427}"/>
    <cellStyle name="SAPBEXresItem 4 11" xfId="34168" xr:uid="{8F171D29-658B-49B9-83B0-77C8A37F4FF4}"/>
    <cellStyle name="SAPBEXresItem 4 12" xfId="19679" xr:uid="{CDD57E65-565E-4561-A1C0-3D80F81CE15C}"/>
    <cellStyle name="SAPBEXresItem 4 2" xfId="8189" xr:uid="{B8DA1BB3-3199-4491-8B41-14CE7A0260C7}"/>
    <cellStyle name="SAPBEXresItem 4 2 10" xfId="36090" xr:uid="{6ED411C7-16A0-4CE5-8E23-8F3D1B9B1E0F}"/>
    <cellStyle name="SAPBEXresItem 4 2 11" xfId="23524" xr:uid="{7BEF6D29-22C8-4683-BED4-27628AA91D47}"/>
    <cellStyle name="SAPBEXresItem 4 2 2" xfId="9349" xr:uid="{27441DD1-4362-47B8-86BC-AD0019363FB0}"/>
    <cellStyle name="SAPBEXresItem 4 2 2 2" xfId="11932" xr:uid="{E3D78450-0B42-49EF-B7F2-334B3DA207E5}"/>
    <cellStyle name="SAPBEXresItem 4 2 2 2 2" xfId="39806" xr:uid="{929D2E4C-C306-43A9-8B6D-76441EA6ACDC}"/>
    <cellStyle name="SAPBEXresItem 4 2 2 2 3" xfId="27262" xr:uid="{59E559B1-136B-4D0C-A7EA-7DEBD86F460E}"/>
    <cellStyle name="SAPBEXresItem 4 2 2 3" xfId="13549" xr:uid="{F0FEBBA0-710C-4277-93B3-48C27BBF6452}"/>
    <cellStyle name="SAPBEXresItem 4 2 2 3 2" xfId="41423" xr:uid="{F44E397D-4858-4CCD-859B-1853BC65EA13}"/>
    <cellStyle name="SAPBEXresItem 4 2 2 3 3" xfId="28879" xr:uid="{73218C8E-E910-4359-AAF5-5F91B2CCCBDB}"/>
    <cellStyle name="SAPBEXresItem 4 2 2 4" xfId="14996" xr:uid="{F562325D-16F1-4144-BE71-E909CD629235}"/>
    <cellStyle name="SAPBEXresItem 4 2 2 4 2" xfId="42870" xr:uid="{F0166F9B-BDA6-43B5-982E-B8FA1A55ABDB}"/>
    <cellStyle name="SAPBEXresItem 4 2 2 4 3" xfId="30326" xr:uid="{DE8BD2C3-A199-48D6-AD83-B0E75CAD732C}"/>
    <cellStyle name="SAPBEXresItem 4 2 2 5" xfId="37247" xr:uid="{F63396BD-AE36-4383-BF63-C24602CEC110}"/>
    <cellStyle name="SAPBEXresItem 4 2 2 6" xfId="24681" xr:uid="{9E7BD416-45D0-43A8-A65A-01D2C334DAC0}"/>
    <cellStyle name="SAPBEXresItem 4 2 3" xfId="11235" xr:uid="{304CFD6B-6CA6-4DC6-B668-F81E5CBA312F}"/>
    <cellStyle name="SAPBEXresItem 4 2 3 2" xfId="12852" xr:uid="{EBA7C0B9-4675-4FFD-B201-2CF4500E80FD}"/>
    <cellStyle name="SAPBEXresItem 4 2 3 2 2" xfId="40726" xr:uid="{856FC056-6590-49FC-89BB-CFDA6F973376}"/>
    <cellStyle name="SAPBEXresItem 4 2 3 2 3" xfId="28182" xr:uid="{A0EF6EB2-F7AD-4B3A-96BA-C71069D6200E}"/>
    <cellStyle name="SAPBEXresItem 4 2 3 3" xfId="14299" xr:uid="{F7ABF5E3-3EE0-47BA-B07C-67F45296A4E6}"/>
    <cellStyle name="SAPBEXresItem 4 2 3 3 2" xfId="42173" xr:uid="{4F693773-8B83-4647-99C0-25EFA3590F5A}"/>
    <cellStyle name="SAPBEXresItem 4 2 3 3 3" xfId="29629" xr:uid="{DCA77168-94F5-4A6B-A34D-F53906542059}"/>
    <cellStyle name="SAPBEXresItem 4 2 3 4" xfId="39109" xr:uid="{8A466F76-DAE7-4AAA-9F45-489EC56E2A7A}"/>
    <cellStyle name="SAPBEXresItem 4 2 3 5" xfId="26565" xr:uid="{4705956B-42FC-4491-807D-D6DA259B5ACB}"/>
    <cellStyle name="SAPBEXresItem 4 2 4" xfId="9996" xr:uid="{A40FA5C0-F535-44ED-A1CC-89DDF12C3D26}"/>
    <cellStyle name="SAPBEXresItem 4 2 4 2" xfId="37893" xr:uid="{0B689883-2182-4B9E-BA62-8F5D526E5722}"/>
    <cellStyle name="SAPBEXresItem 4 2 4 3" xfId="25327" xr:uid="{B6651925-D4A1-4892-ADB0-9F7D6E3DBD7E}"/>
    <cellStyle name="SAPBEXresItem 4 2 5" xfId="6022" xr:uid="{09CDC36A-B586-48A2-BBB2-9A4D93866AF6}"/>
    <cellStyle name="SAPBEXresItem 4 2 5 2" xfId="34912" xr:uid="{FBA393C4-00EA-456A-955D-488B3AD74834}"/>
    <cellStyle name="SAPBEXresItem 4 2 5 3" xfId="21363" xr:uid="{ED273149-B7DF-4594-9F14-485B84CB1196}"/>
    <cellStyle name="SAPBEXresItem 4 2 6" xfId="7034" xr:uid="{1E230B51-A3BF-4198-91B5-A38543B7FB87}"/>
    <cellStyle name="SAPBEXresItem 4 2 6 2" xfId="35516" xr:uid="{B9524290-5CE0-4DA8-AF29-301F5C3B68BC}"/>
    <cellStyle name="SAPBEXresItem 4 2 6 3" xfId="22375" xr:uid="{2CF3A124-EDED-4474-8EC3-4348724B8304}"/>
    <cellStyle name="SAPBEXresItem 4 2 7" xfId="17559" xr:uid="{C9F2B2A7-7C33-4BDF-8482-3F2C6917196A}"/>
    <cellStyle name="SAPBEXresItem 4 2 7 2" xfId="43741" xr:uid="{F6FCC41C-658D-4CB4-80C0-9F2AA3A41ACD}"/>
    <cellStyle name="SAPBEXresItem 4 2 7 3" xfId="32857" xr:uid="{82FE52A9-16BA-48F7-BADB-1787F00ABBD0}"/>
    <cellStyle name="SAPBEXresItem 4 2 8" xfId="18384" xr:uid="{E5D8AD40-0457-420C-B0F6-DA144B0D67B7}"/>
    <cellStyle name="SAPBEXresItem 4 2 8 2" xfId="44252" xr:uid="{1265789B-BAF5-462B-BF1F-DC84C2CF495A}"/>
    <cellStyle name="SAPBEXresItem 4 2 8 3" xfId="33682" xr:uid="{D1D7C033-7C90-4F1E-9AE8-3B6D745D0B44}"/>
    <cellStyle name="SAPBEXresItem 4 2 9" xfId="16215" xr:uid="{98CDB8C5-8EE3-49E7-86D3-5EDCD6AFEBCE}"/>
    <cellStyle name="SAPBEXresItem 4 2 9 2" xfId="43401" xr:uid="{1D38D28A-2B47-4581-98DB-25836AED0DD1}"/>
    <cellStyle name="SAPBEXresItem 4 2 9 3" xfId="31530" xr:uid="{AC1F889A-F62F-4A8C-B0C7-6C42DFC10628}"/>
    <cellStyle name="SAPBEXresItem 4 3" xfId="7103" xr:uid="{3AC41FDD-EA46-4CFF-BDC5-E370CF876A3C}"/>
    <cellStyle name="SAPBEXresItem 4 3 2" xfId="10647" xr:uid="{0CB24F68-8E27-48E7-A45F-3B18A3A22EA1}"/>
    <cellStyle name="SAPBEXresItem 4 3 2 2" xfId="38530" xr:uid="{E613E161-5FD8-4FC9-ACA4-85F794614BA3}"/>
    <cellStyle name="SAPBEXresItem 4 3 2 3" xfId="25977" xr:uid="{0AF3A5A7-7C6F-4519-AA3C-18917AC73342}"/>
    <cellStyle name="SAPBEXresItem 4 3 3" xfId="12302" xr:uid="{98060363-0915-4F28-BB86-BA7FE21506FE}"/>
    <cellStyle name="SAPBEXresItem 4 3 3 2" xfId="40176" xr:uid="{EAA899F5-FA26-44F7-96AF-0F8FFE9747A3}"/>
    <cellStyle name="SAPBEXresItem 4 3 3 3" xfId="27632" xr:uid="{105FEAD3-EC15-4A20-BD7F-8DF2F4BAA0FF}"/>
    <cellStyle name="SAPBEXresItem 4 3 4" xfId="13898" xr:uid="{1FAF000A-B5E1-4C0E-89FF-4DC1603B8734}"/>
    <cellStyle name="SAPBEXresItem 4 3 4 2" xfId="41772" xr:uid="{7415682B-3BEA-4F33-8C4E-C56DC5FF1714}"/>
    <cellStyle name="SAPBEXresItem 4 3 4 3" xfId="29228" xr:uid="{68FD5BBC-F1E5-4F79-98F8-944A7F193523}"/>
    <cellStyle name="SAPBEXresItem 4 3 5" xfId="35585" xr:uid="{8ADCA2B2-5051-4786-961D-CE7E1DFBDBEC}"/>
    <cellStyle name="SAPBEXresItem 4 3 6" xfId="22444" xr:uid="{54618BD1-7958-44CC-AA58-DB1BC937AE90}"/>
    <cellStyle name="SAPBEXresItem 4 4" xfId="8689" xr:uid="{55D9E615-6D7F-4A6B-984A-D1335131775F}"/>
    <cellStyle name="SAPBEXresItem 4 4 2" xfId="11533" xr:uid="{4A4B1D5D-E41A-406C-8379-1F8798A785E0}"/>
    <cellStyle name="SAPBEXresItem 4 4 2 2" xfId="39407" xr:uid="{C295B3E9-004A-46CE-945E-B283B1E7F1C0}"/>
    <cellStyle name="SAPBEXresItem 4 4 2 3" xfId="26863" xr:uid="{1757FA15-FC57-458F-9210-3FE062DA2EBE}"/>
    <cellStyle name="SAPBEXresItem 4 4 3" xfId="13150" xr:uid="{1C1562B2-0AD1-4B8B-B0C7-0C3985DF4D64}"/>
    <cellStyle name="SAPBEXresItem 4 4 3 2" xfId="41024" xr:uid="{56C379F9-0EEF-423E-83FF-D37F3B670FF8}"/>
    <cellStyle name="SAPBEXresItem 4 4 3 3" xfId="28480" xr:uid="{1E67230E-DF19-4B3D-819A-3EA45E56EBD5}"/>
    <cellStyle name="SAPBEXresItem 4 4 4" xfId="14597" xr:uid="{8DC06041-9D91-4D31-877A-C5CDA73E3116}"/>
    <cellStyle name="SAPBEXresItem 4 4 4 2" xfId="42471" xr:uid="{5441ABC4-C373-44AE-ACBE-BA7BF9AB40C2}"/>
    <cellStyle name="SAPBEXresItem 4 4 4 3" xfId="29927" xr:uid="{FEBBEC68-2A45-4714-B769-A4C8C7398526}"/>
    <cellStyle name="SAPBEXresItem 4 4 5" xfId="36587" xr:uid="{914D53DE-A08C-4319-A564-1F7D362CDCE1}"/>
    <cellStyle name="SAPBEXresItem 4 4 6" xfId="24021" xr:uid="{F52C54C7-01E1-4331-8581-C5365E580F1C}"/>
    <cellStyle name="SAPBEXresItem 4 5" xfId="5532" xr:uid="{E6806EDE-F77E-4E03-BD46-4E25AFB3C781}"/>
    <cellStyle name="SAPBEXresItem 4 5 2" xfId="34642" xr:uid="{8E770F2C-EA04-4B22-B9FA-C69661125F9B}"/>
    <cellStyle name="SAPBEXresItem 4 5 3" xfId="20876" xr:uid="{923456F0-C777-420D-AB22-7B40D54D4362}"/>
    <cellStyle name="SAPBEXresItem 4 6" xfId="5543" xr:uid="{65F1FE53-7672-4898-B86B-72DBCBA00E28}"/>
    <cellStyle name="SAPBEXresItem 4 6 2" xfId="34653" xr:uid="{A4C6389F-7BF9-47A6-8957-8D5BE79CE3CC}"/>
    <cellStyle name="SAPBEXresItem 4 6 3" xfId="20887" xr:uid="{C3FA192B-49C9-4396-9899-3C8A1C91CD54}"/>
    <cellStyle name="SAPBEXresItem 4 7" xfId="10976" xr:uid="{F6959F8A-B8AF-4555-B0EF-52FB20B975C8}"/>
    <cellStyle name="SAPBEXresItem 4 7 2" xfId="38858" xr:uid="{69417681-F066-4CAA-8EDD-8C235B1457D0}"/>
    <cellStyle name="SAPBEXresItem 4 7 3" xfId="26306" xr:uid="{79CA00ED-E47C-43AE-9C81-F00D5605C7B9}"/>
    <cellStyle name="SAPBEXresItem 4 8" xfId="16326" xr:uid="{4542C5CF-F68C-40CE-8291-8CF002503CA4}"/>
    <cellStyle name="SAPBEXresItem 4 8 2" xfId="43500" xr:uid="{5ECCDD7A-0581-4D6A-AA30-54161C0110F6}"/>
    <cellStyle name="SAPBEXresItem 4 8 3" xfId="31630" xr:uid="{120A002E-747F-4C38-8ADF-F692E1A160EE}"/>
    <cellStyle name="SAPBEXresItem 4 9" xfId="18133" xr:uid="{BAE28D92-A5AB-42EC-845D-455D0BF4A6C4}"/>
    <cellStyle name="SAPBEXresItem 4 9 2" xfId="44001" xr:uid="{1EC0E36F-2A8A-48B0-BBBF-C02AFE7396CA}"/>
    <cellStyle name="SAPBEXresItem 4 9 3" xfId="33431" xr:uid="{FC9654DD-03B3-44C7-9864-A64CFF728F0E}"/>
    <cellStyle name="SAPBEXresItem 5" xfId="8219" xr:uid="{B20E8E4A-ECC9-4FBA-935E-68D032D4B214}"/>
    <cellStyle name="SAPBEXresItem 5 2" xfId="9377" xr:uid="{35A43FEA-808E-4913-A4EA-7C76371B6CDB}"/>
    <cellStyle name="SAPBEXresItem 5 2 2" xfId="11960" xr:uid="{54766F07-E384-405C-8C9A-56575A8E0B9C}"/>
    <cellStyle name="SAPBEXresItem 5 2 2 2" xfId="39834" xr:uid="{AFFF80FF-70AE-45A2-AF60-FFC3106E8BA8}"/>
    <cellStyle name="SAPBEXresItem 5 2 2 3" xfId="27290" xr:uid="{ED7E2060-9B55-4978-8A7A-E6744502FA13}"/>
    <cellStyle name="SAPBEXresItem 5 2 3" xfId="13577" xr:uid="{105CE275-5B55-4AFD-9071-67C380DB1574}"/>
    <cellStyle name="SAPBEXresItem 5 2 3 2" xfId="41451" xr:uid="{281213CF-A92A-4137-8118-880B9D9A78D0}"/>
    <cellStyle name="SAPBEXresItem 5 2 3 3" xfId="28907" xr:uid="{29257ED5-A1E4-414A-917C-9BDA2D02E35C}"/>
    <cellStyle name="SAPBEXresItem 5 2 4" xfId="15024" xr:uid="{55A976F6-3BDB-4B86-97C6-1F2CB4292FFD}"/>
    <cellStyle name="SAPBEXresItem 5 2 4 2" xfId="42898" xr:uid="{44DDF4DA-F9B6-41C4-A038-2861812FBDB7}"/>
    <cellStyle name="SAPBEXresItem 5 2 4 3" xfId="30354" xr:uid="{34F8DF0A-FE2D-41C9-9AF0-5920BA414F37}"/>
    <cellStyle name="SAPBEXresItem 5 2 5" xfId="37275" xr:uid="{4C80B411-D046-4AAD-ABDD-8EC254760947}"/>
    <cellStyle name="SAPBEXresItem 5 2 6" xfId="24709" xr:uid="{F06A73D3-4DE4-48E6-ABF8-73D3824DD267}"/>
    <cellStyle name="SAPBEXresItem 5 3" xfId="11263" xr:uid="{4430371E-57CC-4D73-AD8E-1C236E01DBB1}"/>
    <cellStyle name="SAPBEXresItem 5 3 2" xfId="12880" xr:uid="{3A1713B2-3F40-401A-98D4-37950DD46D67}"/>
    <cellStyle name="SAPBEXresItem 5 3 2 2" xfId="40754" xr:uid="{E4358801-AAA0-4848-9AC4-340F03FC8214}"/>
    <cellStyle name="SAPBEXresItem 5 3 2 3" xfId="28210" xr:uid="{1F142C41-C52C-4C70-A756-66B46070B18C}"/>
    <cellStyle name="SAPBEXresItem 5 3 3" xfId="14327" xr:uid="{06070892-7CFE-4FF3-BE44-94BBCD74DBC2}"/>
    <cellStyle name="SAPBEXresItem 5 3 3 2" xfId="42201" xr:uid="{97D37CC7-D126-4575-B1C3-CA650FE81E64}"/>
    <cellStyle name="SAPBEXresItem 5 3 3 3" xfId="29657" xr:uid="{59C01EE0-7275-42AB-A032-AEF8EB58709E}"/>
    <cellStyle name="SAPBEXresItem 5 3 4" xfId="39137" xr:uid="{FD4B3653-87E3-4857-A6CA-45B3B64C3C07}"/>
    <cellStyle name="SAPBEXresItem 5 3 5" xfId="26593" xr:uid="{E0384E4B-2453-4433-83C4-5E0A349E6DF9}"/>
    <cellStyle name="SAPBEXresItem 5 4" xfId="10117" xr:uid="{F4642DD6-CBF0-4B1B-9E7F-941A9FC09431}"/>
    <cellStyle name="SAPBEXresItem 5 4 2" xfId="38013" xr:uid="{136B962F-B66A-4A90-86DF-3D966AE903AF}"/>
    <cellStyle name="SAPBEXresItem 5 4 3" xfId="25448" xr:uid="{2A71441E-2FC9-4045-87C9-B95A3A01AB62}"/>
    <cellStyle name="SAPBEXresItem 5 5" xfId="11019" xr:uid="{DF7DF396-27D9-4787-A877-0FEC283397B7}"/>
    <cellStyle name="SAPBEXresItem 5 5 2" xfId="38895" xr:uid="{A3BE7945-E4F6-4FE6-867E-9CBF9B6F04EF}"/>
    <cellStyle name="SAPBEXresItem 5 5 3" xfId="26349" xr:uid="{825175D5-F701-4EB1-BAF0-19A9162053E7}"/>
    <cellStyle name="SAPBEXresItem 5 6" xfId="6693" xr:uid="{FD6EB454-4694-4FF6-99F1-9E63C619C0D8}"/>
    <cellStyle name="SAPBEXresItem 5 6 2" xfId="35176" xr:uid="{05703DE0-AF13-438E-A52A-3DEA42CF7A70}"/>
    <cellStyle name="SAPBEXresItem 5 6 3" xfId="22034" xr:uid="{6EC9EF0E-F0B8-4CA0-B6F8-2883CC2D730D}"/>
    <cellStyle name="SAPBEXresItem 5 7" xfId="36118" xr:uid="{6839BAB4-58BF-4CA9-B747-589CBE86A225}"/>
    <cellStyle name="SAPBEXresItem 5 8" xfId="23552" xr:uid="{B316396A-DF85-468E-A212-69D82A172FF1}"/>
    <cellStyle name="SAPBEXresItem 6" xfId="5577" xr:uid="{B4730973-7650-4C71-9C36-89B84131DC93}"/>
    <cellStyle name="SAPBEXresItem 6 2" xfId="10473" xr:uid="{A322DB68-451A-4D23-89F4-2C0E913014EA}"/>
    <cellStyle name="SAPBEXresItem 6 2 2" xfId="38363" xr:uid="{855E564D-3CF0-43AB-AFBB-48F41E21E0F3}"/>
    <cellStyle name="SAPBEXresItem 6 2 3" xfId="25803" xr:uid="{7D34278F-F4FC-4433-8EF7-5B81B70E00B9}"/>
    <cellStyle name="SAPBEXresItem 6 3" xfId="10902" xr:uid="{216CBB8A-DA26-4B12-BA8F-81EFC1A3900C}"/>
    <cellStyle name="SAPBEXresItem 6 3 2" xfId="38785" xr:uid="{D9F0C387-77B7-479C-A857-6A557579A1CF}"/>
    <cellStyle name="SAPBEXresItem 6 3 3" xfId="26232" xr:uid="{68148FF8-5CEF-42FF-BE01-53E6FFC32D44}"/>
    <cellStyle name="SAPBEXresItem 6 4" xfId="12621" xr:uid="{05396F83-CD4D-4925-8FBE-923009763C7A}"/>
    <cellStyle name="SAPBEXresItem 6 4 2" xfId="40495" xr:uid="{BFC0CDEC-2A9E-4A42-B70C-58F8C880CB9E}"/>
    <cellStyle name="SAPBEXresItem 6 4 3" xfId="27951" xr:uid="{0FFA943E-1AF1-4F5B-841C-5EA5062CB04B}"/>
    <cellStyle name="SAPBEXresItem 6 5" xfId="34687" xr:uid="{31492BFE-ED41-4431-B306-6DCF6EA0A03E}"/>
    <cellStyle name="SAPBEXresItem 6 6" xfId="20921" xr:uid="{1B03668C-7D67-48D9-9991-3D6869D5EFA1}"/>
    <cellStyle name="SAPBEXresItem 7" xfId="6845" xr:uid="{A0EE8C66-BE47-4461-AB00-C145E072E4D9}"/>
    <cellStyle name="SAPBEXresItem 7 2" xfId="10590" xr:uid="{E21F5F13-5BE8-459F-AC6D-7A2F6F00BEE6}"/>
    <cellStyle name="SAPBEXresItem 7 2 2" xfId="38473" xr:uid="{8410436B-DBCF-4588-A05F-A4C769F933CB}"/>
    <cellStyle name="SAPBEXresItem 7 2 3" xfId="25920" xr:uid="{2A007672-0734-43F9-BA12-B2738CE6566D}"/>
    <cellStyle name="SAPBEXresItem 7 3" xfId="12245" xr:uid="{03DD9FB4-E1A6-49D7-A066-EFE50A0F0D82}"/>
    <cellStyle name="SAPBEXresItem 7 3 2" xfId="40119" xr:uid="{6A69EC48-A5A5-4BA0-A39D-C165361B10BB}"/>
    <cellStyle name="SAPBEXresItem 7 3 3" xfId="27575" xr:uid="{DAF4DA1B-B78F-42C7-94AB-757ED259C6E3}"/>
    <cellStyle name="SAPBEXresItem 7 4" xfId="13841" xr:uid="{9376F77F-6BD5-437D-B0E8-4836F8F6C9F2}"/>
    <cellStyle name="SAPBEXresItem 7 4 2" xfId="41715" xr:uid="{A96E2811-13E0-4CFA-AF2B-33C7A1890FB1}"/>
    <cellStyle name="SAPBEXresItem 7 4 3" xfId="29171" xr:uid="{E7DA7FB9-A8E3-4002-B401-8295E872E74D}"/>
    <cellStyle name="SAPBEXresItem 7 5" xfId="35327" xr:uid="{B44FD193-4372-4FDA-ABC5-D19904AF0471}"/>
    <cellStyle name="SAPBEXresItem 7 6" xfId="22186" xr:uid="{476358B2-FC31-4B78-AC79-6C054B509F02}"/>
    <cellStyle name="SAPBEXresItem 8" xfId="8493" xr:uid="{2C52AEFB-A195-41B1-AE7C-B29AF747A304}"/>
    <cellStyle name="SAPBEXresItem 8 2" xfId="36391" xr:uid="{B12D5AC0-4D48-4DA4-9F74-2E150E01F52D}"/>
    <cellStyle name="SAPBEXresItem 8 3" xfId="23825" xr:uid="{52B1000F-2DED-4B43-9CDA-8795D5C6F869}"/>
    <cellStyle name="SAPBEXresItem 9" xfId="15480" xr:uid="{4662BBB5-376D-4ABE-A73D-29C9FDFF6B15}"/>
    <cellStyle name="SAPBEXresItem 9 2" xfId="43275" xr:uid="{D78E3A6C-6BAB-458D-A40B-31838F15BB38}"/>
    <cellStyle name="SAPBEXresItem 9 3" xfId="30809" xr:uid="{2B9B97A2-7D3C-4FEB-977C-B08B2328AA46}"/>
    <cellStyle name="SAPBEXresItemX" xfId="1249" xr:uid="{8F424D17-24F0-4F94-8667-7A440C6A086F}"/>
    <cellStyle name="SAPBEXresItemX 10" xfId="16240" xr:uid="{5D80732E-EAEC-40BF-90C0-F2B230157982}"/>
    <cellStyle name="SAPBEXresItemX 10 2" xfId="43420" xr:uid="{F64EF2F4-DD14-4A11-A4AB-4BA909A89BF8}"/>
    <cellStyle name="SAPBEXresItemX 10 3" xfId="31550" xr:uid="{CDBF573D-AC80-4B84-9836-1DCCA71BF52A}"/>
    <cellStyle name="SAPBEXresItemX 11" xfId="18083" xr:uid="{95306E73-0EE7-47D8-949E-B5F4CA208DFD}"/>
    <cellStyle name="SAPBEXresItemX 11 2" xfId="43951" xr:uid="{FBFE8C89-C6B1-4AF1-B823-EC381507EFC9}"/>
    <cellStyle name="SAPBEXresItemX 11 3" xfId="33381" xr:uid="{574F72DB-2810-4AD9-B082-4CC748077DBC}"/>
    <cellStyle name="SAPBEXresItemX 12" xfId="34127" xr:uid="{A5F5BC6F-EDFD-405A-AE80-0F9A3D950690}"/>
    <cellStyle name="SAPBEXresItemX 13" xfId="18943" xr:uid="{7465A76E-49FB-4942-AE6E-04C96A425D22}"/>
    <cellStyle name="SAPBEXresItemX 14" xfId="45118" xr:uid="{7AB7B72A-98D6-4279-9E17-661B80E5414A}"/>
    <cellStyle name="SAPBEXresItemX 2" xfId="4120" xr:uid="{BF270BEB-ED8A-4A25-AABC-391043447DA1}"/>
    <cellStyle name="SAPBEXresItemX 2 2" xfId="4489" xr:uid="{E773C011-0319-43E6-A9D5-3B1F27996B3C}"/>
    <cellStyle name="SAPBEXresItemX 2 2 10" xfId="16502" xr:uid="{3FA6DAD2-A869-4473-A39C-90F271BDC92E}"/>
    <cellStyle name="SAPBEXresItemX 2 2 10 2" xfId="43639" xr:uid="{862A699E-0851-4A3E-BEA3-93F02DEF9202}"/>
    <cellStyle name="SAPBEXresItemX 2 2 10 3" xfId="31804" xr:uid="{17DA7725-7919-4D29-B193-9A288B2DF149}"/>
    <cellStyle name="SAPBEXresItemX 2 2 11" xfId="18257" xr:uid="{F39B61F7-2D40-4D4E-9C2B-09F82BED6CBD}"/>
    <cellStyle name="SAPBEXresItemX 2 2 11 2" xfId="44125" xr:uid="{99170960-A9D8-45AD-87B7-70DD1E03A7C1}"/>
    <cellStyle name="SAPBEXresItemX 2 2 11 3" xfId="33555" xr:uid="{27CC661C-FD3F-439F-924F-F9A288C2D9FE}"/>
    <cellStyle name="SAPBEXresItemX 2 2 12" xfId="15314" xr:uid="{EBCEA83B-7008-47DE-B50B-89A0AE1FC3A1}"/>
    <cellStyle name="SAPBEXresItemX 2 2 12 2" xfId="43161" xr:uid="{74296A10-60F0-4AB7-BD7E-8E302594CC90}"/>
    <cellStyle name="SAPBEXresItemX 2 2 12 3" xfId="30643" xr:uid="{4ECF7974-B99C-46E2-9494-F61E704FFB8F}"/>
    <cellStyle name="SAPBEXresItemX 2 2 13" xfId="34292" xr:uid="{15369D92-8CF7-4778-B670-1ED8DCF95257}"/>
    <cellStyle name="SAPBEXresItemX 2 2 14" xfId="19887" xr:uid="{DE8C05F4-8962-4126-9EA1-2AE270784A31}"/>
    <cellStyle name="SAPBEXresItemX 2 2 2" xfId="8367" xr:uid="{564BAD47-056E-4181-B6D5-188DC567D92F}"/>
    <cellStyle name="SAPBEXresItemX 2 2 2 10" xfId="36265" xr:uid="{BD444007-8A2A-49C7-9CDF-1E26B529F3B7}"/>
    <cellStyle name="SAPBEXresItemX 2 2 2 11" xfId="23699" xr:uid="{BB54DE36-D3AB-4C78-8467-1C676499901A}"/>
    <cellStyle name="SAPBEXresItemX 2 2 2 2" xfId="9524" xr:uid="{83BFCDF8-34DA-4D7B-B8C6-66ACCB7044F1}"/>
    <cellStyle name="SAPBEXresItemX 2 2 2 2 2" xfId="12107" xr:uid="{D33B80E1-E0F9-46F6-B4FF-C2845C4FBCC8}"/>
    <cellStyle name="SAPBEXresItemX 2 2 2 2 2 2" xfId="39981" xr:uid="{C375A079-E3F8-42E4-A2E2-908120DD70BD}"/>
    <cellStyle name="SAPBEXresItemX 2 2 2 2 2 3" xfId="27437" xr:uid="{1A745F15-A540-4F5F-807C-D1D1BFCF204C}"/>
    <cellStyle name="SAPBEXresItemX 2 2 2 2 3" xfId="13724" xr:uid="{C90618D7-C147-49CC-A05F-20992964CAD2}"/>
    <cellStyle name="SAPBEXresItemX 2 2 2 2 3 2" xfId="41598" xr:uid="{0C6CE18C-5722-4EAC-8674-5A4BA67491E2}"/>
    <cellStyle name="SAPBEXresItemX 2 2 2 2 3 3" xfId="29054" xr:uid="{FF2FC389-F218-4E96-A224-1F0A33F2B357}"/>
    <cellStyle name="SAPBEXresItemX 2 2 2 2 4" xfId="15171" xr:uid="{3DAC8F11-15E9-40FD-9AD3-2CDCD0D0EE10}"/>
    <cellStyle name="SAPBEXresItemX 2 2 2 2 4 2" xfId="43045" xr:uid="{E7F832DB-5CBE-4369-B43C-6492155A4157}"/>
    <cellStyle name="SAPBEXresItemX 2 2 2 2 4 3" xfId="30501" xr:uid="{3062DB40-CB31-4212-B96C-D876AECA511C}"/>
    <cellStyle name="SAPBEXresItemX 2 2 2 2 5" xfId="37422" xr:uid="{8AEDE68C-4CF2-4914-9FBE-D48D68005755}"/>
    <cellStyle name="SAPBEXresItemX 2 2 2 2 6" xfId="24856" xr:uid="{B52230E0-3DC7-4A58-933F-4CC5037EA792}"/>
    <cellStyle name="SAPBEXresItemX 2 2 2 3" xfId="11410" xr:uid="{7E794DEC-F0E3-4987-B8C6-B003AFE3110E}"/>
    <cellStyle name="SAPBEXresItemX 2 2 2 3 2" xfId="13027" xr:uid="{E7B42D23-E448-46E6-AFD7-FE0EC4441255}"/>
    <cellStyle name="SAPBEXresItemX 2 2 2 3 2 2" xfId="40901" xr:uid="{15D3CB28-FE95-494C-9094-079B9A206447}"/>
    <cellStyle name="SAPBEXresItemX 2 2 2 3 2 3" xfId="28357" xr:uid="{0706AF2E-3930-4FAD-9FC1-5771A24520F8}"/>
    <cellStyle name="SAPBEXresItemX 2 2 2 3 3" xfId="14474" xr:uid="{20928AE2-3ECB-46DB-9A78-2C46969EAEC9}"/>
    <cellStyle name="SAPBEXresItemX 2 2 2 3 3 2" xfId="42348" xr:uid="{C2D3EA98-F610-4164-93BA-5B167C4DAA71}"/>
    <cellStyle name="SAPBEXresItemX 2 2 2 3 3 3" xfId="29804" xr:uid="{27D60D58-DD28-4391-A985-0FF35C818D8B}"/>
    <cellStyle name="SAPBEXresItemX 2 2 2 3 4" xfId="39284" xr:uid="{EE7BE3D0-4EF6-407F-95B2-0F83E15025C5}"/>
    <cellStyle name="SAPBEXresItemX 2 2 2 3 5" xfId="26740" xr:uid="{417E4A1B-1224-4160-84E4-CB70E8D2D8C2}"/>
    <cellStyle name="SAPBEXresItemX 2 2 2 4" xfId="10273" xr:uid="{4092B486-57D6-403B-9A75-951D9CD0CD6D}"/>
    <cellStyle name="SAPBEXresItemX 2 2 2 4 2" xfId="38168" xr:uid="{0E3AFF6B-8F6D-4BCB-85A2-D98FCCB55558}"/>
    <cellStyle name="SAPBEXresItemX 2 2 2 4 3" xfId="25603" xr:uid="{7AB23861-BDE6-4A55-96D8-D3D4C3B46DC2}"/>
    <cellStyle name="SAPBEXresItemX 2 2 2 5" xfId="5661" xr:uid="{92962393-68D5-4BAD-8271-D95BB2ADEA92}"/>
    <cellStyle name="SAPBEXresItemX 2 2 2 5 2" xfId="34768" xr:uid="{0F33AC4A-A38E-4160-8781-CA19CDE8C4EB}"/>
    <cellStyle name="SAPBEXresItemX 2 2 2 5 3" xfId="21005" xr:uid="{C9CDF4AF-6551-4A7A-B197-C0A052785CAA}"/>
    <cellStyle name="SAPBEXresItemX 2 2 2 6" xfId="12546" xr:uid="{35BB6FED-7C7D-4BC3-97C4-4127E2FC25C0}"/>
    <cellStyle name="SAPBEXresItemX 2 2 2 6 2" xfId="40420" xr:uid="{CABCB068-128F-455F-BF44-0F633A49DEA3}"/>
    <cellStyle name="SAPBEXresItemX 2 2 2 6 3" xfId="27876" xr:uid="{F0024E86-35DD-46CF-94F5-9A2D7779BAB3}"/>
    <cellStyle name="SAPBEXresItemX 2 2 2 7" xfId="17717" xr:uid="{C050CA96-0B1A-4448-BA8E-C8C98C5D4F70}"/>
    <cellStyle name="SAPBEXresItemX 2 2 2 7 2" xfId="43864" xr:uid="{726DDD45-B5BB-4721-8A92-DC1482EFA77F}"/>
    <cellStyle name="SAPBEXresItemX 2 2 2 7 3" xfId="33015" xr:uid="{38472A2B-B8BF-46B3-AAB9-974A12A086F5}"/>
    <cellStyle name="SAPBEXresItemX 2 2 2 8" xfId="18507" xr:uid="{8BE733B1-80C1-433C-B4DC-31C8F0446E5E}"/>
    <cellStyle name="SAPBEXresItemX 2 2 2 8 2" xfId="44375" xr:uid="{E63B9695-9B79-44A8-B41C-2F83BAE8C9FD}"/>
    <cellStyle name="SAPBEXresItemX 2 2 2 8 3" xfId="33805" xr:uid="{E2D7A9F4-BAE3-4759-B0AC-15F7F5B01B7E}"/>
    <cellStyle name="SAPBEXresItemX 2 2 2 9" xfId="18711" xr:uid="{8CC15F51-04BF-4B1A-8C82-41B96279B156}"/>
    <cellStyle name="SAPBEXresItemX 2 2 2 9 2" xfId="44579" xr:uid="{27DDD125-9FE7-4E91-9CA8-13440672840D}"/>
    <cellStyle name="SAPBEXresItemX 2 2 2 9 3" xfId="34009" xr:uid="{30ADD917-D11B-4EEF-8586-380734E34DD5}"/>
    <cellStyle name="SAPBEXresItemX 2 2 3" xfId="8125" xr:uid="{271D2FBE-0DF7-456D-A250-ED1CEC528599}"/>
    <cellStyle name="SAPBEXresItemX 2 2 3 2" xfId="9285" xr:uid="{8F7A4EA1-7A22-4F75-A748-82472FA9E55F}"/>
    <cellStyle name="SAPBEXresItemX 2 2 3 2 2" xfId="11868" xr:uid="{BF27ACD1-7E5A-44FF-9305-6E0ACB8C688A}"/>
    <cellStyle name="SAPBEXresItemX 2 2 3 2 2 2" xfId="39742" xr:uid="{B0540A1B-C746-48C5-846F-43C51A4BA555}"/>
    <cellStyle name="SAPBEXresItemX 2 2 3 2 2 3" xfId="27198" xr:uid="{49EA8BC0-8831-41A8-98B8-F9195F12AE28}"/>
    <cellStyle name="SAPBEXresItemX 2 2 3 2 3" xfId="13485" xr:uid="{395D3542-87AF-411E-BF2A-EB7B2B181BA7}"/>
    <cellStyle name="SAPBEXresItemX 2 2 3 2 3 2" xfId="41359" xr:uid="{C5BB8554-D436-4A51-BF36-16746319B868}"/>
    <cellStyle name="SAPBEXresItemX 2 2 3 2 3 3" xfId="28815" xr:uid="{3138DB75-6BD2-4403-B49B-3CAAD4AB0E29}"/>
    <cellStyle name="SAPBEXresItemX 2 2 3 2 4" xfId="14932" xr:uid="{D8FB5459-A133-4B03-8F98-B2389918821D}"/>
    <cellStyle name="SAPBEXresItemX 2 2 3 2 4 2" xfId="42806" xr:uid="{C3EAB1B2-A772-446A-8548-C4BEBDC8CB75}"/>
    <cellStyle name="SAPBEXresItemX 2 2 3 2 4 3" xfId="30262" xr:uid="{1B37B55D-2A16-44EE-BF7E-9B1B9B4C8606}"/>
    <cellStyle name="SAPBEXresItemX 2 2 3 2 5" xfId="37183" xr:uid="{9FEB392D-632A-4924-834E-519B6994F02D}"/>
    <cellStyle name="SAPBEXresItemX 2 2 3 2 6" xfId="24617" xr:uid="{AC277AAD-1F42-4645-A316-A6A27D8CB6C9}"/>
    <cellStyle name="SAPBEXresItemX 2 2 3 3" xfId="11171" xr:uid="{D32161BC-0549-4F88-8631-95C697A458A4}"/>
    <cellStyle name="SAPBEXresItemX 2 2 3 3 2" xfId="12788" xr:uid="{0A3B62BE-7392-4DD1-BF61-A323D2D04522}"/>
    <cellStyle name="SAPBEXresItemX 2 2 3 3 2 2" xfId="40662" xr:uid="{B0F0DB66-898A-4DD6-AEFF-D36B56613F6B}"/>
    <cellStyle name="SAPBEXresItemX 2 2 3 3 2 3" xfId="28118" xr:uid="{E9784E09-5707-42A0-B4FB-48FDE4043A83}"/>
    <cellStyle name="SAPBEXresItemX 2 2 3 3 3" xfId="14235" xr:uid="{3026CCB1-073D-4BF5-8F35-F4323F5A0CB7}"/>
    <cellStyle name="SAPBEXresItemX 2 2 3 3 3 2" xfId="42109" xr:uid="{21341B95-F86F-414C-AD30-D132AAC5DF8C}"/>
    <cellStyle name="SAPBEXresItemX 2 2 3 3 3 3" xfId="29565" xr:uid="{3A24C9EA-54C6-4DDC-A9BA-B64DB2B82BC5}"/>
    <cellStyle name="SAPBEXresItemX 2 2 3 3 4" xfId="39045" xr:uid="{A7F5AD96-7B2F-4BD2-8D43-2785692C2518}"/>
    <cellStyle name="SAPBEXresItemX 2 2 3 3 5" xfId="26501" xr:uid="{1E8D0E8E-B3B5-4F7B-AAC3-359C9F554A94}"/>
    <cellStyle name="SAPBEXresItemX 2 2 3 4" xfId="9932" xr:uid="{EE1768B6-F0E9-408B-8BAE-275C1FE6158B}"/>
    <cellStyle name="SAPBEXresItemX 2 2 3 4 2" xfId="37829" xr:uid="{B9F7757E-DD0B-4D96-AF4F-E439460C4AAA}"/>
    <cellStyle name="SAPBEXresItemX 2 2 3 4 3" xfId="25263" xr:uid="{71DFC181-CAAF-4C41-8BD1-4D9ED6FD6497}"/>
    <cellStyle name="SAPBEXresItemX 2 2 3 5" xfId="8645" xr:uid="{E9B8A34F-5A6D-4652-936A-E2EE27DB359C}"/>
    <cellStyle name="SAPBEXresItemX 2 2 3 5 2" xfId="36543" xr:uid="{A0874BB3-0753-457E-A0A9-8B367D346DF0}"/>
    <cellStyle name="SAPBEXresItemX 2 2 3 5 3" xfId="23977" xr:uid="{9B273927-D3AF-465E-B512-C2EF2E960EBC}"/>
    <cellStyle name="SAPBEXresItemX 2 2 3 6" xfId="6674" xr:uid="{AC60B6B4-1848-4823-99D7-961BDA60DF81}"/>
    <cellStyle name="SAPBEXresItemX 2 2 3 6 2" xfId="35157" xr:uid="{EBB00D0B-89CF-4D40-9D05-1535FF060607}"/>
    <cellStyle name="SAPBEXresItemX 2 2 3 6 3" xfId="22015" xr:uid="{B4110E32-4599-4CE9-BE0D-83062C349E37}"/>
    <cellStyle name="SAPBEXresItemX 2 2 3 7" xfId="36026" xr:uid="{10610962-42EF-4E3B-8625-405D7CDBAE30}"/>
    <cellStyle name="SAPBEXresItemX 2 2 3 8" xfId="23460" xr:uid="{67319618-F134-4A7F-A93C-FA61018047D2}"/>
    <cellStyle name="SAPBEXresItemX 2 2 4" xfId="7348" xr:uid="{5EEA3826-35C5-4EA4-B79E-F42D895123ED}"/>
    <cellStyle name="SAPBEXresItemX 2 2 4 2" xfId="10772" xr:uid="{36710F7E-1EF4-444D-8CBA-82755DD4D0B8}"/>
    <cellStyle name="SAPBEXresItemX 2 2 4 2 2" xfId="38655" xr:uid="{9BB89636-6E83-4D5B-AA7A-276381EAC9BD}"/>
    <cellStyle name="SAPBEXresItemX 2 2 4 2 3" xfId="26102" xr:uid="{1EAB2DB3-DBFE-4C10-9FE4-B3245307E98B}"/>
    <cellStyle name="SAPBEXresItemX 2 2 4 3" xfId="12427" xr:uid="{1E998BC6-4CD3-41BF-8590-99597390FFF4}"/>
    <cellStyle name="SAPBEXresItemX 2 2 4 3 2" xfId="40301" xr:uid="{43068E3B-1025-4358-9095-75C8A2B53E35}"/>
    <cellStyle name="SAPBEXresItemX 2 2 4 3 3" xfId="27757" xr:uid="{D220B5EA-6B8B-49D1-93AD-76A865242B81}"/>
    <cellStyle name="SAPBEXresItemX 2 2 4 4" xfId="14023" xr:uid="{3CAC105C-C79C-4AAD-97F6-05F1E61AE579}"/>
    <cellStyle name="SAPBEXresItemX 2 2 4 4 2" xfId="41897" xr:uid="{5644351F-4CAE-4693-AC55-9C81E0862589}"/>
    <cellStyle name="SAPBEXresItemX 2 2 4 4 3" xfId="29353" xr:uid="{C1795595-2B48-48A7-856D-4296377214DE}"/>
    <cellStyle name="SAPBEXresItemX 2 2 4 5" xfId="35794" xr:uid="{A3794D21-EE08-4F5C-A50D-43F98C8DCE58}"/>
    <cellStyle name="SAPBEXresItemX 2 2 4 6" xfId="22689" xr:uid="{77B4C73A-D12E-40EE-BB7A-0E0992AD51DE}"/>
    <cellStyle name="SAPBEXresItemX 2 2 5" xfId="8890" xr:uid="{64829437-2BCD-4A9B-AA71-521F472F63D7}"/>
    <cellStyle name="SAPBEXresItemX 2 2 5 2" xfId="11657" xr:uid="{BCEF51B4-8074-4E34-8D65-3DFB572A6FEC}"/>
    <cellStyle name="SAPBEXresItemX 2 2 5 2 2" xfId="39531" xr:uid="{AD690DDB-129A-46A2-A1FB-17BC82F522B2}"/>
    <cellStyle name="SAPBEXresItemX 2 2 5 2 3" xfId="26987" xr:uid="{82D808D1-0710-4262-8DC2-5AF31B784361}"/>
    <cellStyle name="SAPBEXresItemX 2 2 5 3" xfId="13274" xr:uid="{8329A9BA-AA6B-48FD-B8F4-8A7FBDC964FF}"/>
    <cellStyle name="SAPBEXresItemX 2 2 5 3 2" xfId="41148" xr:uid="{7B28601A-8770-4F66-B498-3434AD83287E}"/>
    <cellStyle name="SAPBEXresItemX 2 2 5 3 3" xfId="28604" xr:uid="{9FA7DF82-4F72-47E6-8EAF-28298E9B8796}"/>
    <cellStyle name="SAPBEXresItemX 2 2 5 4" xfId="14721" xr:uid="{5C51168A-35B7-49BD-AFEB-97C648ECC74E}"/>
    <cellStyle name="SAPBEXresItemX 2 2 5 4 2" xfId="42595" xr:uid="{CCCF8CEB-E677-4EFC-B7D6-838EF53503D3}"/>
    <cellStyle name="SAPBEXresItemX 2 2 5 4 3" xfId="30051" xr:uid="{BB4B2CF9-539E-4ED1-B7F8-D7C39202BC95}"/>
    <cellStyle name="SAPBEXresItemX 2 2 5 5" xfId="36788" xr:uid="{FE7129D5-F80A-41EF-AD35-74CEEF39CB84}"/>
    <cellStyle name="SAPBEXresItemX 2 2 5 6" xfId="24222" xr:uid="{76BF5C91-39D7-4C69-9A5A-D217AEBFD296}"/>
    <cellStyle name="SAPBEXresItemX 2 2 6" xfId="9732" xr:uid="{DF09BEA7-AADF-409D-BB57-05CF9AEBA63F}"/>
    <cellStyle name="SAPBEXresItemX 2 2 6 2" xfId="5462" xr:uid="{1D253ACC-270E-48C1-80B8-5B66462BF476}"/>
    <cellStyle name="SAPBEXresItemX 2 2 6 2 2" xfId="34585" xr:uid="{0371C421-F4A9-4C7A-81D3-C5F10961F151}"/>
    <cellStyle name="SAPBEXresItemX 2 2 6 2 3" xfId="20806" xr:uid="{308CDA0F-2C1D-4CE6-9FB0-90763BB2D0B3}"/>
    <cellStyle name="SAPBEXresItemX 2 2 6 3" xfId="5592" xr:uid="{20EC8A8D-0B0F-425E-856D-BA80C622A236}"/>
    <cellStyle name="SAPBEXresItemX 2 2 6 3 2" xfId="34702" xr:uid="{2CA16587-7C80-491C-80AF-496A64886DF5}"/>
    <cellStyle name="SAPBEXresItemX 2 2 6 3 3" xfId="20936" xr:uid="{8EB4826D-7B9A-45D4-9D1B-46CAB0801C90}"/>
    <cellStyle name="SAPBEXresItemX 2 2 6 4" xfId="37630" xr:uid="{81B20327-740F-4F5F-8427-B74C8DB7FB67}"/>
    <cellStyle name="SAPBEXresItemX 2 2 6 5" xfId="25064" xr:uid="{1BA799AB-BF0B-47BD-9C9D-E2AB09163E59}"/>
    <cellStyle name="SAPBEXresItemX 2 2 7" xfId="6707" xr:uid="{9495AAC0-9078-4CAF-A580-F903A7BC9C29}"/>
    <cellStyle name="SAPBEXresItemX 2 2 7 2" xfId="35190" xr:uid="{2190F565-7B6E-4D81-98B3-10DA30A09DA1}"/>
    <cellStyle name="SAPBEXresItemX 2 2 7 3" xfId="22048" xr:uid="{9FF661A1-E880-4FC1-8A3C-2CDF64EE37C2}"/>
    <cellStyle name="SAPBEXresItemX 2 2 8" xfId="5340" xr:uid="{02CBF1A1-813A-457E-BEED-875CE529724B}"/>
    <cellStyle name="SAPBEXresItemX 2 2 8 2" xfId="34483" xr:uid="{0B145EC4-26DD-4033-874C-C096A2A15588}"/>
    <cellStyle name="SAPBEXresItemX 2 2 8 3" xfId="20684" xr:uid="{DA8C6110-A394-4434-92A6-E76CC677F557}"/>
    <cellStyle name="SAPBEXresItemX 2 2 9" xfId="8575" xr:uid="{FB4B61AD-BAC6-405F-94FE-FBC9FF114477}"/>
    <cellStyle name="SAPBEXresItemX 2 2 9 2" xfId="36473" xr:uid="{C3D15E9C-B604-458A-92D2-0E0E2769645B}"/>
    <cellStyle name="SAPBEXresItemX 2 2 9 3" xfId="23907" xr:uid="{B225A46E-DFDA-4175-9A97-1B8CF031A2A3}"/>
    <cellStyle name="SAPBEXresItemX 2 3" xfId="19682" xr:uid="{13851C7C-182E-4D99-AD6E-A941429F20ED}"/>
    <cellStyle name="SAPBEXresItemX 3" xfId="4488" xr:uid="{7F09A039-0210-45C3-850B-B0A7DB4D3899}"/>
    <cellStyle name="SAPBEXresItemX 3 10" xfId="16501" xr:uid="{07CB6B6F-504D-442B-B384-DE67EAE3CAA3}"/>
    <cellStyle name="SAPBEXresItemX 3 10 2" xfId="43638" xr:uid="{2341F780-C3E5-41B9-8643-D4C4DA8CFBE8}"/>
    <cellStyle name="SAPBEXresItemX 3 10 3" xfId="31803" xr:uid="{C2BDD18A-E39F-473C-80EF-8EC08826B2FC}"/>
    <cellStyle name="SAPBEXresItemX 3 11" xfId="18256" xr:uid="{93470A48-FD30-46D4-9A68-08B2BA8BAC89}"/>
    <cellStyle name="SAPBEXresItemX 3 11 2" xfId="44124" xr:uid="{24AE3C96-10F3-4736-9935-497806E538FE}"/>
    <cellStyle name="SAPBEXresItemX 3 11 3" xfId="33554" xr:uid="{BAA07F7A-DED5-4CE4-A4F9-E905A5E4B0C5}"/>
    <cellStyle name="SAPBEXresItemX 3 12" xfId="15427" xr:uid="{2B29666D-B355-49BE-A28C-8C2D5AB9B589}"/>
    <cellStyle name="SAPBEXresItemX 3 12 2" xfId="43222" xr:uid="{EE42BCF3-6CA7-42C5-B908-04B01C82B37C}"/>
    <cellStyle name="SAPBEXresItemX 3 12 3" xfId="30756" xr:uid="{832AD97A-D0D4-42ED-ADD7-5E46C58D6486}"/>
    <cellStyle name="SAPBEXresItemX 3 13" xfId="34291" xr:uid="{34F811A5-EFE8-4233-A48A-F8E76B3FA145}"/>
    <cellStyle name="SAPBEXresItemX 3 14" xfId="19886" xr:uid="{1A3123DA-718F-46A1-842E-75AC0148292D}"/>
    <cellStyle name="SAPBEXresItemX 3 2" xfId="8366" xr:uid="{BC21658A-F703-48E9-87A5-A34AE553A657}"/>
    <cellStyle name="SAPBEXresItemX 3 2 10" xfId="36264" xr:uid="{08691BCB-5980-4BEE-AED0-D708B30560BD}"/>
    <cellStyle name="SAPBEXresItemX 3 2 11" xfId="23698" xr:uid="{AE977201-C88E-4AB0-9D52-FFCF76E4050F}"/>
    <cellStyle name="SAPBEXresItemX 3 2 2" xfId="9523" xr:uid="{E2559097-10F4-4EA0-B347-2A2774E31F8F}"/>
    <cellStyle name="SAPBEXresItemX 3 2 2 2" xfId="12106" xr:uid="{52CC9F57-0DBB-48A5-BB36-45B5D8F6EF4D}"/>
    <cellStyle name="SAPBEXresItemX 3 2 2 2 2" xfId="39980" xr:uid="{D8660F99-CD1B-4227-A76C-3E8701624E9E}"/>
    <cellStyle name="SAPBEXresItemX 3 2 2 2 3" xfId="27436" xr:uid="{478DBFBA-764E-4DDD-BD82-DCD526382010}"/>
    <cellStyle name="SAPBEXresItemX 3 2 2 3" xfId="13723" xr:uid="{C1DB6D3B-B42A-41ED-A861-D02B30A841B3}"/>
    <cellStyle name="SAPBEXresItemX 3 2 2 3 2" xfId="41597" xr:uid="{3EA0D84C-CDD9-47A1-9EA4-1F0341075973}"/>
    <cellStyle name="SAPBEXresItemX 3 2 2 3 3" xfId="29053" xr:uid="{DE0E95C0-B2B8-4D4A-9447-678BBE0775D9}"/>
    <cellStyle name="SAPBEXresItemX 3 2 2 4" xfId="15170" xr:uid="{4CB3ED58-5F99-4A6D-B084-07033A486640}"/>
    <cellStyle name="SAPBEXresItemX 3 2 2 4 2" xfId="43044" xr:uid="{74A26776-B7E5-45EC-A38B-6A67CF9AC74A}"/>
    <cellStyle name="SAPBEXresItemX 3 2 2 4 3" xfId="30500" xr:uid="{76210B6D-CC37-4EC6-A52D-FFBAC436ADF6}"/>
    <cellStyle name="SAPBEXresItemX 3 2 2 5" xfId="37421" xr:uid="{80F3F48C-750A-47A4-A7CD-1599550F29CA}"/>
    <cellStyle name="SAPBEXresItemX 3 2 2 6" xfId="24855" xr:uid="{70054EC3-3FD2-4F04-9938-05F71D1190F4}"/>
    <cellStyle name="SAPBEXresItemX 3 2 3" xfId="11409" xr:uid="{4FAEF4A0-6F12-46DB-A9A7-B3DC30710960}"/>
    <cellStyle name="SAPBEXresItemX 3 2 3 2" xfId="13026" xr:uid="{82940462-6A88-4BDD-8E76-99BD137046FD}"/>
    <cellStyle name="SAPBEXresItemX 3 2 3 2 2" xfId="40900" xr:uid="{9B1C66A3-B9FE-4947-BBB9-7CB74AE8CF21}"/>
    <cellStyle name="SAPBEXresItemX 3 2 3 2 3" xfId="28356" xr:uid="{E9253D9D-776B-4060-A908-76859A8717A1}"/>
    <cellStyle name="SAPBEXresItemX 3 2 3 3" xfId="14473" xr:uid="{4DE575EA-8146-4BDB-A774-94644CFB77A1}"/>
    <cellStyle name="SAPBEXresItemX 3 2 3 3 2" xfId="42347" xr:uid="{17A89DF7-E716-415E-9E24-9D2D6118D412}"/>
    <cellStyle name="SAPBEXresItemX 3 2 3 3 3" xfId="29803" xr:uid="{1E73EF8A-59F7-4ADC-AB5A-94214C5E1A2E}"/>
    <cellStyle name="SAPBEXresItemX 3 2 3 4" xfId="39283" xr:uid="{4980CF99-C0A6-4021-B93C-27DFB4A83D7F}"/>
    <cellStyle name="SAPBEXresItemX 3 2 3 5" xfId="26739" xr:uid="{CB07105B-CC20-4124-AABC-B4C705E85C9F}"/>
    <cellStyle name="SAPBEXresItemX 3 2 4" xfId="10272" xr:uid="{9CA62C09-6A5C-4712-B084-52ED83A10B1E}"/>
    <cellStyle name="SAPBEXresItemX 3 2 4 2" xfId="38167" xr:uid="{96563FD8-781C-4F95-853F-C4466442F60E}"/>
    <cellStyle name="SAPBEXresItemX 3 2 4 3" xfId="25602" xr:uid="{9B984A0B-0F31-44AB-AA16-78AE6FF20119}"/>
    <cellStyle name="SAPBEXresItemX 3 2 5" xfId="5957" xr:uid="{D4E363DC-F540-4C47-9571-5BF75C6284F4}"/>
    <cellStyle name="SAPBEXresItemX 3 2 5 2" xfId="34847" xr:uid="{190CAD50-8965-433F-A4CA-13320FDAD9A0}"/>
    <cellStyle name="SAPBEXresItemX 3 2 5 3" xfId="21298" xr:uid="{5672C865-4579-49E3-8880-EC6EC7692C90}"/>
    <cellStyle name="SAPBEXresItemX 3 2 6" xfId="9677" xr:uid="{03A64B7C-A1F3-4F8F-90DC-9ECE15072571}"/>
    <cellStyle name="SAPBEXresItemX 3 2 6 2" xfId="37575" xr:uid="{03863AA7-8385-4124-9421-0805AF3894C5}"/>
    <cellStyle name="SAPBEXresItemX 3 2 6 3" xfId="25009" xr:uid="{C8379292-B32A-468F-8BB8-28C0EA4E8E74}"/>
    <cellStyle name="SAPBEXresItemX 3 2 7" xfId="17716" xr:uid="{4552601F-A0D9-4C40-BA0D-7F2BB72086B4}"/>
    <cellStyle name="SAPBEXresItemX 3 2 7 2" xfId="43863" xr:uid="{109F1B33-053A-4918-A7BC-63829AC6D46D}"/>
    <cellStyle name="SAPBEXresItemX 3 2 7 3" xfId="33014" xr:uid="{5040E77E-1160-48EF-B0A1-E04BDDEC76C6}"/>
    <cellStyle name="SAPBEXresItemX 3 2 8" xfId="18506" xr:uid="{F4198913-639F-4066-9D6B-997E7271199E}"/>
    <cellStyle name="SAPBEXresItemX 3 2 8 2" xfId="44374" xr:uid="{58B6E677-351C-423A-BD98-A96E6B706943}"/>
    <cellStyle name="SAPBEXresItemX 3 2 8 3" xfId="33804" xr:uid="{26836C3E-97D5-4554-90F8-B08DAECB43E4}"/>
    <cellStyle name="SAPBEXresItemX 3 2 9" xfId="18710" xr:uid="{246AF26B-C307-42D3-9E16-0C0E20CCCF5B}"/>
    <cellStyle name="SAPBEXresItemX 3 2 9 2" xfId="44578" xr:uid="{14A6B494-A549-4AEF-96A7-6100CFC7E700}"/>
    <cellStyle name="SAPBEXresItemX 3 2 9 3" xfId="34008" xr:uid="{C5CB3976-EC26-4C7A-8DFE-F8D74519EBBB}"/>
    <cellStyle name="SAPBEXresItemX 3 3" xfId="8126" xr:uid="{70D80484-9AFC-4202-8427-FEF48EDFB8C2}"/>
    <cellStyle name="SAPBEXresItemX 3 3 2" xfId="9286" xr:uid="{AB10B555-8E9B-417D-B24F-5127892684C3}"/>
    <cellStyle name="SAPBEXresItemX 3 3 2 2" xfId="11869" xr:uid="{4973E63A-D06C-467B-A880-9EE0BEFC5B1F}"/>
    <cellStyle name="SAPBEXresItemX 3 3 2 2 2" xfId="39743" xr:uid="{4EE0C11D-2399-4E3B-8E25-A78680CAB4B0}"/>
    <cellStyle name="SAPBEXresItemX 3 3 2 2 3" xfId="27199" xr:uid="{F61C6887-5D6C-4160-BA62-02DA76375CA9}"/>
    <cellStyle name="SAPBEXresItemX 3 3 2 3" xfId="13486" xr:uid="{1B8E2CB1-44D0-4DA3-A109-87D1BA3AC15E}"/>
    <cellStyle name="SAPBEXresItemX 3 3 2 3 2" xfId="41360" xr:uid="{0119E041-AEFD-45C2-B419-7B26C7BD54F6}"/>
    <cellStyle name="SAPBEXresItemX 3 3 2 3 3" xfId="28816" xr:uid="{A0AA93DE-0F78-48D2-BD64-A122D4CAF6AB}"/>
    <cellStyle name="SAPBEXresItemX 3 3 2 4" xfId="14933" xr:uid="{D7D3C01B-0557-492D-AED5-F8979F79FFA9}"/>
    <cellStyle name="SAPBEXresItemX 3 3 2 4 2" xfId="42807" xr:uid="{98100F58-0D42-4EE0-A2B7-2084F38E1849}"/>
    <cellStyle name="SAPBEXresItemX 3 3 2 4 3" xfId="30263" xr:uid="{FC0C38B9-D09D-4570-9C07-BCDBADD30100}"/>
    <cellStyle name="SAPBEXresItemX 3 3 2 5" xfId="37184" xr:uid="{487AEAA1-62CA-49AC-BC10-BB96B605C6A1}"/>
    <cellStyle name="SAPBEXresItemX 3 3 2 6" xfId="24618" xr:uid="{7345CCE6-5C53-4C26-B154-CB95AA03B1F8}"/>
    <cellStyle name="SAPBEXresItemX 3 3 3" xfId="11172" xr:uid="{8B6014C6-8929-4A5A-8EDE-4F11CE888B97}"/>
    <cellStyle name="SAPBEXresItemX 3 3 3 2" xfId="12789" xr:uid="{19094B68-6518-40D4-99F2-88399637D6A1}"/>
    <cellStyle name="SAPBEXresItemX 3 3 3 2 2" xfId="40663" xr:uid="{2BE3D2FE-7460-4F05-AC7A-569FA4A7F482}"/>
    <cellStyle name="SAPBEXresItemX 3 3 3 2 3" xfId="28119" xr:uid="{AFC34FF4-0145-404A-BF78-976B3A382B19}"/>
    <cellStyle name="SAPBEXresItemX 3 3 3 3" xfId="14236" xr:uid="{7696B8C5-2738-42CD-893B-0A2269417DAC}"/>
    <cellStyle name="SAPBEXresItemX 3 3 3 3 2" xfId="42110" xr:uid="{A8D36796-FD47-4F94-B213-FC950BC647E6}"/>
    <cellStyle name="SAPBEXresItemX 3 3 3 3 3" xfId="29566" xr:uid="{56D9826A-964C-42B4-9CC7-237A2F80479B}"/>
    <cellStyle name="SAPBEXresItemX 3 3 3 4" xfId="39046" xr:uid="{F1CF458B-2B1E-4B9A-90E6-88495DF89AD5}"/>
    <cellStyle name="SAPBEXresItemX 3 3 3 5" xfId="26502" xr:uid="{BCE83CF1-89ED-46DB-86C6-53ACFDDC1FB2}"/>
    <cellStyle name="SAPBEXresItemX 3 3 4" xfId="9933" xr:uid="{DA8C61A8-0B23-443E-BBF2-801079A08A22}"/>
    <cellStyle name="SAPBEXresItemX 3 3 4 2" xfId="37830" xr:uid="{B5729300-076D-4388-B538-40675E793851}"/>
    <cellStyle name="SAPBEXresItemX 3 3 4 3" xfId="25264" xr:uid="{DFD44C68-628B-49E6-B38A-2591A10E935D}"/>
    <cellStyle name="SAPBEXresItemX 3 3 5" xfId="8647" xr:uid="{ACB57628-995A-4FF8-A5E1-CA30D9E9BE0D}"/>
    <cellStyle name="SAPBEXresItemX 3 3 5 2" xfId="36545" xr:uid="{7D1A0D58-C8E8-44DC-B28F-4DD8D866F7BB}"/>
    <cellStyle name="SAPBEXresItemX 3 3 5 3" xfId="23979" xr:uid="{43A2ED4B-DA58-4E26-B31E-BE57A0181B17}"/>
    <cellStyle name="SAPBEXresItemX 3 3 6" xfId="5935" xr:uid="{98CE534D-5EEE-4648-8636-59923C0A298D}"/>
    <cellStyle name="SAPBEXresItemX 3 3 6 2" xfId="34825" xr:uid="{4BE40E9A-69B0-47B5-A532-D867979814BC}"/>
    <cellStyle name="SAPBEXresItemX 3 3 6 3" xfId="21276" xr:uid="{76330B4E-8152-4931-9D9D-FAFC3B340A4A}"/>
    <cellStyle name="SAPBEXresItemX 3 3 7" xfId="36027" xr:uid="{693A7F03-CE2E-4270-9B22-D1E57CA89810}"/>
    <cellStyle name="SAPBEXresItemX 3 3 8" xfId="23461" xr:uid="{B96EB487-9EE6-446E-99BE-A210DAD726B8}"/>
    <cellStyle name="SAPBEXresItemX 3 4" xfId="7347" xr:uid="{D743CAAB-6FB3-48D5-97B0-7FFFD40CB4FA}"/>
    <cellStyle name="SAPBEXresItemX 3 4 2" xfId="10771" xr:uid="{30CFF000-93FA-4F2E-9744-4C1120AC95F4}"/>
    <cellStyle name="SAPBEXresItemX 3 4 2 2" xfId="38654" xr:uid="{74AE936C-259F-467E-A957-C6B7B7C853B5}"/>
    <cellStyle name="SAPBEXresItemX 3 4 2 3" xfId="26101" xr:uid="{C8DE60B2-973F-45DC-86B5-88E09023E4CC}"/>
    <cellStyle name="SAPBEXresItemX 3 4 3" xfId="12426" xr:uid="{5EB68B19-B7A8-4482-B83C-777638CB07C1}"/>
    <cellStyle name="SAPBEXresItemX 3 4 3 2" xfId="40300" xr:uid="{88D8CBFD-88A7-4E42-8D99-A68383ADCEAB}"/>
    <cellStyle name="SAPBEXresItemX 3 4 3 3" xfId="27756" xr:uid="{538308FE-B7A7-477F-BF1E-A03C060D3D71}"/>
    <cellStyle name="SAPBEXresItemX 3 4 4" xfId="14022" xr:uid="{BEBE72D6-E05F-493F-99C2-94F8975AE3D0}"/>
    <cellStyle name="SAPBEXresItemX 3 4 4 2" xfId="41896" xr:uid="{5E9C6B0E-8A58-4D33-A2BD-0C14CE4FAF37}"/>
    <cellStyle name="SAPBEXresItemX 3 4 4 3" xfId="29352" xr:uid="{6DF1C701-BC1E-4B16-A8A1-2D0F2C66B1F0}"/>
    <cellStyle name="SAPBEXresItemX 3 4 5" xfId="35793" xr:uid="{03DA0B5E-F1A9-49D0-9DD0-D9BFC854D65C}"/>
    <cellStyle name="SAPBEXresItemX 3 4 6" xfId="22688" xr:uid="{FAB5E315-E250-41E0-BBDA-4BF4E5BFA7CC}"/>
    <cellStyle name="SAPBEXresItemX 3 5" xfId="8889" xr:uid="{27540E57-679C-41FE-A191-C7AB8B58E1CA}"/>
    <cellStyle name="SAPBEXresItemX 3 5 2" xfId="11656" xr:uid="{EBA79DCD-0289-4435-8040-4A8DD6D36CE5}"/>
    <cellStyle name="SAPBEXresItemX 3 5 2 2" xfId="39530" xr:uid="{89752028-B244-441B-93B1-B06213CB3F57}"/>
    <cellStyle name="SAPBEXresItemX 3 5 2 3" xfId="26986" xr:uid="{F899D96C-FF6F-4B22-8BE4-ECB3C5BB4CE6}"/>
    <cellStyle name="SAPBEXresItemX 3 5 3" xfId="13273" xr:uid="{1F767C5F-A0C3-4A0D-942D-D5D30D0356A2}"/>
    <cellStyle name="SAPBEXresItemX 3 5 3 2" xfId="41147" xr:uid="{3584BAD2-22A6-4719-A927-60DFDFB7D0B1}"/>
    <cellStyle name="SAPBEXresItemX 3 5 3 3" xfId="28603" xr:uid="{CDFFF352-C93A-4F13-B802-1136AADF568F}"/>
    <cellStyle name="SAPBEXresItemX 3 5 4" xfId="14720" xr:uid="{5FC52344-89C2-4055-BFBD-13EDDD01F611}"/>
    <cellStyle name="SAPBEXresItemX 3 5 4 2" xfId="42594" xr:uid="{D0B08C5E-9E7A-40C4-8B4B-ABBC5DFC8288}"/>
    <cellStyle name="SAPBEXresItemX 3 5 4 3" xfId="30050" xr:uid="{0ECECA1C-9E1B-4BC3-A7C8-2FDC436A388D}"/>
    <cellStyle name="SAPBEXresItemX 3 5 5" xfId="36787" xr:uid="{5365F8B8-9CCF-4FD7-87FD-C13015051042}"/>
    <cellStyle name="SAPBEXresItemX 3 5 6" xfId="24221" xr:uid="{75E0946E-0BF4-481B-85D6-1AB9C139B652}"/>
    <cellStyle name="SAPBEXresItemX 3 6" xfId="9731" xr:uid="{8CBB2012-03A6-4341-A980-19218266FBCB}"/>
    <cellStyle name="SAPBEXresItemX 3 6 2" xfId="6888" xr:uid="{9112A17D-D2A5-42D9-A6DD-5882419A535D}"/>
    <cellStyle name="SAPBEXresItemX 3 6 2 2" xfId="35370" xr:uid="{D61EE0EB-99FE-4DB1-B89E-0E8791E9B42E}"/>
    <cellStyle name="SAPBEXresItemX 3 6 2 3" xfId="22229" xr:uid="{09FD0C58-68EF-42EE-87BE-4867E4078717}"/>
    <cellStyle name="SAPBEXresItemX 3 6 3" xfId="8534" xr:uid="{2DE3D26A-2E6F-4C49-B68F-15331270FAED}"/>
    <cellStyle name="SAPBEXresItemX 3 6 3 2" xfId="36432" xr:uid="{0CB67135-AF28-4D09-A50A-0530BD3EB029}"/>
    <cellStyle name="SAPBEXresItemX 3 6 3 3" xfId="23866" xr:uid="{7FC55CF6-275C-4D09-88BD-7429AD5652F0}"/>
    <cellStyle name="SAPBEXresItemX 3 6 4" xfId="37629" xr:uid="{39FB3ADD-67BD-422C-AEEB-14E7826BA43F}"/>
    <cellStyle name="SAPBEXresItemX 3 6 5" xfId="25063" xr:uid="{43D573C1-3D32-4B0B-A79A-69E9C98C17A5}"/>
    <cellStyle name="SAPBEXresItemX 3 7" xfId="9048" xr:uid="{39D57AF6-0E51-4E31-A818-DFD496195A54}"/>
    <cellStyle name="SAPBEXresItemX 3 7 2" xfId="36946" xr:uid="{68C994A4-E46D-4B8E-B433-06DF26E6C871}"/>
    <cellStyle name="SAPBEXresItemX 3 7 3" xfId="24380" xr:uid="{C5C4646E-8BC9-4B30-970D-0F7174350E37}"/>
    <cellStyle name="SAPBEXresItemX 3 8" xfId="5941" xr:uid="{F232B231-BA50-4C7F-AF55-D571A6DD7D58}"/>
    <cellStyle name="SAPBEXresItemX 3 8 2" xfId="34831" xr:uid="{EFA5B7BC-7071-4D01-831E-AF7BA6CD8BF6}"/>
    <cellStyle name="SAPBEXresItemX 3 8 3" xfId="21282" xr:uid="{0911C07B-FA49-4988-82EF-B6CFBAB2A8D3}"/>
    <cellStyle name="SAPBEXresItemX 3 9" xfId="12618" xr:uid="{50F59385-2C92-4173-9566-4C9FE14632E5}"/>
    <cellStyle name="SAPBEXresItemX 3 9 2" xfId="40492" xr:uid="{1822ECA1-0844-4708-9A13-84910167F2C8}"/>
    <cellStyle name="SAPBEXresItemX 3 9 3" xfId="27948" xr:uid="{D95CCC3D-D23F-48F7-9EEE-97D6DAB11BA2}"/>
    <cellStyle name="SAPBEXresItemX 4" xfId="4119" xr:uid="{65DB3467-5767-4E74-85C4-965A35598529}"/>
    <cellStyle name="SAPBEXresItemX 4 10" xfId="19681" xr:uid="{EE1911B6-1CEC-4FE3-8054-B400B051BC71}"/>
    <cellStyle name="SAPBEXresItemX 4 2" xfId="8050" xr:uid="{316004C5-D0CE-4270-BA0A-14553972342A}"/>
    <cellStyle name="SAPBEXresItemX 4 2 2" xfId="9212" xr:uid="{6A398A59-7572-40C7-B974-53172882A639}"/>
    <cellStyle name="SAPBEXresItemX 4 2 2 2" xfId="11796" xr:uid="{2E4E3D25-7967-4BE2-9D7B-AF3625A29CB9}"/>
    <cellStyle name="SAPBEXresItemX 4 2 2 2 2" xfId="39670" xr:uid="{89677D46-5E9C-4184-928C-49BD32E223B1}"/>
    <cellStyle name="SAPBEXresItemX 4 2 2 2 3" xfId="27126" xr:uid="{B146D337-131E-474B-8F3C-93759408BFC3}"/>
    <cellStyle name="SAPBEXresItemX 4 2 2 3" xfId="13413" xr:uid="{6C892736-6F55-430D-947E-4E1FEC5FCE1D}"/>
    <cellStyle name="SAPBEXresItemX 4 2 2 3 2" xfId="41287" xr:uid="{BE8DDE13-0DEE-4F4C-B269-3D39038C95C2}"/>
    <cellStyle name="SAPBEXresItemX 4 2 2 3 3" xfId="28743" xr:uid="{E6420707-F30B-454B-AE9D-5E8DEAC236BE}"/>
    <cellStyle name="SAPBEXresItemX 4 2 2 4" xfId="14860" xr:uid="{9AF2F042-FC8C-498F-93CB-DA89D9EF9275}"/>
    <cellStyle name="SAPBEXresItemX 4 2 2 4 2" xfId="42734" xr:uid="{09A782B9-C55E-4666-A6EB-0E70678B164F}"/>
    <cellStyle name="SAPBEXresItemX 4 2 2 4 3" xfId="30190" xr:uid="{7B9541C9-B9BB-480C-91CC-B0E1A4053B5D}"/>
    <cellStyle name="SAPBEXresItemX 4 2 2 5" xfId="37110" xr:uid="{8DEF16B6-52F9-4FAB-9913-3634E16AA778}"/>
    <cellStyle name="SAPBEXresItemX 4 2 2 6" xfId="24544" xr:uid="{7C7CD46A-F709-4979-A8D6-076D40D63677}"/>
    <cellStyle name="SAPBEXresItemX 4 2 3" xfId="11098" xr:uid="{48A0960D-7914-4D76-81B3-8B30AEE4B740}"/>
    <cellStyle name="SAPBEXresItemX 4 2 3 2" xfId="12716" xr:uid="{05857482-EF96-43C9-B912-624D8F428E2F}"/>
    <cellStyle name="SAPBEXresItemX 4 2 3 2 2" xfId="40590" xr:uid="{F485CE5A-854B-4B77-9D1D-CC5561ABB8FD}"/>
    <cellStyle name="SAPBEXresItemX 4 2 3 2 3" xfId="28046" xr:uid="{CA2F225C-C022-4DFE-8404-D62FD8978265}"/>
    <cellStyle name="SAPBEXresItemX 4 2 3 3" xfId="14163" xr:uid="{4630C9A7-A346-49F1-8A97-434D18AAC655}"/>
    <cellStyle name="SAPBEXresItemX 4 2 3 3 2" xfId="42037" xr:uid="{004F176C-D1BC-4037-B64B-6D4F98DF1522}"/>
    <cellStyle name="SAPBEXresItemX 4 2 3 3 3" xfId="29493" xr:uid="{9B2C146C-E503-4597-8F38-3B215E5B69ED}"/>
    <cellStyle name="SAPBEXresItemX 4 2 3 4" xfId="38973" xr:uid="{D9C6E0BA-5725-4CD7-90D9-6010D8BC818B}"/>
    <cellStyle name="SAPBEXresItemX 4 2 3 5" xfId="26428" xr:uid="{2B06BDEB-3CDE-4D84-8980-21FE144CE124}"/>
    <cellStyle name="SAPBEXresItemX 4 2 4" xfId="9827" xr:uid="{8B9CBC93-33CB-48D5-B776-691964866025}"/>
    <cellStyle name="SAPBEXresItemX 4 2 4 2" xfId="37724" xr:uid="{B7EC2C85-24DF-4FD0-BA7E-D352EE19529F}"/>
    <cellStyle name="SAPBEXresItemX 4 2 4 3" xfId="25158" xr:uid="{FC87DE29-05F2-44EA-92CD-09BBB077A0DB}"/>
    <cellStyle name="SAPBEXresItemX 4 2 5" xfId="5965" xr:uid="{33D4A289-C96B-4601-BC6E-CD3843FD36F6}"/>
    <cellStyle name="SAPBEXresItemX 4 2 5 2" xfId="34855" xr:uid="{0965778B-53E1-42B6-B5FB-780404156EDA}"/>
    <cellStyle name="SAPBEXresItemX 4 2 5 3" xfId="21306" xr:uid="{1FB08CE7-375F-4F8A-9DA8-41B89757465B}"/>
    <cellStyle name="SAPBEXresItemX 4 2 6" xfId="6987" xr:uid="{77E50D43-E48E-47F6-9348-32749D09390D}"/>
    <cellStyle name="SAPBEXresItemX 4 2 6 2" xfId="35469" xr:uid="{A705E293-36E9-459D-8B70-46F9D02E43F1}"/>
    <cellStyle name="SAPBEXresItemX 4 2 6 3" xfId="22328" xr:uid="{06D47DB4-7906-4A46-BD62-8E203AE8E282}"/>
    <cellStyle name="SAPBEXresItemX 4 2 7" xfId="35953" xr:uid="{8451BAA3-7E9D-4166-8ECB-18E91F4BA68B}"/>
    <cellStyle name="SAPBEXresItemX 4 2 8" xfId="23387" xr:uid="{A077CEA9-4682-4918-ADF8-0C48D3C03510}"/>
    <cellStyle name="SAPBEXresItemX 4 3" xfId="7105" xr:uid="{2FA2073F-AC78-46C5-A1BA-C57EFA540753}"/>
    <cellStyle name="SAPBEXresItemX 4 3 2" xfId="10648" xr:uid="{FD6009C4-AE8B-4920-B4E6-D83A85E10641}"/>
    <cellStyle name="SAPBEXresItemX 4 3 2 2" xfId="38531" xr:uid="{0724B0C4-5DF5-4B43-98B7-2E84522CB079}"/>
    <cellStyle name="SAPBEXresItemX 4 3 2 3" xfId="25978" xr:uid="{955BD941-4294-4D13-962F-4CCEFBEFA283}"/>
    <cellStyle name="SAPBEXresItemX 4 3 3" xfId="12303" xr:uid="{4601F38E-0CEC-4111-BBC3-EC94D8D1B2C4}"/>
    <cellStyle name="SAPBEXresItemX 4 3 3 2" xfId="40177" xr:uid="{4EAEC285-AA16-43E1-A081-11D2E37DEFB7}"/>
    <cellStyle name="SAPBEXresItemX 4 3 3 3" xfId="27633" xr:uid="{61603A9D-1F5D-4593-A4BF-B2E0F0CC6149}"/>
    <cellStyle name="SAPBEXresItemX 4 3 4" xfId="13899" xr:uid="{AC44862C-3AE4-433E-AF87-DEF968896D5A}"/>
    <cellStyle name="SAPBEXresItemX 4 3 4 2" xfId="41773" xr:uid="{7BC27106-38A0-4AA6-9C63-640F0BF0FBF3}"/>
    <cellStyle name="SAPBEXresItemX 4 3 4 3" xfId="29229" xr:uid="{67610CD9-D886-4080-BEE4-D5DE3F4DEE35}"/>
    <cellStyle name="SAPBEXresItemX 4 3 5" xfId="35587" xr:uid="{40264C9A-B017-4847-B075-29AD2A63BE43}"/>
    <cellStyle name="SAPBEXresItemX 4 3 6" xfId="22446" xr:uid="{60F3AD44-A243-44BE-9ECA-543876591297}"/>
    <cellStyle name="SAPBEXresItemX 4 4" xfId="8691" xr:uid="{937F1C59-13B4-4162-92A5-A9BD4C4D7066}"/>
    <cellStyle name="SAPBEXresItemX 4 4 2" xfId="11534" xr:uid="{F18F3141-0573-4E0F-9D1F-88D96C5A8B4F}"/>
    <cellStyle name="SAPBEXresItemX 4 4 2 2" xfId="39408" xr:uid="{12FEC5ED-2C2A-466D-82C4-458F3059B5BE}"/>
    <cellStyle name="SAPBEXresItemX 4 4 2 3" xfId="26864" xr:uid="{4E209926-80CE-4972-B8E1-C72F3617BDAA}"/>
    <cellStyle name="SAPBEXresItemX 4 4 3" xfId="13151" xr:uid="{11EDE0AC-B5A8-4716-937C-33E873A54AFA}"/>
    <cellStyle name="SAPBEXresItemX 4 4 3 2" xfId="41025" xr:uid="{3FC50041-048F-488F-B9C3-116D41AC1505}"/>
    <cellStyle name="SAPBEXresItemX 4 4 3 3" xfId="28481" xr:uid="{0F4BD2D6-EA39-4A1B-9B68-F32B8FAD143D}"/>
    <cellStyle name="SAPBEXresItemX 4 4 4" xfId="14598" xr:uid="{10DD5A6F-4804-4CC8-86D8-1D85D4D7F590}"/>
    <cellStyle name="SAPBEXresItemX 4 4 4 2" xfId="42472" xr:uid="{0FFCCA82-909A-48F5-9CE2-44897F71AC7F}"/>
    <cellStyle name="SAPBEXresItemX 4 4 4 3" xfId="29928" xr:uid="{39526BE8-5F6C-4E0A-80E6-167FF3A42A0E}"/>
    <cellStyle name="SAPBEXresItemX 4 4 5" xfId="36589" xr:uid="{B7A588A7-9CE6-4DB1-8C34-0AF836BD043A}"/>
    <cellStyle name="SAPBEXresItemX 4 4 6" xfId="24023" xr:uid="{DC0441BD-29D8-400F-AF9C-A2E6B55D243A}"/>
    <cellStyle name="SAPBEXresItemX 4 5" xfId="7029" xr:uid="{9628F3CB-005E-4B84-9026-38C248C3B646}"/>
    <cellStyle name="SAPBEXresItemX 4 5 2" xfId="35511" xr:uid="{A26C1D72-9A02-4E03-BCC4-96E9601A8B3B}"/>
    <cellStyle name="SAPBEXresItemX 4 5 3" xfId="22370" xr:uid="{04A2B03D-5183-482B-9F5A-62E250466722}"/>
    <cellStyle name="SAPBEXresItemX 4 6" xfId="16327" xr:uid="{6DCAE7AC-5DCA-4E82-87F5-0A4DBAE6D1AD}"/>
    <cellStyle name="SAPBEXresItemX 4 6 2" xfId="43501" xr:uid="{84052094-5884-4954-ACA1-19761D4C607D}"/>
    <cellStyle name="SAPBEXresItemX 4 6 3" xfId="31631" xr:uid="{7F777972-D73F-42C4-8B39-C698E402E80B}"/>
    <cellStyle name="SAPBEXresItemX 4 7" xfId="18134" xr:uid="{7BFFD52F-3BB8-4D8E-9BEF-1D0FC1011BE7}"/>
    <cellStyle name="SAPBEXresItemX 4 7 2" xfId="44002" xr:uid="{1F811222-2BF8-4481-B166-D2F9EC3F0644}"/>
    <cellStyle name="SAPBEXresItemX 4 7 3" xfId="33432" xr:uid="{5F5EAC35-5B1F-4650-AAEE-25CC49AC59CA}"/>
    <cellStyle name="SAPBEXresItemX 4 8" xfId="18346" xr:uid="{7123CDEC-7E27-4F86-B626-8417091BBB35}"/>
    <cellStyle name="SAPBEXresItemX 4 8 2" xfId="44214" xr:uid="{6A12C573-F133-47ED-A1AD-0F1D73480512}"/>
    <cellStyle name="SAPBEXresItemX 4 8 3" xfId="33644" xr:uid="{61B74859-CA5C-436E-845E-F989B60AFAF7}"/>
    <cellStyle name="SAPBEXresItemX 4 9" xfId="34169" xr:uid="{BB1D8CBA-FE68-4512-B50D-1B3D59F56296}"/>
    <cellStyle name="SAPBEXresItemX 5" xfId="8218" xr:uid="{DB960C0B-1B2F-4D65-BF8A-243616F86E35}"/>
    <cellStyle name="SAPBEXresItemX 5 2" xfId="9376" xr:uid="{C7D675B1-3403-446D-ACE7-072B2BB93425}"/>
    <cellStyle name="SAPBEXresItemX 5 2 2" xfId="11959" xr:uid="{4DD08D61-FBA8-4330-9225-E1391513089D}"/>
    <cellStyle name="SAPBEXresItemX 5 2 2 2" xfId="39833" xr:uid="{34EEFA62-C3CF-41B2-BC28-F8AC585BA8F6}"/>
    <cellStyle name="SAPBEXresItemX 5 2 2 3" xfId="27289" xr:uid="{90D47A2F-2441-4124-8148-56AEE3321EFF}"/>
    <cellStyle name="SAPBEXresItemX 5 2 3" xfId="13576" xr:uid="{9A6E2040-09E6-4467-B4E3-01E52ACACCF8}"/>
    <cellStyle name="SAPBEXresItemX 5 2 3 2" xfId="41450" xr:uid="{9EDEA739-E828-44C4-9600-59310AC60140}"/>
    <cellStyle name="SAPBEXresItemX 5 2 3 3" xfId="28906" xr:uid="{92440988-07B9-4AE6-8B3A-668CD251FB61}"/>
    <cellStyle name="SAPBEXresItemX 5 2 4" xfId="15023" xr:uid="{591719FC-2D53-41A2-9FC7-1DD2FFAEF8DD}"/>
    <cellStyle name="SAPBEXresItemX 5 2 4 2" xfId="42897" xr:uid="{73B93345-E842-4D3E-A877-057FEAB42933}"/>
    <cellStyle name="SAPBEXresItemX 5 2 4 3" xfId="30353" xr:uid="{26BF693C-6D20-4A6F-A628-F8A57B430A61}"/>
    <cellStyle name="SAPBEXresItemX 5 2 5" xfId="37274" xr:uid="{F6B5232D-155B-4B81-B1CA-E91D510B76B8}"/>
    <cellStyle name="SAPBEXresItemX 5 2 6" xfId="24708" xr:uid="{D9EA8873-D37F-4B4D-8C0F-17C2A7A6FC45}"/>
    <cellStyle name="SAPBEXresItemX 5 3" xfId="11262" xr:uid="{E0AB947B-35E6-4087-A6F3-4FB43629FA62}"/>
    <cellStyle name="SAPBEXresItemX 5 3 2" xfId="12879" xr:uid="{A3F799D2-08B8-4431-B016-382AE4D88840}"/>
    <cellStyle name="SAPBEXresItemX 5 3 2 2" xfId="40753" xr:uid="{9F315FAE-F842-4FAA-858B-DFAB39656DD9}"/>
    <cellStyle name="SAPBEXresItemX 5 3 2 3" xfId="28209" xr:uid="{99CEFD7A-F091-4D43-A867-C185E08E250D}"/>
    <cellStyle name="SAPBEXresItemX 5 3 3" xfId="14326" xr:uid="{7714CEA4-81FE-4811-A919-11CF8B2B2F5C}"/>
    <cellStyle name="SAPBEXresItemX 5 3 3 2" xfId="42200" xr:uid="{43D6E93C-C061-4E47-B523-371A20782269}"/>
    <cellStyle name="SAPBEXresItemX 5 3 3 3" xfId="29656" xr:uid="{91AD1E02-B865-47F8-A09A-A521BC76BF4D}"/>
    <cellStyle name="SAPBEXresItemX 5 3 4" xfId="39136" xr:uid="{C7FBF741-7BFF-4661-AC3E-F55BE8273609}"/>
    <cellStyle name="SAPBEXresItemX 5 3 5" xfId="26592" xr:uid="{104DBAA7-45E3-48D9-AC63-82C80F955D4B}"/>
    <cellStyle name="SAPBEXresItemX 5 4" xfId="10116" xr:uid="{F900C97C-559C-4010-A81F-5FAE7C0D433A}"/>
    <cellStyle name="SAPBEXresItemX 5 4 2" xfId="38012" xr:uid="{82855B0E-3A52-47C2-91CD-818C5B083BC2}"/>
    <cellStyle name="SAPBEXresItemX 5 4 3" xfId="25447" xr:uid="{3B0BD1F3-BEBB-4BAC-B7E7-6189A80989EF}"/>
    <cellStyle name="SAPBEXresItemX 5 5" xfId="10532" xr:uid="{85009760-28FD-4E6E-9D6C-4579E0FE0B81}"/>
    <cellStyle name="SAPBEXresItemX 5 5 2" xfId="38415" xr:uid="{338BDE72-615B-480C-981A-C11CDA0926D5}"/>
    <cellStyle name="SAPBEXresItemX 5 5 3" xfId="25862" xr:uid="{C15CDB75-886A-4E87-A114-268C464F6D85}"/>
    <cellStyle name="SAPBEXresItemX 5 6" xfId="6534" xr:uid="{81BE1096-D536-43D5-88E8-85B1EA5A601A}"/>
    <cellStyle name="SAPBEXresItemX 5 6 2" xfId="35023" xr:uid="{1245BC22-753F-4439-B548-CE0C5B1F399C}"/>
    <cellStyle name="SAPBEXresItemX 5 6 3" xfId="21875" xr:uid="{3152DFB5-7C50-41B4-9A09-6E547C25270D}"/>
    <cellStyle name="SAPBEXresItemX 5 7" xfId="36117" xr:uid="{09BA803A-0D8D-411A-9AC5-F7C5E8F5C040}"/>
    <cellStyle name="SAPBEXresItemX 5 8" xfId="23551" xr:uid="{0C5103B0-2889-48E9-8337-856EEA4D5BF8}"/>
    <cellStyle name="SAPBEXresItemX 6" xfId="5578" xr:uid="{E087C08F-B62B-44E1-A793-8BF18C1A0DCE}"/>
    <cellStyle name="SAPBEXresItemX 6 2" xfId="10474" xr:uid="{B2BF250F-7978-45D6-AE54-182F973216AD}"/>
    <cellStyle name="SAPBEXresItemX 6 2 2" xfId="38364" xr:uid="{DD41DBDA-3624-40C3-96FB-B1213937E7BD}"/>
    <cellStyle name="SAPBEXresItemX 6 2 3" xfId="25804" xr:uid="{70B1D501-8C10-4886-8816-E262546B929A}"/>
    <cellStyle name="SAPBEXresItemX 6 3" xfId="5585" xr:uid="{F318CC4B-38BB-4727-AE60-934AB03EE4B7}"/>
    <cellStyle name="SAPBEXresItemX 6 3 2" xfId="34695" xr:uid="{67F3FC79-E794-4EB1-BFCC-9249049E9DA2}"/>
    <cellStyle name="SAPBEXresItemX 6 3 3" xfId="20929" xr:uid="{04036BE3-05E1-43EC-9031-8096EF7291C9}"/>
    <cellStyle name="SAPBEXresItemX 6 4" xfId="11003" xr:uid="{5845E172-D2D5-462B-B1FD-26EC5D5689DA}"/>
    <cellStyle name="SAPBEXresItemX 6 4 2" xfId="38879" xr:uid="{BAD2062B-6994-465A-8772-8E3B66CE258F}"/>
    <cellStyle name="SAPBEXresItemX 6 4 3" xfId="26333" xr:uid="{102A63D9-C4D5-42A4-9F1C-36091BC9DAB5}"/>
    <cellStyle name="SAPBEXresItemX 6 5" xfId="34688" xr:uid="{09F40F52-70E6-45CA-805A-92DE852ABB25}"/>
    <cellStyle name="SAPBEXresItemX 6 6" xfId="20922" xr:uid="{897538AF-7AD5-4612-B69A-72B8E6546B6D}"/>
    <cellStyle name="SAPBEXresItemX 7" xfId="6844" xr:uid="{1346A575-1531-477F-B98B-AC457FBD7515}"/>
    <cellStyle name="SAPBEXresItemX 7 2" xfId="10589" xr:uid="{0775FFC4-D5D0-4D64-A3AF-B398C45757C8}"/>
    <cellStyle name="SAPBEXresItemX 7 2 2" xfId="38472" xr:uid="{3E1659EB-BAE8-40E6-9103-D2A818C332D9}"/>
    <cellStyle name="SAPBEXresItemX 7 2 3" xfId="25919" xr:uid="{2E8E9318-1D9B-4E89-A7AF-1147E2B63DA0}"/>
    <cellStyle name="SAPBEXresItemX 7 3" xfId="12244" xr:uid="{9B4B4C23-C89F-4F13-AA6B-4A1D7507AFEA}"/>
    <cellStyle name="SAPBEXresItemX 7 3 2" xfId="40118" xr:uid="{0991E866-2052-411C-94C1-9CEA6D38F8DE}"/>
    <cellStyle name="SAPBEXresItemX 7 3 3" xfId="27574" xr:uid="{D04FE854-D89B-4DDD-8107-1861ACF6571A}"/>
    <cellStyle name="SAPBEXresItemX 7 4" xfId="13840" xr:uid="{8E357BC4-E4B1-444E-94B8-3B2ABE9E7721}"/>
    <cellStyle name="SAPBEXresItemX 7 4 2" xfId="41714" xr:uid="{C6EEF441-4EF3-4F90-8AB9-B31BBF78DDB6}"/>
    <cellStyle name="SAPBEXresItemX 7 4 3" xfId="29170" xr:uid="{00AA9CE4-7212-4E29-AB84-D4A3FF52E5E4}"/>
    <cellStyle name="SAPBEXresItemX 7 5" xfId="35326" xr:uid="{F1F575FF-72D6-4F80-87BA-09EEBF55C240}"/>
    <cellStyle name="SAPBEXresItemX 7 6" xfId="22185" xr:uid="{96E5F8AA-059E-40E9-8B5A-C9C1BE141E0E}"/>
    <cellStyle name="SAPBEXresItemX 8" xfId="8492" xr:uid="{68152B37-FEED-4E1B-8893-CB6C75AFA9F6}"/>
    <cellStyle name="SAPBEXresItemX 8 2" xfId="36390" xr:uid="{8CB1CE68-CB85-4E82-A8AA-D113A72682A7}"/>
    <cellStyle name="SAPBEXresItemX 8 3" xfId="23824" xr:uid="{62D61241-4FA2-47AF-9B33-00BC830BC1D3}"/>
    <cellStyle name="SAPBEXresItemX 9" xfId="15481" xr:uid="{EE4F8B18-C213-4333-BCC0-5751F0E7F649}"/>
    <cellStyle name="SAPBEXresItemX 9 2" xfId="43276" xr:uid="{45AFF843-7C39-49AB-A05E-D6463A57ADF8}"/>
    <cellStyle name="SAPBEXresItemX 9 3" xfId="30810" xr:uid="{E9E7F47E-3C51-4267-AA99-A736F09F56D0}"/>
    <cellStyle name="SAPBEXstdData" xfId="1250" xr:uid="{47E7C5CE-0909-4573-BD52-F22F200A62FC}"/>
    <cellStyle name="SAPBEXstdData 10" xfId="18082" xr:uid="{F3840F82-7CBE-46A2-8149-6D0F0C433B80}"/>
    <cellStyle name="SAPBEXstdData 10 2" xfId="43950" xr:uid="{E41FA7D1-62D9-4BAF-A252-52BD22A5778C}"/>
    <cellStyle name="SAPBEXstdData 10 3" xfId="33380" xr:uid="{4EEC19D7-1AA7-44CD-836A-99E66983FC8F}"/>
    <cellStyle name="SAPBEXstdData 11" xfId="34128" xr:uid="{339C877C-1F42-4BFD-B2EB-AD4307BDD879}"/>
    <cellStyle name="SAPBEXstdData 12" xfId="18944" xr:uid="{28F13E39-166C-4C6A-B535-532B00B440F3}"/>
    <cellStyle name="SAPBEXstdData 13" xfId="45119" xr:uid="{68012C00-5079-4272-8918-1EE753912038}"/>
    <cellStyle name="SAPBEXstdData 2" xfId="4122" xr:uid="{C7391012-8EE4-4BDA-9AE7-49A7EDE4F4F2}"/>
    <cellStyle name="SAPBEXstdData 3" xfId="4121" xr:uid="{19B84B3E-34AB-48A2-ACB3-43A3DFC67DF7}"/>
    <cellStyle name="SAPBEXstdData 4" xfId="8217" xr:uid="{6C7B23BA-DAFD-4CDE-B8CC-8BE050FF5D04}"/>
    <cellStyle name="SAPBEXstdData 4 2" xfId="9375" xr:uid="{4DAF6F6A-C950-4C36-9B24-33F6061ECE7B}"/>
    <cellStyle name="SAPBEXstdData 4 2 2" xfId="11958" xr:uid="{998B32EB-C768-40B0-AC61-2919CB2B093C}"/>
    <cellStyle name="SAPBEXstdData 4 2 2 2" xfId="39832" xr:uid="{3984FE60-7344-4750-AD02-E1652A38C030}"/>
    <cellStyle name="SAPBEXstdData 4 2 2 3" xfId="27288" xr:uid="{95ED0EF7-A4CE-48EA-BD88-D884628B6432}"/>
    <cellStyle name="SAPBEXstdData 4 2 3" xfId="13575" xr:uid="{DE83E0D8-F36D-4B96-8418-9DDE09168D73}"/>
    <cellStyle name="SAPBEXstdData 4 2 3 2" xfId="41449" xr:uid="{FBB59966-B08A-4601-B44D-CD83919C7B28}"/>
    <cellStyle name="SAPBEXstdData 4 2 3 3" xfId="28905" xr:uid="{39A15811-0487-4523-B7B4-DFF64801D38A}"/>
    <cellStyle name="SAPBEXstdData 4 2 4" xfId="15022" xr:uid="{9E830DD1-E8D0-427E-AAE8-67311D25987F}"/>
    <cellStyle name="SAPBEXstdData 4 2 4 2" xfId="42896" xr:uid="{EB100097-62AD-46BC-B497-2A6BE3E25B5E}"/>
    <cellStyle name="SAPBEXstdData 4 2 4 3" xfId="30352" xr:uid="{2F98F0A4-4A3D-468D-87C9-7A428E1D13A7}"/>
    <cellStyle name="SAPBEXstdData 4 2 5" xfId="37273" xr:uid="{4101F239-4595-4C1A-B5E2-2FD83E561473}"/>
    <cellStyle name="SAPBEXstdData 4 2 6" xfId="24707" xr:uid="{8376D3C7-F829-485C-82BB-C46A7C52172F}"/>
    <cellStyle name="SAPBEXstdData 4 3" xfId="11261" xr:uid="{071F6998-ACEB-4A79-973A-384E74D9F989}"/>
    <cellStyle name="SAPBEXstdData 4 3 2" xfId="12878" xr:uid="{080E59DE-9999-4606-8E23-DE2E3B1A76F5}"/>
    <cellStyle name="SAPBEXstdData 4 3 2 2" xfId="40752" xr:uid="{9E28EF11-11A0-4880-B595-C11C042FDCAB}"/>
    <cellStyle name="SAPBEXstdData 4 3 2 3" xfId="28208" xr:uid="{63F34BDC-1DC1-47B1-B20C-5F56CEAD602F}"/>
    <cellStyle name="SAPBEXstdData 4 3 3" xfId="14325" xr:uid="{DC55924A-63AD-4056-A1B6-027DC369D4E4}"/>
    <cellStyle name="SAPBEXstdData 4 3 3 2" xfId="42199" xr:uid="{5EFC82E7-E1F6-4A31-AE90-E6FBEF3D761A}"/>
    <cellStyle name="SAPBEXstdData 4 3 3 3" xfId="29655" xr:uid="{A90CF02B-5F65-43E9-9BF2-35A71063E957}"/>
    <cellStyle name="SAPBEXstdData 4 3 4" xfId="39135" xr:uid="{84CAE0AD-97D6-4D3B-B89C-216E9C458A4B}"/>
    <cellStyle name="SAPBEXstdData 4 3 5" xfId="26591" xr:uid="{8B482107-05B6-4BA9-9141-FDAA03FF796B}"/>
    <cellStyle name="SAPBEXstdData 4 4" xfId="10115" xr:uid="{A3C192E3-C251-4CD8-A577-6782C73F94A0}"/>
    <cellStyle name="SAPBEXstdData 4 4 2" xfId="38011" xr:uid="{1AFCF672-7F8F-428A-B948-F8DFC2250A20}"/>
    <cellStyle name="SAPBEXstdData 4 4 3" xfId="25446" xr:uid="{05163649-291C-4C28-96BA-2CDDD73EE76C}"/>
    <cellStyle name="SAPBEXstdData 4 5" xfId="7094" xr:uid="{B5FC36B5-9079-476E-A41A-CE3629A03E4B}"/>
    <cellStyle name="SAPBEXstdData 4 5 2" xfId="35576" xr:uid="{F143F6C7-6B6D-4D24-AE2D-FF5035F7CE42}"/>
    <cellStyle name="SAPBEXstdData 4 5 3" xfId="22435" xr:uid="{A22A364C-C246-43CC-B73A-323936B55E10}"/>
    <cellStyle name="SAPBEXstdData 4 6" xfId="6523" xr:uid="{719B14EA-9287-4134-9BDA-2AC60CC4EDD6}"/>
    <cellStyle name="SAPBEXstdData 4 6 2" xfId="35017" xr:uid="{0ADDF873-335B-4C82-A284-6FEE082739C0}"/>
    <cellStyle name="SAPBEXstdData 4 6 3" xfId="21864" xr:uid="{ED3B9A72-0324-4F62-A985-C7B170D30FBE}"/>
    <cellStyle name="SAPBEXstdData 4 7" xfId="36116" xr:uid="{FBE86745-4E18-4BD9-B4FC-A8777A3BC9A2}"/>
    <cellStyle name="SAPBEXstdData 4 8" xfId="23550" xr:uid="{BC223DE2-E3E7-43B6-BC22-14E7FE5A7FB4}"/>
    <cellStyle name="SAPBEXstdData 5" xfId="5579" xr:uid="{D72D6F12-E987-44F7-8848-9907687E9472}"/>
    <cellStyle name="SAPBEXstdData 5 2" xfId="10475" xr:uid="{4019C0A2-2692-42B2-8D04-97D76B6A46FE}"/>
    <cellStyle name="SAPBEXstdData 5 2 2" xfId="38365" xr:uid="{F40BD740-8052-400D-A8B1-587A1DA4DC9D}"/>
    <cellStyle name="SAPBEXstdData 5 2 3" xfId="25805" xr:uid="{20A9C913-C2E3-4359-9876-48A30A73F84E}"/>
    <cellStyle name="SAPBEXstdData 5 3" xfId="6761" xr:uid="{CA1F63C5-5E9B-4C5C-9F16-79974DA267B1}"/>
    <cellStyle name="SAPBEXstdData 5 3 2" xfId="35244" xr:uid="{DB04479C-C1E7-4431-9894-D0EE5239E72A}"/>
    <cellStyle name="SAPBEXstdData 5 3 3" xfId="22102" xr:uid="{AC414D97-1480-4756-A79F-A5B276854F5F}"/>
    <cellStyle name="SAPBEXstdData 5 4" xfId="12545" xr:uid="{6A877B69-C2F6-4D7D-A612-03C0238F6B2F}"/>
    <cellStyle name="SAPBEXstdData 5 4 2" xfId="40419" xr:uid="{58955028-D64C-4EDC-BCAB-A124EF834B7A}"/>
    <cellStyle name="SAPBEXstdData 5 4 3" xfId="27875" xr:uid="{E2431614-857E-4A3B-B382-D37C0259FC0A}"/>
    <cellStyle name="SAPBEXstdData 5 5" xfId="34689" xr:uid="{5D5F6639-5B6F-4FC9-861B-45F0D9E0412F}"/>
    <cellStyle name="SAPBEXstdData 5 6" xfId="20923" xr:uid="{0A752709-03DD-4BAE-A762-28D52F26A8B7}"/>
    <cellStyle name="SAPBEXstdData 6" xfId="6843" xr:uid="{BEF6E404-FCDF-4EE7-AF22-E7A10EB09701}"/>
    <cellStyle name="SAPBEXstdData 6 2" xfId="10588" xr:uid="{B3F91FFE-BE90-408F-BE4C-8B151368C478}"/>
    <cellStyle name="SAPBEXstdData 6 2 2" xfId="38471" xr:uid="{A562BF9D-EA48-48C8-A74F-EA1BBE1B4960}"/>
    <cellStyle name="SAPBEXstdData 6 2 3" xfId="25918" xr:uid="{8BB3984A-7F97-4E82-8D8D-CB5F53E836B4}"/>
    <cellStyle name="SAPBEXstdData 6 3" xfId="12243" xr:uid="{416E0E5A-29C8-4C11-B94A-C2CDACA7B279}"/>
    <cellStyle name="SAPBEXstdData 6 3 2" xfId="40117" xr:uid="{060FC086-37C0-4F0E-8047-F386D2CDEFD4}"/>
    <cellStyle name="SAPBEXstdData 6 3 3" xfId="27573" xr:uid="{C1FA1C58-5A3A-4AE7-9CDC-CE1AA1B60DD2}"/>
    <cellStyle name="SAPBEXstdData 6 4" xfId="13839" xr:uid="{670D2DCE-FA03-44ED-BF58-CFF265A1D8BA}"/>
    <cellStyle name="SAPBEXstdData 6 4 2" xfId="41713" xr:uid="{808F9A00-4FD3-4330-BED4-EC642D5E0678}"/>
    <cellStyle name="SAPBEXstdData 6 4 3" xfId="29169" xr:uid="{912EFCEA-7D45-4140-B3E8-F5157DFD72AE}"/>
    <cellStyle name="SAPBEXstdData 6 5" xfId="35325" xr:uid="{7C67BD7F-440F-487C-8B59-B3710C207EA5}"/>
    <cellStyle name="SAPBEXstdData 6 6" xfId="22184" xr:uid="{111C54A5-D63B-40DA-8E01-5DCAD17B575B}"/>
    <cellStyle name="SAPBEXstdData 7" xfId="8491" xr:uid="{B09329D2-7303-4826-AC20-6E386281F66B}"/>
    <cellStyle name="SAPBEXstdData 7 2" xfId="36389" xr:uid="{5123CA67-E1CB-41E8-AC01-F0104DD342FD}"/>
    <cellStyle name="SAPBEXstdData 7 3" xfId="23823" xr:uid="{00216636-A21E-4282-9EAB-B2595E311BF6}"/>
    <cellStyle name="SAPBEXstdData 8" xfId="15482" xr:uid="{3826E9AD-9836-412F-9313-8FF4E72A3865}"/>
    <cellStyle name="SAPBEXstdData 8 2" xfId="43277" xr:uid="{31F02388-3061-4109-83D3-545FDD50CDC7}"/>
    <cellStyle name="SAPBEXstdData 8 3" xfId="30811" xr:uid="{1AD7E374-A7C7-458C-A62E-312B584A2E54}"/>
    <cellStyle name="SAPBEXstdData 9" xfId="16239" xr:uid="{93EB648A-2431-4AAE-BEA0-CB5A920F71B2}"/>
    <cellStyle name="SAPBEXstdData 9 2" xfId="43419" xr:uid="{20F28A8F-D8CC-4471-B3E3-769642831569}"/>
    <cellStyle name="SAPBEXstdData 9 3" xfId="31549" xr:uid="{B1464907-5520-4441-AE2F-8E7613287921}"/>
    <cellStyle name="SAPBEXstdDataEmph" xfId="1251" xr:uid="{18EC2294-3C9A-487F-9EF5-37878C6DE0F7}"/>
    <cellStyle name="SAPBEXstdDataEmph 10" xfId="18081" xr:uid="{52D150C2-C43F-49AD-8327-98816E0B6EAB}"/>
    <cellStyle name="SAPBEXstdDataEmph 10 2" xfId="43949" xr:uid="{2346F694-18E0-41A9-82E4-52AAED8DB2DD}"/>
    <cellStyle name="SAPBEXstdDataEmph 10 3" xfId="33379" xr:uid="{5F685011-3734-4DF1-B709-B5CF13F89F44}"/>
    <cellStyle name="SAPBEXstdDataEmph 11" xfId="34129" xr:uid="{CBE22E51-3BC4-4D04-BA1D-AE57AE05334B}"/>
    <cellStyle name="SAPBEXstdDataEmph 12" xfId="18945" xr:uid="{4112C8A2-3551-42CF-9B7C-14570C1018CF}"/>
    <cellStyle name="SAPBEXstdDataEmph 13" xfId="45120" xr:uid="{2C43AA06-707F-48D5-9811-02CF922301B3}"/>
    <cellStyle name="SAPBEXstdDataEmph 2" xfId="4124" xr:uid="{B32BAD55-C46B-4B1F-9F29-C1880F47E5FB}"/>
    <cellStyle name="SAPBEXstdDataEmph 3" xfId="4123" xr:uid="{451C0867-9D78-4717-988E-A0A93155E511}"/>
    <cellStyle name="SAPBEXstdDataEmph 4" xfId="8216" xr:uid="{9C5C1C44-8F3E-437F-AFFF-3A3050F0F9FC}"/>
    <cellStyle name="SAPBEXstdDataEmph 4 2" xfId="9374" xr:uid="{A6E8BA1F-92F9-4CBF-9EA5-300712F2D672}"/>
    <cellStyle name="SAPBEXstdDataEmph 4 2 2" xfId="11957" xr:uid="{0DE97A4B-765B-457A-B588-8ED8E0288903}"/>
    <cellStyle name="SAPBEXstdDataEmph 4 2 2 2" xfId="39831" xr:uid="{2E14B2AA-25EF-400F-994A-8F6E5E181249}"/>
    <cellStyle name="SAPBEXstdDataEmph 4 2 2 3" xfId="27287" xr:uid="{9FBF1EED-0BAF-4DE7-8CCB-09CC0EF72995}"/>
    <cellStyle name="SAPBEXstdDataEmph 4 2 3" xfId="13574" xr:uid="{7C016612-BBA4-4586-B9AE-B7E7E48B56BC}"/>
    <cellStyle name="SAPBEXstdDataEmph 4 2 3 2" xfId="41448" xr:uid="{9918FF94-D09E-40FD-B268-DFEC42BCB05A}"/>
    <cellStyle name="SAPBEXstdDataEmph 4 2 3 3" xfId="28904" xr:uid="{E39B5283-D187-4098-AFF9-C09605F1AEEE}"/>
    <cellStyle name="SAPBEXstdDataEmph 4 2 4" xfId="15021" xr:uid="{6DB248B1-617F-4668-A84E-B6F4A9A5B2BB}"/>
    <cellStyle name="SAPBEXstdDataEmph 4 2 4 2" xfId="42895" xr:uid="{9B0AE66E-8F8B-4BB0-AAE9-480D905F17F8}"/>
    <cellStyle name="SAPBEXstdDataEmph 4 2 4 3" xfId="30351" xr:uid="{1569CC45-AA66-4FCD-9858-1B46B4653E12}"/>
    <cellStyle name="SAPBEXstdDataEmph 4 2 5" xfId="37272" xr:uid="{D24846C5-5095-4945-8A6C-2A1726BD92DD}"/>
    <cellStyle name="SAPBEXstdDataEmph 4 2 6" xfId="24706" xr:uid="{797F16E5-6BB5-43CC-B987-4098F4194367}"/>
    <cellStyle name="SAPBEXstdDataEmph 4 3" xfId="11260" xr:uid="{466FF684-C6C3-44E4-9EB9-DD05799C3B62}"/>
    <cellStyle name="SAPBEXstdDataEmph 4 3 2" xfId="12877" xr:uid="{A51F1EF0-D77E-4F89-8066-FFCEFE99932E}"/>
    <cellStyle name="SAPBEXstdDataEmph 4 3 2 2" xfId="40751" xr:uid="{96D33416-3783-4FDC-9CF2-9284B45B7E92}"/>
    <cellStyle name="SAPBEXstdDataEmph 4 3 2 3" xfId="28207" xr:uid="{87E1F54A-23FB-48F9-B604-882D020F8B96}"/>
    <cellStyle name="SAPBEXstdDataEmph 4 3 3" xfId="14324" xr:uid="{4429B0F7-5ABC-4724-88F9-70DEFFCCD027}"/>
    <cellStyle name="SAPBEXstdDataEmph 4 3 3 2" xfId="42198" xr:uid="{4F72EC98-B8E8-4549-BAC7-51C8938FE711}"/>
    <cellStyle name="SAPBEXstdDataEmph 4 3 3 3" xfId="29654" xr:uid="{181BBA89-D471-4BA6-A196-93597D23C884}"/>
    <cellStyle name="SAPBEXstdDataEmph 4 3 4" xfId="39134" xr:uid="{2A6EFC2D-48CF-48C0-81BE-CA26B1E92993}"/>
    <cellStyle name="SAPBEXstdDataEmph 4 3 5" xfId="26590" xr:uid="{9181AE18-DD29-4074-8588-D4E489094BAF}"/>
    <cellStyle name="SAPBEXstdDataEmph 4 4" xfId="10114" xr:uid="{9BF1EFD4-6616-4D02-9FFA-A44BCC74CC76}"/>
    <cellStyle name="SAPBEXstdDataEmph 4 4 2" xfId="38010" xr:uid="{3F98972F-F668-4059-9B1E-B3CABC5CDD4F}"/>
    <cellStyle name="SAPBEXstdDataEmph 4 4 3" xfId="25445" xr:uid="{A0E55675-C457-4705-8995-E62D9B9D06D8}"/>
    <cellStyle name="SAPBEXstdDataEmph 4 5" xfId="10856" xr:uid="{422CF259-B672-4C97-9BAA-24D64541C681}"/>
    <cellStyle name="SAPBEXstdDataEmph 4 5 2" xfId="38739" xr:uid="{9EB0F078-3E2D-4B87-8240-7E0AF7B5EFC1}"/>
    <cellStyle name="SAPBEXstdDataEmph 4 5 3" xfId="26186" xr:uid="{E47DD64A-5C12-4BDE-8BEE-9F07DEA54555}"/>
    <cellStyle name="SAPBEXstdDataEmph 4 6" xfId="5200" xr:uid="{ECBA4F79-74CF-493C-A398-8C98C14EAFBC}"/>
    <cellStyle name="SAPBEXstdDataEmph 4 6 2" xfId="34392" xr:uid="{A6332981-FD77-45CE-8474-4A933067F8CE}"/>
    <cellStyle name="SAPBEXstdDataEmph 4 6 3" xfId="20544" xr:uid="{47DF03E3-5073-45A5-A733-5107DD6F727B}"/>
    <cellStyle name="SAPBEXstdDataEmph 4 7" xfId="36115" xr:uid="{E6FF1943-D2AA-47D8-BCA5-944B114B6786}"/>
    <cellStyle name="SAPBEXstdDataEmph 4 8" xfId="23549" xr:uid="{55FAEB9A-BE0C-4EB2-8335-BD612B1CB9CB}"/>
    <cellStyle name="SAPBEXstdDataEmph 5" xfId="5580" xr:uid="{FDF80973-5BD7-48EC-AD08-6FC2EB9263F0}"/>
    <cellStyle name="SAPBEXstdDataEmph 5 2" xfId="10476" xr:uid="{2137400A-9ED5-4EB5-9493-79B1F2100CBB}"/>
    <cellStyle name="SAPBEXstdDataEmph 5 2 2" xfId="38366" xr:uid="{646BCD25-ECDC-410E-ABC1-96AB2FB0855B}"/>
    <cellStyle name="SAPBEXstdDataEmph 5 2 3" xfId="25806" xr:uid="{05504F1D-4440-4CE1-A834-71033FC518D1}"/>
    <cellStyle name="SAPBEXstdDataEmph 5 3" xfId="6795" xr:uid="{4BDE6AB6-F707-4495-8A5A-D59C9C5146A7}"/>
    <cellStyle name="SAPBEXstdDataEmph 5 3 2" xfId="35277" xr:uid="{6BEC80D7-2C8B-42F3-BCFF-9D7195FE13EB}"/>
    <cellStyle name="SAPBEXstdDataEmph 5 3 3" xfId="22136" xr:uid="{9DA235E6-EA2D-462E-8E1F-95763EB5721E}"/>
    <cellStyle name="SAPBEXstdDataEmph 5 4" xfId="6935" xr:uid="{659D9C30-2A80-4E49-BBD9-1E27299701E3}"/>
    <cellStyle name="SAPBEXstdDataEmph 5 4 2" xfId="35417" xr:uid="{57A2B599-85E5-4FD9-8972-5382D0858F78}"/>
    <cellStyle name="SAPBEXstdDataEmph 5 4 3" xfId="22276" xr:uid="{EF1E8240-F9F7-4D34-B0AB-4DF6871CC909}"/>
    <cellStyle name="SAPBEXstdDataEmph 5 5" xfId="34690" xr:uid="{FC7BD356-CA3B-4559-9064-E59237882B7E}"/>
    <cellStyle name="SAPBEXstdDataEmph 5 6" xfId="20924" xr:uid="{22F833F8-F2DA-4AE7-9974-E239F8245FED}"/>
    <cellStyle name="SAPBEXstdDataEmph 6" xfId="6842" xr:uid="{8DB202AB-261B-41A5-A70E-872133D6C439}"/>
    <cellStyle name="SAPBEXstdDataEmph 6 2" xfId="10587" xr:uid="{EB10F96F-F530-4A5F-810D-F5AF4417D1F5}"/>
    <cellStyle name="SAPBEXstdDataEmph 6 2 2" xfId="38470" xr:uid="{0BCB5034-9624-457E-BEB8-24C1A3B786FC}"/>
    <cellStyle name="SAPBEXstdDataEmph 6 2 3" xfId="25917" xr:uid="{1F3FC699-885D-4EB6-B797-35BBF7E06C24}"/>
    <cellStyle name="SAPBEXstdDataEmph 6 3" xfId="12242" xr:uid="{DA3357AA-B47B-425B-9661-8FC524D0D0E2}"/>
    <cellStyle name="SAPBEXstdDataEmph 6 3 2" xfId="40116" xr:uid="{1B0E2AF2-9B65-4D0A-85E3-4CD69E527EE6}"/>
    <cellStyle name="SAPBEXstdDataEmph 6 3 3" xfId="27572" xr:uid="{FC100602-4948-49C3-8D17-A66B31D2620D}"/>
    <cellStyle name="SAPBEXstdDataEmph 6 4" xfId="13838" xr:uid="{4FA33310-2058-4C7E-B058-21C3B3EA968F}"/>
    <cellStyle name="SAPBEXstdDataEmph 6 4 2" xfId="41712" xr:uid="{E3624250-BC77-4E03-9706-5E81D892FD25}"/>
    <cellStyle name="SAPBEXstdDataEmph 6 4 3" xfId="29168" xr:uid="{D0D30BDE-1568-4697-B784-65A49C94C55B}"/>
    <cellStyle name="SAPBEXstdDataEmph 6 5" xfId="35324" xr:uid="{8E1956E2-AFA0-4F1C-BD8E-1AFD0377B968}"/>
    <cellStyle name="SAPBEXstdDataEmph 6 6" xfId="22183" xr:uid="{7C35B1B8-8A37-4941-8980-2DB9597537E6}"/>
    <cellStyle name="SAPBEXstdDataEmph 7" xfId="8490" xr:uid="{AC1959E0-7D23-4816-B85D-8F8BF53DAA62}"/>
    <cellStyle name="SAPBEXstdDataEmph 7 2" xfId="36388" xr:uid="{F4A2AC04-9111-49E3-B08B-48089584484E}"/>
    <cellStyle name="SAPBEXstdDataEmph 7 3" xfId="23822" xr:uid="{232E1352-C5EC-4DC6-801C-9E66B9452D2A}"/>
    <cellStyle name="SAPBEXstdDataEmph 8" xfId="15483" xr:uid="{66C1B804-1D47-4CB7-A63E-2CEFDA5ED66C}"/>
    <cellStyle name="SAPBEXstdDataEmph 8 2" xfId="43278" xr:uid="{282CE1BE-3FA8-47D2-93B4-B56A610966AA}"/>
    <cellStyle name="SAPBEXstdDataEmph 8 3" xfId="30812" xr:uid="{9BDABDEF-3C81-4C39-8F9A-16E4B2161FF6}"/>
    <cellStyle name="SAPBEXstdDataEmph 9" xfId="16238" xr:uid="{EF57C10E-AB50-432F-A60D-85ACB6CC7D2B}"/>
    <cellStyle name="SAPBEXstdDataEmph 9 2" xfId="43418" xr:uid="{281F259B-A408-474E-9489-9BC50A2E2631}"/>
    <cellStyle name="SAPBEXstdDataEmph 9 3" xfId="31548" xr:uid="{A92461EF-89D4-42F2-8078-651917FBB4F7}"/>
    <cellStyle name="SAPBEXstdItem" xfId="1252" xr:uid="{CD73145E-7821-4566-8147-0E1FA7977279}"/>
    <cellStyle name="SAPBEXstdItem 10" xfId="18080" xr:uid="{5FCA4E3E-52C8-4146-94BD-B17E133B9A86}"/>
    <cellStyle name="SAPBEXstdItem 10 2" xfId="43948" xr:uid="{9509CD55-4F6D-4C90-9840-1138F7339D2D}"/>
    <cellStyle name="SAPBEXstdItem 10 3" xfId="33378" xr:uid="{85351ED4-0877-4218-A15E-3A1EBB23652F}"/>
    <cellStyle name="SAPBEXstdItem 11" xfId="34130" xr:uid="{34D3D5DD-DFF1-4C6D-A5DA-38AC5E4C3870}"/>
    <cellStyle name="SAPBEXstdItem 12" xfId="18946" xr:uid="{DF02CB53-9030-442F-A634-6E0D04C79A9E}"/>
    <cellStyle name="SAPBEXstdItem 13" xfId="44869" xr:uid="{3DC3E3E5-EA33-4DF6-8E0A-D1E6BEE28FC1}"/>
    <cellStyle name="SAPBEXstdItem 2" xfId="4126" xr:uid="{64CE2C19-116E-4AB3-9A41-8FE07A0DBA60}"/>
    <cellStyle name="SAPBEXstdItem 3" xfId="4125" xr:uid="{AC2B77A0-1312-4F78-8249-70726E733927}"/>
    <cellStyle name="SAPBEXstdItem 4" xfId="8215" xr:uid="{857D67B5-5F2C-4019-9195-6D3E2744F254}"/>
    <cellStyle name="SAPBEXstdItem 4 2" xfId="9373" xr:uid="{1FC26D2C-7939-420B-96D6-83D2D9315AAA}"/>
    <cellStyle name="SAPBEXstdItem 4 2 2" xfId="11956" xr:uid="{36D65292-AE37-4D58-8A08-0D6972AFDB3E}"/>
    <cellStyle name="SAPBEXstdItem 4 2 2 2" xfId="39830" xr:uid="{8DEB92AF-7430-4826-861A-364CBD6BCA96}"/>
    <cellStyle name="SAPBEXstdItem 4 2 2 3" xfId="27286" xr:uid="{0B465204-D91E-441F-A9D8-1AFF74C95B38}"/>
    <cellStyle name="SAPBEXstdItem 4 2 3" xfId="13573" xr:uid="{77F16DF1-AFDB-439D-8ABA-409C062A405A}"/>
    <cellStyle name="SAPBEXstdItem 4 2 3 2" xfId="41447" xr:uid="{701393A0-2E08-4D20-9D59-15A162F1E0CC}"/>
    <cellStyle name="SAPBEXstdItem 4 2 3 3" xfId="28903" xr:uid="{7ED30B78-9899-445C-A493-0F22820A431D}"/>
    <cellStyle name="SAPBEXstdItem 4 2 4" xfId="15020" xr:uid="{DD78A782-6C35-41EA-BC73-7E7D48538E43}"/>
    <cellStyle name="SAPBEXstdItem 4 2 4 2" xfId="42894" xr:uid="{3C3FE255-26E9-4CB2-9C74-C3AE9BC255ED}"/>
    <cellStyle name="SAPBEXstdItem 4 2 4 3" xfId="30350" xr:uid="{EF3504C0-5326-424A-8BA9-16E7DB6D76AD}"/>
    <cellStyle name="SAPBEXstdItem 4 2 5" xfId="37271" xr:uid="{8643F59F-89DB-4FFB-9AE2-707813A13FD1}"/>
    <cellStyle name="SAPBEXstdItem 4 2 6" xfId="24705" xr:uid="{A8D2909B-D335-4984-8FDF-61A548891D16}"/>
    <cellStyle name="SAPBEXstdItem 4 3" xfId="11259" xr:uid="{6B9E5D87-4527-41F9-AD4B-F181C2639086}"/>
    <cellStyle name="SAPBEXstdItem 4 3 2" xfId="12876" xr:uid="{9AABB5C9-091B-4432-97DE-7F8E7B66738B}"/>
    <cellStyle name="SAPBEXstdItem 4 3 2 2" xfId="40750" xr:uid="{7D4757D3-D60C-47DA-8654-1B30F98331DA}"/>
    <cellStyle name="SAPBEXstdItem 4 3 2 3" xfId="28206" xr:uid="{5845FAA9-F844-425D-8F8B-CF022F87C614}"/>
    <cellStyle name="SAPBEXstdItem 4 3 3" xfId="14323" xr:uid="{D41D1E19-83DD-4347-A2B4-0F233E2A5B1E}"/>
    <cellStyle name="SAPBEXstdItem 4 3 3 2" xfId="42197" xr:uid="{5C3BB391-7216-4DD7-A31B-E61D172D5E86}"/>
    <cellStyle name="SAPBEXstdItem 4 3 3 3" xfId="29653" xr:uid="{08429DDA-32C6-43FC-B3BC-29FDC40B98E5}"/>
    <cellStyle name="SAPBEXstdItem 4 3 4" xfId="39133" xr:uid="{BD19698F-B8FB-4A74-AED6-B1306EF0F658}"/>
    <cellStyle name="SAPBEXstdItem 4 3 5" xfId="26589" xr:uid="{12A24BE3-8C98-45BA-95E6-B485E8F2F034}"/>
    <cellStyle name="SAPBEXstdItem 4 4" xfId="10113" xr:uid="{42CB6B96-25AE-4E95-9EE7-21D2AA5CFC30}"/>
    <cellStyle name="SAPBEXstdItem 4 4 2" xfId="38009" xr:uid="{86130F63-4BD2-4AD6-9425-7EF8E36CA92C}"/>
    <cellStyle name="SAPBEXstdItem 4 4 3" xfId="25444" xr:uid="{54E72D96-923B-4801-9589-7B2970CC740F}"/>
    <cellStyle name="SAPBEXstdItem 4 5" xfId="9648" xr:uid="{61634916-BF83-4083-8439-73094549A837}"/>
    <cellStyle name="SAPBEXstdItem 4 5 2" xfId="37546" xr:uid="{2AD47D7F-8A0B-45F4-B0D7-0F200766CD8C}"/>
    <cellStyle name="SAPBEXstdItem 4 5 3" xfId="24980" xr:uid="{FF271450-BF34-4188-8C0E-2075E77A54A5}"/>
    <cellStyle name="SAPBEXstdItem 4 6" xfId="6527" xr:uid="{E46BB52B-CB62-48D0-909A-1BC38FE55F6F}"/>
    <cellStyle name="SAPBEXstdItem 4 6 2" xfId="35021" xr:uid="{9C2C3806-8A14-4D25-8BEE-1CF95202F239}"/>
    <cellStyle name="SAPBEXstdItem 4 6 3" xfId="21868" xr:uid="{490714BE-D570-40AD-825E-1F0EE6C0D33E}"/>
    <cellStyle name="SAPBEXstdItem 4 7" xfId="36114" xr:uid="{F3430F6A-8D02-4D2B-90A0-5CC1D7CFCF5B}"/>
    <cellStyle name="SAPBEXstdItem 4 8" xfId="23548" xr:uid="{11C4BFFC-1468-4C85-8B20-23EB6C2E04E8}"/>
    <cellStyle name="SAPBEXstdItem 5" xfId="5581" xr:uid="{8735D7FF-E34B-4FCE-B9F1-C701EE967D88}"/>
    <cellStyle name="SAPBEXstdItem 5 2" xfId="10477" xr:uid="{4D801E89-DA78-4ABB-9EE2-BDAA7E21AEBE}"/>
    <cellStyle name="SAPBEXstdItem 5 2 2" xfId="38367" xr:uid="{E4F38D79-79EA-405C-B5DF-9E5076B9913B}"/>
    <cellStyle name="SAPBEXstdItem 5 2 3" xfId="25807" xr:uid="{878B485F-3ACA-4673-BDF7-45CF903FB094}"/>
    <cellStyle name="SAPBEXstdItem 5 3" xfId="8708" xr:uid="{7D928C27-15C7-4CDF-8BDC-B7C78F45CA47}"/>
    <cellStyle name="SAPBEXstdItem 5 3 2" xfId="36606" xr:uid="{9BAEEBB3-F7D9-4922-AB55-DAA2C463558B}"/>
    <cellStyle name="SAPBEXstdItem 5 3 3" xfId="24040" xr:uid="{C1EC5EDD-A45E-4569-B8F8-C28D0DB03578}"/>
    <cellStyle name="SAPBEXstdItem 5 4" xfId="9137" xr:uid="{96E27203-54E9-41F0-BC5A-508A45844417}"/>
    <cellStyle name="SAPBEXstdItem 5 4 2" xfId="37035" xr:uid="{CA21A558-FCC9-4B13-88EE-97B101DBE1D8}"/>
    <cellStyle name="SAPBEXstdItem 5 4 3" xfId="24469" xr:uid="{64D166D2-3E18-4527-A75A-8D89B59D7526}"/>
    <cellStyle name="SAPBEXstdItem 5 5" xfId="34691" xr:uid="{389FC60B-6358-4CF8-8DF8-59B4E966A3A5}"/>
    <cellStyle name="SAPBEXstdItem 5 6" xfId="20925" xr:uid="{E35D3222-02A9-40A2-B5DB-965732762B6F}"/>
    <cellStyle name="SAPBEXstdItem 6" xfId="6841" xr:uid="{B8E336F4-AE85-491A-A90F-8994A2C621FC}"/>
    <cellStyle name="SAPBEXstdItem 6 2" xfId="10586" xr:uid="{1ED2ED00-7992-48F6-8FBF-8E3A94244887}"/>
    <cellStyle name="SAPBEXstdItem 6 2 2" xfId="38469" xr:uid="{D8595FAD-4EC8-44B1-A38A-66806801728B}"/>
    <cellStyle name="SAPBEXstdItem 6 2 3" xfId="25916" xr:uid="{5175095B-6BA4-458C-A16D-F8BB7263B634}"/>
    <cellStyle name="SAPBEXstdItem 6 3" xfId="12241" xr:uid="{A78378D2-9FC7-4943-99F1-A6D74D4F3962}"/>
    <cellStyle name="SAPBEXstdItem 6 3 2" xfId="40115" xr:uid="{9E11C00E-BB3B-4AD5-A2A5-654AEA07412C}"/>
    <cellStyle name="SAPBEXstdItem 6 3 3" xfId="27571" xr:uid="{5512C166-B760-4B4E-820A-69B5AD23F160}"/>
    <cellStyle name="SAPBEXstdItem 6 4" xfId="13837" xr:uid="{3A452568-4E57-4D8F-ACB1-CAAE787EDA9F}"/>
    <cellStyle name="SAPBEXstdItem 6 4 2" xfId="41711" xr:uid="{655E5A91-B893-4557-B2E4-45D93119CEC5}"/>
    <cellStyle name="SAPBEXstdItem 6 4 3" xfId="29167" xr:uid="{71DFFEF3-004B-4F01-A61B-340A60DBCDBF}"/>
    <cellStyle name="SAPBEXstdItem 6 5" xfId="35323" xr:uid="{2D383015-EEC7-4FB7-93E0-9D73E366BCAF}"/>
    <cellStyle name="SAPBEXstdItem 6 6" xfId="22182" xr:uid="{93F4F008-C91A-42C9-92FD-D5E803830FBB}"/>
    <cellStyle name="SAPBEXstdItem 7" xfId="8489" xr:uid="{B0446266-263A-416E-9E52-CD97806E3009}"/>
    <cellStyle name="SAPBEXstdItem 7 2" xfId="36387" xr:uid="{D62B1737-5531-4C93-887D-FF3959070342}"/>
    <cellStyle name="SAPBEXstdItem 7 3" xfId="23821" xr:uid="{A302447F-04EF-4537-90F4-45FBB988413F}"/>
    <cellStyle name="SAPBEXstdItem 8" xfId="15484" xr:uid="{CE11B099-4EE0-40D2-9B0F-71C0ABB94A59}"/>
    <cellStyle name="SAPBEXstdItem 8 2" xfId="43279" xr:uid="{D83C1B2D-6586-46AF-BDB8-733EA6EF068D}"/>
    <cellStyle name="SAPBEXstdItem 8 3" xfId="30813" xr:uid="{1B7853FF-D045-4F89-BF8E-B207E49A9DAB}"/>
    <cellStyle name="SAPBEXstdItem 9" xfId="16237" xr:uid="{1B65B649-06F3-4A0C-942C-79FED3081B75}"/>
    <cellStyle name="SAPBEXstdItem 9 2" xfId="43417" xr:uid="{F6F2E5BC-E336-461C-BD68-4DBA62EAF96D}"/>
    <cellStyle name="SAPBEXstdItem 9 3" xfId="31547" xr:uid="{E85216AE-0674-4D15-9C93-272C08BDB16A}"/>
    <cellStyle name="SAPBEXstdItemX" xfId="1253" xr:uid="{0783303F-AB2A-41D4-8BAE-D09DE7CE2FC3}"/>
    <cellStyle name="SAPBEXstdItemX 10" xfId="18079" xr:uid="{5317E8E2-6ABC-4E73-9662-20A28FB8512E}"/>
    <cellStyle name="SAPBEXstdItemX 10 2" xfId="43947" xr:uid="{AEE84D16-FF23-493B-BF24-3A56C938378A}"/>
    <cellStyle name="SAPBEXstdItemX 10 3" xfId="33377" xr:uid="{74BEE8A9-2F5F-4FED-95A6-F875563259EA}"/>
    <cellStyle name="SAPBEXstdItemX 11" xfId="34131" xr:uid="{48BCED0A-DF56-4170-B367-96DAA4D6619C}"/>
    <cellStyle name="SAPBEXstdItemX 12" xfId="18947" xr:uid="{2F02656B-4825-4895-BED5-2F5B82F85E2E}"/>
    <cellStyle name="SAPBEXstdItemX 13" xfId="45121" xr:uid="{00126BA8-514B-43C9-8D7D-03EDC90F94E8}"/>
    <cellStyle name="SAPBEXstdItemX 2" xfId="4128" xr:uid="{621FBC87-502E-43C2-A546-0796C164D179}"/>
    <cellStyle name="SAPBEXstdItemX 3" xfId="4127" xr:uid="{5BE42ED4-180E-4A4C-8416-67D402EC65AE}"/>
    <cellStyle name="SAPBEXstdItemX 4" xfId="8214" xr:uid="{CB2631CD-C64D-4C15-B799-AED2872AA40F}"/>
    <cellStyle name="SAPBEXstdItemX 4 2" xfId="9372" xr:uid="{7959F1CA-A751-4132-B2A7-9EBE90385A5F}"/>
    <cellStyle name="SAPBEXstdItemX 4 2 2" xfId="11955" xr:uid="{450893A5-48C9-416D-8FBD-51542DFECE01}"/>
    <cellStyle name="SAPBEXstdItemX 4 2 2 2" xfId="39829" xr:uid="{BFED0133-D031-41FE-B772-B202E659B487}"/>
    <cellStyle name="SAPBEXstdItemX 4 2 2 3" xfId="27285" xr:uid="{8FD59DE9-E4CE-4407-A623-46EC78EA46B5}"/>
    <cellStyle name="SAPBEXstdItemX 4 2 3" xfId="13572" xr:uid="{E4766587-BB0C-4D82-9722-942F30814E41}"/>
    <cellStyle name="SAPBEXstdItemX 4 2 3 2" xfId="41446" xr:uid="{B6575FE1-E8EE-4B0A-B29B-C073476F522F}"/>
    <cellStyle name="SAPBEXstdItemX 4 2 3 3" xfId="28902" xr:uid="{0AFDC673-51AE-4164-84E5-C842F256F080}"/>
    <cellStyle name="SAPBEXstdItemX 4 2 4" xfId="15019" xr:uid="{B83E85F6-225C-4ECC-81CD-1318C3343EC1}"/>
    <cellStyle name="SAPBEXstdItemX 4 2 4 2" xfId="42893" xr:uid="{6B485F0E-E9FC-469A-AA47-D93C5E7AD6B1}"/>
    <cellStyle name="SAPBEXstdItemX 4 2 4 3" xfId="30349" xr:uid="{557058AE-1B7A-44E8-8CB6-44597CCC090A}"/>
    <cellStyle name="SAPBEXstdItemX 4 2 5" xfId="37270" xr:uid="{27EF91B0-0D52-44CB-9BFD-16139E8EDDC9}"/>
    <cellStyle name="SAPBEXstdItemX 4 2 6" xfId="24704" xr:uid="{EE967481-0A82-4394-9053-E57DBCAB783E}"/>
    <cellStyle name="SAPBEXstdItemX 4 3" xfId="11258" xr:uid="{132449EE-9F44-4386-B9D9-2A89A9E9C30B}"/>
    <cellStyle name="SAPBEXstdItemX 4 3 2" xfId="12875" xr:uid="{C0B238DE-17BA-46CA-B4C2-9E11CD706246}"/>
    <cellStyle name="SAPBEXstdItemX 4 3 2 2" xfId="40749" xr:uid="{07AE12AF-B702-4AD3-93B9-2F7D2A10DF47}"/>
    <cellStyle name="SAPBEXstdItemX 4 3 2 3" xfId="28205" xr:uid="{812152CD-84BD-4CD1-8AFB-37A2201B856E}"/>
    <cellStyle name="SAPBEXstdItemX 4 3 3" xfId="14322" xr:uid="{14BB8A11-F581-474C-91F6-7AADFD5F0C27}"/>
    <cellStyle name="SAPBEXstdItemX 4 3 3 2" xfId="42196" xr:uid="{48CCD228-2096-456F-9ED2-8D74961BBD4F}"/>
    <cellStyle name="SAPBEXstdItemX 4 3 3 3" xfId="29652" xr:uid="{AF763377-630A-413B-9D3A-8AEF34F125CA}"/>
    <cellStyle name="SAPBEXstdItemX 4 3 4" xfId="39132" xr:uid="{B054037C-FCF7-4A31-B0F5-6CCDDED9F45E}"/>
    <cellStyle name="SAPBEXstdItemX 4 3 5" xfId="26588" xr:uid="{59476C6A-F247-4BB5-81CB-E0CF80B3F8E3}"/>
    <cellStyle name="SAPBEXstdItemX 4 4" xfId="10112" xr:uid="{2E1B6FDD-48A2-4920-AB7E-DEE21A609C1F}"/>
    <cellStyle name="SAPBEXstdItemX 4 4 2" xfId="38008" xr:uid="{8F34D66B-D9B2-479F-892E-398ECE31C9C7}"/>
    <cellStyle name="SAPBEXstdItemX 4 4 3" xfId="25443" xr:uid="{61508519-0F97-44E8-93B7-55CA8BC0D497}"/>
    <cellStyle name="SAPBEXstdItemX 4 5" xfId="10966" xr:uid="{1B17F182-B133-4B87-B5FA-3FD093A8F07D}"/>
    <cellStyle name="SAPBEXstdItemX 4 5 2" xfId="38848" xr:uid="{0A4D6186-0128-471A-8F30-A50437CD333A}"/>
    <cellStyle name="SAPBEXstdItemX 4 5 3" xfId="26296" xr:uid="{B896A632-2133-49E3-9C44-0CB3B203614D}"/>
    <cellStyle name="SAPBEXstdItemX 4 6" xfId="6526" xr:uid="{17E8BEFA-E4A3-4296-8108-7E12B75C56E8}"/>
    <cellStyle name="SAPBEXstdItemX 4 6 2" xfId="35020" xr:uid="{E8C6E52A-4712-4463-A42D-1A26945EB766}"/>
    <cellStyle name="SAPBEXstdItemX 4 6 3" xfId="21867" xr:uid="{A5689AEC-6D92-49C9-91EE-DB6FA8C74FDF}"/>
    <cellStyle name="SAPBEXstdItemX 4 7" xfId="36113" xr:uid="{0D05E84D-057D-4A9A-9181-CDAFC9E73A77}"/>
    <cellStyle name="SAPBEXstdItemX 4 8" xfId="23547" xr:uid="{1A6A0FB0-FA78-4F1D-9630-4F616879E419}"/>
    <cellStyle name="SAPBEXstdItemX 5" xfId="5582" xr:uid="{93EDEA92-D15C-457F-9132-9A4A243B134A}"/>
    <cellStyle name="SAPBEXstdItemX 5 2" xfId="10478" xr:uid="{E0184365-B4B0-4A77-8A73-A3AD03DEE922}"/>
    <cellStyle name="SAPBEXstdItemX 5 2 2" xfId="38368" xr:uid="{16A3932C-5C80-4E26-BE5F-B1A61BD9259A}"/>
    <cellStyle name="SAPBEXstdItemX 5 2 3" xfId="25808" xr:uid="{0361F350-C790-47B1-BF1E-EDB054104ADE}"/>
    <cellStyle name="SAPBEXstdItemX 5 3" xfId="8707" xr:uid="{DDA6035B-F4D4-4EA8-B7F4-FBD2C04F82E3}"/>
    <cellStyle name="SAPBEXstdItemX 5 3 2" xfId="36605" xr:uid="{CD6C5FD9-812D-4404-BEC8-D19BAC645A1D}"/>
    <cellStyle name="SAPBEXstdItemX 5 3 3" xfId="24039" xr:uid="{521BD328-9F89-49ED-8F1A-74556F6202FF}"/>
    <cellStyle name="SAPBEXstdItemX 5 4" xfId="7049" xr:uid="{F9A3587B-6180-40B1-96EC-17DBA8AED664}"/>
    <cellStyle name="SAPBEXstdItemX 5 4 2" xfId="35531" xr:uid="{E9CC7992-3A04-48E4-837F-1AB7BFE22473}"/>
    <cellStyle name="SAPBEXstdItemX 5 4 3" xfId="22390" xr:uid="{0397EB17-B4C1-4BA4-91B7-AFC9A3D0BBE3}"/>
    <cellStyle name="SAPBEXstdItemX 5 5" xfId="34692" xr:uid="{A52EBDA9-5319-49F1-92CD-F4B1B8FE9779}"/>
    <cellStyle name="SAPBEXstdItemX 5 6" xfId="20926" xr:uid="{23A11C77-690F-4AA8-8E02-31BB8B97E5DE}"/>
    <cellStyle name="SAPBEXstdItemX 6" xfId="6840" xr:uid="{ED7DD885-9673-417E-B92A-8276956896A7}"/>
    <cellStyle name="SAPBEXstdItemX 6 2" xfId="10585" xr:uid="{DF15EBB0-839D-416D-83B7-8A926733DCC7}"/>
    <cellStyle name="SAPBEXstdItemX 6 2 2" xfId="38468" xr:uid="{F57A03A7-E49E-4EC6-A46B-42549C09461A}"/>
    <cellStyle name="SAPBEXstdItemX 6 2 3" xfId="25915" xr:uid="{99A565A3-1866-4666-807D-0412AE1ED5C3}"/>
    <cellStyle name="SAPBEXstdItemX 6 3" xfId="12240" xr:uid="{07419633-EFD1-4678-8B70-EE27A95C1A9B}"/>
    <cellStyle name="SAPBEXstdItemX 6 3 2" xfId="40114" xr:uid="{B11BBAC4-B558-4E86-852E-FE7646B64C79}"/>
    <cellStyle name="SAPBEXstdItemX 6 3 3" xfId="27570" xr:uid="{9F7060E3-AB5E-40C9-8985-E3BBA2CE1C0F}"/>
    <cellStyle name="SAPBEXstdItemX 6 4" xfId="13836" xr:uid="{6F48EEED-27B8-4192-801A-85D4E4FEF33C}"/>
    <cellStyle name="SAPBEXstdItemX 6 4 2" xfId="41710" xr:uid="{1C91E90F-CD6A-429F-819D-77BA30F0B6EF}"/>
    <cellStyle name="SAPBEXstdItemX 6 4 3" xfId="29166" xr:uid="{B699A687-DA09-4D5E-ACDA-EF70BAA3161A}"/>
    <cellStyle name="SAPBEXstdItemX 6 5" xfId="35322" xr:uid="{B3E7B8CE-7252-4D15-9B54-7221F55EA168}"/>
    <cellStyle name="SAPBEXstdItemX 6 6" xfId="22181" xr:uid="{146FAA70-1070-46A7-BC5E-1FF34E6B7BBA}"/>
    <cellStyle name="SAPBEXstdItemX 7" xfId="8488" xr:uid="{58E09F23-FAEE-40A2-A590-37456B27B5B2}"/>
    <cellStyle name="SAPBEXstdItemX 7 2" xfId="36386" xr:uid="{61032829-D338-456F-81EE-25649430FB32}"/>
    <cellStyle name="SAPBEXstdItemX 7 3" xfId="23820" xr:uid="{5A43249F-8356-4A98-A868-C2A11B7617D4}"/>
    <cellStyle name="SAPBEXstdItemX 8" xfId="15485" xr:uid="{D213AEF1-09E2-463B-BB7E-E4A1EDC05C06}"/>
    <cellStyle name="SAPBEXstdItemX 8 2" xfId="43280" xr:uid="{6B980CD1-7BAA-482F-A023-10183EAC9EFA}"/>
    <cellStyle name="SAPBEXstdItemX 8 3" xfId="30814" xr:uid="{52E04401-94AF-451A-A243-3C8EA54828E2}"/>
    <cellStyle name="SAPBEXstdItemX 9" xfId="16236" xr:uid="{D9E2D235-BFB1-450D-8BBD-6460B084191F}"/>
    <cellStyle name="SAPBEXstdItemX 9 2" xfId="43416" xr:uid="{1FB1092D-1658-4A25-8F6B-6E93AF086ADD}"/>
    <cellStyle name="SAPBEXstdItemX 9 3" xfId="31546" xr:uid="{1EAB8994-B20E-4A2E-AACF-6820EE37B77F}"/>
    <cellStyle name="SAPBEXtitle" xfId="1254" xr:uid="{553A3F20-2631-463D-8092-9D9170E48A00}"/>
    <cellStyle name="SAPBEXtitle 2" xfId="4130" xr:uid="{77F79A3A-A21B-41B8-B662-ED692CFDBAA3}"/>
    <cellStyle name="SAPBEXtitle 2 2" xfId="4491" xr:uid="{A2D4299D-7DE6-4BB5-B5F9-3640CEF31EF2}"/>
    <cellStyle name="SAPBEXtitle 2 2 10" xfId="16504" xr:uid="{AFFA81DB-D94E-4A57-BA54-49EB068578DB}"/>
    <cellStyle name="SAPBEXtitle 2 2 10 2" xfId="43641" xr:uid="{24AD0DB2-36A6-4733-9872-F1B954014D75}"/>
    <cellStyle name="SAPBEXtitle 2 2 10 3" xfId="31806" xr:uid="{B60056F6-DA19-4631-B867-EEE1440DB3E0}"/>
    <cellStyle name="SAPBEXtitle 2 2 11" xfId="18259" xr:uid="{355B4DF2-2A9E-46D8-ADBF-EB2A9B405928}"/>
    <cellStyle name="SAPBEXtitle 2 2 11 2" xfId="44127" xr:uid="{AB5D304E-276A-41FE-A49D-E6E5927C77AE}"/>
    <cellStyle name="SAPBEXtitle 2 2 11 3" xfId="33557" xr:uid="{6E403E2F-B8DB-4253-B0A3-B7F34A736D0B}"/>
    <cellStyle name="SAPBEXtitle 2 2 12" xfId="16370" xr:uid="{4E664E24-8675-4939-BDD7-184EA09A6097}"/>
    <cellStyle name="SAPBEXtitle 2 2 12 2" xfId="43514" xr:uid="{0DB9AB31-33CD-4ADC-8DFF-72D04A5E4158}"/>
    <cellStyle name="SAPBEXtitle 2 2 12 3" xfId="31672" xr:uid="{7A0B12DA-E1CF-4320-8F40-8D0F7B628E8F}"/>
    <cellStyle name="SAPBEXtitle 2 2 13" xfId="34294" xr:uid="{65DD4B86-8EF3-446B-8D06-0369FBF8ED2E}"/>
    <cellStyle name="SAPBEXtitle 2 2 14" xfId="19889" xr:uid="{2C574654-EAA1-45DE-9B1C-B1E595E516F6}"/>
    <cellStyle name="SAPBEXtitle 2 2 2" xfId="8369" xr:uid="{98B01AE5-90B2-414C-A0D8-C9207E87011D}"/>
    <cellStyle name="SAPBEXtitle 2 2 2 10" xfId="36267" xr:uid="{BFEC800E-74B5-4BE0-BB4A-957ED89C117D}"/>
    <cellStyle name="SAPBEXtitle 2 2 2 11" xfId="23701" xr:uid="{655D35B0-796D-4AF5-AC71-CDFA7C39FF93}"/>
    <cellStyle name="SAPBEXtitle 2 2 2 2" xfId="9526" xr:uid="{E8C16931-A1E5-4B39-B2D9-A1B65EB0390C}"/>
    <cellStyle name="SAPBEXtitle 2 2 2 2 2" xfId="12109" xr:uid="{2B41F389-717A-4DCE-B841-F51CC0756A7C}"/>
    <cellStyle name="SAPBEXtitle 2 2 2 2 2 2" xfId="39983" xr:uid="{2938ACFA-B4DF-42FF-99D1-94E8100DA242}"/>
    <cellStyle name="SAPBEXtitle 2 2 2 2 2 3" xfId="27439" xr:uid="{50F0AD77-3998-46AD-9FF0-F696001B2C9C}"/>
    <cellStyle name="SAPBEXtitle 2 2 2 2 3" xfId="13726" xr:uid="{34ED3819-980E-4C64-821B-7DB1F97D5DBC}"/>
    <cellStyle name="SAPBEXtitle 2 2 2 2 3 2" xfId="41600" xr:uid="{4C91D613-2DE0-4EBD-99CA-C0C256F98CF9}"/>
    <cellStyle name="SAPBEXtitle 2 2 2 2 3 3" xfId="29056" xr:uid="{A3651E1B-5CBD-4451-9772-730F85D97902}"/>
    <cellStyle name="SAPBEXtitle 2 2 2 2 4" xfId="15173" xr:uid="{15AD070B-A83D-4874-90F2-14B247564D02}"/>
    <cellStyle name="SAPBEXtitle 2 2 2 2 4 2" xfId="43047" xr:uid="{2C44E2AE-6859-4B9A-80DA-FF2F29C7ED98}"/>
    <cellStyle name="SAPBEXtitle 2 2 2 2 4 3" xfId="30503" xr:uid="{F81B4D36-C3F0-42F8-91FF-1BCB2F00BEDC}"/>
    <cellStyle name="SAPBEXtitle 2 2 2 2 5" xfId="37424" xr:uid="{F9275C1C-1FD7-4EB1-B69C-93DFAA4E4261}"/>
    <cellStyle name="SAPBEXtitle 2 2 2 2 6" xfId="24858" xr:uid="{45853DD8-3B06-4CA8-B1F1-A90B3D147B4A}"/>
    <cellStyle name="SAPBEXtitle 2 2 2 3" xfId="11412" xr:uid="{B060C614-CF23-4438-83E5-C7091DE6C5BC}"/>
    <cellStyle name="SAPBEXtitle 2 2 2 3 2" xfId="13029" xr:uid="{FC1A6863-2A1D-4AB7-A03B-AFCEFE80D3EE}"/>
    <cellStyle name="SAPBEXtitle 2 2 2 3 2 2" xfId="40903" xr:uid="{C646DCA2-C40D-4C8A-B828-B01226AC641F}"/>
    <cellStyle name="SAPBEXtitle 2 2 2 3 2 3" xfId="28359" xr:uid="{F6FB33EA-8F84-467A-A87D-D698A5F6ECD2}"/>
    <cellStyle name="SAPBEXtitle 2 2 2 3 3" xfId="14476" xr:uid="{2153C17D-52E9-4147-BB42-6A27CD1C9F41}"/>
    <cellStyle name="SAPBEXtitle 2 2 2 3 3 2" xfId="42350" xr:uid="{43C3B5EE-FE5D-4D34-8D79-1074EB5685B6}"/>
    <cellStyle name="SAPBEXtitle 2 2 2 3 3 3" xfId="29806" xr:uid="{891BAD00-C682-4E44-B65A-72AEB3F3D410}"/>
    <cellStyle name="SAPBEXtitle 2 2 2 3 4" xfId="39286" xr:uid="{8E220623-5B69-4F64-A3E7-75E33E9C4139}"/>
    <cellStyle name="SAPBEXtitle 2 2 2 3 5" xfId="26742" xr:uid="{370769A4-6FB3-4FFB-9153-0D642053A5CB}"/>
    <cellStyle name="SAPBEXtitle 2 2 2 4" xfId="10275" xr:uid="{DC02C285-C27D-4AF4-B393-14BEC4D10C54}"/>
    <cellStyle name="SAPBEXtitle 2 2 2 4 2" xfId="38170" xr:uid="{01182DDE-18AD-4C10-8AA1-710F4C465628}"/>
    <cellStyle name="SAPBEXtitle 2 2 2 4 3" xfId="25605" xr:uid="{03CBF6B4-1029-415C-8343-10092109B466}"/>
    <cellStyle name="SAPBEXtitle 2 2 2 5" xfId="10960" xr:uid="{352B2C33-64FF-4EBF-8320-A43B63156485}"/>
    <cellStyle name="SAPBEXtitle 2 2 2 5 2" xfId="38842" xr:uid="{0DC1A71C-A2E8-4DAF-9882-879E7D4BE04C}"/>
    <cellStyle name="SAPBEXtitle 2 2 2 5 3" xfId="26290" xr:uid="{BC437CBE-EBF5-49F8-B10F-1DAA95E05E87}"/>
    <cellStyle name="SAPBEXtitle 2 2 2 6" xfId="5662" xr:uid="{4B53D663-EEA4-4089-A308-51C08651619A}"/>
    <cellStyle name="SAPBEXtitle 2 2 2 6 2" xfId="34769" xr:uid="{855BDA0C-160F-474F-955F-3317E1446AE2}"/>
    <cellStyle name="SAPBEXtitle 2 2 2 6 3" xfId="21006" xr:uid="{2A81BD5E-BBA6-4691-951B-A1992F99AD5E}"/>
    <cellStyle name="SAPBEXtitle 2 2 2 7" xfId="17719" xr:uid="{888AAF4E-2B06-4FCF-A2D0-E255EADABD13}"/>
    <cellStyle name="SAPBEXtitle 2 2 2 7 2" xfId="43866" xr:uid="{84DDF198-CAAB-4BC5-86FB-20000AAE10D9}"/>
    <cellStyle name="SAPBEXtitle 2 2 2 7 3" xfId="33017" xr:uid="{BADBDB9D-ED1E-4391-A3DD-DC64910837ED}"/>
    <cellStyle name="SAPBEXtitle 2 2 2 8" xfId="18509" xr:uid="{1A205B33-BAFB-4C2B-8FDE-996E38AD14A4}"/>
    <cellStyle name="SAPBEXtitle 2 2 2 8 2" xfId="44377" xr:uid="{84F7FE08-D280-48AE-92CA-2FD769CCF63B}"/>
    <cellStyle name="SAPBEXtitle 2 2 2 8 3" xfId="33807" xr:uid="{1451BF95-973D-4EE9-9BDD-3B2E2DDFAFCD}"/>
    <cellStyle name="SAPBEXtitle 2 2 2 9" xfId="18713" xr:uid="{E6451A82-A1E9-4296-BF60-DDC727E94703}"/>
    <cellStyle name="SAPBEXtitle 2 2 2 9 2" xfId="44581" xr:uid="{6CB17C79-1C47-4E07-90A1-00C259892780}"/>
    <cellStyle name="SAPBEXtitle 2 2 2 9 3" xfId="34011" xr:uid="{40450217-1EA8-4B69-855A-85AC39565480}"/>
    <cellStyle name="SAPBEXtitle 2 2 3" xfId="8123" xr:uid="{5401E016-BB07-4129-8B0E-8544FE2917D6}"/>
    <cellStyle name="SAPBEXtitle 2 2 3 2" xfId="9283" xr:uid="{9376A22E-CB53-4722-9BA3-E28671E65BDE}"/>
    <cellStyle name="SAPBEXtitle 2 2 3 2 2" xfId="11866" xr:uid="{0AACA5C3-C3C6-4A6A-9C2F-02EE826BDDCE}"/>
    <cellStyle name="SAPBEXtitle 2 2 3 2 2 2" xfId="39740" xr:uid="{D2C5E36E-8C6B-498B-8AC4-8F19D01A5952}"/>
    <cellStyle name="SAPBEXtitle 2 2 3 2 2 3" xfId="27196" xr:uid="{6BFBBD5D-F86E-4EC9-AA74-C91E571A937C}"/>
    <cellStyle name="SAPBEXtitle 2 2 3 2 3" xfId="13483" xr:uid="{08AA8730-EB54-435A-AD28-482423C15034}"/>
    <cellStyle name="SAPBEXtitle 2 2 3 2 3 2" xfId="41357" xr:uid="{D0B2BEFF-5AD9-4434-9AA8-B6755AE381F0}"/>
    <cellStyle name="SAPBEXtitle 2 2 3 2 3 3" xfId="28813" xr:uid="{2817249E-4757-4BC3-9F38-F4E6B3BB28A0}"/>
    <cellStyle name="SAPBEXtitle 2 2 3 2 4" xfId="14930" xr:uid="{84CA030C-6293-4BA5-80BB-4527677D6570}"/>
    <cellStyle name="SAPBEXtitle 2 2 3 2 4 2" xfId="42804" xr:uid="{95150478-7785-4A18-AC40-1022AEE578D5}"/>
    <cellStyle name="SAPBEXtitle 2 2 3 2 4 3" xfId="30260" xr:uid="{4D86AABC-7CB1-4447-849F-87DB9E7F4CB9}"/>
    <cellStyle name="SAPBEXtitle 2 2 3 2 5" xfId="37181" xr:uid="{7EA048A6-01EA-495E-9DEC-F1F5E5A1FF43}"/>
    <cellStyle name="SAPBEXtitle 2 2 3 2 6" xfId="24615" xr:uid="{1C593B1F-B193-4449-8C83-1250E8963FF3}"/>
    <cellStyle name="SAPBEXtitle 2 2 3 3" xfId="11169" xr:uid="{10D97E3E-A514-4936-A74D-8AD25A753F13}"/>
    <cellStyle name="SAPBEXtitle 2 2 3 3 2" xfId="12786" xr:uid="{FB148C74-7D9E-44EB-B211-54CAA36D04E8}"/>
    <cellStyle name="SAPBEXtitle 2 2 3 3 2 2" xfId="40660" xr:uid="{7C30CCCE-04F0-4876-A124-F1BF2D372C5E}"/>
    <cellStyle name="SAPBEXtitle 2 2 3 3 2 3" xfId="28116" xr:uid="{F01940ED-D38F-442E-83A1-BE06784C0365}"/>
    <cellStyle name="SAPBEXtitle 2 2 3 3 3" xfId="14233" xr:uid="{E09B12B8-A128-47D9-B54F-CDD8C22FE73D}"/>
    <cellStyle name="SAPBEXtitle 2 2 3 3 3 2" xfId="42107" xr:uid="{72898108-E5B8-4192-926F-44A9FC13FFE1}"/>
    <cellStyle name="SAPBEXtitle 2 2 3 3 3 3" xfId="29563" xr:uid="{1AD2E766-B2C0-41AD-95C8-E97A147A1F36}"/>
    <cellStyle name="SAPBEXtitle 2 2 3 3 4" xfId="39043" xr:uid="{1125DA6F-2DA6-42CF-9E9A-20E6856CBF7D}"/>
    <cellStyle name="SAPBEXtitle 2 2 3 3 5" xfId="26499" xr:uid="{C58A9D0A-BCC4-48AE-9E62-4F9BFA57083C}"/>
    <cellStyle name="SAPBEXtitle 2 2 3 4" xfId="9930" xr:uid="{7B7A5223-61A7-49DD-BD8A-80B67DA3F53E}"/>
    <cellStyle name="SAPBEXtitle 2 2 3 4 2" xfId="37827" xr:uid="{AA146B22-5938-4CA2-BBE5-CBDEAE30191C}"/>
    <cellStyle name="SAPBEXtitle 2 2 3 4 3" xfId="25261" xr:uid="{219D38EF-FEF8-4516-AE50-B5139C3AE204}"/>
    <cellStyle name="SAPBEXtitle 2 2 3 5" xfId="8641" xr:uid="{622E478C-1E54-4D8B-AA7C-5CE4F387FFD7}"/>
    <cellStyle name="SAPBEXtitle 2 2 3 5 2" xfId="36539" xr:uid="{E34590F3-5E32-4103-AEF4-128661FC96B4}"/>
    <cellStyle name="SAPBEXtitle 2 2 3 5 3" xfId="23973" xr:uid="{7B3B8B3C-7480-4FFA-8ACD-5B0972F1B1FE}"/>
    <cellStyle name="SAPBEXtitle 2 2 3 6" xfId="5689" xr:uid="{E3BCC02E-7297-4B8A-A82F-4EE728EFFF12}"/>
    <cellStyle name="SAPBEXtitle 2 2 3 6 2" xfId="34783" xr:uid="{2F83045B-3892-4A1B-A273-3B3AC055A7B6}"/>
    <cellStyle name="SAPBEXtitle 2 2 3 6 3" xfId="21032" xr:uid="{543A4461-8621-4F8C-8EF0-39B82AD6875F}"/>
    <cellStyle name="SAPBEXtitle 2 2 3 7" xfId="36024" xr:uid="{7120333B-7851-423A-A467-5EDE670E132F}"/>
    <cellStyle name="SAPBEXtitle 2 2 3 8" xfId="23458" xr:uid="{17E7A780-B217-47EA-BB84-E16CF45345BB}"/>
    <cellStyle name="SAPBEXtitle 2 2 4" xfId="7350" xr:uid="{EC917139-57FF-42C2-9A19-4586341D42B7}"/>
    <cellStyle name="SAPBEXtitle 2 2 4 2" xfId="10774" xr:uid="{22C3B2F6-4879-424F-8095-0170AA327F6B}"/>
    <cellStyle name="SAPBEXtitle 2 2 4 2 2" xfId="38657" xr:uid="{0F4E15A5-6CB0-4620-B7B3-341266DF7FD2}"/>
    <cellStyle name="SAPBEXtitle 2 2 4 2 3" xfId="26104" xr:uid="{533B1973-10B4-457A-9300-EE17AD1152F2}"/>
    <cellStyle name="SAPBEXtitle 2 2 4 3" xfId="12429" xr:uid="{3BC0C361-DCEB-456A-A99E-29285BD3898F}"/>
    <cellStyle name="SAPBEXtitle 2 2 4 3 2" xfId="40303" xr:uid="{475C923A-6A72-43F8-B3B7-B9CCE1EE625E}"/>
    <cellStyle name="SAPBEXtitle 2 2 4 3 3" xfId="27759" xr:uid="{2A072EDB-3018-4C1B-BEA7-0BDB1A670D74}"/>
    <cellStyle name="SAPBEXtitle 2 2 4 4" xfId="14025" xr:uid="{ABF51AC9-E90E-4C0E-BD00-70FC34862B88}"/>
    <cellStyle name="SAPBEXtitle 2 2 4 4 2" xfId="41899" xr:uid="{15C06DD8-D167-4F5B-A5CC-816C8A7744D9}"/>
    <cellStyle name="SAPBEXtitle 2 2 4 4 3" xfId="29355" xr:uid="{28D4072D-98AD-413F-A779-D37E37129499}"/>
    <cellStyle name="SAPBEXtitle 2 2 4 5" xfId="35796" xr:uid="{B9D25CCC-E2C6-456F-9431-B9C21EEAE33D}"/>
    <cellStyle name="SAPBEXtitle 2 2 4 6" xfId="22691" xr:uid="{19748C22-A743-4728-ADA2-6E3601025357}"/>
    <cellStyle name="SAPBEXtitle 2 2 5" xfId="8892" xr:uid="{1BC58E05-703A-4F54-AA70-A59571010F50}"/>
    <cellStyle name="SAPBEXtitle 2 2 5 2" xfId="11659" xr:uid="{320FCE42-44F7-486B-9C5F-0A1EA3C56F88}"/>
    <cellStyle name="SAPBEXtitle 2 2 5 2 2" xfId="39533" xr:uid="{B7200921-1828-4E22-8440-F7867415E64B}"/>
    <cellStyle name="SAPBEXtitle 2 2 5 2 3" xfId="26989" xr:uid="{ACC39A8C-2F7A-4B0E-A58E-1E8EE9F114BA}"/>
    <cellStyle name="SAPBEXtitle 2 2 5 3" xfId="13276" xr:uid="{1C9B17D3-4FDB-4E56-B02B-EDFA0798E836}"/>
    <cellStyle name="SAPBEXtitle 2 2 5 3 2" xfId="41150" xr:uid="{6B1B6DA7-E79A-4E56-A3C3-E2CD6F20660E}"/>
    <cellStyle name="SAPBEXtitle 2 2 5 3 3" xfId="28606" xr:uid="{62005662-D3B5-430C-94B9-9E0C9847518F}"/>
    <cellStyle name="SAPBEXtitle 2 2 5 4" xfId="14723" xr:uid="{3AF11699-8CE8-442C-AF02-5508819E8C85}"/>
    <cellStyle name="SAPBEXtitle 2 2 5 4 2" xfId="42597" xr:uid="{9B995D96-E387-40F2-B528-46961CCAADFA}"/>
    <cellStyle name="SAPBEXtitle 2 2 5 4 3" xfId="30053" xr:uid="{61CAAF19-066D-41FD-94D1-958552DBC072}"/>
    <cellStyle name="SAPBEXtitle 2 2 5 5" xfId="36790" xr:uid="{B1489EBB-2961-4C72-99A2-3DD6A76452A2}"/>
    <cellStyle name="SAPBEXtitle 2 2 5 6" xfId="24224" xr:uid="{58CC6C0E-57E1-4BAF-AF69-5BDEAC75299A}"/>
    <cellStyle name="SAPBEXtitle 2 2 6" xfId="9892" xr:uid="{F1CEE1FB-9718-41ED-A0F3-8489D7F237E9}"/>
    <cellStyle name="SAPBEXtitle 2 2 6 2" xfId="6875" xr:uid="{142A0CF5-7704-45D0-A968-225E45BFE9F5}"/>
    <cellStyle name="SAPBEXtitle 2 2 6 2 2" xfId="35357" xr:uid="{68A88053-11D8-4C19-BC11-6C3ACC444C82}"/>
    <cellStyle name="SAPBEXtitle 2 2 6 2 3" xfId="22216" xr:uid="{738EC59E-54A7-414F-9AA1-D53F30D076D3}"/>
    <cellStyle name="SAPBEXtitle 2 2 6 3" xfId="8587" xr:uid="{4997E642-590C-4C76-B9B2-7CF8A859076B}"/>
    <cellStyle name="SAPBEXtitle 2 2 6 3 2" xfId="36485" xr:uid="{E79265E8-6F59-4B46-9543-18528EF61502}"/>
    <cellStyle name="SAPBEXtitle 2 2 6 3 3" xfId="23919" xr:uid="{9A91D83A-084C-4C9B-AAF1-527F1F17636B}"/>
    <cellStyle name="SAPBEXtitle 2 2 6 4" xfId="37789" xr:uid="{E044F86C-0212-47F2-BCA2-1FC0C15EB080}"/>
    <cellStyle name="SAPBEXtitle 2 2 6 5" xfId="25223" xr:uid="{5FA00E57-B1F3-4BB5-BD54-339D2C73D94F}"/>
    <cellStyle name="SAPBEXtitle 2 2 7" xfId="9077" xr:uid="{D2E694D9-C5C9-4D96-88A3-CBA5D571A033}"/>
    <cellStyle name="SAPBEXtitle 2 2 7 2" xfId="36975" xr:uid="{B96E26F7-4BA4-47B4-8918-ECF4103FF250}"/>
    <cellStyle name="SAPBEXtitle 2 2 7 3" xfId="24409" xr:uid="{009D7ABB-ACD9-4FF1-9062-41DA7B460176}"/>
    <cellStyle name="SAPBEXtitle 2 2 8" xfId="10406" xr:uid="{9538A854-EDF0-4BE8-B4CE-95DDFB8663A7}"/>
    <cellStyle name="SAPBEXtitle 2 2 8 2" xfId="38297" xr:uid="{ABD0EB7E-A48B-4C0D-93FB-7029D299B1FD}"/>
    <cellStyle name="SAPBEXtitle 2 2 8 3" xfId="25736" xr:uid="{97156AE4-A5D4-43D6-B0EF-5B53B78E5E9A}"/>
    <cellStyle name="SAPBEXtitle 2 2 9" xfId="6937" xr:uid="{415D9C30-B753-47F9-85F0-12E662BB2A50}"/>
    <cellStyle name="SAPBEXtitle 2 2 9 2" xfId="35419" xr:uid="{41C9824C-125D-4563-865E-6DED5E6EF09D}"/>
    <cellStyle name="SAPBEXtitle 2 2 9 3" xfId="22278" xr:uid="{8A528569-0B97-42C6-9625-3B5F734943AF}"/>
    <cellStyle name="SAPBEXtitle 2 3" xfId="19684" xr:uid="{C5E671D0-8A7B-48ED-ADDF-46E250814FD4}"/>
    <cellStyle name="SAPBEXtitle 3" xfId="4490" xr:uid="{613763C6-55BA-4A5F-8152-F97ECBC0BB46}"/>
    <cellStyle name="SAPBEXtitle 3 10" xfId="16503" xr:uid="{95108356-C988-4437-9C03-DBFCB5DBE100}"/>
    <cellStyle name="SAPBEXtitle 3 10 2" xfId="43640" xr:uid="{0E79D9A3-7008-4A25-AAEC-5A2901004A17}"/>
    <cellStyle name="SAPBEXtitle 3 10 3" xfId="31805" xr:uid="{ECCAD3DD-A521-4EF5-8D64-E31B95E2D645}"/>
    <cellStyle name="SAPBEXtitle 3 11" xfId="18258" xr:uid="{06EBF5A1-998D-47E8-B13E-72286B4ECD9E}"/>
    <cellStyle name="SAPBEXtitle 3 11 2" xfId="44126" xr:uid="{78DC8C22-817D-4D66-A49D-D441C23E2C90}"/>
    <cellStyle name="SAPBEXtitle 3 11 3" xfId="33556" xr:uid="{A9A177B1-C5D1-4549-9B29-EEF6A01F6BFF}"/>
    <cellStyle name="SAPBEXtitle 3 12" xfId="16157" xr:uid="{E3789F0D-0056-4293-A749-DB996F49BD86}"/>
    <cellStyle name="SAPBEXtitle 3 12 2" xfId="43357" xr:uid="{19F3C861-7191-4111-8AB4-5179E43B1970}"/>
    <cellStyle name="SAPBEXtitle 3 12 3" xfId="31486" xr:uid="{9CE7B9E9-B05E-4094-857D-487EDD3B6E24}"/>
    <cellStyle name="SAPBEXtitle 3 13" xfId="34293" xr:uid="{F73881E4-7838-49B0-BE05-567B85AA5D23}"/>
    <cellStyle name="SAPBEXtitle 3 14" xfId="19888" xr:uid="{F9272E83-E5A0-4115-8FB3-AB0CBEA67069}"/>
    <cellStyle name="SAPBEXtitle 3 2" xfId="8368" xr:uid="{9F5A5EC9-0538-40F6-AE75-C7885BC90574}"/>
    <cellStyle name="SAPBEXtitle 3 2 10" xfId="36266" xr:uid="{29315610-FD77-438B-A2D5-96564EE6B3DA}"/>
    <cellStyle name="SAPBEXtitle 3 2 11" xfId="23700" xr:uid="{20C333A7-4FC6-4875-B2C5-14504B418586}"/>
    <cellStyle name="SAPBEXtitle 3 2 2" xfId="9525" xr:uid="{6D45D581-697B-4F43-95C3-8E54004755A1}"/>
    <cellStyle name="SAPBEXtitle 3 2 2 2" xfId="12108" xr:uid="{A318611E-3B7B-4DC2-9DB7-C354C081FCDF}"/>
    <cellStyle name="SAPBEXtitle 3 2 2 2 2" xfId="39982" xr:uid="{FFE138F9-1814-497A-8487-E23F9EF5546D}"/>
    <cellStyle name="SAPBEXtitle 3 2 2 2 3" xfId="27438" xr:uid="{5937437D-8F1C-46FC-838F-1E2346A9B634}"/>
    <cellStyle name="SAPBEXtitle 3 2 2 3" xfId="13725" xr:uid="{A92A4CF0-F791-4AA6-87A9-8D2327431586}"/>
    <cellStyle name="SAPBEXtitle 3 2 2 3 2" xfId="41599" xr:uid="{F8F81B49-A317-4CB3-84C7-092314FDFE3E}"/>
    <cellStyle name="SAPBEXtitle 3 2 2 3 3" xfId="29055" xr:uid="{B252374C-45CA-49FF-B32E-C1767E62F87C}"/>
    <cellStyle name="SAPBEXtitle 3 2 2 4" xfId="15172" xr:uid="{A8FE75E9-9D46-4EC5-81BF-28A3FB773805}"/>
    <cellStyle name="SAPBEXtitle 3 2 2 4 2" xfId="43046" xr:uid="{69DE0388-63D1-4A3F-9545-326D0D4F6ADD}"/>
    <cellStyle name="SAPBEXtitle 3 2 2 4 3" xfId="30502" xr:uid="{004CD12C-3AA0-4150-8122-13696CDCD803}"/>
    <cellStyle name="SAPBEXtitle 3 2 2 5" xfId="37423" xr:uid="{6937AED8-CA8A-4DE3-A721-61B37872495D}"/>
    <cellStyle name="SAPBEXtitle 3 2 2 6" xfId="24857" xr:uid="{8DB3DAEA-9D29-4B05-96AE-E1DA3BEA6797}"/>
    <cellStyle name="SAPBEXtitle 3 2 3" xfId="11411" xr:uid="{59996E74-3A65-4DD9-B771-8F60D586F3C1}"/>
    <cellStyle name="SAPBEXtitle 3 2 3 2" xfId="13028" xr:uid="{6B0217A4-A77F-454C-B2E9-9050315F8A76}"/>
    <cellStyle name="SAPBEXtitle 3 2 3 2 2" xfId="40902" xr:uid="{21445689-3799-4EA9-BEAD-6F83F859AD26}"/>
    <cellStyle name="SAPBEXtitle 3 2 3 2 3" xfId="28358" xr:uid="{76A9AD80-9BBA-4DE7-BFD6-41C4860D1ABA}"/>
    <cellStyle name="SAPBEXtitle 3 2 3 3" xfId="14475" xr:uid="{BA6C5953-7AF1-437B-9CD4-FAE0ED98C550}"/>
    <cellStyle name="SAPBEXtitle 3 2 3 3 2" xfId="42349" xr:uid="{80AC0339-847B-42F6-88F9-63CD3300FB48}"/>
    <cellStyle name="SAPBEXtitle 3 2 3 3 3" xfId="29805" xr:uid="{989D6F42-2E75-4457-BA20-C379C924EF21}"/>
    <cellStyle name="SAPBEXtitle 3 2 3 4" xfId="39285" xr:uid="{1B003CEA-2D9D-4684-AB46-91196168E495}"/>
    <cellStyle name="SAPBEXtitle 3 2 3 5" xfId="26741" xr:uid="{91BCD468-4951-4C08-9F21-D45BB55E60B8}"/>
    <cellStyle name="SAPBEXtitle 3 2 4" xfId="10274" xr:uid="{44FB38C6-F944-4F6B-A5F4-B719AF4099A9}"/>
    <cellStyle name="SAPBEXtitle 3 2 4 2" xfId="38169" xr:uid="{FB382A36-664C-4806-BC59-58C2F7724891}"/>
    <cellStyle name="SAPBEXtitle 3 2 4 3" xfId="25604" xr:uid="{21567234-A241-4044-8CD6-DDED7FC74C17}"/>
    <cellStyle name="SAPBEXtitle 3 2 5" xfId="10422" xr:uid="{E69D59BC-E5D8-4CE5-B6E1-21ACCB7B7F2A}"/>
    <cellStyle name="SAPBEXtitle 3 2 5 2" xfId="38312" xr:uid="{41D2B4B5-93DB-487B-B7E7-883B508856F8}"/>
    <cellStyle name="SAPBEXtitle 3 2 5 3" xfId="25752" xr:uid="{15803472-D6E6-49C6-A80E-D6B1293E1240}"/>
    <cellStyle name="SAPBEXtitle 3 2 6" xfId="6936" xr:uid="{D68BC53E-AF3E-4E9A-8534-F32CBA7EBD01}"/>
    <cellStyle name="SAPBEXtitle 3 2 6 2" xfId="35418" xr:uid="{A487235B-44D3-4644-92F3-C7CE10F6F74A}"/>
    <cellStyle name="SAPBEXtitle 3 2 6 3" xfId="22277" xr:uid="{F0303DD2-5D66-4DC6-BAC8-9541ACD3FC98}"/>
    <cellStyle name="SAPBEXtitle 3 2 7" xfId="17718" xr:uid="{AFF0F9D8-3CED-49D9-8920-96288AB4C49E}"/>
    <cellStyle name="SAPBEXtitle 3 2 7 2" xfId="43865" xr:uid="{EB986172-592E-47F0-8723-534C1DB3C4C1}"/>
    <cellStyle name="SAPBEXtitle 3 2 7 3" xfId="33016" xr:uid="{C8392A36-3779-4655-91CA-8265379F9CFA}"/>
    <cellStyle name="SAPBEXtitle 3 2 8" xfId="18508" xr:uid="{C72DC225-61C9-414E-B901-72B22290E7F1}"/>
    <cellStyle name="SAPBEXtitle 3 2 8 2" xfId="44376" xr:uid="{539EE476-B3E4-4535-BEDD-AF12E0704FEC}"/>
    <cellStyle name="SAPBEXtitle 3 2 8 3" xfId="33806" xr:uid="{A9FC118C-658F-4953-B71E-D975CC037F8A}"/>
    <cellStyle name="SAPBEXtitle 3 2 9" xfId="18712" xr:uid="{356130D0-865B-4C65-805B-0E91AF4BE43E}"/>
    <cellStyle name="SAPBEXtitle 3 2 9 2" xfId="44580" xr:uid="{4945C9DD-933F-4B9A-A069-352649D5935B}"/>
    <cellStyle name="SAPBEXtitle 3 2 9 3" xfId="34010" xr:uid="{F9BA5DE5-4ED4-4525-BE6A-F9B4B6FFE5DF}"/>
    <cellStyle name="SAPBEXtitle 3 3" xfId="8124" xr:uid="{84A6CA5C-72DA-4A4D-8115-C046F5CE6128}"/>
    <cellStyle name="SAPBEXtitle 3 3 2" xfId="9284" xr:uid="{D5CB9D32-1F3B-4A52-B636-689C7615FAE3}"/>
    <cellStyle name="SAPBEXtitle 3 3 2 2" xfId="11867" xr:uid="{5160A9A3-B086-4C07-AA51-C78C87271094}"/>
    <cellStyle name="SAPBEXtitle 3 3 2 2 2" xfId="39741" xr:uid="{E793C3D0-F8C1-4B38-8A91-9E6F4AD37A8A}"/>
    <cellStyle name="SAPBEXtitle 3 3 2 2 3" xfId="27197" xr:uid="{14CDDE5F-FBE4-4143-AE9D-993255418207}"/>
    <cellStyle name="SAPBEXtitle 3 3 2 3" xfId="13484" xr:uid="{2569DC51-02FE-43E5-81D0-72B5EB3865BD}"/>
    <cellStyle name="SAPBEXtitle 3 3 2 3 2" xfId="41358" xr:uid="{1B51D30D-336B-4349-BF21-B09BCDC0FD86}"/>
    <cellStyle name="SAPBEXtitle 3 3 2 3 3" xfId="28814" xr:uid="{86AB17D2-B790-4FD5-BC60-4245ED615A8F}"/>
    <cellStyle name="SAPBEXtitle 3 3 2 4" xfId="14931" xr:uid="{9234701B-4466-4BD3-820C-2D82352DE1B2}"/>
    <cellStyle name="SAPBEXtitle 3 3 2 4 2" xfId="42805" xr:uid="{E8B847D4-472A-48A3-8FE7-A8E3B8EE649F}"/>
    <cellStyle name="SAPBEXtitle 3 3 2 4 3" xfId="30261" xr:uid="{9B1337D2-E1A5-40F1-90E7-2A1E96D33128}"/>
    <cellStyle name="SAPBEXtitle 3 3 2 5" xfId="37182" xr:uid="{ADB6ABE7-88A5-46C2-8BF4-99B0D67073E1}"/>
    <cellStyle name="SAPBEXtitle 3 3 2 6" xfId="24616" xr:uid="{A0C7C187-29C2-4E93-B805-C7B3BB700893}"/>
    <cellStyle name="SAPBEXtitle 3 3 3" xfId="11170" xr:uid="{ECED648E-1A25-421E-87E7-FF0BF21F5315}"/>
    <cellStyle name="SAPBEXtitle 3 3 3 2" xfId="12787" xr:uid="{80CD3616-551C-4F7C-BDEA-4AEBDBD93F40}"/>
    <cellStyle name="SAPBEXtitle 3 3 3 2 2" xfId="40661" xr:uid="{383CF6D3-2479-4FB2-BBDA-CCC912AE752C}"/>
    <cellStyle name="SAPBEXtitle 3 3 3 2 3" xfId="28117" xr:uid="{4EEA41AD-69E9-44F3-BC5B-86A6F02D8996}"/>
    <cellStyle name="SAPBEXtitle 3 3 3 3" xfId="14234" xr:uid="{ECC7E90E-3B8A-4B94-8EF7-9FC4A8FEB416}"/>
    <cellStyle name="SAPBEXtitle 3 3 3 3 2" xfId="42108" xr:uid="{84CD462F-DA06-44DA-A524-60A453570E32}"/>
    <cellStyle name="SAPBEXtitle 3 3 3 3 3" xfId="29564" xr:uid="{D5DAAAF1-F00A-43FD-922A-451F4B157EBA}"/>
    <cellStyle name="SAPBEXtitle 3 3 3 4" xfId="39044" xr:uid="{DA96BF40-AF7C-48CD-A7BC-650D04575A06}"/>
    <cellStyle name="SAPBEXtitle 3 3 3 5" xfId="26500" xr:uid="{6365004C-432E-4A8C-9E03-F478486860C3}"/>
    <cellStyle name="SAPBEXtitle 3 3 4" xfId="9931" xr:uid="{59494AA4-8F41-4418-A78C-F8DF5C9AAFDE}"/>
    <cellStyle name="SAPBEXtitle 3 3 4 2" xfId="37828" xr:uid="{DBF49E58-61BE-4F40-9242-5B5885FCE2F8}"/>
    <cellStyle name="SAPBEXtitle 3 3 4 3" xfId="25262" xr:uid="{35409480-240A-455E-A60C-0F4AC30B0927}"/>
    <cellStyle name="SAPBEXtitle 3 3 5" xfId="8643" xr:uid="{C8039DC6-69B8-446F-920D-47697270477C}"/>
    <cellStyle name="SAPBEXtitle 3 3 5 2" xfId="36541" xr:uid="{E6CE5D7C-765F-487A-895B-4172FBEABBB8}"/>
    <cellStyle name="SAPBEXtitle 3 3 5 3" xfId="23975" xr:uid="{689FBF63-6428-4C84-9035-CE015E866A24}"/>
    <cellStyle name="SAPBEXtitle 3 3 6" xfId="8963" xr:uid="{08FEB303-C408-485A-A9A3-CCE5BA332110}"/>
    <cellStyle name="SAPBEXtitle 3 3 6 2" xfId="36861" xr:uid="{7D4709AF-7584-48CE-A1C4-38FBBE9C2896}"/>
    <cellStyle name="SAPBEXtitle 3 3 6 3" xfId="24295" xr:uid="{EE2C2B34-53BD-4D2D-A8EE-F70B10CABF9A}"/>
    <cellStyle name="SAPBEXtitle 3 3 7" xfId="36025" xr:uid="{928D4ADE-51DB-465A-A6C4-3663B29727C8}"/>
    <cellStyle name="SAPBEXtitle 3 3 8" xfId="23459" xr:uid="{930DABB8-7435-40FE-AECA-12D10F645FF0}"/>
    <cellStyle name="SAPBEXtitle 3 4" xfId="7349" xr:uid="{A92B0F9A-6ADB-41C6-AA83-91563EA438B2}"/>
    <cellStyle name="SAPBEXtitle 3 4 2" xfId="10773" xr:uid="{4CF80498-0774-4E5A-AB96-1C0740A09303}"/>
    <cellStyle name="SAPBEXtitle 3 4 2 2" xfId="38656" xr:uid="{DC758DF9-F71F-4097-A66D-47334375DA00}"/>
    <cellStyle name="SAPBEXtitle 3 4 2 3" xfId="26103" xr:uid="{85AAE13E-8221-4D60-80D4-B6A5F9E5ADDD}"/>
    <cellStyle name="SAPBEXtitle 3 4 3" xfId="12428" xr:uid="{72A42141-8259-47F3-9EB5-05AFE295C70A}"/>
    <cellStyle name="SAPBEXtitle 3 4 3 2" xfId="40302" xr:uid="{136C4ED6-D486-4180-808F-1E85678BC16D}"/>
    <cellStyle name="SAPBEXtitle 3 4 3 3" xfId="27758" xr:uid="{8A0DF8EC-52C3-4639-B873-CC9CCC447A78}"/>
    <cellStyle name="SAPBEXtitle 3 4 4" xfId="14024" xr:uid="{335DF3A6-F627-4A0B-A271-9723FE89B273}"/>
    <cellStyle name="SAPBEXtitle 3 4 4 2" xfId="41898" xr:uid="{E002D67F-E3E6-46C4-B69F-E860D92E3033}"/>
    <cellStyle name="SAPBEXtitle 3 4 4 3" xfId="29354" xr:uid="{90657236-E639-4FE3-9BDF-0BB2D68B8D4D}"/>
    <cellStyle name="SAPBEXtitle 3 4 5" xfId="35795" xr:uid="{7C9869DE-B038-4343-8B1B-B1B76EC6EFB7}"/>
    <cellStyle name="SAPBEXtitle 3 4 6" xfId="22690" xr:uid="{D439B103-72A1-4731-AE18-10F05125F7B5}"/>
    <cellStyle name="SAPBEXtitle 3 5" xfId="8891" xr:uid="{BCEF69AB-ED30-480E-8D23-88A3C0B382F0}"/>
    <cellStyle name="SAPBEXtitle 3 5 2" xfId="11658" xr:uid="{24DDFE4C-B2CB-451C-8AEE-9DED541D4F41}"/>
    <cellStyle name="SAPBEXtitle 3 5 2 2" xfId="39532" xr:uid="{63B1D67A-392D-4DBD-A6D8-A53419F34784}"/>
    <cellStyle name="SAPBEXtitle 3 5 2 3" xfId="26988" xr:uid="{94EE9DDF-B102-4F01-9671-CD68E021D5F1}"/>
    <cellStyle name="SAPBEXtitle 3 5 3" xfId="13275" xr:uid="{D634A6A2-5BAA-4A6C-B052-A896E1EACCC6}"/>
    <cellStyle name="SAPBEXtitle 3 5 3 2" xfId="41149" xr:uid="{D8F4E3AD-0775-4A9B-B4F7-4555CB51BB13}"/>
    <cellStyle name="SAPBEXtitle 3 5 3 3" xfId="28605" xr:uid="{E88DA2F4-DB66-49DB-8722-549A45D39231}"/>
    <cellStyle name="SAPBEXtitle 3 5 4" xfId="14722" xr:uid="{8CDF1019-A3A8-4068-BB3D-3A596AB0FDFF}"/>
    <cellStyle name="SAPBEXtitle 3 5 4 2" xfId="42596" xr:uid="{99D706B5-0539-4919-8BF6-2A2F11F559D9}"/>
    <cellStyle name="SAPBEXtitle 3 5 4 3" xfId="30052" xr:uid="{7C1B6E1F-8F67-48D9-B508-80635905CD04}"/>
    <cellStyle name="SAPBEXtitle 3 5 5" xfId="36789" xr:uid="{983EB9E1-8534-43E2-8DA3-035F4B5A3535}"/>
    <cellStyle name="SAPBEXtitle 3 5 6" xfId="24223" xr:uid="{3797FE37-53A8-4460-8208-A7CC7F134D1D}"/>
    <cellStyle name="SAPBEXtitle 3 6" xfId="9771" xr:uid="{5C8C03CF-0784-4B20-8220-D0172F9C1887}"/>
    <cellStyle name="SAPBEXtitle 3 6 2" xfId="6878" xr:uid="{447EF748-27B7-41BC-BA11-8A85B1530D53}"/>
    <cellStyle name="SAPBEXtitle 3 6 2 2" xfId="35360" xr:uid="{0A1E8FF2-6F6F-475B-91D3-21491FDDCF6B}"/>
    <cellStyle name="SAPBEXtitle 3 6 2 3" xfId="22219" xr:uid="{9FCFB5BA-4B4E-4F93-A7C0-F80CF621063A}"/>
    <cellStyle name="SAPBEXtitle 3 6 3" xfId="6977" xr:uid="{8B0C3D72-D723-4E91-974C-039B6792EBFD}"/>
    <cellStyle name="SAPBEXtitle 3 6 3 2" xfId="35459" xr:uid="{80581C51-D15E-485C-A3AA-4FCBA1A33DA1}"/>
    <cellStyle name="SAPBEXtitle 3 6 3 3" xfId="22318" xr:uid="{451381A1-6210-4FF8-9483-93EF572A73F8}"/>
    <cellStyle name="SAPBEXtitle 3 6 4" xfId="37669" xr:uid="{EEFD7D68-EAAD-46F5-B0A4-0408F5FA3FC0}"/>
    <cellStyle name="SAPBEXtitle 3 6 5" xfId="25103" xr:uid="{FABF2503-4063-43A5-94C6-0EC22528441B}"/>
    <cellStyle name="SAPBEXtitle 3 7" xfId="5564" xr:uid="{7749594B-2B51-4251-8DCC-E63E337E8512}"/>
    <cellStyle name="SAPBEXtitle 3 7 2" xfId="34674" xr:uid="{83898CAF-52DE-49AE-B124-7D77C1E585F0}"/>
    <cellStyle name="SAPBEXtitle 3 7 3" xfId="20908" xr:uid="{5912AA6D-8FD5-4F78-9393-6C01A3678038}"/>
    <cellStyle name="SAPBEXtitle 3 8" xfId="5222" xr:uid="{0EDB03DC-79C1-4A06-8D00-D6B972033538}"/>
    <cellStyle name="SAPBEXtitle 3 8 2" xfId="34401" xr:uid="{14B4629F-33BA-412A-AF37-B6F1BD050AF0}"/>
    <cellStyle name="SAPBEXtitle 3 8 3" xfId="20566" xr:uid="{E5492F75-9A22-45CF-9DFC-14426178CF29}"/>
    <cellStyle name="SAPBEXtitle 3 9" xfId="12542" xr:uid="{E58B931D-3FA2-4F5A-8E55-E393A9C2DE56}"/>
    <cellStyle name="SAPBEXtitle 3 9 2" xfId="40416" xr:uid="{D5EA5BCF-FFAC-4312-8D13-590AF271CD71}"/>
    <cellStyle name="SAPBEXtitle 3 9 3" xfId="27872" xr:uid="{93CD4A62-387B-4C35-BA6C-B9EED45DF596}"/>
    <cellStyle name="SAPBEXtitle 4" xfId="4129" xr:uid="{62CB5F4D-6321-4C12-975A-ED587100CCE9}"/>
    <cellStyle name="SAPBEXtitle 4 10" xfId="18319" xr:uid="{946E8F35-D6C5-429C-AED0-03F097FA4CAA}"/>
    <cellStyle name="SAPBEXtitle 4 10 2" xfId="44187" xr:uid="{3A21339B-FAF8-49B8-B17A-E17B948B2632}"/>
    <cellStyle name="SAPBEXtitle 4 10 3" xfId="33617" xr:uid="{DC65AC18-73AF-4DFF-A3DC-F017340E07DD}"/>
    <cellStyle name="SAPBEXtitle 4 11" xfId="34170" xr:uid="{6A5C4663-29D5-4F1A-9335-8FA34E98C3B2}"/>
    <cellStyle name="SAPBEXtitle 4 12" xfId="19683" xr:uid="{403DD9C0-1570-4935-A3A1-521818C375ED}"/>
    <cellStyle name="SAPBEXtitle 4 2" xfId="8049" xr:uid="{DF0EF686-133F-4D19-8E40-65F8E0332C56}"/>
    <cellStyle name="SAPBEXtitle 4 2 10" xfId="35952" xr:uid="{6CD3CAA3-0714-4E6C-8E29-C57831551F64}"/>
    <cellStyle name="SAPBEXtitle 4 2 11" xfId="23386" xr:uid="{A5803825-BDD4-428F-8355-908589D27A3F}"/>
    <cellStyle name="SAPBEXtitle 4 2 2" xfId="9211" xr:uid="{ECFBDEC1-73AD-4417-BF18-087DA53017A5}"/>
    <cellStyle name="SAPBEXtitle 4 2 2 2" xfId="11795" xr:uid="{5FD37F69-DF7B-446C-B0A5-AC53E3E4ECDF}"/>
    <cellStyle name="SAPBEXtitle 4 2 2 2 2" xfId="39669" xr:uid="{52B19A0F-D47C-4D3D-A6FF-A34751DF4B71}"/>
    <cellStyle name="SAPBEXtitle 4 2 2 2 3" xfId="27125" xr:uid="{1E319A35-13AF-407D-AA2E-390A08CA79D7}"/>
    <cellStyle name="SAPBEXtitle 4 2 2 3" xfId="13412" xr:uid="{9046213D-5F55-4671-82D8-C85C74BA4365}"/>
    <cellStyle name="SAPBEXtitle 4 2 2 3 2" xfId="41286" xr:uid="{04D293F6-4DDE-4A08-BB43-EE98465715C1}"/>
    <cellStyle name="SAPBEXtitle 4 2 2 3 3" xfId="28742" xr:uid="{D0C7B4E9-6D1E-4158-AE48-6EAA9218910E}"/>
    <cellStyle name="SAPBEXtitle 4 2 2 4" xfId="14859" xr:uid="{63990CA2-3188-428E-82A2-4CD1B984D699}"/>
    <cellStyle name="SAPBEXtitle 4 2 2 4 2" xfId="42733" xr:uid="{BF5EF646-BDA1-4453-9C0C-877E0E953883}"/>
    <cellStyle name="SAPBEXtitle 4 2 2 4 3" xfId="30189" xr:uid="{A6417608-4223-4A8F-8120-61E4741F6FDE}"/>
    <cellStyle name="SAPBEXtitle 4 2 2 5" xfId="37109" xr:uid="{2B46FB35-0512-4E8B-9122-DC4224CEBCB2}"/>
    <cellStyle name="SAPBEXtitle 4 2 2 6" xfId="24543" xr:uid="{CF94C10F-9881-405C-A80E-988ACCBD5C1B}"/>
    <cellStyle name="SAPBEXtitle 4 2 3" xfId="11097" xr:uid="{7D3FBFB0-99BA-4044-B10F-7A301BD6A73F}"/>
    <cellStyle name="SAPBEXtitle 4 2 3 2" xfId="12715" xr:uid="{A05D960C-5461-431D-8245-E64BB3B0A497}"/>
    <cellStyle name="SAPBEXtitle 4 2 3 2 2" xfId="40589" xr:uid="{19C718BB-1E91-4184-83AB-73F2AB63EE16}"/>
    <cellStyle name="SAPBEXtitle 4 2 3 2 3" xfId="28045" xr:uid="{B0EB543E-60C7-481F-AFCD-18DC338EB2C1}"/>
    <cellStyle name="SAPBEXtitle 4 2 3 3" xfId="14162" xr:uid="{29F68EDE-E9E7-4D43-8E9E-CD905F0FC1A8}"/>
    <cellStyle name="SAPBEXtitle 4 2 3 3 2" xfId="42036" xr:uid="{F3092111-5BF5-45AC-8119-75DB50C822CE}"/>
    <cellStyle name="SAPBEXtitle 4 2 3 3 3" xfId="29492" xr:uid="{F1A0F662-06E3-4624-B5C9-AC0604ABC1FC}"/>
    <cellStyle name="SAPBEXtitle 4 2 3 4" xfId="38972" xr:uid="{FD94C6D6-7A93-4CB1-B11C-C1C562A47CAF}"/>
    <cellStyle name="SAPBEXtitle 4 2 3 5" xfId="26427" xr:uid="{6AB21E3A-716E-4418-8AA2-16AAF8CDFF53}"/>
    <cellStyle name="SAPBEXtitle 4 2 4" xfId="9826" xr:uid="{438624A8-90B3-4E45-8924-9977975B74E9}"/>
    <cellStyle name="SAPBEXtitle 4 2 4 2" xfId="37723" xr:uid="{AB0B9268-805F-488B-B607-A64153BD2DD0}"/>
    <cellStyle name="SAPBEXtitle 4 2 4 3" xfId="25157" xr:uid="{194D26F8-A093-4E0E-ACC1-BB136AD9A193}"/>
    <cellStyle name="SAPBEXtitle 4 2 5" xfId="7185" xr:uid="{F968A960-AFA8-40D5-B9CE-0CF5100D2C55}"/>
    <cellStyle name="SAPBEXtitle 4 2 5 2" xfId="35639" xr:uid="{F384B7AE-1EED-4AD1-826F-66804A3353C6}"/>
    <cellStyle name="SAPBEXtitle 4 2 5 3" xfId="22526" xr:uid="{10248645-CA93-4C85-AAA2-2BD87D389BED}"/>
    <cellStyle name="SAPBEXtitle 4 2 6" xfId="6263" xr:uid="{24671758-9973-4F37-9C7C-2EFC27F19484}"/>
    <cellStyle name="SAPBEXtitle 4 2 6 2" xfId="34992" xr:uid="{F1D7D91F-3251-47F6-B3A0-ABC240938B2D}"/>
    <cellStyle name="SAPBEXtitle 4 2 6 3" xfId="21604" xr:uid="{547263EF-C8E0-4BC8-8787-4DCF13BCBACE}"/>
    <cellStyle name="SAPBEXtitle 4 2 7" xfId="17560" xr:uid="{3BBB53FA-D386-4743-A30E-D838B9969F29}"/>
    <cellStyle name="SAPBEXtitle 4 2 7 2" xfId="43742" xr:uid="{55686D82-9A21-4A06-AB64-189447004100}"/>
    <cellStyle name="SAPBEXtitle 4 2 7 3" xfId="32858" xr:uid="{99E7798F-EAB5-432E-B032-C34AD2D2D691}"/>
    <cellStyle name="SAPBEXtitle 4 2 8" xfId="18385" xr:uid="{7F314939-0858-48E5-A851-E6C728684743}"/>
    <cellStyle name="SAPBEXtitle 4 2 8 2" xfId="44253" xr:uid="{046CCAFD-DFDA-4E57-AD9F-D023274B9EC1}"/>
    <cellStyle name="SAPBEXtitle 4 2 8 3" xfId="33683" xr:uid="{A1A37231-B9B7-4A35-B913-D4387D801CEA}"/>
    <cellStyle name="SAPBEXtitle 4 2 9" xfId="15492" xr:uid="{B2790AD5-BF85-4CA4-A766-18B66D971C84}"/>
    <cellStyle name="SAPBEXtitle 4 2 9 2" xfId="43287" xr:uid="{FBC90AAE-B261-43CF-A962-9A654FD448B8}"/>
    <cellStyle name="SAPBEXtitle 4 2 9 3" xfId="30821" xr:uid="{9363DCE2-8D46-4CA6-A53C-5A963173637C}"/>
    <cellStyle name="SAPBEXtitle 4 3" xfId="7112" xr:uid="{659F83FD-CCC1-43E5-9B05-7DDABF495DB0}"/>
    <cellStyle name="SAPBEXtitle 4 3 2" xfId="10649" xr:uid="{5EF835D9-D787-4DF6-B6DE-0EAC828B4292}"/>
    <cellStyle name="SAPBEXtitle 4 3 2 2" xfId="38532" xr:uid="{C9CA9E5C-95A6-490E-A7EC-D010105C1C90}"/>
    <cellStyle name="SAPBEXtitle 4 3 2 3" xfId="25979" xr:uid="{50EB5372-5E9D-4ED1-BC20-78E5673F4F2D}"/>
    <cellStyle name="SAPBEXtitle 4 3 3" xfId="12304" xr:uid="{554AA915-0741-46F3-B3B6-581724F20F7D}"/>
    <cellStyle name="SAPBEXtitle 4 3 3 2" xfId="40178" xr:uid="{F961BBD4-C7A2-4724-A907-479F897BBECE}"/>
    <cellStyle name="SAPBEXtitle 4 3 3 3" xfId="27634" xr:uid="{9625F70D-CD02-4F6E-B65C-00310934B471}"/>
    <cellStyle name="SAPBEXtitle 4 3 4" xfId="13900" xr:uid="{6D30A307-0D3D-47E3-9B65-62BB48E0D9AC}"/>
    <cellStyle name="SAPBEXtitle 4 3 4 2" xfId="41774" xr:uid="{8DE25D80-97E5-474E-9BED-21A7A59C214A}"/>
    <cellStyle name="SAPBEXtitle 4 3 4 3" xfId="29230" xr:uid="{2AA158EB-5952-4492-AFDA-44577E35DBC2}"/>
    <cellStyle name="SAPBEXtitle 4 3 5" xfId="35594" xr:uid="{8EE5F846-12B4-464D-B0A2-2D8AD469471B}"/>
    <cellStyle name="SAPBEXtitle 4 3 6" xfId="22453" xr:uid="{9DE8A9E9-C481-4C2E-A179-00A42A888A08}"/>
    <cellStyle name="SAPBEXtitle 4 4" xfId="8700" xr:uid="{CC176FCD-AF5D-44DD-959E-D6A56BC0412A}"/>
    <cellStyle name="SAPBEXtitle 4 4 2" xfId="11535" xr:uid="{7F770D6A-8AF7-4990-9EA4-6F0DD205088C}"/>
    <cellStyle name="SAPBEXtitle 4 4 2 2" xfId="39409" xr:uid="{8F27F20B-9F2E-447B-94BA-05919C20F403}"/>
    <cellStyle name="SAPBEXtitle 4 4 2 3" xfId="26865" xr:uid="{23B633AF-A144-425E-8541-3B41E50D5791}"/>
    <cellStyle name="SAPBEXtitle 4 4 3" xfId="13152" xr:uid="{16DD5EA0-F91F-42DE-B99C-603D0BC21453}"/>
    <cellStyle name="SAPBEXtitle 4 4 3 2" xfId="41026" xr:uid="{3E63FB4F-1459-473A-8B28-A7F9665D40FD}"/>
    <cellStyle name="SAPBEXtitle 4 4 3 3" xfId="28482" xr:uid="{905625D1-5C2A-475F-A40C-7FA8CAD7B6E8}"/>
    <cellStyle name="SAPBEXtitle 4 4 4" xfId="14599" xr:uid="{05B3DD27-8771-4646-8471-793EF55390DB}"/>
    <cellStyle name="SAPBEXtitle 4 4 4 2" xfId="42473" xr:uid="{24904342-EE72-41C9-A803-A7BED27D152F}"/>
    <cellStyle name="SAPBEXtitle 4 4 4 3" xfId="29929" xr:uid="{789D027D-D620-4D84-80E7-4359DBD0BCE5}"/>
    <cellStyle name="SAPBEXtitle 4 4 5" xfId="36598" xr:uid="{7F481BDF-C1C9-46E0-8230-3E670A0DD44A}"/>
    <cellStyle name="SAPBEXtitle 4 4 6" xfId="24032" xr:uid="{E95E2B28-5991-4AC6-A114-4BCFE72C59B1}"/>
    <cellStyle name="SAPBEXtitle 4 5" xfId="5290" xr:uid="{8267D380-B925-45AF-AE13-0B8A8BE1099D}"/>
    <cellStyle name="SAPBEXtitle 4 5 2" xfId="34451" xr:uid="{887BEFD3-FFAA-44FC-A4E0-08AE0CCD0770}"/>
    <cellStyle name="SAPBEXtitle 4 5 3" xfId="20634" xr:uid="{AAE54C4B-6682-4AB6-BC9B-4AA469598E8E}"/>
    <cellStyle name="SAPBEXtitle 4 6" xfId="10550" xr:uid="{D9DCEC38-5733-4B01-9DA8-49779CD7E4A3}"/>
    <cellStyle name="SAPBEXtitle 4 6 2" xfId="38433" xr:uid="{53AE32BC-7B09-477A-A741-E534351ABD49}"/>
    <cellStyle name="SAPBEXtitle 4 6 3" xfId="25880" xr:uid="{34FD6081-2BB9-4DAD-9A43-80B7E97DA3C8}"/>
    <cellStyle name="SAPBEXtitle 4 7" xfId="9099" xr:uid="{8CC19D1A-25B9-43B5-94ED-4942AFC75A24}"/>
    <cellStyle name="SAPBEXtitle 4 7 2" xfId="36997" xr:uid="{CB2C7AE6-5E2C-4DEF-A3EF-231446E0F2DC}"/>
    <cellStyle name="SAPBEXtitle 4 7 3" xfId="24431" xr:uid="{E2678B26-569F-447F-B2F6-2BA49C01B00F}"/>
    <cellStyle name="SAPBEXtitle 4 8" xfId="16328" xr:uid="{0DCFECD9-C99D-40D1-B430-6289E2534733}"/>
    <cellStyle name="SAPBEXtitle 4 8 2" xfId="43502" xr:uid="{B88B3D1D-C630-492E-9492-96647F78EDAB}"/>
    <cellStyle name="SAPBEXtitle 4 8 3" xfId="31632" xr:uid="{DE2D3FAB-DF2A-4E07-8A1B-AE1E6EDA43FB}"/>
    <cellStyle name="SAPBEXtitle 4 9" xfId="18135" xr:uid="{234FAB89-1980-42D1-9D20-BBB527A04536}"/>
    <cellStyle name="SAPBEXtitle 4 9 2" xfId="44003" xr:uid="{20E9B27B-5B13-4946-B378-7E27B83EEF2C}"/>
    <cellStyle name="SAPBEXtitle 4 9 3" xfId="33433" xr:uid="{E3BCC35E-7E2B-43E2-9F88-385DC5B3C2F6}"/>
    <cellStyle name="SAPBEXundefined" xfId="1255" xr:uid="{96E68075-86D1-471B-9C0A-4A7E7CFA72F5}"/>
    <cellStyle name="SAPBEXundefined 10" xfId="16235" xr:uid="{407E7C71-5B13-4655-8730-FC4DCFF4C2FC}"/>
    <cellStyle name="SAPBEXundefined 10 2" xfId="43415" xr:uid="{0F2B1EC9-28D5-4749-AA40-37832E1A9B12}"/>
    <cellStyle name="SAPBEXundefined 10 3" xfId="31545" xr:uid="{FD2F6419-55A8-4E37-9ED6-5A33C3307B59}"/>
    <cellStyle name="SAPBEXundefined 11" xfId="18078" xr:uid="{FA9E5A83-1994-47AC-A278-0E93E6B2542E}"/>
    <cellStyle name="SAPBEXundefined 11 2" xfId="43946" xr:uid="{9AAB47AF-A4AB-49F0-AB77-3ABBAD595DD9}"/>
    <cellStyle name="SAPBEXundefined 11 3" xfId="33376" xr:uid="{8F0E8EDE-7FE5-4514-9E83-3289AD15AAF2}"/>
    <cellStyle name="SAPBEXundefined 12" xfId="34132" xr:uid="{4D365A95-FDD8-44C0-AD2A-CA76E0D93E6B}"/>
    <cellStyle name="SAPBEXundefined 13" xfId="18948" xr:uid="{998BA593-607D-482B-B173-7515EA868F03}"/>
    <cellStyle name="SAPBEXundefined 14" xfId="45122" xr:uid="{21AB02AB-9EE0-4E97-8708-E51951F06B15}"/>
    <cellStyle name="SAPBEXundefined 2" xfId="4132" xr:uid="{C4D6347B-9BAE-4525-9479-73C0069944D9}"/>
    <cellStyle name="SAPBEXundefined 2 2" xfId="4493" xr:uid="{1A9E4204-0656-4C51-BDB9-98D5FB292FE2}"/>
    <cellStyle name="SAPBEXundefined 2 2 10" xfId="16506" xr:uid="{D0FAECFA-1FE1-4646-B47F-960FC07F72F3}"/>
    <cellStyle name="SAPBEXundefined 2 2 10 2" xfId="43643" xr:uid="{95DD8C63-8215-4BB2-8375-5209B4A8BCC1}"/>
    <cellStyle name="SAPBEXundefined 2 2 10 3" xfId="31808" xr:uid="{C09A48E1-B993-48FB-A1AB-AC6D8E2FCF1B}"/>
    <cellStyle name="SAPBEXundefined 2 2 11" xfId="18261" xr:uid="{A2B4CA35-F959-4C65-8B62-86EAC07E10A7}"/>
    <cellStyle name="SAPBEXundefined 2 2 11 2" xfId="44129" xr:uid="{FC23D44D-11A5-41C4-AEC9-1A86A09644B7}"/>
    <cellStyle name="SAPBEXundefined 2 2 11 3" xfId="33559" xr:uid="{FAF10CAD-34AC-4757-A17B-2FA7DDD78F34}"/>
    <cellStyle name="SAPBEXundefined 2 2 12" xfId="15315" xr:uid="{DCC0A90D-C13E-4C09-A03E-8B28FA9815DE}"/>
    <cellStyle name="SAPBEXundefined 2 2 12 2" xfId="43162" xr:uid="{E2C63B06-4408-4320-A9F4-98987EF1A3F6}"/>
    <cellStyle name="SAPBEXundefined 2 2 12 3" xfId="30644" xr:uid="{8FB1C757-7703-459B-BCFF-A5AA4E766097}"/>
    <cellStyle name="SAPBEXundefined 2 2 13" xfId="34296" xr:uid="{A1889CA3-A5E9-4B6F-873C-B0FA0075953E}"/>
    <cellStyle name="SAPBEXundefined 2 2 14" xfId="19891" xr:uid="{90AD01B5-F817-4A47-8338-DA80084B1129}"/>
    <cellStyle name="SAPBEXundefined 2 2 2" xfId="8371" xr:uid="{DB7BEEDC-F6AF-4D75-9105-4CD0132001D5}"/>
    <cellStyle name="SAPBEXundefined 2 2 2 10" xfId="36269" xr:uid="{AAD37C31-485E-4AEE-8C86-D26780D39E3E}"/>
    <cellStyle name="SAPBEXundefined 2 2 2 11" xfId="23703" xr:uid="{B180EF90-A36A-4E24-A712-AB2ACE4CB27D}"/>
    <cellStyle name="SAPBEXundefined 2 2 2 2" xfId="9528" xr:uid="{9791713C-1827-442F-B339-A67582298EFA}"/>
    <cellStyle name="SAPBEXundefined 2 2 2 2 2" xfId="12111" xr:uid="{FC944B98-CAE8-47F3-90C6-C628A3CA6169}"/>
    <cellStyle name="SAPBEXundefined 2 2 2 2 2 2" xfId="39985" xr:uid="{C83EEEFB-7AB8-4525-86A7-9F07E0B569D8}"/>
    <cellStyle name="SAPBEXundefined 2 2 2 2 2 3" xfId="27441" xr:uid="{D6DEC319-C59B-4006-BAB5-BEC8B2527046}"/>
    <cellStyle name="SAPBEXundefined 2 2 2 2 3" xfId="13728" xr:uid="{B5A84972-148C-4A05-B292-36C737C70CB5}"/>
    <cellStyle name="SAPBEXundefined 2 2 2 2 3 2" xfId="41602" xr:uid="{C3DFAF9C-00FA-4618-A689-9C5971ADF124}"/>
    <cellStyle name="SAPBEXundefined 2 2 2 2 3 3" xfId="29058" xr:uid="{42B0090C-64F8-4F13-8F2D-370663B9181C}"/>
    <cellStyle name="SAPBEXundefined 2 2 2 2 4" xfId="15175" xr:uid="{B182EB73-9FF8-40EA-BD48-2168661CF4B4}"/>
    <cellStyle name="SAPBEXundefined 2 2 2 2 4 2" xfId="43049" xr:uid="{9F6E578C-384F-413A-9961-D485BE7E5938}"/>
    <cellStyle name="SAPBEXundefined 2 2 2 2 4 3" xfId="30505" xr:uid="{E4B242C3-1064-44A1-857A-BD6BBCADC5C1}"/>
    <cellStyle name="SAPBEXundefined 2 2 2 2 5" xfId="37426" xr:uid="{F3297B3E-04E1-4C96-BC34-7C5D9DA30725}"/>
    <cellStyle name="SAPBEXundefined 2 2 2 2 6" xfId="24860" xr:uid="{1A5D6701-BDA3-4C5D-AA5B-E27468169E9E}"/>
    <cellStyle name="SAPBEXundefined 2 2 2 3" xfId="11414" xr:uid="{C9273F28-F91F-4DDA-84ED-B91DE2DEC812}"/>
    <cellStyle name="SAPBEXundefined 2 2 2 3 2" xfId="13031" xr:uid="{02E6D275-5800-476F-A38E-F6B5768EAE91}"/>
    <cellStyle name="SAPBEXundefined 2 2 2 3 2 2" xfId="40905" xr:uid="{E6691DB1-3277-48AC-BD3C-3E89C4B702D0}"/>
    <cellStyle name="SAPBEXundefined 2 2 2 3 2 3" xfId="28361" xr:uid="{D12921E6-C74B-48B3-B22A-8372D2A63334}"/>
    <cellStyle name="SAPBEXundefined 2 2 2 3 3" xfId="14478" xr:uid="{7AF4FC44-FB81-4B91-9178-3F679FDD4180}"/>
    <cellStyle name="SAPBEXundefined 2 2 2 3 3 2" xfId="42352" xr:uid="{B973D227-03CF-498F-8AA0-03826729FD97}"/>
    <cellStyle name="SAPBEXundefined 2 2 2 3 3 3" xfId="29808" xr:uid="{DF450A10-A2FE-46EF-8E91-6D19A8B0C24B}"/>
    <cellStyle name="SAPBEXundefined 2 2 2 3 4" xfId="39288" xr:uid="{56341398-8BD2-46AB-B131-956BD745C944}"/>
    <cellStyle name="SAPBEXundefined 2 2 2 3 5" xfId="26744" xr:uid="{5CF8F46C-5D9C-4422-A1ED-E44A7CA8E6EF}"/>
    <cellStyle name="SAPBEXundefined 2 2 2 4" xfId="10277" xr:uid="{88C97F7A-47C9-47A6-9100-8DD7CFD1FABE}"/>
    <cellStyle name="SAPBEXundefined 2 2 2 4 2" xfId="38172" xr:uid="{1D62019C-6BB8-4B9C-B168-51975035EA99}"/>
    <cellStyle name="SAPBEXundefined 2 2 2 4 3" xfId="25607" xr:uid="{F5B840DE-7A7A-4545-B4F2-D4AAC4996785}"/>
    <cellStyle name="SAPBEXundefined 2 2 2 5" xfId="10850" xr:uid="{DA4A53DE-5AF0-4CAE-A593-280B7CBD3826}"/>
    <cellStyle name="SAPBEXundefined 2 2 2 5 2" xfId="38733" xr:uid="{D2A16BD1-B302-4FCA-B5C2-EBFEF1645A40}"/>
    <cellStyle name="SAPBEXundefined 2 2 2 5 3" xfId="26180" xr:uid="{0109DDC4-DB42-4391-AC3B-16B27640BAE4}"/>
    <cellStyle name="SAPBEXundefined 2 2 2 6" xfId="6555" xr:uid="{36DBC509-52D6-48DE-93FB-B8D3C1E68938}"/>
    <cellStyle name="SAPBEXundefined 2 2 2 6 2" xfId="35042" xr:uid="{FFB30CCB-ABF9-4D8D-ADD3-FC22DA1E629B}"/>
    <cellStyle name="SAPBEXundefined 2 2 2 6 3" xfId="21896" xr:uid="{F4E47F51-644F-4C41-A287-693ECA62C6F6}"/>
    <cellStyle name="SAPBEXundefined 2 2 2 7" xfId="17721" xr:uid="{6BC6D1B0-C50C-406D-8354-60F2A931FA7B}"/>
    <cellStyle name="SAPBEXundefined 2 2 2 7 2" xfId="43868" xr:uid="{B645FA80-8AC6-40CB-8415-21CBBE6CDA14}"/>
    <cellStyle name="SAPBEXundefined 2 2 2 7 3" xfId="33019" xr:uid="{6AB1D0BC-6C22-430C-8193-B9E635A2AA29}"/>
    <cellStyle name="SAPBEXundefined 2 2 2 8" xfId="18511" xr:uid="{8EFA606A-1784-43A4-AC17-F49B29230C0F}"/>
    <cellStyle name="SAPBEXundefined 2 2 2 8 2" xfId="44379" xr:uid="{27A1FDB6-9977-4B86-9F7A-69347B5E3322}"/>
    <cellStyle name="SAPBEXundefined 2 2 2 8 3" xfId="33809" xr:uid="{9217E526-A709-4E08-B3A6-E0AAE83728F2}"/>
    <cellStyle name="SAPBEXundefined 2 2 2 9" xfId="18715" xr:uid="{A342A0E9-62B0-4318-9017-98E2EB25BF3A}"/>
    <cellStyle name="SAPBEXundefined 2 2 2 9 2" xfId="44583" xr:uid="{A4E2F123-9F18-4C76-BE20-442B4D76B14A}"/>
    <cellStyle name="SAPBEXundefined 2 2 2 9 3" xfId="34013" xr:uid="{AA93281D-8E88-47C9-BCC3-76A4FA791B00}"/>
    <cellStyle name="SAPBEXundefined 2 2 3" xfId="8121" xr:uid="{B5F09759-D6CB-424A-8740-4501CDDB8178}"/>
    <cellStyle name="SAPBEXundefined 2 2 3 2" xfId="9281" xr:uid="{878430D9-AF00-43F6-AC44-DBC6274637E7}"/>
    <cellStyle name="SAPBEXundefined 2 2 3 2 2" xfId="11864" xr:uid="{63B6FD9C-4108-473D-BC7F-841ED0414146}"/>
    <cellStyle name="SAPBEXundefined 2 2 3 2 2 2" xfId="39738" xr:uid="{FF03E191-7D18-4D81-BA6F-5757AC0C2E2B}"/>
    <cellStyle name="SAPBEXundefined 2 2 3 2 2 3" xfId="27194" xr:uid="{AEE5DA7C-B314-472A-BFAF-03E3F45B1B18}"/>
    <cellStyle name="SAPBEXundefined 2 2 3 2 3" xfId="13481" xr:uid="{B2CD0687-FED6-4860-A383-ECAFF5865944}"/>
    <cellStyle name="SAPBEXundefined 2 2 3 2 3 2" xfId="41355" xr:uid="{E21FFCDE-1A41-438A-BA07-5824A51E5BDA}"/>
    <cellStyle name="SAPBEXundefined 2 2 3 2 3 3" xfId="28811" xr:uid="{B02177B4-15BE-4500-B527-5947EC877216}"/>
    <cellStyle name="SAPBEXundefined 2 2 3 2 4" xfId="14928" xr:uid="{F0C6266C-2EB2-4592-A772-8F0814AB85B7}"/>
    <cellStyle name="SAPBEXundefined 2 2 3 2 4 2" xfId="42802" xr:uid="{ECBB57BB-CF83-4595-88B6-128A172F3816}"/>
    <cellStyle name="SAPBEXundefined 2 2 3 2 4 3" xfId="30258" xr:uid="{020FBE45-869F-4D58-9320-416D45C1BBAB}"/>
    <cellStyle name="SAPBEXundefined 2 2 3 2 5" xfId="37179" xr:uid="{573D521F-9B6D-4CB2-AC75-769FADBD3A25}"/>
    <cellStyle name="SAPBEXundefined 2 2 3 2 6" xfId="24613" xr:uid="{C5B84698-AD20-4B0B-AE3E-4F1C46C3A858}"/>
    <cellStyle name="SAPBEXundefined 2 2 3 3" xfId="11167" xr:uid="{6FB70500-A8A3-4826-8754-E1A310A59246}"/>
    <cellStyle name="SAPBEXundefined 2 2 3 3 2" xfId="12784" xr:uid="{90A43370-9832-419D-9257-349168167310}"/>
    <cellStyle name="SAPBEXundefined 2 2 3 3 2 2" xfId="40658" xr:uid="{DE227198-2257-41DB-910D-0359B32D6E25}"/>
    <cellStyle name="SAPBEXundefined 2 2 3 3 2 3" xfId="28114" xr:uid="{A22BA361-79AB-4381-BDFA-FD6ACCC5393B}"/>
    <cellStyle name="SAPBEXundefined 2 2 3 3 3" xfId="14231" xr:uid="{6473C45F-B9A5-4171-B706-459525BD3F5C}"/>
    <cellStyle name="SAPBEXundefined 2 2 3 3 3 2" xfId="42105" xr:uid="{BE292D8B-AE5F-4DEE-A2A1-90A8B42BC9DE}"/>
    <cellStyle name="SAPBEXundefined 2 2 3 3 3 3" xfId="29561" xr:uid="{AE89DED2-3E98-4E05-835E-379DBD202C54}"/>
    <cellStyle name="SAPBEXundefined 2 2 3 3 4" xfId="39041" xr:uid="{1F3F847F-FFD4-469C-AD34-012CEC4B6B30}"/>
    <cellStyle name="SAPBEXundefined 2 2 3 3 5" xfId="26497" xr:uid="{F5C218C1-9781-4D02-8AEF-9AA9106AC7D7}"/>
    <cellStyle name="SAPBEXundefined 2 2 3 4" xfId="9928" xr:uid="{B1E7881D-C381-4518-9629-63E3E27FE88D}"/>
    <cellStyle name="SAPBEXundefined 2 2 3 4 2" xfId="37825" xr:uid="{3C984E7F-1922-481F-90A2-5455E1F43E6F}"/>
    <cellStyle name="SAPBEXundefined 2 2 3 4 3" xfId="25259" xr:uid="{99C1C638-861E-4710-AE89-F278BBB66E03}"/>
    <cellStyle name="SAPBEXundefined 2 2 3 5" xfId="8639" xr:uid="{361BCF4C-C721-4F66-8BAF-1A108222C183}"/>
    <cellStyle name="SAPBEXundefined 2 2 3 5 2" xfId="36537" xr:uid="{266823D0-B85B-4A32-A110-17CDC7F0F1E1}"/>
    <cellStyle name="SAPBEXundefined 2 2 3 5 3" xfId="23971" xr:uid="{85723C79-5E1E-4F6D-86F6-ACDA08674372}"/>
    <cellStyle name="SAPBEXundefined 2 2 3 6" xfId="6785" xr:uid="{B9354BAD-3221-4746-91B7-CEB39A3D896E}"/>
    <cellStyle name="SAPBEXundefined 2 2 3 6 2" xfId="35267" xr:uid="{2E3B73F1-818F-4B32-A7C6-DF7CC499A067}"/>
    <cellStyle name="SAPBEXundefined 2 2 3 6 3" xfId="22126" xr:uid="{2B72907A-85C2-4D17-8CDF-67FC34462CD3}"/>
    <cellStyle name="SAPBEXundefined 2 2 3 7" xfId="36022" xr:uid="{76F91AD6-1EA7-4D5D-B755-060B3F95B9A7}"/>
    <cellStyle name="SAPBEXundefined 2 2 3 8" xfId="23456" xr:uid="{11451CCA-8D8B-4D1B-8363-3F0684EFB362}"/>
    <cellStyle name="SAPBEXundefined 2 2 4" xfId="7352" xr:uid="{76F3E533-2AD2-4D5E-8A8E-034D817D2624}"/>
    <cellStyle name="SAPBEXundefined 2 2 4 2" xfId="10776" xr:uid="{260F66C4-CAAD-419A-98C9-60544C488908}"/>
    <cellStyle name="SAPBEXundefined 2 2 4 2 2" xfId="38659" xr:uid="{9F3908A7-4ACA-45C7-BDE8-A8ED3C46605F}"/>
    <cellStyle name="SAPBEXundefined 2 2 4 2 3" xfId="26106" xr:uid="{41679100-8F92-4419-B946-5226E1297D5E}"/>
    <cellStyle name="SAPBEXundefined 2 2 4 3" xfId="12431" xr:uid="{CE843558-E3B3-4979-B5BF-D15F48EC55A6}"/>
    <cellStyle name="SAPBEXundefined 2 2 4 3 2" xfId="40305" xr:uid="{3652DBA4-36E8-46CC-82CD-59CF5EF55D69}"/>
    <cellStyle name="SAPBEXundefined 2 2 4 3 3" xfId="27761" xr:uid="{6F67FDF2-4954-482B-826E-3519F7E3F379}"/>
    <cellStyle name="SAPBEXundefined 2 2 4 4" xfId="14027" xr:uid="{D4750AF0-4779-47F6-A812-C02EBE0B42A4}"/>
    <cellStyle name="SAPBEXundefined 2 2 4 4 2" xfId="41901" xr:uid="{5716AFDD-1D6E-49DF-944E-435ED4A7816B}"/>
    <cellStyle name="SAPBEXundefined 2 2 4 4 3" xfId="29357" xr:uid="{587948DD-375D-4279-8E2E-B4013F1B45DE}"/>
    <cellStyle name="SAPBEXundefined 2 2 4 5" xfId="35798" xr:uid="{8A2DAEDD-F9D1-45C8-8239-EB35355BB92F}"/>
    <cellStyle name="SAPBEXundefined 2 2 4 6" xfId="22693" xr:uid="{D4A65F8A-8C88-404E-8D99-FD7C8F3B6874}"/>
    <cellStyle name="SAPBEXundefined 2 2 5" xfId="8894" xr:uid="{5460B6F2-2A76-41DC-9FBF-EC91A1C9A9B9}"/>
    <cellStyle name="SAPBEXundefined 2 2 5 2" xfId="11661" xr:uid="{B6E0B8DA-C141-45CF-82C8-6FEACC2E0B26}"/>
    <cellStyle name="SAPBEXundefined 2 2 5 2 2" xfId="39535" xr:uid="{B157D15E-B98A-4BDC-81D6-4F0439E58477}"/>
    <cellStyle name="SAPBEXundefined 2 2 5 2 3" xfId="26991" xr:uid="{02DFF891-5D4B-4E18-90C1-E7C083F3EB89}"/>
    <cellStyle name="SAPBEXundefined 2 2 5 3" xfId="13278" xr:uid="{06C13EC4-E030-4972-BEAF-D9FF3BB762DF}"/>
    <cellStyle name="SAPBEXundefined 2 2 5 3 2" xfId="41152" xr:uid="{271E3881-FF28-4338-9AAB-6D1DA4726EF6}"/>
    <cellStyle name="SAPBEXundefined 2 2 5 3 3" xfId="28608" xr:uid="{96930E5B-62BC-4A2E-A125-2B9C7DA246DD}"/>
    <cellStyle name="SAPBEXundefined 2 2 5 4" xfId="14725" xr:uid="{0F347ACE-2BFD-4796-883F-494D7733759B}"/>
    <cellStyle name="SAPBEXundefined 2 2 5 4 2" xfId="42599" xr:uid="{F0C30FB2-3A14-4BEE-8A98-0644A4228B27}"/>
    <cellStyle name="SAPBEXundefined 2 2 5 4 3" xfId="30055" xr:uid="{EB871F52-FDD4-4B86-84DC-9BCDE7E8FAF3}"/>
    <cellStyle name="SAPBEXundefined 2 2 5 5" xfId="36792" xr:uid="{03668DCD-3A02-4EC3-8801-EC9774355048}"/>
    <cellStyle name="SAPBEXundefined 2 2 5 6" xfId="24226" xr:uid="{D63FC2A1-4131-46D4-9183-877668012C80}"/>
    <cellStyle name="SAPBEXundefined 2 2 6" xfId="10365" xr:uid="{8C6BD5E4-44FB-4927-ACB3-9EA076A844E6}"/>
    <cellStyle name="SAPBEXundefined 2 2 6 2" xfId="7984" xr:uid="{3EE7593B-1484-4E61-BC46-F4DF3A253F91}"/>
    <cellStyle name="SAPBEXundefined 2 2 6 2 2" xfId="35891" xr:uid="{3A64B9D7-9214-42F8-8485-B1FEBDAA9724}"/>
    <cellStyle name="SAPBEXundefined 2 2 6 2 3" xfId="23324" xr:uid="{D35F96BE-055D-417C-83D1-EE5399966AFC}"/>
    <cellStyle name="SAPBEXundefined 2 2 6 3" xfId="9038" xr:uid="{C819FFFE-DEDA-4BF0-9D73-3C29F334971C}"/>
    <cellStyle name="SAPBEXundefined 2 2 6 3 2" xfId="36936" xr:uid="{C7EE25AE-961F-4512-8007-44E8C66A4ADC}"/>
    <cellStyle name="SAPBEXundefined 2 2 6 3 3" xfId="24370" xr:uid="{21A40EBD-D51F-4544-AE66-E55DADE67B0D}"/>
    <cellStyle name="SAPBEXundefined 2 2 6 4" xfId="38260" xr:uid="{850444B8-F03E-497B-A74A-E37C156506E4}"/>
    <cellStyle name="SAPBEXundefined 2 2 6 5" xfId="25695" xr:uid="{02BEC98F-5608-479D-B7AA-2FD446E134EA}"/>
    <cellStyle name="SAPBEXundefined 2 2 7" xfId="9112" xr:uid="{11ABF68D-9224-411C-B43E-80C5334271C5}"/>
    <cellStyle name="SAPBEXundefined 2 2 7 2" xfId="37010" xr:uid="{9FEE97B2-9D14-4150-9E16-A65D3AEE0B0F}"/>
    <cellStyle name="SAPBEXundefined 2 2 7 3" xfId="24444" xr:uid="{C2534E59-3FFC-408B-B003-6DB25B2DD615}"/>
    <cellStyle name="SAPBEXundefined 2 2 8" xfId="9631" xr:uid="{5274DBEB-5106-48B1-94C3-452FCD139440}"/>
    <cellStyle name="SAPBEXundefined 2 2 8 2" xfId="37529" xr:uid="{BF0A0835-0C9A-4FFD-93C3-B65FC126C25E}"/>
    <cellStyle name="SAPBEXundefined 2 2 8 3" xfId="24963" xr:uid="{E3D65B2A-3444-4FC9-A2D1-756DFD85D4DC}"/>
    <cellStyle name="SAPBEXundefined 2 2 9" xfId="9015" xr:uid="{B50182FC-1D21-43BF-B3E1-5127697A0B2D}"/>
    <cellStyle name="SAPBEXundefined 2 2 9 2" xfId="36913" xr:uid="{7026816C-6FD1-4697-BF26-D7BF2B64E6A4}"/>
    <cellStyle name="SAPBEXundefined 2 2 9 3" xfId="24347" xr:uid="{F893793A-66EC-4C6A-AB7A-7BD496C57F3D}"/>
    <cellStyle name="SAPBEXundefined 2 3" xfId="19686" xr:uid="{E6224BC9-625A-4BBF-8366-E791F8E02C94}"/>
    <cellStyle name="SAPBEXundefined 3" xfId="4492" xr:uid="{4F78472F-FE0C-43B4-A3D6-954E35140A8A}"/>
    <cellStyle name="SAPBEXundefined 3 10" xfId="16505" xr:uid="{6B66D646-4519-442F-A82E-5D55A596215A}"/>
    <cellStyle name="SAPBEXundefined 3 10 2" xfId="43642" xr:uid="{606F352D-897C-4702-81A4-7925D7F59EBE}"/>
    <cellStyle name="SAPBEXundefined 3 10 3" xfId="31807" xr:uid="{DE5F6E18-331E-4789-9681-FC3D40C32726}"/>
    <cellStyle name="SAPBEXundefined 3 11" xfId="18260" xr:uid="{E7507243-658C-48A1-B168-A8AF725802C5}"/>
    <cellStyle name="SAPBEXundefined 3 11 2" xfId="44128" xr:uid="{ABF2474F-895C-4A23-BD2B-6BAF81CED853}"/>
    <cellStyle name="SAPBEXundefined 3 11 3" xfId="33558" xr:uid="{A073296B-8BB4-4790-BE45-863AEE998049}"/>
    <cellStyle name="SAPBEXundefined 3 12" xfId="16158" xr:uid="{9CBD4F01-0F04-4746-B679-7A9D816F48D7}"/>
    <cellStyle name="SAPBEXundefined 3 12 2" xfId="43358" xr:uid="{75AE5FBB-BE14-4648-898E-7F8A3E361A1D}"/>
    <cellStyle name="SAPBEXundefined 3 12 3" xfId="31487" xr:uid="{AD0091E2-B83B-4ED6-92F4-C4D7758EDE54}"/>
    <cellStyle name="SAPBEXundefined 3 13" xfId="34295" xr:uid="{5F268023-537D-4AF4-8011-A7345735CC4D}"/>
    <cellStyle name="SAPBEXundefined 3 14" xfId="19890" xr:uid="{C76F2E5A-C768-415B-AAB8-575CB4452533}"/>
    <cellStyle name="SAPBEXundefined 3 2" xfId="8370" xr:uid="{004A2A86-808E-4CEE-9311-B5C79906E50E}"/>
    <cellStyle name="SAPBEXundefined 3 2 10" xfId="36268" xr:uid="{1DADB618-ACCC-4566-8283-1E865B14F57F}"/>
    <cellStyle name="SAPBEXundefined 3 2 11" xfId="23702" xr:uid="{9C7ECD23-00D9-4568-855C-25F4E743270E}"/>
    <cellStyle name="SAPBEXundefined 3 2 2" xfId="9527" xr:uid="{2585AD61-8084-4C77-9894-2A4665349B0F}"/>
    <cellStyle name="SAPBEXundefined 3 2 2 2" xfId="12110" xr:uid="{DBEF0368-EAD6-4E39-B7AA-1A3C219A55F6}"/>
    <cellStyle name="SAPBEXundefined 3 2 2 2 2" xfId="39984" xr:uid="{F4BBCE93-E50F-4E80-A6F0-4BFFF80E9E17}"/>
    <cellStyle name="SAPBEXundefined 3 2 2 2 3" xfId="27440" xr:uid="{763B9802-6232-46BA-86C2-ABA8669EA4BB}"/>
    <cellStyle name="SAPBEXundefined 3 2 2 3" xfId="13727" xr:uid="{00BCC722-B8ED-4EC4-A335-0B3CE0A5B6CC}"/>
    <cellStyle name="SAPBEXundefined 3 2 2 3 2" xfId="41601" xr:uid="{432F62A9-BDB6-4D32-B9BB-8DBFCF7666A2}"/>
    <cellStyle name="SAPBEXundefined 3 2 2 3 3" xfId="29057" xr:uid="{D250731E-4937-4400-B11B-CB80D927C4CC}"/>
    <cellStyle name="SAPBEXundefined 3 2 2 4" xfId="15174" xr:uid="{A7536D86-39E2-4B66-94C2-D91EA351CE20}"/>
    <cellStyle name="SAPBEXundefined 3 2 2 4 2" xfId="43048" xr:uid="{AAB06956-61AF-4C39-847D-3A90AB8FAC62}"/>
    <cellStyle name="SAPBEXundefined 3 2 2 4 3" xfId="30504" xr:uid="{34D279A8-DF93-437A-833D-06A1E322BDCE}"/>
    <cellStyle name="SAPBEXundefined 3 2 2 5" xfId="37425" xr:uid="{411A217D-F6B2-45C0-8706-5824D34BF77A}"/>
    <cellStyle name="SAPBEXundefined 3 2 2 6" xfId="24859" xr:uid="{19B594FA-96D7-41F9-887D-B5C4EFB120B3}"/>
    <cellStyle name="SAPBEXundefined 3 2 3" xfId="11413" xr:uid="{865ACC11-EC3E-4359-AE41-A86268724B2F}"/>
    <cellStyle name="SAPBEXundefined 3 2 3 2" xfId="13030" xr:uid="{50F44E59-E55E-4DAE-BF47-12F9A76A8795}"/>
    <cellStyle name="SAPBEXundefined 3 2 3 2 2" xfId="40904" xr:uid="{41431CA9-8FBC-4F68-AC90-FD31E0C12585}"/>
    <cellStyle name="SAPBEXundefined 3 2 3 2 3" xfId="28360" xr:uid="{8BEAA651-93F7-48BD-AEC2-116A03269AD7}"/>
    <cellStyle name="SAPBEXundefined 3 2 3 3" xfId="14477" xr:uid="{F12318F0-E17E-4FD1-8F3F-25C5908545F0}"/>
    <cellStyle name="SAPBEXundefined 3 2 3 3 2" xfId="42351" xr:uid="{535D3951-EFA4-4B92-B35D-3C66E083473B}"/>
    <cellStyle name="SAPBEXundefined 3 2 3 3 3" xfId="29807" xr:uid="{E0E1C696-379E-4296-A5AC-2559324C3D7F}"/>
    <cellStyle name="SAPBEXundefined 3 2 3 4" xfId="39287" xr:uid="{7F3080A5-E97F-48FF-9F22-8119622CFD19}"/>
    <cellStyle name="SAPBEXundefined 3 2 3 5" xfId="26743" xr:uid="{52D9A729-DDC7-473A-BB8B-1F291B5E0349}"/>
    <cellStyle name="SAPBEXundefined 3 2 4" xfId="10276" xr:uid="{DB0C5211-1D5C-4120-9146-080355201DA7}"/>
    <cellStyle name="SAPBEXundefined 3 2 4 2" xfId="38171" xr:uid="{1617ED12-23E7-4B60-A357-9795CAC7D2AF}"/>
    <cellStyle name="SAPBEXundefined 3 2 4 3" xfId="25606" xr:uid="{379A77E2-B2B5-4675-AF81-666FABE1337D}"/>
    <cellStyle name="SAPBEXundefined 3 2 5" xfId="9642" xr:uid="{4DED4AE6-B355-413F-9861-E65923B278F2}"/>
    <cellStyle name="SAPBEXundefined 3 2 5 2" xfId="37540" xr:uid="{1649BD0C-6F52-4B1D-A8DA-F2B6579FCE9E}"/>
    <cellStyle name="SAPBEXundefined 3 2 5 3" xfId="24974" xr:uid="{7D4026C5-DFD4-4FFD-B39C-63A1759148BA}"/>
    <cellStyle name="SAPBEXundefined 3 2 6" xfId="9093" xr:uid="{4ADE086E-B1E5-4746-85A4-B341818921AC}"/>
    <cellStyle name="SAPBEXundefined 3 2 6 2" xfId="36991" xr:uid="{1D0EA73F-BCE5-412F-8486-B8F4C68BEE23}"/>
    <cellStyle name="SAPBEXundefined 3 2 6 3" xfId="24425" xr:uid="{B3DF52ED-A8A9-4EEA-B501-6FF6204C6A91}"/>
    <cellStyle name="SAPBEXundefined 3 2 7" xfId="17720" xr:uid="{A05BCA43-8E1A-4B61-9AFB-BC72244717F7}"/>
    <cellStyle name="SAPBEXundefined 3 2 7 2" xfId="43867" xr:uid="{F2D2F3A4-141A-480F-8475-72355D3644D7}"/>
    <cellStyle name="SAPBEXundefined 3 2 7 3" xfId="33018" xr:uid="{FC8162F8-0AF1-4DD9-9098-FB3D0149F519}"/>
    <cellStyle name="SAPBEXundefined 3 2 8" xfId="18510" xr:uid="{B8E057EB-13EE-40B1-8409-ACECB85CD999}"/>
    <cellStyle name="SAPBEXundefined 3 2 8 2" xfId="44378" xr:uid="{3AD621A5-D099-4EB4-A30E-9689E61D371A}"/>
    <cellStyle name="SAPBEXundefined 3 2 8 3" xfId="33808" xr:uid="{C632A0E0-0EC1-4681-90BC-761D0CB47827}"/>
    <cellStyle name="SAPBEXundefined 3 2 9" xfId="18714" xr:uid="{13418560-CBDB-4CF9-9487-5CD6A5E00FEA}"/>
    <cellStyle name="SAPBEXundefined 3 2 9 2" xfId="44582" xr:uid="{063F935C-25BE-4BC7-9EA5-BA77200FF165}"/>
    <cellStyle name="SAPBEXundefined 3 2 9 3" xfId="34012" xr:uid="{622EBBB7-4262-47D5-89BA-7BDE10CEE366}"/>
    <cellStyle name="SAPBEXundefined 3 3" xfId="8122" xr:uid="{02F1F42D-73FF-48DE-BF5F-02233ABA8A69}"/>
    <cellStyle name="SAPBEXundefined 3 3 2" xfId="9282" xr:uid="{F53473A1-8DE1-421C-8480-80B4B8FB7059}"/>
    <cellStyle name="SAPBEXundefined 3 3 2 2" xfId="11865" xr:uid="{CB8A5EC7-35E1-4ED9-B92C-8B379903BCBC}"/>
    <cellStyle name="SAPBEXundefined 3 3 2 2 2" xfId="39739" xr:uid="{8B4B9651-EAB8-4E25-A5C3-2CE25216EBB8}"/>
    <cellStyle name="SAPBEXundefined 3 3 2 2 3" xfId="27195" xr:uid="{5A76F079-00E0-4B96-8D83-43A19A5E5EA8}"/>
    <cellStyle name="SAPBEXundefined 3 3 2 3" xfId="13482" xr:uid="{33B71755-3094-4DBE-AEFF-7F948BFECFC5}"/>
    <cellStyle name="SAPBEXundefined 3 3 2 3 2" xfId="41356" xr:uid="{DE429973-7685-4F73-A429-DD2D70E962FE}"/>
    <cellStyle name="SAPBEXundefined 3 3 2 3 3" xfId="28812" xr:uid="{8BFC100A-9524-49CF-A54D-1C13C543B9C3}"/>
    <cellStyle name="SAPBEXundefined 3 3 2 4" xfId="14929" xr:uid="{F1BF3D90-A9B5-46F0-9115-A11507D28644}"/>
    <cellStyle name="SAPBEXundefined 3 3 2 4 2" xfId="42803" xr:uid="{0288D874-61D8-4E32-A030-C66BC7DC0C4B}"/>
    <cellStyle name="SAPBEXundefined 3 3 2 4 3" xfId="30259" xr:uid="{98700B35-4CD8-4A36-A557-C1F531839BEA}"/>
    <cellStyle name="SAPBEXundefined 3 3 2 5" xfId="37180" xr:uid="{B24D53DE-920A-4DF7-8574-EA6DCEB59574}"/>
    <cellStyle name="SAPBEXundefined 3 3 2 6" xfId="24614" xr:uid="{B66F04B2-87CA-4F09-A056-E1F0D5958380}"/>
    <cellStyle name="SAPBEXundefined 3 3 3" xfId="11168" xr:uid="{1EED9423-AD2E-4964-82E9-548FE52DA409}"/>
    <cellStyle name="SAPBEXundefined 3 3 3 2" xfId="12785" xr:uid="{4777941B-B291-4517-A8E6-720ACB18C484}"/>
    <cellStyle name="SAPBEXundefined 3 3 3 2 2" xfId="40659" xr:uid="{AF719E1E-9D2D-4B42-A3A5-F3523620563F}"/>
    <cellStyle name="SAPBEXundefined 3 3 3 2 3" xfId="28115" xr:uid="{D359F4FA-F845-4E1B-B630-6073A9BDFFC4}"/>
    <cellStyle name="SAPBEXundefined 3 3 3 3" xfId="14232" xr:uid="{04C2959B-27B7-42A5-AA3F-E5BD268F4855}"/>
    <cellStyle name="SAPBEXundefined 3 3 3 3 2" xfId="42106" xr:uid="{A3D61B09-7A77-4DBA-B874-42AC026F5956}"/>
    <cellStyle name="SAPBEXundefined 3 3 3 3 3" xfId="29562" xr:uid="{33EDFC73-999E-4752-8E1C-5C4EA9F26930}"/>
    <cellStyle name="SAPBEXundefined 3 3 3 4" xfId="39042" xr:uid="{9AF328B2-4DC8-47E9-A099-35FD6AEFF3D3}"/>
    <cellStyle name="SAPBEXundefined 3 3 3 5" xfId="26498" xr:uid="{EAA84080-0399-47EA-B263-9CA139C68923}"/>
    <cellStyle name="SAPBEXundefined 3 3 4" xfId="9929" xr:uid="{E47B61DC-1F7F-43AC-B88E-5E56D5FE669E}"/>
    <cellStyle name="SAPBEXundefined 3 3 4 2" xfId="37826" xr:uid="{8D8B2BAC-267A-46C2-B9D9-3F07F6D57CCA}"/>
    <cellStyle name="SAPBEXundefined 3 3 4 3" xfId="25260" xr:uid="{9B3F1474-A4ED-4980-B358-EB65925263AF}"/>
    <cellStyle name="SAPBEXundefined 3 3 5" xfId="8638" xr:uid="{DDE5129D-790F-4C7A-945F-C75ED28AAF93}"/>
    <cellStyle name="SAPBEXundefined 3 3 5 2" xfId="36536" xr:uid="{95C02D5E-BF78-4427-AF3E-364463F339B4}"/>
    <cellStyle name="SAPBEXundefined 3 3 5 3" xfId="23970" xr:uid="{EC3F9A33-A3F4-4062-A248-9D9F430D037C}"/>
    <cellStyle name="SAPBEXundefined 3 3 6" xfId="5351" xr:uid="{A3BAACF0-EC1E-4F66-A504-F2C9E1EB62C6}"/>
    <cellStyle name="SAPBEXundefined 3 3 6 2" xfId="34490" xr:uid="{EEF2B270-C601-4865-A95A-343F785BBD58}"/>
    <cellStyle name="SAPBEXundefined 3 3 6 3" xfId="20695" xr:uid="{1B5F50C1-826F-4F8F-87C3-9B3FB337C287}"/>
    <cellStyle name="SAPBEXundefined 3 3 7" xfId="36023" xr:uid="{B79C85E7-E707-408E-85D9-BA22DC07E3CA}"/>
    <cellStyle name="SAPBEXundefined 3 3 8" xfId="23457" xr:uid="{12C54669-AA84-4919-B7C1-9D2FF607DD06}"/>
    <cellStyle name="SAPBEXundefined 3 4" xfId="7351" xr:uid="{4694AE3D-401F-4695-90E3-081B09137675}"/>
    <cellStyle name="SAPBEXundefined 3 4 2" xfId="10775" xr:uid="{C6B431CD-817D-4863-9612-9A687477A117}"/>
    <cellStyle name="SAPBEXundefined 3 4 2 2" xfId="38658" xr:uid="{48E50A9B-7752-419A-85FF-24F0C9CDEA33}"/>
    <cellStyle name="SAPBEXundefined 3 4 2 3" xfId="26105" xr:uid="{9F65758E-B82A-49E9-B69C-9DC254BAAFCC}"/>
    <cellStyle name="SAPBEXundefined 3 4 3" xfId="12430" xr:uid="{5ED0E8D8-8392-4C3F-BE04-4D5A5F45D434}"/>
    <cellStyle name="SAPBEXundefined 3 4 3 2" xfId="40304" xr:uid="{257D3B44-B046-4C99-856E-FE339283F80B}"/>
    <cellStyle name="SAPBEXundefined 3 4 3 3" xfId="27760" xr:uid="{365A217B-75D3-427B-8215-356296344C06}"/>
    <cellStyle name="SAPBEXundefined 3 4 4" xfId="14026" xr:uid="{2A1574D6-D138-4ECC-AD23-3D559FF915F2}"/>
    <cellStyle name="SAPBEXundefined 3 4 4 2" xfId="41900" xr:uid="{C8B70CBE-7D19-414D-A94F-1A3B59E1FE30}"/>
    <cellStyle name="SAPBEXundefined 3 4 4 3" xfId="29356" xr:uid="{91FA019F-6E9B-4E73-B6EF-589503FBC841}"/>
    <cellStyle name="SAPBEXundefined 3 4 5" xfId="35797" xr:uid="{B6AC7426-E6B6-437E-BE80-99058C1E8A2B}"/>
    <cellStyle name="SAPBEXundefined 3 4 6" xfId="22692" xr:uid="{27E2B98D-0862-4415-A2ED-D56005696521}"/>
    <cellStyle name="SAPBEXundefined 3 5" xfId="8893" xr:uid="{6428391E-1F99-48EF-B7DF-AB7E97B2DCFA}"/>
    <cellStyle name="SAPBEXundefined 3 5 2" xfId="11660" xr:uid="{E4C7DBC1-9A41-4782-A68C-CA4D012621C4}"/>
    <cellStyle name="SAPBEXundefined 3 5 2 2" xfId="39534" xr:uid="{B6D2851B-64D7-4808-9B3C-CC93773B2B8A}"/>
    <cellStyle name="SAPBEXundefined 3 5 2 3" xfId="26990" xr:uid="{3E7E26FD-AD58-4996-98A2-383FAFA706A3}"/>
    <cellStyle name="SAPBEXundefined 3 5 3" xfId="13277" xr:uid="{5DD34EA6-B4F2-4268-BA32-5B8785BC2550}"/>
    <cellStyle name="SAPBEXundefined 3 5 3 2" xfId="41151" xr:uid="{AA62C3EB-26C1-40D5-A54F-AB296D8A333D}"/>
    <cellStyle name="SAPBEXundefined 3 5 3 3" xfId="28607" xr:uid="{02E1276C-1FBE-4D6A-8E23-B47C98BAE8B2}"/>
    <cellStyle name="SAPBEXundefined 3 5 4" xfId="14724" xr:uid="{1018DFA7-3BAA-4EBA-886A-8589D74BDA79}"/>
    <cellStyle name="SAPBEXundefined 3 5 4 2" xfId="42598" xr:uid="{C958B7A0-5BB5-44B8-814E-CD857482A09A}"/>
    <cellStyle name="SAPBEXundefined 3 5 4 3" xfId="30054" xr:uid="{B84BA246-9DB7-4490-8603-596BEFA9923A}"/>
    <cellStyle name="SAPBEXundefined 3 5 5" xfId="36791" xr:uid="{CBF9F0D4-FF8A-4EA2-9C6C-72947356B879}"/>
    <cellStyle name="SAPBEXundefined 3 5 6" xfId="24225" xr:uid="{DF795436-7925-4DCC-A1E9-463082B15A74}"/>
    <cellStyle name="SAPBEXundefined 3 6" xfId="10388" xr:uid="{58CD6AE5-6D72-4C49-A7E5-C92DB32CBD03}"/>
    <cellStyle name="SAPBEXundefined 3 6 2" xfId="7214" xr:uid="{6DA66591-5C66-4775-935E-FBA7E3D7D6CD}"/>
    <cellStyle name="SAPBEXundefined 3 6 2 2" xfId="35667" xr:uid="{801D720E-B0EB-43EA-A5FA-26B4AFDAA827}"/>
    <cellStyle name="SAPBEXundefined 3 6 2 3" xfId="22555" xr:uid="{AFF0C2D9-706C-458E-984E-CCAA0AC797BE}"/>
    <cellStyle name="SAPBEXundefined 3 6 3" xfId="12552" xr:uid="{E63AF06C-709D-49F0-90A9-E341B0653CE0}"/>
    <cellStyle name="SAPBEXundefined 3 6 3 2" xfId="40426" xr:uid="{03D7E6A0-BCA1-4716-B528-0F2833A821E2}"/>
    <cellStyle name="SAPBEXundefined 3 6 3 3" xfId="27882" xr:uid="{E9E09A67-E0AA-4911-A8BC-2ABE099F4D61}"/>
    <cellStyle name="SAPBEXundefined 3 6 4" xfId="38283" xr:uid="{5F990741-C1E4-4971-8155-D39910B5158E}"/>
    <cellStyle name="SAPBEXundefined 3 6 5" xfId="25718" xr:uid="{274074C1-023F-4E6B-9D62-3B7DF38B652A}"/>
    <cellStyle name="SAPBEXundefined 3 7" xfId="8957" xr:uid="{35E42C78-E427-430B-AFAA-9E3BFCD79C60}"/>
    <cellStyle name="SAPBEXundefined 3 7 2" xfId="36855" xr:uid="{103BD133-E774-480F-8508-5FC8460DB4BA}"/>
    <cellStyle name="SAPBEXundefined 3 7 3" xfId="24289" xr:uid="{C2E95C4A-2740-4D2F-918E-EEE0696C1607}"/>
    <cellStyle name="SAPBEXundefined 3 8" xfId="10948" xr:uid="{6BEFFB7D-482F-4332-9909-F3CC566053BD}"/>
    <cellStyle name="SAPBEXundefined 3 8 2" xfId="38831" xr:uid="{D550BE92-9677-4C1C-936C-2BA6012999F8}"/>
    <cellStyle name="SAPBEXundefined 3 8 3" xfId="26278" xr:uid="{6A336FF0-165C-44AD-8146-8977DED579F5}"/>
    <cellStyle name="SAPBEXundefined 3 9" xfId="5344" xr:uid="{94157DD0-DBF6-4B91-A735-F7DF4E8577F8}"/>
    <cellStyle name="SAPBEXundefined 3 9 2" xfId="34486" xr:uid="{2576C4C3-A223-475F-9D74-A41B3CFD8310}"/>
    <cellStyle name="SAPBEXundefined 3 9 3" xfId="20688" xr:uid="{DA5AC08D-56CE-4C5D-A47F-EC356741A570}"/>
    <cellStyle name="SAPBEXundefined 4" xfId="4131" xr:uid="{11FC5D02-7DD8-446E-8DBA-BDA3FEE85AA6}"/>
    <cellStyle name="SAPBEXundefined 4 10" xfId="15301" xr:uid="{D3F27D0B-7D8C-4CB0-BE75-F26DF4F9ECE7}"/>
    <cellStyle name="SAPBEXundefined 4 10 2" xfId="43148" xr:uid="{073C9F36-7AC6-45A4-9188-FAD6095F6C04}"/>
    <cellStyle name="SAPBEXundefined 4 10 3" xfId="30630" xr:uid="{FDFC950B-CA1E-45F4-9F4E-0EE9EBFDA8A7}"/>
    <cellStyle name="SAPBEXundefined 4 11" xfId="34171" xr:uid="{D87B7083-8471-45AB-A717-CDF365677BE6}"/>
    <cellStyle name="SAPBEXundefined 4 12" xfId="19685" xr:uid="{D0A67A38-CB16-4876-84D0-7E497CDBAAFD}"/>
    <cellStyle name="SAPBEXundefined 4 2" xfId="8048" xr:uid="{6EF42DAB-8FC6-4EF8-8F1D-42428CA85FAD}"/>
    <cellStyle name="SAPBEXundefined 4 2 10" xfId="35951" xr:uid="{1BCFFBE0-071C-47F0-9171-0E7BA64BA7CD}"/>
    <cellStyle name="SAPBEXundefined 4 2 11" xfId="23385" xr:uid="{A738657E-9C54-4460-A015-31D5D001BAA0}"/>
    <cellStyle name="SAPBEXundefined 4 2 2" xfId="9210" xr:uid="{8FA1CF0F-1901-4549-B436-B5424CED63B1}"/>
    <cellStyle name="SAPBEXundefined 4 2 2 2" xfId="11794" xr:uid="{6CFF09EB-950F-4DE6-8181-D9ED011AB89F}"/>
    <cellStyle name="SAPBEXundefined 4 2 2 2 2" xfId="39668" xr:uid="{5C643567-7963-4246-A2B6-B3F3BEA4F1C2}"/>
    <cellStyle name="SAPBEXundefined 4 2 2 2 3" xfId="27124" xr:uid="{C2B05940-0D2E-47F8-8E3B-A3AE8C4CB8A8}"/>
    <cellStyle name="SAPBEXundefined 4 2 2 3" xfId="13411" xr:uid="{0E8C8C35-54F9-4C4C-9DA8-B78F15FFD1AD}"/>
    <cellStyle name="SAPBEXundefined 4 2 2 3 2" xfId="41285" xr:uid="{174C0EC9-81B4-4AAE-8141-2AC192FFEFBA}"/>
    <cellStyle name="SAPBEXundefined 4 2 2 3 3" xfId="28741" xr:uid="{6D82083E-8E8D-4BF4-83B1-BC4975B34EAA}"/>
    <cellStyle name="SAPBEXundefined 4 2 2 4" xfId="14858" xr:uid="{367D4E57-CC87-4487-8A2B-644E1780183A}"/>
    <cellStyle name="SAPBEXundefined 4 2 2 4 2" xfId="42732" xr:uid="{C6987131-3126-4789-8D0E-E888E69657A3}"/>
    <cellStyle name="SAPBEXundefined 4 2 2 4 3" xfId="30188" xr:uid="{C449D801-376A-4519-8FD4-46BC387CA26F}"/>
    <cellStyle name="SAPBEXundefined 4 2 2 5" xfId="37108" xr:uid="{F915689E-2218-422E-9EA2-B8FA39334839}"/>
    <cellStyle name="SAPBEXundefined 4 2 2 6" xfId="24542" xr:uid="{7EAF71AD-BD02-4270-A623-AD1B8CF2E11F}"/>
    <cellStyle name="SAPBEXundefined 4 2 3" xfId="11096" xr:uid="{364BF313-945D-4C2C-9BB6-216E6FAEEFAC}"/>
    <cellStyle name="SAPBEXundefined 4 2 3 2" xfId="12714" xr:uid="{8ADBA7A8-1B5A-445F-ADD0-EA1ED849F704}"/>
    <cellStyle name="SAPBEXundefined 4 2 3 2 2" xfId="40588" xr:uid="{0E64264D-654C-4482-8883-373D1C489363}"/>
    <cellStyle name="SAPBEXundefined 4 2 3 2 3" xfId="28044" xr:uid="{41CCB30D-735A-441F-A16D-37D522A9F093}"/>
    <cellStyle name="SAPBEXundefined 4 2 3 3" xfId="14161" xr:uid="{7EA6F287-CFDB-4780-90D7-46EC45A6ECF7}"/>
    <cellStyle name="SAPBEXundefined 4 2 3 3 2" xfId="42035" xr:uid="{0BD91B87-ABBF-4BA4-8F53-49E4FBB7BDE8}"/>
    <cellStyle name="SAPBEXundefined 4 2 3 3 3" xfId="29491" xr:uid="{51CD99AA-4CC8-4812-84C3-D154D4237762}"/>
    <cellStyle name="SAPBEXundefined 4 2 3 4" xfId="38971" xr:uid="{70DAE09C-7458-43F0-B3FD-D52F9EF293A8}"/>
    <cellStyle name="SAPBEXundefined 4 2 3 5" xfId="26426" xr:uid="{4B8D3A7B-4F2C-4B02-8C7C-7DBEA03CEADF}"/>
    <cellStyle name="SAPBEXundefined 4 2 4" xfId="9825" xr:uid="{9DC7EB78-A006-4D60-83FA-66EF6712F4E2}"/>
    <cellStyle name="SAPBEXundefined 4 2 4 2" xfId="37722" xr:uid="{DCCC36AD-9618-451F-A7B6-9E8BF3A7FAF3}"/>
    <cellStyle name="SAPBEXundefined 4 2 4 3" xfId="25156" xr:uid="{AAF4D841-7037-4287-8F47-4DFB65422861}"/>
    <cellStyle name="SAPBEXundefined 4 2 5" xfId="10931" xr:uid="{9703C491-651C-43E2-B1AC-D0358F6C83C5}"/>
    <cellStyle name="SAPBEXundefined 4 2 5 2" xfId="38814" xr:uid="{96ACB021-467E-430C-94CF-2B2227AC117B}"/>
    <cellStyle name="SAPBEXundefined 4 2 5 3" xfId="26261" xr:uid="{24CE3BD1-F7CE-4403-B90F-0BEF51F81943}"/>
    <cellStyle name="SAPBEXundefined 4 2 6" xfId="6271" xr:uid="{D47D03EE-D849-439B-8366-F3CC784F4FFA}"/>
    <cellStyle name="SAPBEXundefined 4 2 6 2" xfId="34994" xr:uid="{CF2CCEB8-79B5-4D67-9BC9-0C5EA5D3EED0}"/>
    <cellStyle name="SAPBEXundefined 4 2 6 3" xfId="21612" xr:uid="{E397459F-36BF-4468-ABB6-F9D7B89172BB}"/>
    <cellStyle name="SAPBEXundefined 4 2 7" xfId="17561" xr:uid="{F8208A0C-2E3D-4DE6-AF37-6F9418FE2AD7}"/>
    <cellStyle name="SAPBEXundefined 4 2 7 2" xfId="43743" xr:uid="{ACF0A3B8-0AA2-4A3E-9EFA-3E44D05DBD16}"/>
    <cellStyle name="SAPBEXundefined 4 2 7 3" xfId="32859" xr:uid="{BCE9E3B8-10D3-4B26-A241-3B32BD5A9548}"/>
    <cellStyle name="SAPBEXundefined 4 2 8" xfId="18386" xr:uid="{39A0FDA8-6840-4DAD-9F84-41E2DCA60C9C}"/>
    <cellStyle name="SAPBEXundefined 4 2 8 2" xfId="44254" xr:uid="{E8C24F6B-BAF0-48D7-B5B5-6C3108600D0D}"/>
    <cellStyle name="SAPBEXundefined 4 2 8 3" xfId="33684" xr:uid="{278C9A2D-1C28-4DDE-8651-20C494DAE7AA}"/>
    <cellStyle name="SAPBEXundefined 4 2 9" xfId="15493" xr:uid="{3401F258-0941-4BE2-B41E-989D3B7DC603}"/>
    <cellStyle name="SAPBEXundefined 4 2 9 2" xfId="43288" xr:uid="{138DE78B-830C-4E69-A55F-CF6F2C1D2E0F}"/>
    <cellStyle name="SAPBEXundefined 4 2 9 3" xfId="30822" xr:uid="{8B6624C3-A1C7-486F-BD9D-61A9B2CCC473}"/>
    <cellStyle name="SAPBEXundefined 4 3" xfId="7114" xr:uid="{70EF0A06-62A4-444A-AB60-49F2744AC32C}"/>
    <cellStyle name="SAPBEXundefined 4 3 2" xfId="10650" xr:uid="{DC7B0D72-1A1F-44C4-83BD-E601E2AA3741}"/>
    <cellStyle name="SAPBEXundefined 4 3 2 2" xfId="38533" xr:uid="{00231992-F2EE-4455-A7CB-A13CDFED8BC7}"/>
    <cellStyle name="SAPBEXundefined 4 3 2 3" xfId="25980" xr:uid="{86A2C22F-CE0D-4BE1-A17E-5423AC717AA8}"/>
    <cellStyle name="SAPBEXundefined 4 3 3" xfId="12305" xr:uid="{CD20EFA5-B6C3-4212-81A4-8A954444E9CF}"/>
    <cellStyle name="SAPBEXundefined 4 3 3 2" xfId="40179" xr:uid="{C73A8628-D34E-404E-BAC6-D7EEB2C8F0FE}"/>
    <cellStyle name="SAPBEXundefined 4 3 3 3" xfId="27635" xr:uid="{A10378B1-93C7-44AF-A225-D34F59526CE6}"/>
    <cellStyle name="SAPBEXundefined 4 3 4" xfId="13901" xr:uid="{BFEB2E82-6BC1-4BC0-9305-7C02324CBB55}"/>
    <cellStyle name="SAPBEXundefined 4 3 4 2" xfId="41775" xr:uid="{2E08CA68-C7BA-4C73-AF3A-B32657A5E95C}"/>
    <cellStyle name="SAPBEXundefined 4 3 4 3" xfId="29231" xr:uid="{0A83A915-8835-4D1D-835C-8A806CEAE83D}"/>
    <cellStyle name="SAPBEXundefined 4 3 5" xfId="35596" xr:uid="{9B9DBF3C-92EE-4CD5-981D-AD800EF4E621}"/>
    <cellStyle name="SAPBEXundefined 4 3 6" xfId="22455" xr:uid="{55287794-577D-4274-B6F9-9A1F1FCD84B3}"/>
    <cellStyle name="SAPBEXundefined 4 4" xfId="8702" xr:uid="{C18D5767-8C93-4205-AE33-3205C3D08DE1}"/>
    <cellStyle name="SAPBEXundefined 4 4 2" xfId="11536" xr:uid="{FFC0E6B5-4F39-4CFD-AAB8-F2648E102190}"/>
    <cellStyle name="SAPBEXundefined 4 4 2 2" xfId="39410" xr:uid="{02FBDE1B-4C17-41E0-96B2-01F9B4FE317F}"/>
    <cellStyle name="SAPBEXundefined 4 4 2 3" xfId="26866" xr:uid="{5F7EF6A1-A76D-48D7-A1EF-09CAA7616CEB}"/>
    <cellStyle name="SAPBEXundefined 4 4 3" xfId="13153" xr:uid="{DCD8BE01-898D-4FB6-AF4F-E99774DAD373}"/>
    <cellStyle name="SAPBEXundefined 4 4 3 2" xfId="41027" xr:uid="{33CB6177-165C-48B2-82CF-71CD9034BE76}"/>
    <cellStyle name="SAPBEXundefined 4 4 3 3" xfId="28483" xr:uid="{EC4DDD3D-9F77-49B8-901D-F3236B2AB284}"/>
    <cellStyle name="SAPBEXundefined 4 4 4" xfId="14600" xr:uid="{44C9B90B-866E-4C26-A92E-DF089042FF6F}"/>
    <cellStyle name="SAPBEXundefined 4 4 4 2" xfId="42474" xr:uid="{401CA470-BC1C-40B3-BEBD-7C7230428A6C}"/>
    <cellStyle name="SAPBEXundefined 4 4 4 3" xfId="29930" xr:uid="{7FF0364C-CF38-42F6-9956-5F9876CC4D84}"/>
    <cellStyle name="SAPBEXundefined 4 4 5" xfId="36600" xr:uid="{95C18681-42BA-4588-81AB-93D090FA99FB}"/>
    <cellStyle name="SAPBEXundefined 4 4 6" xfId="24034" xr:uid="{C9ED514B-52C2-456B-90E6-5260A1A785BA}"/>
    <cellStyle name="SAPBEXundefined 4 5" xfId="7038" xr:uid="{862D7CFF-EB8F-46E3-9E0E-C4B2CB583E52}"/>
    <cellStyle name="SAPBEXundefined 4 5 2" xfId="35520" xr:uid="{DD7A7695-3521-41A7-8687-CA9D202F0D14}"/>
    <cellStyle name="SAPBEXundefined 4 5 3" xfId="22379" xr:uid="{31ADD579-AD89-4F81-91CD-9BF5D8790EC0}"/>
    <cellStyle name="SAPBEXundefined 4 6" xfId="9716" xr:uid="{6C39F636-0514-4860-972E-B48B01B41D09}"/>
    <cellStyle name="SAPBEXundefined 4 6 2" xfId="37614" xr:uid="{6A914FCA-5EC1-4402-AA42-EA333567AF2F}"/>
    <cellStyle name="SAPBEXundefined 4 6 3" xfId="25048" xr:uid="{8850E29B-D567-4896-99FC-C7CF99994DB5}"/>
    <cellStyle name="SAPBEXundefined 4 7" xfId="6932" xr:uid="{7DAE663C-5D92-4EF1-A01E-96DC0B18790C}"/>
    <cellStyle name="SAPBEXundefined 4 7 2" xfId="35414" xr:uid="{6AC168F4-8D7F-4851-856F-A4E03D2631C9}"/>
    <cellStyle name="SAPBEXundefined 4 7 3" xfId="22273" xr:uid="{CEEB9018-20D0-4C16-A303-ED7B39EB3D93}"/>
    <cellStyle name="SAPBEXundefined 4 8" xfId="16329" xr:uid="{8FE4E233-B735-4D94-937C-2486450660F5}"/>
    <cellStyle name="SAPBEXundefined 4 8 2" xfId="43503" xr:uid="{845739D1-8AB1-4E2A-97ED-E0AC3CDD0C59}"/>
    <cellStyle name="SAPBEXundefined 4 8 3" xfId="31633" xr:uid="{F5C44318-8B8C-4B5F-8217-4B3323DB58C9}"/>
    <cellStyle name="SAPBEXundefined 4 9" xfId="18136" xr:uid="{C9459901-A1B3-4C6A-BF1B-4C05F1367D5C}"/>
    <cellStyle name="SAPBEXundefined 4 9 2" xfId="44004" xr:uid="{89DF8341-BFDA-4C83-AC4E-5B1FAEF66DE9}"/>
    <cellStyle name="SAPBEXundefined 4 9 3" xfId="33434" xr:uid="{BEA61ACC-A1CF-4D9C-99A4-AC254E73B88C}"/>
    <cellStyle name="SAPBEXundefined 5" xfId="8213" xr:uid="{FB51898D-99B7-48AB-B5F3-502B9701787F}"/>
    <cellStyle name="SAPBEXundefined 5 2" xfId="9371" xr:uid="{3E8BC4D8-6EC9-4C8A-AAC3-8192C5401CDF}"/>
    <cellStyle name="SAPBEXundefined 5 2 2" xfId="11954" xr:uid="{9DA7E03A-C5FD-4495-BE33-C2F2E2862CCA}"/>
    <cellStyle name="SAPBEXundefined 5 2 2 2" xfId="39828" xr:uid="{BBA4A373-71CC-495F-B7BF-AF0BC6141349}"/>
    <cellStyle name="SAPBEXundefined 5 2 2 3" xfId="27284" xr:uid="{55A5998A-07C2-4126-B339-34BB904D091F}"/>
    <cellStyle name="SAPBEXundefined 5 2 3" xfId="13571" xr:uid="{E6436A94-01EB-4A1A-9184-FAF5BABFF330}"/>
    <cellStyle name="SAPBEXundefined 5 2 3 2" xfId="41445" xr:uid="{6EF470B3-19F5-425F-ACB9-F1AACB93C548}"/>
    <cellStyle name="SAPBEXundefined 5 2 3 3" xfId="28901" xr:uid="{D40A8381-F6BC-4F13-8F04-1C954DDEBD79}"/>
    <cellStyle name="SAPBEXundefined 5 2 4" xfId="15018" xr:uid="{5FB18747-68A6-4D94-806C-C068BC1D2469}"/>
    <cellStyle name="SAPBEXundefined 5 2 4 2" xfId="42892" xr:uid="{EA726A01-9EF9-48EA-A6C4-70B65236DAE7}"/>
    <cellStyle name="SAPBEXundefined 5 2 4 3" xfId="30348" xr:uid="{18F3065F-0CEE-44BD-B559-FECCD3007B08}"/>
    <cellStyle name="SAPBEXundefined 5 2 5" xfId="37269" xr:uid="{1C1CCE71-8F45-4E7D-B6A5-F9452967EAD1}"/>
    <cellStyle name="SAPBEXundefined 5 2 6" xfId="24703" xr:uid="{131C3D76-45E4-4BB1-93CE-8C5022A844A2}"/>
    <cellStyle name="SAPBEXundefined 5 3" xfId="11257" xr:uid="{F66AFF03-63A6-40DF-9CBD-9B48DB5698B6}"/>
    <cellStyle name="SAPBEXundefined 5 3 2" xfId="12874" xr:uid="{D88D2DAD-1AB1-4F93-A4ED-C2F45D7F7802}"/>
    <cellStyle name="SAPBEXundefined 5 3 2 2" xfId="40748" xr:uid="{DCD6E9B2-F2E0-45C5-9F76-F3F605DEC17A}"/>
    <cellStyle name="SAPBEXundefined 5 3 2 3" xfId="28204" xr:uid="{24DADE77-2EDB-4FD2-85D3-EBB817E32182}"/>
    <cellStyle name="SAPBEXundefined 5 3 3" xfId="14321" xr:uid="{6482DEF3-05FE-48C2-8720-5139978DFF92}"/>
    <cellStyle name="SAPBEXundefined 5 3 3 2" xfId="42195" xr:uid="{002E3C09-9848-4DB4-9D5C-398A658D0FD9}"/>
    <cellStyle name="SAPBEXundefined 5 3 3 3" xfId="29651" xr:uid="{9BEE35BC-6290-4A95-95E7-83F65576DDAD}"/>
    <cellStyle name="SAPBEXundefined 5 3 4" xfId="39131" xr:uid="{ED1A8EE8-65DA-4BE1-B717-73525CB12DB7}"/>
    <cellStyle name="SAPBEXundefined 5 3 5" xfId="26587" xr:uid="{2BBD6F57-74C1-42C4-B3D3-852059935391}"/>
    <cellStyle name="SAPBEXundefined 5 4" xfId="10111" xr:uid="{D961B5AF-5F13-4AC3-9E75-6F631FC270E6}"/>
    <cellStyle name="SAPBEXundefined 5 4 2" xfId="38007" xr:uid="{55EE7E38-751C-4918-B0F4-AFCB4C2F1AD5}"/>
    <cellStyle name="SAPBEXundefined 5 4 3" xfId="25442" xr:uid="{BE1A6B96-3261-419E-AFCE-832B8D2B9BA9}"/>
    <cellStyle name="SAPBEXundefined 5 5" xfId="10428" xr:uid="{779A112C-E049-4ACC-8418-9C4918C1BD32}"/>
    <cellStyle name="SAPBEXundefined 5 5 2" xfId="38318" xr:uid="{14ADBD95-486E-4E3C-8159-131B0B4B496A}"/>
    <cellStyle name="SAPBEXundefined 5 5 3" xfId="25758" xr:uid="{8CF9B2B8-6C30-49E9-911A-41421C9885F6}"/>
    <cellStyle name="SAPBEXundefined 5 6" xfId="5191" xr:uid="{604C6DC2-237F-4973-BA34-CBBF9D96F4B7}"/>
    <cellStyle name="SAPBEXundefined 5 6 2" xfId="34388" xr:uid="{8AD6D866-76E0-4518-8003-1B127C6F479C}"/>
    <cellStyle name="SAPBEXundefined 5 6 3" xfId="20535" xr:uid="{E95DBB8F-ADA8-4DE1-8FE3-048B100D57B5}"/>
    <cellStyle name="SAPBEXundefined 5 7" xfId="36112" xr:uid="{419DC61B-F033-4DB5-B1F7-29EC0AB3F47B}"/>
    <cellStyle name="SAPBEXundefined 5 8" xfId="23546" xr:uid="{8E8F7B2B-6408-4326-93D4-2E4DF4694D1C}"/>
    <cellStyle name="SAPBEXundefined 6" xfId="5584" xr:uid="{41AC9917-0000-4043-843F-49A83E478868}"/>
    <cellStyle name="SAPBEXundefined 6 2" xfId="10479" xr:uid="{F6E23303-06D0-431D-95EC-F63D18D1E015}"/>
    <cellStyle name="SAPBEXundefined 6 2 2" xfId="38369" xr:uid="{038CD326-A72C-434A-BCBB-2AB5FE1622FD}"/>
    <cellStyle name="SAPBEXundefined 6 2 3" xfId="25809" xr:uid="{7C74E080-7D2E-478C-B72B-693C682EEA89}"/>
    <cellStyle name="SAPBEXundefined 6 3" xfId="6833" xr:uid="{2906B139-10DC-43E1-B0FB-EE31AD6D03FC}"/>
    <cellStyle name="SAPBEXundefined 6 3 2" xfId="35315" xr:uid="{A8245E89-1C02-4A26-8243-A552891D8044}"/>
    <cellStyle name="SAPBEXundefined 6 3 3" xfId="22174" xr:uid="{3F37F557-CC3E-4E70-92D2-6A4363C760F0}"/>
    <cellStyle name="SAPBEXundefined 6 4" xfId="9635" xr:uid="{C3A377D0-F500-4501-BCF9-66FA87206024}"/>
    <cellStyle name="SAPBEXundefined 6 4 2" xfId="37533" xr:uid="{7BC0D2EB-4F13-4894-8903-9DA6637C3779}"/>
    <cellStyle name="SAPBEXundefined 6 4 3" xfId="24967" xr:uid="{6DDC91DD-A95B-4F47-B4B8-76CDAE841D63}"/>
    <cellStyle name="SAPBEXundefined 6 5" xfId="34694" xr:uid="{514D61B9-0271-4DC5-92F1-23756775B406}"/>
    <cellStyle name="SAPBEXundefined 6 6" xfId="20928" xr:uid="{3C00EAFF-0D7F-4A42-899D-DA75E13CBA4C}"/>
    <cellStyle name="SAPBEXundefined 7" xfId="6839" xr:uid="{F96D2407-D8B5-4912-B6E1-58423263E276}"/>
    <cellStyle name="SAPBEXundefined 7 2" xfId="10584" xr:uid="{18002B10-3397-4144-9CBF-71592EA539EB}"/>
    <cellStyle name="SAPBEXundefined 7 2 2" xfId="38467" xr:uid="{3DF451CC-710D-4E4E-9DE1-A7A0980A0AB5}"/>
    <cellStyle name="SAPBEXundefined 7 2 3" xfId="25914" xr:uid="{8441D874-3A8A-47A4-888C-F8315EBF2F44}"/>
    <cellStyle name="SAPBEXundefined 7 3" xfId="12239" xr:uid="{DF77DE65-C989-480E-A5DB-D7C2644D9240}"/>
    <cellStyle name="SAPBEXundefined 7 3 2" xfId="40113" xr:uid="{BCCDADD8-A409-41EA-BD0D-6AB426B7CC40}"/>
    <cellStyle name="SAPBEXundefined 7 3 3" xfId="27569" xr:uid="{7E711491-7CD0-4190-A4F4-C0DCB03A24DA}"/>
    <cellStyle name="SAPBEXundefined 7 4" xfId="13835" xr:uid="{2ADEDAB4-CB28-48B8-85D7-F528E4EF1078}"/>
    <cellStyle name="SAPBEXundefined 7 4 2" xfId="41709" xr:uid="{AB95C5A0-4C17-4492-8D72-73DDF55F5A59}"/>
    <cellStyle name="SAPBEXundefined 7 4 3" xfId="29165" xr:uid="{78E46AD4-25EB-4EA3-99E2-6C3B3DC20DEE}"/>
    <cellStyle name="SAPBEXundefined 7 5" xfId="35321" xr:uid="{596F81A7-537D-4F2A-85CA-97045FAA9225}"/>
    <cellStyle name="SAPBEXundefined 7 6" xfId="22180" xr:uid="{D4685763-949B-4249-9022-C4E552BC0DAC}"/>
    <cellStyle name="SAPBEXundefined 8" xfId="8486" xr:uid="{18E0FB71-303F-4C52-BD45-B097A83AE887}"/>
    <cellStyle name="SAPBEXundefined 8 2" xfId="36384" xr:uid="{D1BC8562-58CF-4B58-B763-93B189D4E42C}"/>
    <cellStyle name="SAPBEXundefined 8 3" xfId="23818" xr:uid="{610AC8CE-2DF1-46E3-B975-D82FAFF28B08}"/>
    <cellStyle name="SAPBEXundefined 9" xfId="15486" xr:uid="{D47725AA-1691-4940-AD48-6E0C29B33AC4}"/>
    <cellStyle name="SAPBEXundefined 9 2" xfId="43281" xr:uid="{0BDF4F88-D739-46AA-82C7-69ADA58E2619}"/>
    <cellStyle name="SAPBEXundefined 9 3" xfId="30815" xr:uid="{9DC3B41D-6576-4CFF-B2E6-998C67A1E50B}"/>
    <cellStyle name="SAPBorder" xfId="159" xr:uid="{D91E0E8B-327A-4759-9EFE-EB61D0037500}"/>
    <cellStyle name="SAPDataCell" xfId="142" xr:uid="{0107CFF3-A004-4F8B-8D8B-D1825A77AA36}"/>
    <cellStyle name="SAPDataTotalCell" xfId="143" xr:uid="{84D0BB78-D0B5-4A23-9370-A6159B240CBE}"/>
    <cellStyle name="SAPDimensionCell" xfId="141" xr:uid="{8DD90617-5AA7-48F5-8C8E-A4CB7E05372B}"/>
    <cellStyle name="SAPEditableDataCell" xfId="144" xr:uid="{19BBFE9C-BACA-41D7-963C-6B5F76F6D015}"/>
    <cellStyle name="SAPEditableDataCell 2" xfId="181" xr:uid="{C992B7E6-AF10-4BDD-B8F9-4B863FF5D787}"/>
    <cellStyle name="SAPEditableDataTotalCell" xfId="147" xr:uid="{7E20F472-FF87-4F3C-8F2E-4A87F082A7CD}"/>
    <cellStyle name="SAPEditableDataTotalCell 2" xfId="183" xr:uid="{6805C261-54CB-4220-A5C9-063BBEC2932A}"/>
    <cellStyle name="SAPEmphasized" xfId="167" xr:uid="{F8CB5ACB-5BA0-4E4E-85C8-9DB898308FFC}"/>
    <cellStyle name="SAPEmphasizedEditableDataCell" xfId="169" xr:uid="{DD3EE16F-7F07-4357-8609-2CCFD9658EB8}"/>
    <cellStyle name="SAPEmphasizedEditableDataCell 2" xfId="186" xr:uid="{5F68592C-2A2B-40B9-9170-DD49503A9B93}"/>
    <cellStyle name="SAPEmphasizedEditableDataTotalCell" xfId="170" xr:uid="{AD0716CB-631A-40E2-BC99-AF6C18F1B0D2}"/>
    <cellStyle name="SAPEmphasizedEditableDataTotalCell 2" xfId="187" xr:uid="{84C872FF-D1D9-4778-BAA1-9A9AE2439F86}"/>
    <cellStyle name="SAPEmphasizedLockedDataCell" xfId="173" xr:uid="{8658C3BF-F7F3-460C-AD4E-BD11040EDECF}"/>
    <cellStyle name="SAPEmphasizedLockedDataCell 2" xfId="188" xr:uid="{4CE3AE5A-5BE8-4843-BDEA-2C31CD8F262E}"/>
    <cellStyle name="SAPEmphasizedLockedDataTotalCell" xfId="174" xr:uid="{1D4AB98F-2EBD-4506-A6D5-FE221D1532E8}"/>
    <cellStyle name="SAPEmphasizedLockedDataTotalCell 2" xfId="189" xr:uid="{B0C2FD1C-8457-476A-9A96-89DA68C4B09A}"/>
    <cellStyle name="SAPEmphasizedReadonlyDataCell" xfId="171" xr:uid="{F723368A-CD2F-424E-A54E-7B0C2D2C17D3}"/>
    <cellStyle name="SAPEmphasizedReadonlyDataTotalCell" xfId="172" xr:uid="{922C7629-A3E5-4B57-A204-400F77AA7E8B}"/>
    <cellStyle name="SAPEmphasizedTotal" xfId="168" xr:uid="{7370F87F-05A4-4FB9-99CC-2622145FF7DE}"/>
    <cellStyle name="SAPError" xfId="190" xr:uid="{36393F95-21A5-47AF-91DC-ECCF4C83785E}"/>
    <cellStyle name="SAPExceptionLevel1" xfId="150" xr:uid="{AE9A0986-1442-446B-BEEE-B70CC0765089}"/>
    <cellStyle name="SAPExceptionLevel2" xfId="151" xr:uid="{749C1B0A-F48F-4CEC-8ABB-483E0007904A}"/>
    <cellStyle name="SAPExceptionLevel3" xfId="152" xr:uid="{0BB87556-0F20-43FD-B3CA-3E6666F1726E}"/>
    <cellStyle name="SAPExceptionLevel4" xfId="153" xr:uid="{E8AA0E5F-6437-40DF-BD97-99520B3B6FAE}"/>
    <cellStyle name="SAPExceptionLevel5" xfId="154" xr:uid="{115F358B-46E8-43C9-B201-FD73C3DE0F75}"/>
    <cellStyle name="SAPExceptionLevel6" xfId="155" xr:uid="{FC357B6F-B656-48A0-BF27-E6CDE29B70D7}"/>
    <cellStyle name="SAPExceptionLevel7" xfId="156" xr:uid="{F6553633-8E31-4347-8B39-DBAFA07C496F}"/>
    <cellStyle name="SAPExceptionLevel8" xfId="157" xr:uid="{5CC875B3-8E15-482E-B35B-472F8B94E090}"/>
    <cellStyle name="SAPExceptionLevel9" xfId="158" xr:uid="{3BE9358E-2D3C-4109-8848-9C3E05592543}"/>
    <cellStyle name="SAPFormula" xfId="176" xr:uid="{75C5EE37-C28F-4C80-83D3-59C1F319B9E6}"/>
    <cellStyle name="SAPGroupingFillCell" xfId="178" xr:uid="{948D511A-7D19-42E0-BF2D-805770913E1D}"/>
    <cellStyle name="SAPHierarchyCell0" xfId="162" xr:uid="{80EA231E-E689-42E3-AD4E-C2FB06D4FE9F}"/>
    <cellStyle name="SAPHierarchyCell1" xfId="163" xr:uid="{F93558B9-BB5E-49A7-8827-4DFA0FA36F99}"/>
    <cellStyle name="SAPHierarchyCell2" xfId="164" xr:uid="{E04962BC-7E3C-4BA4-B12E-92B8EE694388}"/>
    <cellStyle name="SAPHierarchyCell3" xfId="165" xr:uid="{CAF5D115-9D03-45F9-9F3C-C51AA97E70FC}"/>
    <cellStyle name="SAPHierarchyCell4" xfId="166" xr:uid="{0F8FC38A-55CA-43F6-82DD-FE53BAECED37}"/>
    <cellStyle name="SAPLockedDataCell" xfId="146" xr:uid="{C6E77A71-CC7A-48D9-937C-CA308E1C0699}"/>
    <cellStyle name="SAPLockedDataCell 2" xfId="182" xr:uid="{F85D1FE6-32A3-42B9-A75B-02F33C9DE9EB}"/>
    <cellStyle name="SAPLockedDataTotalCell" xfId="149" xr:uid="{BA8D561E-78C5-47D5-9D75-022B7ECBE91F}"/>
    <cellStyle name="SAPLockedDataTotalCell 2" xfId="184" xr:uid="{0737B161-2EDD-484D-A119-0EB05A816FE4}"/>
    <cellStyle name="SAPMemberCell" xfId="160" xr:uid="{29A6E5A3-2393-4088-AA05-DFBE907A9049}"/>
    <cellStyle name="SAPMemberTotalCell" xfId="161" xr:uid="{A436854B-6050-499B-83EE-9FF1E4C16197}"/>
    <cellStyle name="SAPMessageText" xfId="175" xr:uid="{6BB12AAB-186B-4BE9-9511-57DD3A3DD24A}"/>
    <cellStyle name="SAPReadonlyDataCell" xfId="145" xr:uid="{72C99423-7B64-4D52-ACBA-E4B2576E8EF7}"/>
    <cellStyle name="SAPReadonlyDataTotalCell" xfId="148" xr:uid="{6D544EFE-2F98-4C65-BB9F-C129A3ED7830}"/>
    <cellStyle name="SCH1" xfId="436" xr:uid="{618009B5-3403-45A8-8A3A-D210C0752451}"/>
    <cellStyle name="section head" xfId="1256" xr:uid="{627C3CF4-3908-41AB-936A-6A1BE7FA80F4}"/>
    <cellStyle name="Sensitivity" xfId="4133" xr:uid="{E23151F6-03C3-48CB-A9FA-F45975A1A696}"/>
    <cellStyle name="Sensitivity 2" xfId="4134" xr:uid="{1F1B3E59-9B91-4C73-BE09-CAB03B9D3A0F}"/>
    <cellStyle name="Sensitivity 2 2" xfId="4495" xr:uid="{9A62813D-FDBC-4460-B025-2944F5FB2CAA}"/>
    <cellStyle name="Sensitivity 2 2 10" xfId="16508" xr:uid="{AA4F78EE-D909-4A92-8E36-662F530FAF70}"/>
    <cellStyle name="Sensitivity 2 2 10 2" xfId="43645" xr:uid="{AF4753FE-0C94-41B0-AB7C-6ABF3CBADB23}"/>
    <cellStyle name="Sensitivity 2 2 10 3" xfId="31810" xr:uid="{9CEAAFB0-2C19-4C72-BEE2-3B309A7FFAD7}"/>
    <cellStyle name="Sensitivity 2 2 11" xfId="18263" xr:uid="{39419F98-ED28-4ACD-855C-5EF4387A513D}"/>
    <cellStyle name="Sensitivity 2 2 11 2" xfId="44131" xr:uid="{DC7C1B43-BF10-44BD-B2BE-7A21EAA99E65}"/>
    <cellStyle name="Sensitivity 2 2 11 3" xfId="33561" xr:uid="{2092392A-5DF7-4047-9EE5-C1C37B0F8CD4}"/>
    <cellStyle name="Sensitivity 2 2 12" xfId="15429" xr:uid="{CA9FD9C5-A2D1-467B-87C6-EE29B433748F}"/>
    <cellStyle name="Sensitivity 2 2 12 2" xfId="43224" xr:uid="{6F5C1AF3-0146-435A-95E0-0C20BAD3D8DA}"/>
    <cellStyle name="Sensitivity 2 2 12 3" xfId="30758" xr:uid="{17E80F81-9564-47B7-9EF3-FB53A6BE66FE}"/>
    <cellStyle name="Sensitivity 2 2 13" xfId="34298" xr:uid="{6462D21E-0EEB-41C6-9494-0C697743FC47}"/>
    <cellStyle name="Sensitivity 2 2 14" xfId="19893" xr:uid="{EECB4927-93ED-47BE-B1A9-49ACC383BCBF}"/>
    <cellStyle name="Sensitivity 2 2 2" xfId="8373" xr:uid="{03906C65-6994-4799-BDF9-062D7C20E5A4}"/>
    <cellStyle name="Sensitivity 2 2 2 10" xfId="36271" xr:uid="{3C351D6B-F718-49FB-9AD7-4871CC8BA995}"/>
    <cellStyle name="Sensitivity 2 2 2 11" xfId="23705" xr:uid="{4C428ADD-F7D4-4602-BBC5-3577214CF24B}"/>
    <cellStyle name="Sensitivity 2 2 2 2" xfId="9530" xr:uid="{AF25940E-994C-47D0-9916-AA1909034B90}"/>
    <cellStyle name="Sensitivity 2 2 2 2 2" xfId="12113" xr:uid="{97A92A51-E62C-423F-BBD4-CFD16644FF0D}"/>
    <cellStyle name="Sensitivity 2 2 2 2 2 2" xfId="39987" xr:uid="{CA9A676F-B256-4329-A04E-C9E4BD62CC36}"/>
    <cellStyle name="Sensitivity 2 2 2 2 2 3" xfId="27443" xr:uid="{509B6944-E2C8-4C2E-AD7B-1C90CB1F0B2D}"/>
    <cellStyle name="Sensitivity 2 2 2 2 3" xfId="13730" xr:uid="{075E0EA2-1C96-4985-A754-D70A99695C61}"/>
    <cellStyle name="Sensitivity 2 2 2 2 3 2" xfId="41604" xr:uid="{3641A93C-D568-45B4-9C3D-8E1F9545FAE3}"/>
    <cellStyle name="Sensitivity 2 2 2 2 3 3" xfId="29060" xr:uid="{CEB69ACD-2CF0-44D1-9BAB-7ACB390CB03B}"/>
    <cellStyle name="Sensitivity 2 2 2 2 4" xfId="15177" xr:uid="{55D24417-FB8A-438B-97E6-8CC631AE54D7}"/>
    <cellStyle name="Sensitivity 2 2 2 2 4 2" xfId="43051" xr:uid="{05967D3A-C155-491D-96CF-B569BD0A5E24}"/>
    <cellStyle name="Sensitivity 2 2 2 2 4 3" xfId="30507" xr:uid="{CF1321A7-654E-4960-9E90-EF6A1C3BEA1F}"/>
    <cellStyle name="Sensitivity 2 2 2 2 5" xfId="37428" xr:uid="{319E7CC1-23A0-4C75-B9A4-14CE60A8369C}"/>
    <cellStyle name="Sensitivity 2 2 2 2 6" xfId="24862" xr:uid="{EFB35C7C-6E75-49A9-A539-1C08715040E6}"/>
    <cellStyle name="Sensitivity 2 2 2 3" xfId="11416" xr:uid="{2A4ECAA2-C5A5-4C86-8A84-975B23E9930D}"/>
    <cellStyle name="Sensitivity 2 2 2 3 2" xfId="13033" xr:uid="{D8B6B0C9-A2B8-4017-81D2-CE1EAD91F418}"/>
    <cellStyle name="Sensitivity 2 2 2 3 2 2" xfId="40907" xr:uid="{735DDF15-955C-40FF-8335-C03444E25118}"/>
    <cellStyle name="Sensitivity 2 2 2 3 2 3" xfId="28363" xr:uid="{FE6DA9E2-7445-40E2-B06B-5CFA0C47A6F7}"/>
    <cellStyle name="Sensitivity 2 2 2 3 3" xfId="14480" xr:uid="{9A641A60-8D6C-43F1-AC63-6D39FDDB8916}"/>
    <cellStyle name="Sensitivity 2 2 2 3 3 2" xfId="42354" xr:uid="{609237C4-9742-43EC-AB1E-E3B214819BCD}"/>
    <cellStyle name="Sensitivity 2 2 2 3 3 3" xfId="29810" xr:uid="{79C12CB2-DFD7-4FE9-801E-4535C255D519}"/>
    <cellStyle name="Sensitivity 2 2 2 3 4" xfId="39290" xr:uid="{2FF30F5A-0196-4605-BDD1-CDB1A75C6247}"/>
    <cellStyle name="Sensitivity 2 2 2 3 5" xfId="26746" xr:uid="{A8215728-CDC5-4829-A2CC-92CB423E48DF}"/>
    <cellStyle name="Sensitivity 2 2 2 4" xfId="10279" xr:uid="{670F143E-5ECC-4FC4-9E0B-8FF72BF9E3DA}"/>
    <cellStyle name="Sensitivity 2 2 2 4 2" xfId="38174" xr:uid="{D1959B7D-09EB-4510-A4D1-AE814FAAC0B8}"/>
    <cellStyle name="Sensitivity 2 2 2 4 3" xfId="25609" xr:uid="{BDB1E564-81F2-4B02-B303-EFCC9FA73C3D}"/>
    <cellStyle name="Sensitivity 2 2 2 5" xfId="10526" xr:uid="{FD494260-06C6-4A3F-A701-A99E0251A79C}"/>
    <cellStyle name="Sensitivity 2 2 2 5 2" xfId="38409" xr:uid="{3C6B697B-6E36-487B-BE7F-A1C1D93B6B82}"/>
    <cellStyle name="Sensitivity 2 2 2 5 3" xfId="25856" xr:uid="{5E8EB5F3-8D4D-4CA6-9B86-C918C794003C}"/>
    <cellStyle name="Sensitivity 2 2 2 6" xfId="5331" xr:uid="{38A95A7A-CF80-4D5F-A1EA-9390CAA068F7}"/>
    <cellStyle name="Sensitivity 2 2 2 6 2" xfId="34477" xr:uid="{14F05925-772E-4196-B311-692347D6C4AE}"/>
    <cellStyle name="Sensitivity 2 2 2 6 3" xfId="20675" xr:uid="{CA8CC853-F2DF-46A0-9F9C-038056D9A8B9}"/>
    <cellStyle name="Sensitivity 2 2 2 7" xfId="17723" xr:uid="{C37038D4-C01C-4137-ADB9-35621D94E872}"/>
    <cellStyle name="Sensitivity 2 2 2 7 2" xfId="43870" xr:uid="{5832BFB2-FD22-4F32-B34A-79E6350A9DE1}"/>
    <cellStyle name="Sensitivity 2 2 2 7 3" xfId="33021" xr:uid="{DB45B59D-90F2-4A95-9758-B19227B93AFD}"/>
    <cellStyle name="Sensitivity 2 2 2 8" xfId="18513" xr:uid="{9CCA0850-7064-4D6F-AC04-F9ABC816CAB7}"/>
    <cellStyle name="Sensitivity 2 2 2 8 2" xfId="44381" xr:uid="{166BA1DE-8148-40D6-AB68-03B0E9E60811}"/>
    <cellStyle name="Sensitivity 2 2 2 8 3" xfId="33811" xr:uid="{06E0A997-1366-47C7-BC5F-11B667563BD4}"/>
    <cellStyle name="Sensitivity 2 2 2 9" xfId="18717" xr:uid="{2472FC99-BABA-410A-A10D-0AE075521FF4}"/>
    <cellStyle name="Sensitivity 2 2 2 9 2" xfId="44585" xr:uid="{7211DD1C-085E-4A9F-BAE2-A5CEEBB37CE2}"/>
    <cellStyle name="Sensitivity 2 2 2 9 3" xfId="34015" xr:uid="{79CD9E39-B058-4411-9E51-FDC95369B3C9}"/>
    <cellStyle name="Sensitivity 2 2 3" xfId="8119" xr:uid="{38E56912-B446-4B30-9DF8-0491F2FE9898}"/>
    <cellStyle name="Sensitivity 2 2 3 2" xfId="9279" xr:uid="{87FB745D-F7FE-4688-ABCC-A21CDFAF004A}"/>
    <cellStyle name="Sensitivity 2 2 3 2 2" xfId="11862" xr:uid="{89F08080-A94F-43EB-A2BA-E905D1AEBC55}"/>
    <cellStyle name="Sensitivity 2 2 3 2 2 2" xfId="39736" xr:uid="{BC812BD7-3D26-47E0-9C01-A9091CC8D3A2}"/>
    <cellStyle name="Sensitivity 2 2 3 2 2 3" xfId="27192" xr:uid="{1425843D-1C18-4B0A-B3BE-DF3E4BAB4E21}"/>
    <cellStyle name="Sensitivity 2 2 3 2 3" xfId="13479" xr:uid="{3505DC0B-6FE5-47F7-9323-0F17EE6FB21C}"/>
    <cellStyle name="Sensitivity 2 2 3 2 3 2" xfId="41353" xr:uid="{BE17F8D1-008C-4527-8D42-57E30B5A8CFE}"/>
    <cellStyle name="Sensitivity 2 2 3 2 3 3" xfId="28809" xr:uid="{CB8CFC17-E3FF-4D42-B3BC-8A358BC70F9D}"/>
    <cellStyle name="Sensitivity 2 2 3 2 4" xfId="14926" xr:uid="{C8355556-236F-4C66-BA3E-19B015CDA785}"/>
    <cellStyle name="Sensitivity 2 2 3 2 4 2" xfId="42800" xr:uid="{81D314C0-3E55-40CF-A01D-67D3987BB0F8}"/>
    <cellStyle name="Sensitivity 2 2 3 2 4 3" xfId="30256" xr:uid="{1DFF928C-27FD-4936-91B2-C14E51C591F1}"/>
    <cellStyle name="Sensitivity 2 2 3 2 5" xfId="37177" xr:uid="{A0B23688-D65A-4491-A620-1DBA1EB5CA2C}"/>
    <cellStyle name="Sensitivity 2 2 3 2 6" xfId="24611" xr:uid="{B26C0B52-785F-4616-B4FA-9250083F7FAE}"/>
    <cellStyle name="Sensitivity 2 2 3 3" xfId="11165" xr:uid="{F94827F4-D849-4CC0-8F56-D10646E7A81D}"/>
    <cellStyle name="Sensitivity 2 2 3 3 2" xfId="12782" xr:uid="{472D5AB5-12F0-4109-BA5E-928403CD47EC}"/>
    <cellStyle name="Sensitivity 2 2 3 3 2 2" xfId="40656" xr:uid="{3D4A1A9E-6B96-4783-823D-BDAD8FCB6040}"/>
    <cellStyle name="Sensitivity 2 2 3 3 2 3" xfId="28112" xr:uid="{ACC22FF9-76D5-45AB-A1A6-4686AE50E252}"/>
    <cellStyle name="Sensitivity 2 2 3 3 3" xfId="14229" xr:uid="{16C8D389-6F6A-42C9-A8D7-18A1D319E314}"/>
    <cellStyle name="Sensitivity 2 2 3 3 3 2" xfId="42103" xr:uid="{B2F4FC8B-61AD-41C6-8BFD-E6ADB2C8C74F}"/>
    <cellStyle name="Sensitivity 2 2 3 3 3 3" xfId="29559" xr:uid="{DD159ECC-EF45-4B6F-A4A0-71C1CA7F45D4}"/>
    <cellStyle name="Sensitivity 2 2 3 3 4" xfId="39039" xr:uid="{3D8A32B1-3718-433E-B9C9-378C8C06F9D6}"/>
    <cellStyle name="Sensitivity 2 2 3 3 5" xfId="26495" xr:uid="{699FA1FA-605F-4206-A3AA-4A3F92334FB3}"/>
    <cellStyle name="Sensitivity 2 2 3 4" xfId="9926" xr:uid="{C588E493-B951-45AA-B263-3607972E622F}"/>
    <cellStyle name="Sensitivity 2 2 3 4 2" xfId="37823" xr:uid="{EED3C485-AFBD-4B38-B71A-6C0A639A9996}"/>
    <cellStyle name="Sensitivity 2 2 3 4 3" xfId="25257" xr:uid="{C7557F5A-AAC2-4D4F-BF23-1B3BB6B75862}"/>
    <cellStyle name="Sensitivity 2 2 3 5" xfId="8634" xr:uid="{039848ED-A066-49AC-B179-D01073546C94}"/>
    <cellStyle name="Sensitivity 2 2 3 5 2" xfId="36532" xr:uid="{2945D7F9-5861-4E9D-9831-B00B2A6A3DFA}"/>
    <cellStyle name="Sensitivity 2 2 3 5 3" xfId="23966" xr:uid="{2822471E-D926-4D17-B470-61F29B58BAD1}"/>
    <cellStyle name="Sensitivity 2 2 3 6" xfId="6386" xr:uid="{E005EEC4-7D01-4670-A87B-3EFC2DE591AF}"/>
    <cellStyle name="Sensitivity 2 2 3 6 2" xfId="35002" xr:uid="{BA0ECD14-9583-49FC-ACC4-74FB2B087D32}"/>
    <cellStyle name="Sensitivity 2 2 3 6 3" xfId="21727" xr:uid="{8CF94D0E-9C73-4857-939E-941BD4243CD2}"/>
    <cellStyle name="Sensitivity 2 2 3 7" xfId="36020" xr:uid="{DC587378-51DA-472E-8EDD-A47465B9F796}"/>
    <cellStyle name="Sensitivity 2 2 3 8" xfId="23454" xr:uid="{C3B58EB6-ABFE-4948-B9B2-931A3DB2D7F7}"/>
    <cellStyle name="Sensitivity 2 2 4" xfId="7354" xr:uid="{6F5CA5DD-0190-4D58-9DB2-27EEB5404821}"/>
    <cellStyle name="Sensitivity 2 2 4 2" xfId="10778" xr:uid="{34475CD2-A67D-44C8-882C-C55B00BEA666}"/>
    <cellStyle name="Sensitivity 2 2 4 2 2" xfId="38661" xr:uid="{BA64B84D-04A9-487F-BEA1-4B66B25AD652}"/>
    <cellStyle name="Sensitivity 2 2 4 2 3" xfId="26108" xr:uid="{47619970-3D61-447B-827E-5E6ED2B53FC8}"/>
    <cellStyle name="Sensitivity 2 2 4 3" xfId="12433" xr:uid="{2FC02946-65F1-4817-B1DB-301D9DB856D7}"/>
    <cellStyle name="Sensitivity 2 2 4 3 2" xfId="40307" xr:uid="{B118987A-CBAB-4CA0-A527-9FA9A4A4DAA6}"/>
    <cellStyle name="Sensitivity 2 2 4 3 3" xfId="27763" xr:uid="{72FD2654-3353-446C-957D-C3274703474E}"/>
    <cellStyle name="Sensitivity 2 2 4 4" xfId="14029" xr:uid="{09BED758-4F17-4CD4-8CB7-FC139F927577}"/>
    <cellStyle name="Sensitivity 2 2 4 4 2" xfId="41903" xr:uid="{23E0977D-D469-4858-9688-550313AC198A}"/>
    <cellStyle name="Sensitivity 2 2 4 4 3" xfId="29359" xr:uid="{3FDA2D25-1D48-496F-BBE6-3854AB8143A3}"/>
    <cellStyle name="Sensitivity 2 2 4 5" xfId="35800" xr:uid="{B11B2E6F-107B-4D2E-AACE-73EB85C8FC15}"/>
    <cellStyle name="Sensitivity 2 2 4 6" xfId="22695" xr:uid="{2B35BAF4-4B89-4267-8AEC-B2111430A070}"/>
    <cellStyle name="Sensitivity 2 2 5" xfId="8896" xr:uid="{843D542B-ADD5-4411-859D-FCB66322D28D}"/>
    <cellStyle name="Sensitivity 2 2 5 2" xfId="11663" xr:uid="{34E39E6F-8678-4FBA-8182-E3D0F11528EC}"/>
    <cellStyle name="Sensitivity 2 2 5 2 2" xfId="39537" xr:uid="{130791AB-94C9-4990-BE8F-A56AB2D9714D}"/>
    <cellStyle name="Sensitivity 2 2 5 2 3" xfId="26993" xr:uid="{81A6E6DA-86D8-4920-AC7E-3946850F4CBA}"/>
    <cellStyle name="Sensitivity 2 2 5 3" xfId="13280" xr:uid="{22555AB4-2AF2-4BC0-A142-050EBAA94B54}"/>
    <cellStyle name="Sensitivity 2 2 5 3 2" xfId="41154" xr:uid="{BD77957D-A6AB-44D0-98FA-0655E85FF8CC}"/>
    <cellStyle name="Sensitivity 2 2 5 3 3" xfId="28610" xr:uid="{2267DC62-FDCA-48A3-BB2B-A0E80A034952}"/>
    <cellStyle name="Sensitivity 2 2 5 4" xfId="14727" xr:uid="{DC421102-CD6A-4632-B5D0-1F040EB9123E}"/>
    <cellStyle name="Sensitivity 2 2 5 4 2" xfId="42601" xr:uid="{5AFA852D-9E4B-4ABB-98E0-BE2AA59FADA6}"/>
    <cellStyle name="Sensitivity 2 2 5 4 3" xfId="30057" xr:uid="{FB4CF2E5-5BE2-48B7-91E5-ECE24D9468E7}"/>
    <cellStyle name="Sensitivity 2 2 5 5" xfId="36794" xr:uid="{0FE98F82-2A61-4CCF-A46A-9B7598980204}"/>
    <cellStyle name="Sensitivity 2 2 5 6" xfId="24228" xr:uid="{508E1200-E821-4F89-9FC3-EE78793AA740}"/>
    <cellStyle name="Sensitivity 2 2 6" xfId="9733" xr:uid="{71D74383-25B2-409E-B63F-4AEBC38B48EE}"/>
    <cellStyle name="Sensitivity 2 2 6 2" xfId="7144" xr:uid="{B4658F24-FE42-465C-A8C1-D0324B30FA0F}"/>
    <cellStyle name="Sensitivity 2 2 6 2 2" xfId="35626" xr:uid="{5312C7BF-E349-4CF5-B28B-807B3DD66B28}"/>
    <cellStyle name="Sensitivity 2 2 6 2 3" xfId="22485" xr:uid="{6D2C99A6-80B7-47B7-B319-BD0056C497E3}"/>
    <cellStyle name="Sensitivity 2 2 6 3" xfId="6216" xr:uid="{0BD2404D-52FC-4DC3-9F96-16FFC9D7A6AA}"/>
    <cellStyle name="Sensitivity 2 2 6 3 2" xfId="34970" xr:uid="{754885EA-F4E2-49E8-AD73-5B7CDB0C1FDB}"/>
    <cellStyle name="Sensitivity 2 2 6 3 3" xfId="21557" xr:uid="{B85A101D-245D-4316-A015-8BA1224109B6}"/>
    <cellStyle name="Sensitivity 2 2 6 4" xfId="37631" xr:uid="{8FA54D64-5E60-4C6B-A0F8-3BE756D179AE}"/>
    <cellStyle name="Sensitivity 2 2 6 5" xfId="25065" xr:uid="{4C6529F9-2A98-497B-ABB5-4A1C68616E7E}"/>
    <cellStyle name="Sensitivity 2 2 7" xfId="6720" xr:uid="{EE420EBB-157A-44B8-A94A-CAC24FDD709E}"/>
    <cellStyle name="Sensitivity 2 2 7 2" xfId="35203" xr:uid="{B1729D41-FA1B-4042-9C62-79491B0EA0E7}"/>
    <cellStyle name="Sensitivity 2 2 7 3" xfId="22061" xr:uid="{6B311823-4B8B-45DF-96C1-865D461B292A}"/>
    <cellStyle name="Sensitivity 2 2 8" xfId="9047" xr:uid="{5F599276-B07D-4B89-9419-F55A747F7717}"/>
    <cellStyle name="Sensitivity 2 2 8 2" xfId="36945" xr:uid="{9E0EC87A-0063-4AF3-A0B6-BD42BF5537B4}"/>
    <cellStyle name="Sensitivity 2 2 8 3" xfId="24379" xr:uid="{64FA99E1-0996-409B-B17E-32D73C9ECF71}"/>
    <cellStyle name="Sensitivity 2 2 9" xfId="5518" xr:uid="{F3AAD2BC-6047-4AA7-8E0E-6EC8C9CEB229}"/>
    <cellStyle name="Sensitivity 2 2 9 2" xfId="34629" xr:uid="{094C7231-71CF-4EEE-AD67-078DCF38C831}"/>
    <cellStyle name="Sensitivity 2 2 9 3" xfId="20862" xr:uid="{55EC81D2-8B21-4F06-B4AE-9DFAE36C88F8}"/>
    <cellStyle name="Sensitivity 2 3" xfId="19688" xr:uid="{5EB86F07-8C23-4D7A-982D-7DB9879A60B8}"/>
    <cellStyle name="Sensitivity 3" xfId="4494" xr:uid="{10CB69D7-E2FA-45DC-BD04-8DB3285B56C1}"/>
    <cellStyle name="Sensitivity 3 10" xfId="16507" xr:uid="{518F27EF-8D41-4820-97E8-68B8C4C1A4A3}"/>
    <cellStyle name="Sensitivity 3 10 2" xfId="43644" xr:uid="{7AAB747C-3D97-444F-80F9-64B1D5DFF4AB}"/>
    <cellStyle name="Sensitivity 3 10 3" xfId="31809" xr:uid="{3C402A52-8186-4AE0-923D-B0EE2F5A2BEF}"/>
    <cellStyle name="Sensitivity 3 11" xfId="18262" xr:uid="{D62C858D-D401-40C4-B067-F6478B32E881}"/>
    <cellStyle name="Sensitivity 3 11 2" xfId="44130" xr:uid="{9BA1067F-E2AE-407D-B1D3-3B11D11C8538}"/>
    <cellStyle name="Sensitivity 3 11 3" xfId="33560" xr:uid="{DBFF55A8-C965-4D5D-9BCE-647DF6C1D068}"/>
    <cellStyle name="Sensitivity 3 12" xfId="15428" xr:uid="{EAE2DA85-6971-45C0-A128-6932F1E1BC4B}"/>
    <cellStyle name="Sensitivity 3 12 2" xfId="43223" xr:uid="{A2E7A234-B725-4A8C-8796-5599208EC14F}"/>
    <cellStyle name="Sensitivity 3 12 3" xfId="30757" xr:uid="{819CAFEF-BE05-4B31-8380-D3714C93ECAB}"/>
    <cellStyle name="Sensitivity 3 13" xfId="34297" xr:uid="{570D2F3A-A071-47F3-9681-20B713FC9CA3}"/>
    <cellStyle name="Sensitivity 3 14" xfId="19892" xr:uid="{AB7B8699-97DF-4EA1-85FD-A3D3E5216BC3}"/>
    <cellStyle name="Sensitivity 3 2" xfId="8372" xr:uid="{59D513A6-431B-4CCC-8419-14E89B22A783}"/>
    <cellStyle name="Sensitivity 3 2 10" xfId="36270" xr:uid="{FBACC01F-7235-41C0-88DE-659751A9DF1E}"/>
    <cellStyle name="Sensitivity 3 2 11" xfId="23704" xr:uid="{5E117DF9-91D5-4974-B9AD-30790E319B80}"/>
    <cellStyle name="Sensitivity 3 2 2" xfId="9529" xr:uid="{1BBE1E71-ADA4-4119-9691-17C8C424B451}"/>
    <cellStyle name="Sensitivity 3 2 2 2" xfId="12112" xr:uid="{92C2C0C3-00CA-4101-88DD-E5C098439AA3}"/>
    <cellStyle name="Sensitivity 3 2 2 2 2" xfId="39986" xr:uid="{37C1894E-CCCF-4B7A-858B-25EF6337B31D}"/>
    <cellStyle name="Sensitivity 3 2 2 2 3" xfId="27442" xr:uid="{1E955905-12BE-4A2C-A911-99D4F1864112}"/>
    <cellStyle name="Sensitivity 3 2 2 3" xfId="13729" xr:uid="{4CC29D59-70A2-42C4-ABA9-F3B112950A72}"/>
    <cellStyle name="Sensitivity 3 2 2 3 2" xfId="41603" xr:uid="{0B139FBE-9643-4977-8D63-A9EE55B8B1AF}"/>
    <cellStyle name="Sensitivity 3 2 2 3 3" xfId="29059" xr:uid="{F45422CA-64A6-4EFF-8996-79930F38148E}"/>
    <cellStyle name="Sensitivity 3 2 2 4" xfId="15176" xr:uid="{412DDA45-2979-4C12-89CD-8BA8241102B3}"/>
    <cellStyle name="Sensitivity 3 2 2 4 2" xfId="43050" xr:uid="{ECDC93E9-2622-404E-823F-41D2E76C939F}"/>
    <cellStyle name="Sensitivity 3 2 2 4 3" xfId="30506" xr:uid="{0AD2558B-BB6A-4CD8-8995-C7052F5259A0}"/>
    <cellStyle name="Sensitivity 3 2 2 5" xfId="37427" xr:uid="{EEDC26F2-F16C-4B33-97B8-27258A36D27A}"/>
    <cellStyle name="Sensitivity 3 2 2 6" xfId="24861" xr:uid="{C6648E2B-6951-466D-A8A2-B9444FDB28BE}"/>
    <cellStyle name="Sensitivity 3 2 3" xfId="11415" xr:uid="{D928FFE7-B1E8-4EE7-8E23-5DECC464053A}"/>
    <cellStyle name="Sensitivity 3 2 3 2" xfId="13032" xr:uid="{94AACC0F-CDB4-449B-9432-B9EF8E3D6428}"/>
    <cellStyle name="Sensitivity 3 2 3 2 2" xfId="40906" xr:uid="{140F2203-78C2-4949-A5EB-6D2F3D60C260}"/>
    <cellStyle name="Sensitivity 3 2 3 2 3" xfId="28362" xr:uid="{A551BC0C-173E-4D26-87F2-411CD9E1999D}"/>
    <cellStyle name="Sensitivity 3 2 3 3" xfId="14479" xr:uid="{E01752D7-01BD-47A9-8510-B49B1A51A8FB}"/>
    <cellStyle name="Sensitivity 3 2 3 3 2" xfId="42353" xr:uid="{4537EC6A-E260-4151-8B53-F58D59072D5C}"/>
    <cellStyle name="Sensitivity 3 2 3 3 3" xfId="29809" xr:uid="{31E23D47-719F-4143-8029-00F014D22E0E}"/>
    <cellStyle name="Sensitivity 3 2 3 4" xfId="39289" xr:uid="{16FB85E7-B029-41EB-89B7-3648E17850F8}"/>
    <cellStyle name="Sensitivity 3 2 3 5" xfId="26745" xr:uid="{E4D34115-C236-4CB4-BF5C-30FA32B54B34}"/>
    <cellStyle name="Sensitivity 3 2 4" xfId="10278" xr:uid="{6088681C-FFD0-4200-8BDA-AB3CBB05EA88}"/>
    <cellStyle name="Sensitivity 3 2 4 2" xfId="38173" xr:uid="{DEA36FB0-AE5D-4182-8F7A-154C24D9271F}"/>
    <cellStyle name="Sensitivity 3 2 4 3" xfId="25608" xr:uid="{4B78DD34-101D-4A55-A783-AB6E4CA90E56}"/>
    <cellStyle name="Sensitivity 3 2 5" xfId="9121" xr:uid="{0373BEC4-AFED-4CE7-8D18-02F4B0DB0203}"/>
    <cellStyle name="Sensitivity 3 2 5 2" xfId="37019" xr:uid="{47C74B23-4739-4809-A94B-437774C3BE1E}"/>
    <cellStyle name="Sensitivity 3 2 5 3" xfId="24453" xr:uid="{4DE5A4D1-1285-470C-BA96-B2F5E10D3798}"/>
    <cellStyle name="Sensitivity 3 2 6" xfId="8955" xr:uid="{720D4DE6-80AE-4E1F-B177-53E1A15288B4}"/>
    <cellStyle name="Sensitivity 3 2 6 2" xfId="36853" xr:uid="{F4D9C63D-3EDE-493B-A1F6-3FC190462BB1}"/>
    <cellStyle name="Sensitivity 3 2 6 3" xfId="24287" xr:uid="{545A8C99-B4A8-416B-8B58-DEDF614AB56F}"/>
    <cellStyle name="Sensitivity 3 2 7" xfId="17722" xr:uid="{1997214D-C072-4A70-9ABD-98CCE7905730}"/>
    <cellStyle name="Sensitivity 3 2 7 2" xfId="43869" xr:uid="{45F3BF00-E522-4797-8154-53629F426A7A}"/>
    <cellStyle name="Sensitivity 3 2 7 3" xfId="33020" xr:uid="{4E263B20-A747-4564-9F6B-50AC4DBE236A}"/>
    <cellStyle name="Sensitivity 3 2 8" xfId="18512" xr:uid="{E0DDEF98-D5FD-464B-961F-F25D146863A6}"/>
    <cellStyle name="Sensitivity 3 2 8 2" xfId="44380" xr:uid="{A4195878-B4EF-4DE7-8EFB-83F4619E5A54}"/>
    <cellStyle name="Sensitivity 3 2 8 3" xfId="33810" xr:uid="{478DEAFA-DEA5-43C0-A27F-1D784D8288FE}"/>
    <cellStyle name="Sensitivity 3 2 9" xfId="18716" xr:uid="{2D3731B6-5FA1-478F-A22A-768B207F03FC}"/>
    <cellStyle name="Sensitivity 3 2 9 2" xfId="44584" xr:uid="{88A24C88-67F2-407E-9AD0-62855400BB8F}"/>
    <cellStyle name="Sensitivity 3 2 9 3" xfId="34014" xr:uid="{B3E745ED-6995-4991-968A-3A5682DE6E3D}"/>
    <cellStyle name="Sensitivity 3 3" xfId="8120" xr:uid="{F25DD5F6-E886-40DC-B4AE-8027544F84A4}"/>
    <cellStyle name="Sensitivity 3 3 2" xfId="9280" xr:uid="{3DBADE7D-E19B-43F6-9A33-03FA51F6E75E}"/>
    <cellStyle name="Sensitivity 3 3 2 2" xfId="11863" xr:uid="{A07E76AF-8036-4025-9DBD-243DD8300B87}"/>
    <cellStyle name="Sensitivity 3 3 2 2 2" xfId="39737" xr:uid="{38316E92-C0C8-4C7F-BAA8-FFA79FA621E4}"/>
    <cellStyle name="Sensitivity 3 3 2 2 3" xfId="27193" xr:uid="{AE34D6C1-3B72-4C3F-823D-F1D39E7248B5}"/>
    <cellStyle name="Sensitivity 3 3 2 3" xfId="13480" xr:uid="{5C45D1EC-262A-4278-9A69-32670095D23B}"/>
    <cellStyle name="Sensitivity 3 3 2 3 2" xfId="41354" xr:uid="{BD1F5347-E78E-4542-B222-D2D8182C0B57}"/>
    <cellStyle name="Sensitivity 3 3 2 3 3" xfId="28810" xr:uid="{A87E3CC2-E689-486C-B956-94E30A249EB4}"/>
    <cellStyle name="Sensitivity 3 3 2 4" xfId="14927" xr:uid="{6207EDBF-94E7-4173-A3EE-810446CBFC6B}"/>
    <cellStyle name="Sensitivity 3 3 2 4 2" xfId="42801" xr:uid="{C437EC23-4654-431C-978C-B122008ACD5A}"/>
    <cellStyle name="Sensitivity 3 3 2 4 3" xfId="30257" xr:uid="{68F73CA0-9BAF-467D-9BB0-94586240EB09}"/>
    <cellStyle name="Sensitivity 3 3 2 5" xfId="37178" xr:uid="{AADF0013-8C09-4FBE-B4C0-DE587CAE0A5B}"/>
    <cellStyle name="Sensitivity 3 3 2 6" xfId="24612" xr:uid="{345BA03B-81E5-4BAC-A6EA-F0C1F6D52E23}"/>
    <cellStyle name="Sensitivity 3 3 3" xfId="11166" xr:uid="{BFCF000A-97FC-4435-9D33-F1C85E1C9BE3}"/>
    <cellStyle name="Sensitivity 3 3 3 2" xfId="12783" xr:uid="{8768A65E-1B1E-4749-BB9F-B0C6D973623C}"/>
    <cellStyle name="Sensitivity 3 3 3 2 2" xfId="40657" xr:uid="{905EF6F0-E3AB-410D-B373-F0ADCA5DE691}"/>
    <cellStyle name="Sensitivity 3 3 3 2 3" xfId="28113" xr:uid="{C4D89872-D480-4711-AD96-011A58ACAA0E}"/>
    <cellStyle name="Sensitivity 3 3 3 3" xfId="14230" xr:uid="{C8C32CB2-E40A-4CC0-B885-ABC8B56223CB}"/>
    <cellStyle name="Sensitivity 3 3 3 3 2" xfId="42104" xr:uid="{F118D485-A668-45E3-8E38-B6BE6CE49801}"/>
    <cellStyle name="Sensitivity 3 3 3 3 3" xfId="29560" xr:uid="{933F1F7D-320E-4483-A5A3-6691B3A5E99F}"/>
    <cellStyle name="Sensitivity 3 3 3 4" xfId="39040" xr:uid="{0468C7B0-5AC6-4270-BFBD-4E2C14C5783F}"/>
    <cellStyle name="Sensitivity 3 3 3 5" xfId="26496" xr:uid="{F50374B7-42A8-4355-AE64-783BE7FEFA61}"/>
    <cellStyle name="Sensitivity 3 3 4" xfId="9927" xr:uid="{C1E6C231-E5C2-4C8D-8DDC-35C3DE0F3D15}"/>
    <cellStyle name="Sensitivity 3 3 4 2" xfId="37824" xr:uid="{1E85F627-4B0D-41D7-8328-787AB7825670}"/>
    <cellStyle name="Sensitivity 3 3 4 3" xfId="25258" xr:uid="{506E62B1-B122-400E-9890-A70D64B88EC8}"/>
    <cellStyle name="Sensitivity 3 3 5" xfId="8637" xr:uid="{4FA717E6-F6DB-4610-A5B8-7F1B821B78DD}"/>
    <cellStyle name="Sensitivity 3 3 5 2" xfId="36535" xr:uid="{086F9046-4F45-4777-90A9-876E8E9406A9}"/>
    <cellStyle name="Sensitivity 3 3 5 3" xfId="23969" xr:uid="{295B637A-D82A-4DBF-A863-24B028E556EE}"/>
    <cellStyle name="Sensitivity 3 3 6" xfId="6390" xr:uid="{801FD798-66CB-4CE7-AE18-B855E47B6D1E}"/>
    <cellStyle name="Sensitivity 3 3 6 2" xfId="35003" xr:uid="{EE6E3B51-509D-40CD-A7C5-9A90EEBA39C7}"/>
    <cellStyle name="Sensitivity 3 3 6 3" xfId="21731" xr:uid="{174A47A8-EE71-4309-B61C-3C006F9ABD2B}"/>
    <cellStyle name="Sensitivity 3 3 7" xfId="36021" xr:uid="{62BEF96D-24DE-4F09-A04B-7A253C68325A}"/>
    <cellStyle name="Sensitivity 3 3 8" xfId="23455" xr:uid="{8FD619C8-4439-4B23-A9E0-03B1347DE0A4}"/>
    <cellStyle name="Sensitivity 3 4" xfId="7353" xr:uid="{0129570A-5894-45B6-8DC9-1086892EED05}"/>
    <cellStyle name="Sensitivity 3 4 2" xfId="10777" xr:uid="{B242C134-E0CE-4C44-9663-FF8911B132C7}"/>
    <cellStyle name="Sensitivity 3 4 2 2" xfId="38660" xr:uid="{EDF79226-3A21-48D4-BA34-D6170A4C12C7}"/>
    <cellStyle name="Sensitivity 3 4 2 3" xfId="26107" xr:uid="{97056BBE-2471-4C6F-B622-4AA3DE5F2FCC}"/>
    <cellStyle name="Sensitivity 3 4 3" xfId="12432" xr:uid="{1D91D9B4-ACAC-4B54-9FBC-13965124771D}"/>
    <cellStyle name="Sensitivity 3 4 3 2" xfId="40306" xr:uid="{E89D6150-412C-4DD1-A675-E9AE9D005CB9}"/>
    <cellStyle name="Sensitivity 3 4 3 3" xfId="27762" xr:uid="{29300A1C-9FE4-4C16-BE6B-CADE5F599734}"/>
    <cellStyle name="Sensitivity 3 4 4" xfId="14028" xr:uid="{1308054E-D125-4122-989C-5F7263275380}"/>
    <cellStyle name="Sensitivity 3 4 4 2" xfId="41902" xr:uid="{EAD30BC1-6649-4382-B1A8-48C272167174}"/>
    <cellStyle name="Sensitivity 3 4 4 3" xfId="29358" xr:uid="{589C5BBB-E8F3-42CD-9178-C82A96615BF9}"/>
    <cellStyle name="Sensitivity 3 4 5" xfId="35799" xr:uid="{006657CA-7D4D-4C2B-AE78-3510B4002B00}"/>
    <cellStyle name="Sensitivity 3 4 6" xfId="22694" xr:uid="{EF6583FA-EEC8-422D-8BEC-D2400E222792}"/>
    <cellStyle name="Sensitivity 3 5" xfId="8895" xr:uid="{16C70953-572D-4915-A81C-4F55195A2F4E}"/>
    <cellStyle name="Sensitivity 3 5 2" xfId="11662" xr:uid="{8E19E95C-3CA9-44DD-A2B2-3EA83F880186}"/>
    <cellStyle name="Sensitivity 3 5 2 2" xfId="39536" xr:uid="{FE6570BF-D2FD-4DB6-ADD8-8F242657F3EE}"/>
    <cellStyle name="Sensitivity 3 5 2 3" xfId="26992" xr:uid="{7B1F9503-7159-4210-9F83-E0B5F907D388}"/>
    <cellStyle name="Sensitivity 3 5 3" xfId="13279" xr:uid="{B7842D81-0FA4-4B95-888F-15B9DC07501B}"/>
    <cellStyle name="Sensitivity 3 5 3 2" xfId="41153" xr:uid="{EF8B4DDA-619B-477D-9453-3314CE3D8062}"/>
    <cellStyle name="Sensitivity 3 5 3 3" xfId="28609" xr:uid="{62F79025-A201-4E51-AD6B-7F4208A9CBC2}"/>
    <cellStyle name="Sensitivity 3 5 4" xfId="14726" xr:uid="{CB5812E9-D311-4921-A503-5674BD59BB09}"/>
    <cellStyle name="Sensitivity 3 5 4 2" xfId="42600" xr:uid="{4B55314E-6228-4BC7-8E49-95F5276DFE99}"/>
    <cellStyle name="Sensitivity 3 5 4 3" xfId="30056" xr:uid="{5C32D1C4-F60A-4D0C-9D15-8361599E91A0}"/>
    <cellStyle name="Sensitivity 3 5 5" xfId="36793" xr:uid="{1AF91698-811E-4387-8104-48F3D912AFE1}"/>
    <cellStyle name="Sensitivity 3 5 6" xfId="24227" xr:uid="{F24B5FA8-6157-47CB-834B-39441EAE068E}"/>
    <cellStyle name="Sensitivity 3 6" xfId="10102" xr:uid="{54FE748B-F474-483B-AFFC-D88E34CD44C0}"/>
    <cellStyle name="Sensitivity 3 6 2" xfId="5209" xr:uid="{560AEA8C-3414-4123-AE0F-287D24FAFFAE}"/>
    <cellStyle name="Sensitivity 3 6 2 2" xfId="34394" xr:uid="{639948E5-0322-49AD-BB92-46FAE3953324}"/>
    <cellStyle name="Sensitivity 3 6 2 3" xfId="20553" xr:uid="{61CD8EAF-143C-4F22-B090-C06A0B78300B}"/>
    <cellStyle name="Sensitivity 3 6 3" xfId="6463" xr:uid="{9604C184-7336-4835-99AA-8BFF9DC22202}"/>
    <cellStyle name="Sensitivity 3 6 3 2" xfId="35008" xr:uid="{107913C0-4D9C-4AF7-B77D-FA6B4E6ED8F5}"/>
    <cellStyle name="Sensitivity 3 6 3 3" xfId="21804" xr:uid="{BBE2300C-45D9-48F1-97F0-87E0E4761700}"/>
    <cellStyle name="Sensitivity 3 6 4" xfId="37999" xr:uid="{6169C136-14F1-4F00-9043-B485B1340758}"/>
    <cellStyle name="Sensitivity 3 6 5" xfId="25433" xr:uid="{967EF98B-E981-4B42-A868-1024600C902A}"/>
    <cellStyle name="Sensitivity 3 7" xfId="9036" xr:uid="{8F7A0FEC-36C9-44D6-B809-16650B7AF749}"/>
    <cellStyle name="Sensitivity 3 7 2" xfId="36934" xr:uid="{7E0C9F1D-8D85-4FF9-A7D8-EBEEDBDECFB8}"/>
    <cellStyle name="Sensitivity 3 7 3" xfId="24368" xr:uid="{219FC562-7562-44BC-9817-E3DB2757CB85}"/>
    <cellStyle name="Sensitivity 3 8" xfId="10838" xr:uid="{150B05FB-1805-4575-B319-496C29EED32D}"/>
    <cellStyle name="Sensitivity 3 8 2" xfId="38721" xr:uid="{4402C7D0-0EB4-451D-BA21-9AF52D6FD448}"/>
    <cellStyle name="Sensitivity 3 8 3" xfId="26168" xr:uid="{FF0CEB7A-410D-438A-88F6-B621DEBCEDA6}"/>
    <cellStyle name="Sensitivity 3 9" xfId="6829" xr:uid="{ECF7B5DF-1741-4492-A66E-B80795D0AA45}"/>
    <cellStyle name="Sensitivity 3 9 2" xfId="35311" xr:uid="{B8A68039-B61F-40EF-A949-A283BF6DAF20}"/>
    <cellStyle name="Sensitivity 3 9 3" xfId="22170" xr:uid="{5A99FB23-1167-44C7-AE10-1B8BCD64DA83}"/>
    <cellStyle name="Sensitivity 4" xfId="19687" xr:uid="{D537D302-5D78-4F6E-9866-636391E73AC1}"/>
    <cellStyle name="Separador de milhares [0]_Person" xfId="1257" xr:uid="{A8F95AEC-C836-4EAB-9114-63FEA8C33E95}"/>
    <cellStyle name="Separador de milhares_Person" xfId="1258" xr:uid="{29743ABD-8DD1-4089-8CDE-CACA912B1BD4}"/>
    <cellStyle name="SHADEDSTORES" xfId="1259" xr:uid="{F2479826-80E3-41E1-A07A-314A723C47F6}"/>
    <cellStyle name="SHADEDSTORES 2" xfId="6838" xr:uid="{A6ED5052-0949-4C48-BD44-57AB10CC7A9B}"/>
    <cellStyle name="SHADEDSTORES 2 2" xfId="10583" xr:uid="{B2E0511A-7B05-4746-B810-EE75DB70F430}"/>
    <cellStyle name="SHADEDSTORES 2 2 2" xfId="38466" xr:uid="{BD7B91F1-8DBE-4819-840A-75D020E404FF}"/>
    <cellStyle name="SHADEDSTORES 2 2 3" xfId="25913" xr:uid="{6B7E1C8C-51C7-471F-9859-AC833F0BDB02}"/>
    <cellStyle name="SHADEDSTORES 2 3" xfId="12238" xr:uid="{436A2D32-3C53-497E-9E37-F256B2330EFD}"/>
    <cellStyle name="SHADEDSTORES 2 3 2" xfId="40112" xr:uid="{6819130D-010B-4207-8520-125F3AAC0672}"/>
    <cellStyle name="SHADEDSTORES 2 3 3" xfId="27568" xr:uid="{E0BAE0B9-2CB1-4F3A-B784-A16D9ECE32D8}"/>
    <cellStyle name="SHADEDSTORES 2 4" xfId="13834" xr:uid="{6649A0E9-0094-4CE2-AEF9-46064BD7A619}"/>
    <cellStyle name="SHADEDSTORES 2 4 2" xfId="41708" xr:uid="{BDF05E8B-1064-4BC3-9261-E924BEBAD7E3}"/>
    <cellStyle name="SHADEDSTORES 2 4 3" xfId="29164" xr:uid="{0714A5C0-AB67-4A4E-8452-7FCB9DE1AC28}"/>
    <cellStyle name="SHADEDSTORES 2 5" xfId="35320" xr:uid="{F0632D12-409E-435C-B786-81BD7F96D62C}"/>
    <cellStyle name="SHADEDSTORES 2 6" xfId="22179" xr:uid="{5D9D8D90-547F-4AF1-B095-24FCF87EB384}"/>
    <cellStyle name="SHADEDSTORES 3" xfId="8482" xr:uid="{7A2C74FF-D72B-4ED5-881A-BEC376E3A9CB}"/>
    <cellStyle name="SHADEDSTORES 3 2" xfId="36380" xr:uid="{FF17DAAF-BB71-4448-9168-4CC4BC1DF6B6}"/>
    <cellStyle name="SHADEDSTORES 3 3" xfId="23814" xr:uid="{3AAF94A0-5321-4012-96F3-C3EDC7B58A86}"/>
    <cellStyle name="SHADEDSTORES 4" xfId="6964" xr:uid="{FD1A03E1-5B2D-4B6D-BE2A-417F031FB126}"/>
    <cellStyle name="SHADEDSTORES 4 2" xfId="35446" xr:uid="{84E24EBB-F077-49EF-B2F2-8C054DA2B423}"/>
    <cellStyle name="SHADEDSTORES 4 3" xfId="22305" xr:uid="{2AC48862-789A-4BA7-8919-538C91FEF765}"/>
    <cellStyle name="SHADEDSTORES 5" xfId="15487" xr:uid="{B0BB78F6-3441-402D-A97F-C519EF357BAE}"/>
    <cellStyle name="SHADEDSTORES 5 2" xfId="43282" xr:uid="{686B77FB-3B9E-4DB8-A8CC-E888422BF0D6}"/>
    <cellStyle name="SHADEDSTORES 5 3" xfId="30816" xr:uid="{C76C8EB7-BE9D-4099-BC9C-45C0B6C1AD78}"/>
    <cellStyle name="SHADEDSTORES 6" xfId="18077" xr:uid="{5EBBA056-7E81-4A10-9F73-3244DD3171F6}"/>
    <cellStyle name="SHADEDSTORES 6 2" xfId="43945" xr:uid="{7F1A4D62-3CC3-4978-A22C-75C28AF9DA7C}"/>
    <cellStyle name="SHADEDSTORES 6 3" xfId="33375" xr:uid="{04DDE792-D0E5-40FE-9B5C-D19172465FC8}"/>
    <cellStyle name="SHADEDSTORES 7" xfId="34133" xr:uid="{5C266949-461B-44D1-9AC7-C0EA057F003B}"/>
    <cellStyle name="SHADEDSTORES 8" xfId="18949" xr:uid="{BC3B998A-FAB0-4CF6-98A1-5D6F49F8AC81}"/>
    <cellStyle name="SHADEDSTORES 9" xfId="44870" xr:uid="{D356A8F7-ACEE-4351-A1CE-D13465968515}"/>
    <cellStyle name="SheetHeader1" xfId="4135" xr:uid="{705BD10A-3ECF-4130-85BF-DBE0C4CE7E32}"/>
    <cellStyle name="SheetHeader1 2" xfId="4136" xr:uid="{4A51EE81-54F5-4CD1-B611-8A67D048021C}"/>
    <cellStyle name="SheetHeader2" xfId="4137" xr:uid="{7EA05985-9DA9-4E46-977A-0AF88105C098}"/>
    <cellStyle name="SheetHeader2 2" xfId="4138" xr:uid="{1C495515-3E94-429E-B348-670880F25251}"/>
    <cellStyle name="small border line" xfId="437" xr:uid="{71ED05B9-7A8C-4349-BD1D-894A19EC0487}"/>
    <cellStyle name="small border line 2" xfId="7998" xr:uid="{E11C7865-E980-4979-AC28-D08E8225F295}"/>
    <cellStyle name="small border line 2 2" xfId="45020" xr:uid="{0B6A2344-FD58-43E9-ACFD-18524C510E02}"/>
    <cellStyle name="small border line 2 3" xfId="45631" xr:uid="{00DD89BE-A437-44F0-9AD1-7246088F896E}"/>
    <cellStyle name="small border line 3" xfId="45261" xr:uid="{24011DBF-5952-469F-A655-0482B3315D59}"/>
    <cellStyle name="small border line 3 2" xfId="45626" xr:uid="{98CE35D6-9B64-4629-93D3-BEAD759B018F}"/>
    <cellStyle name="small border line 4" xfId="45573" xr:uid="{C4818C7E-A2D2-4D80-B9C5-97B52F1D7B12}"/>
    <cellStyle name="specstores" xfId="1260" xr:uid="{46C6548A-1E53-4395-BAFA-09357529E0CF}"/>
    <cellStyle name="specstores 2" xfId="1261" xr:uid="{B2785858-05E8-4400-9C24-F47DF1788EF9}"/>
    <cellStyle name="specstores 3" xfId="1262" xr:uid="{3B36A18A-415F-4BBC-A983-F71E10AF63B0}"/>
    <cellStyle name="specstores 4" xfId="1263" xr:uid="{F02324E6-9CDE-4E86-954A-BA31B3C5A083}"/>
    <cellStyle name="specstores 5" xfId="45123" xr:uid="{B52E9131-5C89-40CD-A833-1035C6F967E1}"/>
    <cellStyle name="Standard" xfId="438" xr:uid="{5CA5B2C9-A382-4AF7-B5C3-5751D6615A22}"/>
    <cellStyle name="Standard 2" xfId="5599" xr:uid="{E33D7782-00FC-4A72-B61D-0C37C3BBA8C8}"/>
    <cellStyle name="Standard 2 2" xfId="10480" xr:uid="{AE081DBA-D747-4BC1-BE21-4519889A8547}"/>
    <cellStyle name="Standard 2 2 2" xfId="38370" xr:uid="{8DCA1D3F-11CF-4DBA-8245-754819F79B56}"/>
    <cellStyle name="Standard 2 2 3" xfId="25810" xr:uid="{6AE4B6A5-C1A2-4480-ACE4-8FC949C995CA}"/>
    <cellStyle name="Standard 2 3" xfId="6832" xr:uid="{03B102F8-3C11-4936-A131-70AC32B74382}"/>
    <cellStyle name="Standard 2 3 2" xfId="35314" xr:uid="{69B9269E-8F42-4E2E-834A-8389BE9A3D1B}"/>
    <cellStyle name="Standard 2 3 3" xfId="22173" xr:uid="{74E5BB47-8A1E-4C6D-912B-99B721ECB1A0}"/>
    <cellStyle name="Standard 2 4" xfId="12584" xr:uid="{9C07F122-8EED-4D18-8114-FD44105D8E79}"/>
    <cellStyle name="Standard 2 4 2" xfId="40458" xr:uid="{DBEBF215-2AA7-4029-83EB-4F43E4683013}"/>
    <cellStyle name="Standard 2 4 3" xfId="27914" xr:uid="{F2F5DC7F-9DE1-4953-9C52-FC0A25C38343}"/>
    <cellStyle name="Standard 2 5" xfId="34709" xr:uid="{86448C75-1174-4E12-955F-947595732A90}"/>
    <cellStyle name="Standard 2 6" xfId="20943" xr:uid="{2471801E-1016-4081-9BA4-DB176816A9E4}"/>
    <cellStyle name="Standard 3" xfId="6819" xr:uid="{F0655E6F-65E7-4AA0-B06B-CE40B4A4713E}"/>
    <cellStyle name="Standard 3 2" xfId="35301" xr:uid="{32124CFE-BA63-4EDF-878F-33823D8418E5}"/>
    <cellStyle name="Standard 3 3" xfId="22160" xr:uid="{60E23389-C851-4FF4-99AA-61B83B25D6A7}"/>
    <cellStyle name="Standard 4" xfId="6968" xr:uid="{6105B824-7EDF-426F-818A-C15FE16FE563}"/>
    <cellStyle name="Standard 4 2" xfId="35450" xr:uid="{A87874C9-6D78-4986-972B-AE9EFA000A48}"/>
    <cellStyle name="Standard 4 3" xfId="22309" xr:uid="{715BABE8-067F-4D94-BD74-9E60893DA695}"/>
    <cellStyle name="Standard 5" xfId="18582" xr:uid="{9F369F71-37C0-4380-8F6A-9BA2D06AEB0A}"/>
    <cellStyle name="Standard 5 2" xfId="44450" xr:uid="{12D63C08-B109-41A2-A66D-7603C2FC55C8}"/>
    <cellStyle name="Standard 5 3" xfId="33880" xr:uid="{D7E2DA45-61CE-4577-892B-EEC746E03239}"/>
    <cellStyle name="Standard 6" xfId="34089" xr:uid="{1DDAB6F6-4293-4BDE-BDCF-EC7425FA9E46}"/>
    <cellStyle name="StandardInput" xfId="4139" xr:uid="{434B4C05-D6FC-4665-9552-8F3025E14EBA}"/>
    <cellStyle name="StandardInput 2" xfId="4140" xr:uid="{504B21DB-4526-4E7A-A3B8-F84F08BD875A}"/>
    <cellStyle name="StandardInput 2 2" xfId="4497" xr:uid="{8839FB2E-AA05-4D7B-ACFA-5EE57566912A}"/>
    <cellStyle name="StandardInput 2 2 10" xfId="16510" xr:uid="{066E5975-F100-4EDF-9642-8E3477E5BD2E}"/>
    <cellStyle name="StandardInput 2 2 10 2" xfId="43647" xr:uid="{E105E7F7-5A0E-413D-AB75-DE323BF58538}"/>
    <cellStyle name="StandardInput 2 2 10 3" xfId="31812" xr:uid="{602A84A9-1864-44B7-B33B-FCC2AFF70B32}"/>
    <cellStyle name="StandardInput 2 2 11" xfId="18265" xr:uid="{6DE158E9-F03A-40F2-91DF-168E4FEE7A4C}"/>
    <cellStyle name="StandardInput 2 2 11 2" xfId="44133" xr:uid="{151AB865-619E-45D0-BBE6-D58F11C1F0CC}"/>
    <cellStyle name="StandardInput 2 2 11 3" xfId="33563" xr:uid="{0686E31B-75B9-4134-9E53-4A3C74047F85}"/>
    <cellStyle name="StandardInput 2 2 12" xfId="16161" xr:uid="{C6FCA8D3-D0C0-4397-BD6F-E65EB5F27D0B}"/>
    <cellStyle name="StandardInput 2 2 12 2" xfId="43361" xr:uid="{D7E59A53-3B62-4535-8819-AF4BB6C2327D}"/>
    <cellStyle name="StandardInput 2 2 12 3" xfId="31490" xr:uid="{B2B1FE2A-FFD6-4142-A87D-8B13822138F6}"/>
    <cellStyle name="StandardInput 2 2 13" xfId="34300" xr:uid="{85920EF4-D9EB-4162-B9E0-A9E6DC1386A1}"/>
    <cellStyle name="StandardInput 2 2 14" xfId="19895" xr:uid="{1BDD81BA-38AC-4D64-A20A-0DABA5FF32B3}"/>
    <cellStyle name="StandardInput 2 2 2" xfId="8375" xr:uid="{C5D935DA-658D-4D91-BCAC-06E02A0C44A1}"/>
    <cellStyle name="StandardInput 2 2 2 10" xfId="36273" xr:uid="{824054B8-A897-4974-8109-29C41CD1F6C0}"/>
    <cellStyle name="StandardInput 2 2 2 11" xfId="23707" xr:uid="{991C4817-316C-4371-AEBA-A5BAD819EBFB}"/>
    <cellStyle name="StandardInput 2 2 2 2" xfId="9532" xr:uid="{BA6CDFDD-CA27-461F-97DD-FB9EF9B1E49C}"/>
    <cellStyle name="StandardInput 2 2 2 2 2" xfId="12115" xr:uid="{5C93AE2E-ED41-4BF9-A529-75A254E54961}"/>
    <cellStyle name="StandardInput 2 2 2 2 2 2" xfId="39989" xr:uid="{35BAE969-18E9-4BF1-990F-783696E05A72}"/>
    <cellStyle name="StandardInput 2 2 2 2 2 3" xfId="27445" xr:uid="{B2027203-B5A1-4949-B566-FFA81E712E55}"/>
    <cellStyle name="StandardInput 2 2 2 2 3" xfId="13732" xr:uid="{A80831E5-F9E0-4E94-A392-64FB6086FFEF}"/>
    <cellStyle name="StandardInput 2 2 2 2 3 2" xfId="41606" xr:uid="{8EC6B883-11F4-40FC-B429-14A1A0D36E69}"/>
    <cellStyle name="StandardInput 2 2 2 2 3 3" xfId="29062" xr:uid="{A269D4C1-7190-4BB1-87AB-B552379B2E57}"/>
    <cellStyle name="StandardInput 2 2 2 2 4" xfId="15179" xr:uid="{2A214423-CB7D-4DBD-B3E1-B626708828B0}"/>
    <cellStyle name="StandardInput 2 2 2 2 4 2" xfId="43053" xr:uid="{44D1494E-C38C-4D6A-BA30-343E1F2CD54A}"/>
    <cellStyle name="StandardInput 2 2 2 2 4 3" xfId="30509" xr:uid="{EB5DC909-36C1-4316-9EFC-AEDA1D189BD2}"/>
    <cellStyle name="StandardInput 2 2 2 2 5" xfId="37430" xr:uid="{76872A3A-CB34-4412-BE1A-CF9693A914A0}"/>
    <cellStyle name="StandardInput 2 2 2 2 6" xfId="24864" xr:uid="{FAB87C78-BD8E-468F-918F-4E39CCA6D178}"/>
    <cellStyle name="StandardInput 2 2 2 3" xfId="11418" xr:uid="{1FDA3412-A969-47CC-B4BD-66B38BF6819B}"/>
    <cellStyle name="StandardInput 2 2 2 3 2" xfId="13035" xr:uid="{77BDA357-AE8E-472D-8BD3-FA9296176EF5}"/>
    <cellStyle name="StandardInput 2 2 2 3 2 2" xfId="40909" xr:uid="{AD464A19-ABFA-4421-916E-281C4A28EFFD}"/>
    <cellStyle name="StandardInput 2 2 2 3 2 3" xfId="28365" xr:uid="{4583CB31-2C46-4CD8-96AA-056838FE9488}"/>
    <cellStyle name="StandardInput 2 2 2 3 3" xfId="14482" xr:uid="{2D001E53-8136-4FCF-B1B6-FD0FD12914A6}"/>
    <cellStyle name="StandardInput 2 2 2 3 3 2" xfId="42356" xr:uid="{CD9E289F-B85D-4A3F-9915-4BAD9B347D1C}"/>
    <cellStyle name="StandardInput 2 2 2 3 3 3" xfId="29812" xr:uid="{80634260-932A-431F-AD95-5F0B1FC0462F}"/>
    <cellStyle name="StandardInput 2 2 2 3 4" xfId="39292" xr:uid="{1EA69472-609C-485F-B118-2564890C3AA4}"/>
    <cellStyle name="StandardInput 2 2 2 3 5" xfId="26748" xr:uid="{D118F764-2CDC-4A97-825F-FBAC33533C71}"/>
    <cellStyle name="StandardInput 2 2 2 4" xfId="10281" xr:uid="{38ED2F28-94B7-45A1-BAE3-E397FA9A82AE}"/>
    <cellStyle name="StandardInput 2 2 2 4 2" xfId="38176" xr:uid="{5A3920AC-829C-4FA7-A5FB-F40E5D2F9868}"/>
    <cellStyle name="StandardInput 2 2 2 4 3" xfId="25611" xr:uid="{91CFE33D-651D-474B-9506-F00AF15BB284}"/>
    <cellStyle name="StandardInput 2 2 2 5" xfId="9691" xr:uid="{B4FC99D0-6E29-4E54-9E86-A4B91F19705D}"/>
    <cellStyle name="StandardInput 2 2 2 5 2" xfId="37589" xr:uid="{9116848A-B459-4DD0-BC67-B3C3DD41184C}"/>
    <cellStyle name="StandardInput 2 2 2 5 3" xfId="25023" xr:uid="{96FB448E-C9A6-477E-99CA-CF863D6F2450}"/>
    <cellStyle name="StandardInput 2 2 2 6" xfId="6759" xr:uid="{EEB63286-9C62-4BCC-A804-2E0B53D66D0A}"/>
    <cellStyle name="StandardInput 2 2 2 6 2" xfId="35242" xr:uid="{54CC0D42-1861-48F6-9578-8B67EC9C8FD7}"/>
    <cellStyle name="StandardInput 2 2 2 6 3" xfId="22100" xr:uid="{20368649-857D-4A1A-AED9-4E8528B22E5C}"/>
    <cellStyle name="StandardInput 2 2 2 7" xfId="17725" xr:uid="{6DB68AA8-BBD7-4F7A-8239-E992E6006603}"/>
    <cellStyle name="StandardInput 2 2 2 7 2" xfId="43872" xr:uid="{B327D816-F5BF-4F8A-BC70-B9D95C1C43A2}"/>
    <cellStyle name="StandardInput 2 2 2 7 3" xfId="33023" xr:uid="{D1F441CE-F8C5-47CD-996C-4E5A9C52A4CD}"/>
    <cellStyle name="StandardInput 2 2 2 8" xfId="18515" xr:uid="{AFFC1A65-B473-420D-844E-864D6ED864C0}"/>
    <cellStyle name="StandardInput 2 2 2 8 2" xfId="44383" xr:uid="{E2B9252B-E510-45E2-8D74-5B8C417E42DC}"/>
    <cellStyle name="StandardInput 2 2 2 8 3" xfId="33813" xr:uid="{6CED5371-E554-4D3F-AD33-F440C1B04E38}"/>
    <cellStyle name="StandardInput 2 2 2 9" xfId="18719" xr:uid="{A690EEC0-E20B-45B9-B0A6-123B5BAC9834}"/>
    <cellStyle name="StandardInput 2 2 2 9 2" xfId="44587" xr:uid="{91514AF7-DDFA-413C-A1C4-5AC39AC3CBF4}"/>
    <cellStyle name="StandardInput 2 2 2 9 3" xfId="34017" xr:uid="{DEBB473B-017F-4E57-B433-646C00BA5DAD}"/>
    <cellStyle name="StandardInput 2 2 3" xfId="8117" xr:uid="{840FC154-56EB-463F-8A19-10F8FCEF2DEC}"/>
    <cellStyle name="StandardInput 2 2 3 2" xfId="9277" xr:uid="{43CD5545-8BFF-4974-8036-A746B2F67344}"/>
    <cellStyle name="StandardInput 2 2 3 2 2" xfId="11860" xr:uid="{E61BC0B8-384F-4FFD-8D01-1D8BD811C8B2}"/>
    <cellStyle name="StandardInput 2 2 3 2 2 2" xfId="39734" xr:uid="{956ED0EA-8691-49F5-BFD9-39F9DDEEB9D9}"/>
    <cellStyle name="StandardInput 2 2 3 2 2 3" xfId="27190" xr:uid="{A225439A-B53A-481A-A113-F109C7B9E5AD}"/>
    <cellStyle name="StandardInput 2 2 3 2 3" xfId="13477" xr:uid="{6B4AEC7E-9DCB-47E0-A065-3062FCA5EC9E}"/>
    <cellStyle name="StandardInput 2 2 3 2 3 2" xfId="41351" xr:uid="{7B10173C-D6FB-4DD0-A421-A7C5C84A9536}"/>
    <cellStyle name="StandardInput 2 2 3 2 3 3" xfId="28807" xr:uid="{A101D723-5DDC-4913-871D-26C2FEDFEBAB}"/>
    <cellStyle name="StandardInput 2 2 3 2 4" xfId="14924" xr:uid="{DD8B3924-533E-4BC5-8215-D6AA865FCA9E}"/>
    <cellStyle name="StandardInput 2 2 3 2 4 2" xfId="42798" xr:uid="{95DF2A61-231A-46B1-B0C4-D996A964493C}"/>
    <cellStyle name="StandardInput 2 2 3 2 4 3" xfId="30254" xr:uid="{D378C9EF-D2AE-4F60-9369-75CB18395DB8}"/>
    <cellStyle name="StandardInput 2 2 3 2 5" xfId="37175" xr:uid="{5DDD638A-9D1C-466E-BEE1-19FD244F0F3F}"/>
    <cellStyle name="StandardInput 2 2 3 2 6" xfId="24609" xr:uid="{431C3795-A952-47EB-847F-CFB8EAC1980E}"/>
    <cellStyle name="StandardInput 2 2 3 3" xfId="11163" xr:uid="{A4606C4D-3C3D-486B-B713-F1112EE50FBE}"/>
    <cellStyle name="StandardInput 2 2 3 3 2" xfId="12780" xr:uid="{D61D2B88-029E-43DD-9724-DE523E39B32B}"/>
    <cellStyle name="StandardInput 2 2 3 3 2 2" xfId="40654" xr:uid="{93246797-EA51-4D3F-9F76-E7A2A231AFD0}"/>
    <cellStyle name="StandardInput 2 2 3 3 2 3" xfId="28110" xr:uid="{8059D7D3-9974-4F8A-B9FA-31FEEBFF009E}"/>
    <cellStyle name="StandardInput 2 2 3 3 3" xfId="14227" xr:uid="{461EAC2A-E953-4267-8EDE-49E1A0B27A1A}"/>
    <cellStyle name="StandardInput 2 2 3 3 3 2" xfId="42101" xr:uid="{69B781A9-C482-4CF8-9FB7-3B3EB9473A40}"/>
    <cellStyle name="StandardInput 2 2 3 3 3 3" xfId="29557" xr:uid="{A8C03286-CFBC-48B6-BE1F-1FE28C5893FA}"/>
    <cellStyle name="StandardInput 2 2 3 3 4" xfId="39037" xr:uid="{9250BFD3-050B-4F97-B191-91521447BAE8}"/>
    <cellStyle name="StandardInput 2 2 3 3 5" xfId="26493" xr:uid="{A94AC989-70C0-4940-8E0E-C7E2103837B9}"/>
    <cellStyle name="StandardInput 2 2 3 4" xfId="9924" xr:uid="{431B8E32-1C0D-41B4-9F51-330774FF9FBF}"/>
    <cellStyle name="StandardInput 2 2 3 4 2" xfId="37821" xr:uid="{E47641EC-ED14-49F6-985B-80A960983934}"/>
    <cellStyle name="StandardInput 2 2 3 4 3" xfId="25255" xr:uid="{4CC61328-29FF-4131-AB22-9CFE884E4F8B}"/>
    <cellStyle name="StandardInput 2 2 3 5" xfId="8633" xr:uid="{51A493BE-4C09-4F50-998F-2397F77E736A}"/>
    <cellStyle name="StandardInput 2 2 3 5 2" xfId="36531" xr:uid="{8D5B685B-C921-48E9-ADD4-D41B0B938F4D}"/>
    <cellStyle name="StandardInput 2 2 3 5 3" xfId="23965" xr:uid="{E649D094-51DE-4C60-9143-B62FC06F3F37}"/>
    <cellStyle name="StandardInput 2 2 3 6" xfId="6373" xr:uid="{A973F77C-4826-4794-A83F-9A1FBDB5B723}"/>
    <cellStyle name="StandardInput 2 2 3 6 2" xfId="35000" xr:uid="{1060156F-6AB2-46ED-B45C-CFF91B6F2FD0}"/>
    <cellStyle name="StandardInput 2 2 3 6 3" xfId="21714" xr:uid="{E39D67A5-A849-4A13-8DB9-10559EDBA592}"/>
    <cellStyle name="StandardInput 2 2 3 7" xfId="36018" xr:uid="{506D6134-3025-4C9B-AE7C-0B6BF5095F1F}"/>
    <cellStyle name="StandardInput 2 2 3 8" xfId="23452" xr:uid="{EEAC35FF-99D1-4D0F-994F-B619FCE4364B}"/>
    <cellStyle name="StandardInput 2 2 4" xfId="7356" xr:uid="{EBC9699C-F449-4C32-B50D-BCDDFE837A2F}"/>
    <cellStyle name="StandardInput 2 2 4 2" xfId="10780" xr:uid="{F8B3C479-331C-4B4E-A81F-26DB5692C572}"/>
    <cellStyle name="StandardInput 2 2 4 2 2" xfId="38663" xr:uid="{1C50D3A8-96BD-479C-A0B5-8ABA06FB8033}"/>
    <cellStyle name="StandardInput 2 2 4 2 3" xfId="26110" xr:uid="{E80A1D29-F729-453F-9929-2EE4591C9156}"/>
    <cellStyle name="StandardInput 2 2 4 3" xfId="12435" xr:uid="{6F94EE21-4B2D-4433-A97E-A4208EB79D01}"/>
    <cellStyle name="StandardInput 2 2 4 3 2" xfId="40309" xr:uid="{E83359ED-70E3-42C2-9FCE-B1DBDDF4908D}"/>
    <cellStyle name="StandardInput 2 2 4 3 3" xfId="27765" xr:uid="{3B8FE33B-CE5F-4904-A4AC-78B04CFC9D6C}"/>
    <cellStyle name="StandardInput 2 2 4 4" xfId="14031" xr:uid="{5285EF1D-D100-4333-898D-2DA60DDD371E}"/>
    <cellStyle name="StandardInput 2 2 4 4 2" xfId="41905" xr:uid="{8495037E-A4F6-46DA-9D1F-67C79422E7F6}"/>
    <cellStyle name="StandardInput 2 2 4 4 3" xfId="29361" xr:uid="{709D5D2A-C735-4DA0-8C29-E24D360A909E}"/>
    <cellStyle name="StandardInput 2 2 4 5" xfId="35802" xr:uid="{CF375002-6A88-490C-896E-DBB214B9D44A}"/>
    <cellStyle name="StandardInput 2 2 4 6" xfId="22697" xr:uid="{781B5B2B-FF94-4181-9C07-FA25411E3431}"/>
    <cellStyle name="StandardInput 2 2 5" xfId="8898" xr:uid="{7C7E5C61-0EB8-41C8-BD6B-0780C52C317A}"/>
    <cellStyle name="StandardInput 2 2 5 2" xfId="11665" xr:uid="{39C5255A-1F5D-4206-8910-A022E619A44F}"/>
    <cellStyle name="StandardInput 2 2 5 2 2" xfId="39539" xr:uid="{A6A59616-4522-4924-A715-DA4117DC4697}"/>
    <cellStyle name="StandardInput 2 2 5 2 3" xfId="26995" xr:uid="{A4681BE6-1816-42C4-893B-D7AB66ACCC74}"/>
    <cellStyle name="StandardInput 2 2 5 3" xfId="13282" xr:uid="{16DDE158-F010-404B-8685-3097A35A8743}"/>
    <cellStyle name="StandardInput 2 2 5 3 2" xfId="41156" xr:uid="{2935334E-E36F-4DA5-9A28-6390E7F91B96}"/>
    <cellStyle name="StandardInput 2 2 5 3 3" xfId="28612" xr:uid="{726388C4-61AC-4274-B0FC-11E7B0B3428D}"/>
    <cellStyle name="StandardInput 2 2 5 4" xfId="14729" xr:uid="{5418ADA1-E59C-4343-AA04-E3F1A2EFD249}"/>
    <cellStyle name="StandardInput 2 2 5 4 2" xfId="42603" xr:uid="{7C347064-7127-4922-8546-0869891F01B3}"/>
    <cellStyle name="StandardInput 2 2 5 4 3" xfId="30059" xr:uid="{20BC2CF4-3F3C-4C0A-901E-9030A48C6BB0}"/>
    <cellStyle name="StandardInput 2 2 5 5" xfId="36796" xr:uid="{2471CE09-9822-4E1A-952B-19CDAFBB9F5A}"/>
    <cellStyle name="StandardInput 2 2 5 6" xfId="24230" xr:uid="{C231479F-99E0-4E50-8028-D56FAFE4E178}"/>
    <cellStyle name="StandardInput 2 2 6" xfId="9774" xr:uid="{29F4AE08-3D0B-4586-8FA9-9E294F814030}"/>
    <cellStyle name="StandardInput 2 2 6 2" xfId="7140" xr:uid="{3C78DEEF-3472-4FBF-921B-CC993A724D99}"/>
    <cellStyle name="StandardInput 2 2 6 2 2" xfId="35622" xr:uid="{6C0324D2-9FF7-4CE8-81B8-6AE96BC874BA}"/>
    <cellStyle name="StandardInput 2 2 6 2 3" xfId="22481" xr:uid="{53F94A3C-9BAC-4CD3-BA43-0CC3AFBCFF90}"/>
    <cellStyle name="StandardInput 2 2 6 3" xfId="5261" xr:uid="{2C4EDE55-55FC-465D-963D-13C9B92FA734}"/>
    <cellStyle name="StandardInput 2 2 6 3 2" xfId="34423" xr:uid="{F1CDD6ED-5DB2-4171-B416-E3D9B5ADA84F}"/>
    <cellStyle name="StandardInput 2 2 6 3 3" xfId="20605" xr:uid="{1B634758-6741-45EB-B674-C3A191C1BF8D}"/>
    <cellStyle name="StandardInput 2 2 6 4" xfId="37672" xr:uid="{A3DCD2A8-3ED0-43F1-B041-83AA33DF1C46}"/>
    <cellStyle name="StandardInput 2 2 6 5" xfId="25106" xr:uid="{A230EF73-2958-4BAC-8EF5-1469221840AD}"/>
    <cellStyle name="StandardInput 2 2 7" xfId="5167" xr:uid="{2464A7F6-ED85-4674-8D0E-4FDE8B5CD839}"/>
    <cellStyle name="StandardInput 2 2 7 2" xfId="34374" xr:uid="{ADA3A1C0-9C69-41ED-AEEB-A8C70E812116}"/>
    <cellStyle name="StandardInput 2 2 7 3" xfId="20513" xr:uid="{3AF39845-7D7A-49EC-826E-4080AF4629A0}"/>
    <cellStyle name="StandardInput 2 2 8" xfId="7188" xr:uid="{9B9BC625-584D-4C24-BB13-77DB2F6A4C9C}"/>
    <cellStyle name="StandardInput 2 2 8 2" xfId="35642" xr:uid="{931628E7-5069-4E45-B43D-AEAB7C70921F}"/>
    <cellStyle name="StandardInput 2 2 8 3" xfId="22529" xr:uid="{D2670CE7-0D39-441C-ADA8-CF1F27D7DB01}"/>
    <cellStyle name="StandardInput 2 2 9" xfId="8709" xr:uid="{28BA904F-BC83-466C-BF1B-AF24CC3A805D}"/>
    <cellStyle name="StandardInput 2 2 9 2" xfId="36607" xr:uid="{1A8FE1B0-0AEC-4133-B5BA-AF799BC0C9C2}"/>
    <cellStyle name="StandardInput 2 2 9 3" xfId="24041" xr:uid="{9D55DB5E-04C2-4638-B7F6-216E74F7E9E2}"/>
    <cellStyle name="StandardInput 3" xfId="4496" xr:uid="{1A83DC19-DC65-4491-AFBB-6B2E5CD84746}"/>
    <cellStyle name="StandardInput 3 10" xfId="16509" xr:uid="{2856AC1F-E900-46A1-9512-AC5CDFD6479B}"/>
    <cellStyle name="StandardInput 3 10 2" xfId="43646" xr:uid="{CAA3DCED-A2EE-4BA1-A194-D12587B54320}"/>
    <cellStyle name="StandardInput 3 10 3" xfId="31811" xr:uid="{0C4CEC8F-82D1-42CB-9D91-4E40DD7602AB}"/>
    <cellStyle name="StandardInput 3 11" xfId="18264" xr:uid="{33269681-B767-4E13-B383-45E06AC6799B}"/>
    <cellStyle name="StandardInput 3 11 2" xfId="44132" xr:uid="{5F345DD7-BB3F-4745-A270-3672091386E0}"/>
    <cellStyle name="StandardInput 3 11 3" xfId="33562" xr:uid="{B1521647-960F-49B9-8A66-1CCDA3806F79}"/>
    <cellStyle name="StandardInput 3 12" xfId="16160" xr:uid="{13203C7D-488D-46AF-BFB8-D3360C356520}"/>
    <cellStyle name="StandardInput 3 12 2" xfId="43360" xr:uid="{C430E340-C76F-4289-B4C3-CEA111AC0C6E}"/>
    <cellStyle name="StandardInput 3 12 3" xfId="31489" xr:uid="{5510D29B-2130-4C82-B191-9A7B306A0B2E}"/>
    <cellStyle name="StandardInput 3 13" xfId="34299" xr:uid="{0F35B678-99DA-4985-B1AC-233B827FF8B8}"/>
    <cellStyle name="StandardInput 3 14" xfId="19894" xr:uid="{9D354D13-73E5-4F00-9CF9-FD2B66CC8F2B}"/>
    <cellStyle name="StandardInput 3 2" xfId="8374" xr:uid="{40CE8015-62C3-41A9-B3FE-AA115FF224BD}"/>
    <cellStyle name="StandardInput 3 2 10" xfId="36272" xr:uid="{BCFB5BDD-9C8F-4937-ADC2-22387E05A1DB}"/>
    <cellStyle name="StandardInput 3 2 11" xfId="23706" xr:uid="{4D87160C-0FA1-4025-AF7B-6E420CC3CA65}"/>
    <cellStyle name="StandardInput 3 2 2" xfId="9531" xr:uid="{1C8CB76A-C80E-4808-9A09-736D7D0D7718}"/>
    <cellStyle name="StandardInput 3 2 2 2" xfId="12114" xr:uid="{420A7533-C7F1-49BA-A85A-3B3C4F83C226}"/>
    <cellStyle name="StandardInput 3 2 2 2 2" xfId="39988" xr:uid="{DC399434-B779-4271-A79E-A59559B94B83}"/>
    <cellStyle name="StandardInput 3 2 2 2 3" xfId="27444" xr:uid="{A72F1938-8F2D-418F-B62C-2F50DD673E2C}"/>
    <cellStyle name="StandardInput 3 2 2 3" xfId="13731" xr:uid="{DE4C4F9E-6B09-4B30-AD16-DBDA3087B00E}"/>
    <cellStyle name="StandardInput 3 2 2 3 2" xfId="41605" xr:uid="{B57B1321-CE9C-4B80-B762-3F553375C346}"/>
    <cellStyle name="StandardInput 3 2 2 3 3" xfId="29061" xr:uid="{F7CEEE61-C08E-4BC6-AC2A-565953A9C0ED}"/>
    <cellStyle name="StandardInput 3 2 2 4" xfId="15178" xr:uid="{82B41900-0F13-4F01-9B04-6ED4EFF81760}"/>
    <cellStyle name="StandardInput 3 2 2 4 2" xfId="43052" xr:uid="{FCDD580D-6F50-45AA-A427-C0101C74A643}"/>
    <cellStyle name="StandardInput 3 2 2 4 3" xfId="30508" xr:uid="{250B9F0A-29E7-4B66-8CDD-311CF219CC18}"/>
    <cellStyle name="StandardInput 3 2 2 5" xfId="37429" xr:uid="{386D7E2E-1260-46BF-AA6E-F624514667BB}"/>
    <cellStyle name="StandardInput 3 2 2 6" xfId="24863" xr:uid="{945618AB-8CBA-4B42-8E60-2DE24094229E}"/>
    <cellStyle name="StandardInput 3 2 3" xfId="11417" xr:uid="{94F71573-A7AB-40D4-8655-359AB2BA6229}"/>
    <cellStyle name="StandardInput 3 2 3 2" xfId="13034" xr:uid="{972B60E5-1A13-4FE2-AC11-D76EC315BD0F}"/>
    <cellStyle name="StandardInput 3 2 3 2 2" xfId="40908" xr:uid="{581AC1FC-2C2B-4960-8C86-A37C3DD445DF}"/>
    <cellStyle name="StandardInput 3 2 3 2 3" xfId="28364" xr:uid="{BF95D61E-66A3-4C58-975D-5B2076AD1FE1}"/>
    <cellStyle name="StandardInput 3 2 3 3" xfId="14481" xr:uid="{6E274A9A-5C0B-42D8-A207-74B2F7512235}"/>
    <cellStyle name="StandardInput 3 2 3 3 2" xfId="42355" xr:uid="{B9232319-20CA-40C2-BE10-3595C0A37290}"/>
    <cellStyle name="StandardInput 3 2 3 3 3" xfId="29811" xr:uid="{57B39462-889D-49C5-802C-08AFE2DF1E65}"/>
    <cellStyle name="StandardInput 3 2 3 4" xfId="39291" xr:uid="{18AAC5BF-FF22-425E-A553-C17920B24720}"/>
    <cellStyle name="StandardInput 3 2 3 5" xfId="26747" xr:uid="{CFCECEED-C75B-4C59-AA1E-BC3022756B5A}"/>
    <cellStyle name="StandardInput 3 2 4" xfId="10280" xr:uid="{2261B2A0-8E4D-452A-98CB-0208DE1A69F9}"/>
    <cellStyle name="StandardInput 3 2 4 2" xfId="38175" xr:uid="{B209FDFA-7FC8-4FA0-AA00-162F4D5E1973}"/>
    <cellStyle name="StandardInput 3 2 4 3" xfId="25610" xr:uid="{D5AFE861-E4D4-4406-8E25-65E63BCF579A}"/>
    <cellStyle name="StandardInput 3 2 5" xfId="11013" xr:uid="{36E8E174-4469-44B0-B24A-2993CE100C20}"/>
    <cellStyle name="StandardInput 3 2 5 2" xfId="38889" xr:uid="{A543F46C-8C59-4567-B792-4B50E4EAA9EE}"/>
    <cellStyle name="StandardInput 3 2 5 3" xfId="26343" xr:uid="{27619E9A-5F6C-4807-9748-8D16716DCD49}"/>
    <cellStyle name="StandardInput 3 2 6" xfId="5506" xr:uid="{77B7FEE4-9BC5-4998-95EB-3D4598AAEA1C}"/>
    <cellStyle name="StandardInput 3 2 6 2" xfId="34617" xr:uid="{2BA053FF-0231-4B3E-B3B5-9C4E6C4E8A87}"/>
    <cellStyle name="StandardInput 3 2 6 3" xfId="20850" xr:uid="{AD2A08FB-8FB0-4877-BA7E-D408BBFC2E7F}"/>
    <cellStyle name="StandardInput 3 2 7" xfId="17724" xr:uid="{CD0D753B-39B2-46CB-BB9C-656CD8F2ECAE}"/>
    <cellStyle name="StandardInput 3 2 7 2" xfId="43871" xr:uid="{E5A29A76-A890-4266-83A2-9C3DA55253D6}"/>
    <cellStyle name="StandardInput 3 2 7 3" xfId="33022" xr:uid="{5D61503D-B4C6-4EE2-A77A-83ED32CF33ED}"/>
    <cellStyle name="StandardInput 3 2 8" xfId="18514" xr:uid="{E8270AEF-A6CF-487C-B3F7-32F078520542}"/>
    <cellStyle name="StandardInput 3 2 8 2" xfId="44382" xr:uid="{218A150F-F49B-455C-BB00-E8299E3EC3A4}"/>
    <cellStyle name="StandardInput 3 2 8 3" xfId="33812" xr:uid="{0A6A2152-266D-4FB2-B1C2-D3DA52751C55}"/>
    <cellStyle name="StandardInput 3 2 9" xfId="18718" xr:uid="{2376A28F-26B8-4870-B936-6E751E5370CF}"/>
    <cellStyle name="StandardInput 3 2 9 2" xfId="44586" xr:uid="{53E767E6-1DEC-413F-9AE4-574E35820F5D}"/>
    <cellStyle name="StandardInput 3 2 9 3" xfId="34016" xr:uid="{BA062B64-A828-49FC-A21F-648F065DEB57}"/>
    <cellStyle name="StandardInput 3 3" xfId="8118" xr:uid="{8B393234-05BF-4516-8E7D-09DA93E8796D}"/>
    <cellStyle name="StandardInput 3 3 2" xfId="9278" xr:uid="{C19870AF-3070-48EC-975C-7E5D44C8E9AF}"/>
    <cellStyle name="StandardInput 3 3 2 2" xfId="11861" xr:uid="{12DD1BCC-3856-4882-8EC3-72AD1BAA525F}"/>
    <cellStyle name="StandardInput 3 3 2 2 2" xfId="39735" xr:uid="{266C70C0-9F21-4DFE-85C7-FE9F2F897267}"/>
    <cellStyle name="StandardInput 3 3 2 2 3" xfId="27191" xr:uid="{A4B14D32-B02F-495C-864B-AF6B3275B022}"/>
    <cellStyle name="StandardInput 3 3 2 3" xfId="13478" xr:uid="{71FF2719-011E-4ECD-9E5A-247B5594AD1F}"/>
    <cellStyle name="StandardInput 3 3 2 3 2" xfId="41352" xr:uid="{04912301-4A28-44D9-A81F-4B51F8ECBA82}"/>
    <cellStyle name="StandardInput 3 3 2 3 3" xfId="28808" xr:uid="{F078F971-798B-4ED0-A618-33A9FC593232}"/>
    <cellStyle name="StandardInput 3 3 2 4" xfId="14925" xr:uid="{95380B05-EF7C-485F-B4DC-CE9F94120936}"/>
    <cellStyle name="StandardInput 3 3 2 4 2" xfId="42799" xr:uid="{E0002562-BE2F-45F6-9F17-BF749A71F55A}"/>
    <cellStyle name="StandardInput 3 3 2 4 3" xfId="30255" xr:uid="{36670D17-7F67-4DE6-B73B-1A39926C48C7}"/>
    <cellStyle name="StandardInput 3 3 2 5" xfId="37176" xr:uid="{07026037-D568-4D52-8D3B-42089B1417D3}"/>
    <cellStyle name="StandardInput 3 3 2 6" xfId="24610" xr:uid="{22BF8925-C31C-44C4-B828-8CC5EC689A3A}"/>
    <cellStyle name="StandardInput 3 3 3" xfId="11164" xr:uid="{FEA0B33F-3F88-4C11-A2D5-57FEC7C9FC7F}"/>
    <cellStyle name="StandardInput 3 3 3 2" xfId="12781" xr:uid="{B13832E6-3B43-46E9-B140-5143F8CFB087}"/>
    <cellStyle name="StandardInput 3 3 3 2 2" xfId="40655" xr:uid="{EB577155-F30A-4470-8953-EE5930632B11}"/>
    <cellStyle name="StandardInput 3 3 3 2 3" xfId="28111" xr:uid="{03A4B3F3-5FC3-49A9-A6A8-5EA19A6C112F}"/>
    <cellStyle name="StandardInput 3 3 3 3" xfId="14228" xr:uid="{4C735D4F-46C8-4BBF-BD15-EE3473C72D25}"/>
    <cellStyle name="StandardInput 3 3 3 3 2" xfId="42102" xr:uid="{17914478-0578-4888-9637-C238BDD5620C}"/>
    <cellStyle name="StandardInput 3 3 3 3 3" xfId="29558" xr:uid="{D4C03133-9EAA-4897-8983-C4FCF24F09CC}"/>
    <cellStyle name="StandardInput 3 3 3 4" xfId="39038" xr:uid="{29980CB3-EFB1-4B64-979D-D44C585486D0}"/>
    <cellStyle name="StandardInput 3 3 3 5" xfId="26494" xr:uid="{10409735-D09E-4D0C-B89D-007C9FF286C2}"/>
    <cellStyle name="StandardInput 3 3 4" xfId="9925" xr:uid="{0B68665F-B559-4F2A-B27D-2A0981C890D0}"/>
    <cellStyle name="StandardInput 3 3 4 2" xfId="37822" xr:uid="{C5523CC5-8F6A-4987-879C-2EB5864E20FF}"/>
    <cellStyle name="StandardInput 3 3 4 3" xfId="25256" xr:uid="{7DB07921-A442-4448-B085-AD4FB9485360}"/>
    <cellStyle name="StandardInput 3 3 5" xfId="8635" xr:uid="{6FEC8B5A-40A3-42A6-A0E9-66DA35F01DCD}"/>
    <cellStyle name="StandardInput 3 3 5 2" xfId="36533" xr:uid="{87EFE9C5-9FCB-4E48-88CF-08E5617CBA7C}"/>
    <cellStyle name="StandardInput 3 3 5 3" xfId="23967" xr:uid="{C1BCBC21-8849-4FFA-8C3C-425E25C3F01A}"/>
    <cellStyle name="StandardInput 3 3 6" xfId="6382" xr:uid="{189FF2C8-DA34-466A-9257-37C020AA52AE}"/>
    <cellStyle name="StandardInput 3 3 6 2" xfId="35001" xr:uid="{4A7A2D7F-B06C-4224-B195-E7DA7AE5AF79}"/>
    <cellStyle name="StandardInput 3 3 6 3" xfId="21723" xr:uid="{84E896F5-4F05-437D-AC8A-44A3091DDD90}"/>
    <cellStyle name="StandardInput 3 3 7" xfId="36019" xr:uid="{1A7F6284-403F-4322-B995-A84AF670B1D7}"/>
    <cellStyle name="StandardInput 3 3 8" xfId="23453" xr:uid="{EC298753-9AAA-4154-B08A-3960FA2C4265}"/>
    <cellStyle name="StandardInput 3 4" xfId="7355" xr:uid="{25735287-EA41-4C01-8495-CE196AAA28D4}"/>
    <cellStyle name="StandardInput 3 4 2" xfId="10779" xr:uid="{7A18D907-6575-4198-8866-D225597C965C}"/>
    <cellStyle name="StandardInput 3 4 2 2" xfId="38662" xr:uid="{80CEA404-14BF-4430-A60B-B20DF067C7C2}"/>
    <cellStyle name="StandardInput 3 4 2 3" xfId="26109" xr:uid="{AF63773B-1BBA-4D27-B120-7650888CFB97}"/>
    <cellStyle name="StandardInput 3 4 3" xfId="12434" xr:uid="{F5DA49CD-9478-4A45-BAFC-171973C9F3B3}"/>
    <cellStyle name="StandardInput 3 4 3 2" xfId="40308" xr:uid="{000EB436-DC35-4882-B2C7-F6EC1176F7F4}"/>
    <cellStyle name="StandardInput 3 4 3 3" xfId="27764" xr:uid="{3F897F67-4E4D-4BCD-9A3D-877B232E97CB}"/>
    <cellStyle name="StandardInput 3 4 4" xfId="14030" xr:uid="{583CC471-5DA8-47EC-8E3F-3AAC615B5863}"/>
    <cellStyle name="StandardInput 3 4 4 2" xfId="41904" xr:uid="{AF872BAD-3E26-43A2-ACAD-4CF9BD4E5581}"/>
    <cellStyle name="StandardInput 3 4 4 3" xfId="29360" xr:uid="{431C81A4-2B0E-47EF-89FA-61970F49B33F}"/>
    <cellStyle name="StandardInput 3 4 5" xfId="35801" xr:uid="{4018FC02-692C-4FDE-9EBE-0F4C73FD3B09}"/>
    <cellStyle name="StandardInput 3 4 6" xfId="22696" xr:uid="{C0C37A4F-D32E-4D2B-A22C-0047886ADCB6}"/>
    <cellStyle name="StandardInput 3 5" xfId="8897" xr:uid="{87AD915C-EEA1-45B3-863D-EB13F3336A1E}"/>
    <cellStyle name="StandardInput 3 5 2" xfId="11664" xr:uid="{7224AD49-25CE-4FE4-B3F7-9E94D2B0F003}"/>
    <cellStyle name="StandardInput 3 5 2 2" xfId="39538" xr:uid="{ADB3BFCD-DDA4-4272-A1CF-881293278EA7}"/>
    <cellStyle name="StandardInput 3 5 2 3" xfId="26994" xr:uid="{C4223736-465B-4A63-A89E-626F104E7D82}"/>
    <cellStyle name="StandardInput 3 5 3" xfId="13281" xr:uid="{90650D08-CECD-4FB3-BDCA-82F61C717381}"/>
    <cellStyle name="StandardInput 3 5 3 2" xfId="41155" xr:uid="{4EF96177-D771-43E3-9230-FC85ECEB4031}"/>
    <cellStyle name="StandardInput 3 5 3 3" xfId="28611" xr:uid="{8BE23A51-B159-407D-BB66-C33C6E19F0D2}"/>
    <cellStyle name="StandardInput 3 5 4" xfId="14728" xr:uid="{C1E3CB8E-011B-4F1D-8452-89127D18B64E}"/>
    <cellStyle name="StandardInput 3 5 4 2" xfId="42602" xr:uid="{78A672A3-E1E9-43B7-9B02-96D95D88B0E0}"/>
    <cellStyle name="StandardInput 3 5 4 3" xfId="30058" xr:uid="{ECA00F5D-6A7A-4EB5-AA43-67A5FCD8C3DE}"/>
    <cellStyle name="StandardInput 3 5 5" xfId="36795" xr:uid="{34353435-A847-4805-8935-CC5EE437130D}"/>
    <cellStyle name="StandardInput 3 5 6" xfId="24229" xr:uid="{B25F89E6-EA4E-4E4F-A1A6-F99CAAC74460}"/>
    <cellStyle name="StandardInput 3 6" xfId="10371" xr:uid="{4483BEF9-98AE-4CB5-9210-AF1F4AE0DFD1}"/>
    <cellStyle name="StandardInput 3 6 2" xfId="10845" xr:uid="{95E8E0D6-262F-4810-AD4A-D4F9A2B6E721}"/>
    <cellStyle name="StandardInput 3 6 2 2" xfId="38728" xr:uid="{F0F194A6-C185-45D4-B542-9FFAD26C0CD3}"/>
    <cellStyle name="StandardInput 3 6 2 3" xfId="26175" xr:uid="{F2EE160E-D5DC-4C3C-BFC1-F1503CAB29EA}"/>
    <cellStyle name="StandardInput 3 6 3" xfId="7045" xr:uid="{B6486DB6-18DB-4273-9C16-BB2471BBA73B}"/>
    <cellStyle name="StandardInput 3 6 3 2" xfId="35527" xr:uid="{13A3D0DA-9D2F-4AAC-A5F2-FF9A4CAFD703}"/>
    <cellStyle name="StandardInput 3 6 3 3" xfId="22386" xr:uid="{B71DF5F1-287D-4401-9828-0B0D5FAC0F69}"/>
    <cellStyle name="StandardInput 3 6 4" xfId="38266" xr:uid="{1ACF5AC9-7460-4B61-AE52-E8B97C6E21B7}"/>
    <cellStyle name="StandardInput 3 6 5" xfId="25701" xr:uid="{1714A2D6-E1DB-4E6A-827F-15D93DD29645}"/>
    <cellStyle name="StandardInput 3 7" xfId="5635" xr:uid="{9AB0E7A1-13BF-4199-8843-23F6ED81BF6C}"/>
    <cellStyle name="StandardInput 3 7 2" xfId="34742" xr:uid="{2280BD73-2BE2-4AC2-992C-4115FD0BD7E8}"/>
    <cellStyle name="StandardInput 3 7 3" xfId="20979" xr:uid="{485BFB21-5CC0-4F0F-B1D6-33BF42CFAB28}"/>
    <cellStyle name="StandardInput 3 8" xfId="6956" xr:uid="{97C4BB0D-7527-4646-9137-3BA9689A6BE3}"/>
    <cellStyle name="StandardInput 3 8 2" xfId="35438" xr:uid="{40977D7B-F4FB-4F5E-BFF9-217A8110FB0E}"/>
    <cellStyle name="StandardInput 3 8 3" xfId="22297" xr:uid="{83BF73D5-0E0D-4681-A1F9-829BA3974208}"/>
    <cellStyle name="StandardInput 3 9" xfId="5634" xr:uid="{0876DF91-7D73-4326-9468-83F00A03BB2D}"/>
    <cellStyle name="StandardInput 3 9 2" xfId="34741" xr:uid="{D09FB978-AECC-47EA-885C-3C28BFC3C443}"/>
    <cellStyle name="StandardInput 3 9 3" xfId="20978" xr:uid="{D2FB90CE-FC61-471D-B4C9-A54D20B69162}"/>
    <cellStyle name="Style 1" xfId="439" xr:uid="{999AF19F-A0D3-4AD3-991B-C5211216193D}"/>
    <cellStyle name="Style 1 2" xfId="1264" xr:uid="{A8D46C0B-A8A6-4C2E-AD9B-9FA2A50A55E3}"/>
    <cellStyle name="Style 1 2 2" xfId="4143" xr:uid="{04F1E89F-C935-4F8D-B069-9AE6580D52A2}"/>
    <cellStyle name="Style 1 2 3" xfId="4142" xr:uid="{B6AF3EA8-015F-484A-BD96-3A11AE1BB642}"/>
    <cellStyle name="Style 1 3" xfId="1265" xr:uid="{6839AE78-8F2B-4025-8143-D6772485FFEF}"/>
    <cellStyle name="Style 1 4" xfId="1266" xr:uid="{25E1DCB5-E8D1-4FCF-8449-BF33AEF2CEF1}"/>
    <cellStyle name="Style 1 5" xfId="4141" xr:uid="{5D656BEE-04A9-4722-BDCB-33745A56FCB3}"/>
    <cellStyle name="Style 1 5 2" xfId="45021" xr:uid="{BAF9AAF1-557F-49DA-B2B8-6495779ED5D4}"/>
    <cellStyle name="Style 2" xfId="1267" xr:uid="{273446D8-6BC5-45A7-875C-AFF130FA18A8}"/>
    <cellStyle name="Style 43" xfId="1268" xr:uid="{E1C30CDA-D880-420B-ABCF-B1B966CF9CCE}"/>
    <cellStyle name="Style 64" xfId="1269" xr:uid="{74CA2EE3-8490-455F-85A4-7E77DEF94DF4}"/>
    <cellStyle name="Style 65" xfId="1270" xr:uid="{F132397B-39CC-48FD-94F3-DF4033BC7951}"/>
    <cellStyle name="Style 66" xfId="1271" xr:uid="{596C85EE-19EC-4615-A898-BB370AF3806B}"/>
    <cellStyle name="Style 67" xfId="1272" xr:uid="{E9660804-7829-4CFB-91FB-21375D7ECCC3}"/>
    <cellStyle name="Style 68" xfId="1273" xr:uid="{6DC4AFB1-E5EC-4A24-BC52-E20AA461DF86}"/>
    <cellStyle name="Style 69" xfId="1274" xr:uid="{4B742404-E6E9-4ED5-AEEF-92DA8E7B916B}"/>
    <cellStyle name="Style 70" xfId="1275" xr:uid="{A9C1F426-57F8-42D9-95FF-FEC2B9E7EF25}"/>
    <cellStyle name="Style 71" xfId="1276" xr:uid="{B0669470-8539-4F5F-B59B-92AEB15BF5BA}"/>
    <cellStyle name="style1" xfId="440" xr:uid="{274E12E0-7695-4C09-B0AC-C32DF244996B}"/>
    <cellStyle name="style1 2" xfId="4144" xr:uid="{01356605-5D02-4561-AD48-1AE2C902F2E3}"/>
    <cellStyle name="Style2" xfId="4145" xr:uid="{5A8018EF-6689-42FF-A898-6FB3CE747396}"/>
    <cellStyle name="Style2 2" xfId="4146" xr:uid="{B3D10607-FC4F-44DE-8D8F-9772D2141719}"/>
    <cellStyle name="Style3" xfId="4147" xr:uid="{24D07B93-A5F2-423B-AAED-682C60D952B2}"/>
    <cellStyle name="Style3 2" xfId="4148" xr:uid="{96838EE7-89DF-401C-B2F4-A59E7609353A}"/>
    <cellStyle name="subhead" xfId="1277" xr:uid="{1AA02B1D-9FFE-4D55-9714-AB74FB7026E2}"/>
    <cellStyle name="subhead 2" xfId="4149" xr:uid="{D861FAD8-851C-46CB-B1F9-317C9F9E98A4}"/>
    <cellStyle name="SubHeading" xfId="441" xr:uid="{1A0BEF09-D9E0-4D8E-A7D2-7625D2444AC1}"/>
    <cellStyle name="Subheading 2" xfId="4498" xr:uid="{54E07F00-7FAF-44C8-838D-4DD6449E18A3}"/>
    <cellStyle name="Subheading 2 10" xfId="16511" xr:uid="{BA062D7B-6C26-4AD7-8BA3-0463212DC719}"/>
    <cellStyle name="Subheading 2 10 2" xfId="43648" xr:uid="{BA72F978-18F6-4B8D-9346-0B7FF7BFBB85}"/>
    <cellStyle name="Subheading 2 10 3" xfId="31813" xr:uid="{7E8170EF-A68F-4EC8-BDCD-86867C18667F}"/>
    <cellStyle name="Subheading 2 11" xfId="18266" xr:uid="{19DF8CCB-A450-453A-8C30-D6E91461FAE7}"/>
    <cellStyle name="Subheading 2 11 2" xfId="44134" xr:uid="{D4CC2A2A-E738-4392-A710-E71F1C12CDF7}"/>
    <cellStyle name="Subheading 2 11 3" xfId="33564" xr:uid="{A6AEAAA5-00DB-4869-B341-BCB4C69303C7}"/>
    <cellStyle name="Subheading 2 12" xfId="16162" xr:uid="{06038615-589B-4F16-8890-9375D12F3050}"/>
    <cellStyle name="Subheading 2 12 2" xfId="43362" xr:uid="{B21B6FF4-6E09-434E-A185-DDE58EAA6E7D}"/>
    <cellStyle name="Subheading 2 12 3" xfId="31491" xr:uid="{CDA8FD16-7802-451C-BA7C-48F770B17577}"/>
    <cellStyle name="Subheading 2 13" xfId="34301" xr:uid="{6E6749E8-21FF-4F6B-A6F7-BE5A4DA2C909}"/>
    <cellStyle name="Subheading 2 14" xfId="19896" xr:uid="{B57D7A55-9826-4418-AF46-D8BC0969CA64}"/>
    <cellStyle name="Subheading 2 2" xfId="8376" xr:uid="{D35E13B2-DC5B-4AC1-ADAA-75C3C17971E4}"/>
    <cellStyle name="Subheading 2 2 10" xfId="36274" xr:uid="{D812AEF4-BC33-499D-9D61-7995858A255F}"/>
    <cellStyle name="Subheading 2 2 11" xfId="23708" xr:uid="{29E29C96-399D-4CA2-95A5-C3EDE91C07E1}"/>
    <cellStyle name="Subheading 2 2 2" xfId="9533" xr:uid="{849BF439-DE1D-4BB5-A18A-235046AF130A}"/>
    <cellStyle name="Subheading 2 2 2 2" xfId="12116" xr:uid="{442B7540-0D1B-41C1-8E73-E3D973CEC38A}"/>
    <cellStyle name="Subheading 2 2 2 2 2" xfId="39990" xr:uid="{1E546A4D-B2F4-4F2E-B3FC-AA3029AB5491}"/>
    <cellStyle name="Subheading 2 2 2 2 3" xfId="27446" xr:uid="{97AF9D4E-BDC9-42A4-8D40-32B3669DABCF}"/>
    <cellStyle name="Subheading 2 2 2 3" xfId="13733" xr:uid="{3CB324B9-86A6-4774-9ADF-09CC16589D78}"/>
    <cellStyle name="Subheading 2 2 2 3 2" xfId="41607" xr:uid="{C421ECE4-335B-448A-8C6C-A3EE75FCE91C}"/>
    <cellStyle name="Subheading 2 2 2 3 3" xfId="29063" xr:uid="{E6F2DFDD-F674-41B5-A475-AB175C4C93F5}"/>
    <cellStyle name="Subheading 2 2 2 4" xfId="15180" xr:uid="{75DF6D9D-2C39-4711-AF95-EBEEEBCA9F86}"/>
    <cellStyle name="Subheading 2 2 2 4 2" xfId="43054" xr:uid="{118A09CC-FC4E-4FD5-916C-9BD2096D24EB}"/>
    <cellStyle name="Subheading 2 2 2 4 3" xfId="30510" xr:uid="{93385315-A102-4EA2-9FE5-587C2AB6DEF7}"/>
    <cellStyle name="Subheading 2 2 2 5" xfId="37431" xr:uid="{D9081D9C-D24C-41A8-86EC-55322C12FB02}"/>
    <cellStyle name="Subheading 2 2 2 6" xfId="24865" xr:uid="{4546EE0A-96F0-42BA-993A-77DA5CB728D4}"/>
    <cellStyle name="Subheading 2 2 3" xfId="11419" xr:uid="{E3142F01-5CC0-4944-BCB8-2297979AB34B}"/>
    <cellStyle name="Subheading 2 2 3 2" xfId="13036" xr:uid="{2F5D9624-9439-4F37-94EF-5E1C9DCDFB2A}"/>
    <cellStyle name="Subheading 2 2 3 2 2" xfId="40910" xr:uid="{01C906BE-9ECE-4A53-B394-A888EFEB1A12}"/>
    <cellStyle name="Subheading 2 2 3 2 3" xfId="28366" xr:uid="{218D324A-06DE-4CBB-9E0E-8AF325892DAF}"/>
    <cellStyle name="Subheading 2 2 3 3" xfId="14483" xr:uid="{AB505098-E1DD-403A-93BB-A11AD79F67FE}"/>
    <cellStyle name="Subheading 2 2 3 3 2" xfId="42357" xr:uid="{DFBF3EB4-EC0D-4B36-867E-D1E759892F2B}"/>
    <cellStyle name="Subheading 2 2 3 3 3" xfId="29813" xr:uid="{0FE27FD6-26C1-479E-B7D7-90925C320151}"/>
    <cellStyle name="Subheading 2 2 3 4" xfId="39293" xr:uid="{B2834292-688F-4C11-9498-E79842882B18}"/>
    <cellStyle name="Subheading 2 2 3 5" xfId="26749" xr:uid="{4E28F2A7-D37E-4685-8283-FEA986492DBC}"/>
    <cellStyle name="Subheading 2 2 4" xfId="10282" xr:uid="{D3AD7EF3-F0A7-4CC9-89E2-5EB5985909F5}"/>
    <cellStyle name="Subheading 2 2 4 2" xfId="38177" xr:uid="{4AA4B696-7A83-4ECD-925E-B70085E46F75}"/>
    <cellStyle name="Subheading 2 2 4 3" xfId="25612" xr:uid="{5535BD21-F5D9-4E6E-8072-F75C3EE31A8D}"/>
    <cellStyle name="Subheading 2 2 5" xfId="10918" xr:uid="{28CC6799-0E79-4060-A681-6F27427E6F35}"/>
    <cellStyle name="Subheading 2 2 5 2" xfId="38801" xr:uid="{962EDA77-CFB4-46B3-B8C7-28DC27D1BA22}"/>
    <cellStyle name="Subheading 2 2 5 3" xfId="26248" xr:uid="{8F65F54E-9E33-4C10-BD6A-F9E9129BBCF9}"/>
    <cellStyle name="Subheading 2 2 6" xfId="5939" xr:uid="{E5362DD9-67BB-4A78-A099-FEB1D6A62BEB}"/>
    <cellStyle name="Subheading 2 2 6 2" xfId="34829" xr:uid="{071DF949-2BDF-4E4A-94D0-67B05E57BF79}"/>
    <cellStyle name="Subheading 2 2 6 3" xfId="21280" xr:uid="{8669BDB5-26D3-454B-86D5-9A4B2D9FCD46}"/>
    <cellStyle name="Subheading 2 2 7" xfId="17726" xr:uid="{D168DB29-E619-4B40-A0B4-A1CE91E88DAD}"/>
    <cellStyle name="Subheading 2 2 7 2" xfId="43873" xr:uid="{647551C9-E693-4B9B-8A27-830929E275D6}"/>
    <cellStyle name="Subheading 2 2 7 3" xfId="33024" xr:uid="{9D97ECAE-1751-467A-97D8-98B24D284B5B}"/>
    <cellStyle name="Subheading 2 2 8" xfId="18516" xr:uid="{8B98B56D-14AA-4F7C-A765-5AEFF1EA63C0}"/>
    <cellStyle name="Subheading 2 2 8 2" xfId="44384" xr:uid="{A6CC2E42-8301-49D1-9D2A-EC6E17FF7207}"/>
    <cellStyle name="Subheading 2 2 8 3" xfId="33814" xr:uid="{54F67073-FFEB-4738-B265-C7ED335E3FE7}"/>
    <cellStyle name="Subheading 2 2 9" xfId="18720" xr:uid="{2799129E-22B7-4744-9E68-536AD8A02F50}"/>
    <cellStyle name="Subheading 2 2 9 2" xfId="44588" xr:uid="{C2B14BC4-CCA2-4985-8E99-090843E65DB4}"/>
    <cellStyle name="Subheading 2 2 9 3" xfId="34018" xr:uid="{EC0B55B4-5976-4306-BA94-AC939A1159E9}"/>
    <cellStyle name="Subheading 2 3" xfId="8116" xr:uid="{4FA19A4A-365C-43D9-95B8-303C73CA4025}"/>
    <cellStyle name="Subheading 2 3 2" xfId="9276" xr:uid="{F0C8E341-31B1-4E2C-8A16-D0BD1806B2BD}"/>
    <cellStyle name="Subheading 2 3 2 2" xfId="11859" xr:uid="{794978B0-7BD6-4D5A-8B36-B79F2154F9BB}"/>
    <cellStyle name="Subheading 2 3 2 2 2" xfId="39733" xr:uid="{AEC94FA8-F822-4A20-A005-2915BD19F4E8}"/>
    <cellStyle name="Subheading 2 3 2 2 3" xfId="27189" xr:uid="{9FDF55E1-E290-4B45-85AD-2CEBA8D3E66A}"/>
    <cellStyle name="Subheading 2 3 2 3" xfId="13476" xr:uid="{EF943231-97CB-4DE0-A5D1-190448BB1E6C}"/>
    <cellStyle name="Subheading 2 3 2 3 2" xfId="41350" xr:uid="{C013743F-4D37-4F06-9131-5A81DC07DC29}"/>
    <cellStyle name="Subheading 2 3 2 3 3" xfId="28806" xr:uid="{4136FA75-1FDC-4D94-B629-EA4CEC66D425}"/>
    <cellStyle name="Subheading 2 3 2 4" xfId="14923" xr:uid="{27539401-72E3-4793-BA19-B1A3DCD41D03}"/>
    <cellStyle name="Subheading 2 3 2 4 2" xfId="42797" xr:uid="{19A8F234-0458-4A9F-82FF-F76287FA548E}"/>
    <cellStyle name="Subheading 2 3 2 4 3" xfId="30253" xr:uid="{92C0BA04-47C6-42F0-A991-E64D29017241}"/>
    <cellStyle name="Subheading 2 3 2 5" xfId="37174" xr:uid="{3BC9CF76-B33E-43C3-9A58-E7F5B769D17A}"/>
    <cellStyle name="Subheading 2 3 2 6" xfId="24608" xr:uid="{193E8FAF-B6CA-4811-823D-474F6BE60416}"/>
    <cellStyle name="Subheading 2 3 3" xfId="11162" xr:uid="{2135DB1C-1C1D-46C7-9B5D-5852D3AC746F}"/>
    <cellStyle name="Subheading 2 3 3 2" xfId="12779" xr:uid="{22AE7DBC-2020-447E-A7D9-D9D5F71FAE7A}"/>
    <cellStyle name="Subheading 2 3 3 2 2" xfId="40653" xr:uid="{D1D726A2-2D6F-4DA8-9035-DEBB5C8C7628}"/>
    <cellStyle name="Subheading 2 3 3 2 3" xfId="28109" xr:uid="{4743EBA6-A2EF-490C-9494-F413FC555007}"/>
    <cellStyle name="Subheading 2 3 3 3" xfId="14226" xr:uid="{77830514-97A9-4D70-8E96-E5A1C61EDBD7}"/>
    <cellStyle name="Subheading 2 3 3 3 2" xfId="42100" xr:uid="{CED1B3E6-A54D-4F93-897B-60B25EFA979E}"/>
    <cellStyle name="Subheading 2 3 3 3 3" xfId="29556" xr:uid="{AD86CE1C-1A3A-4875-9D21-F10B8BD9AADE}"/>
    <cellStyle name="Subheading 2 3 3 4" xfId="39036" xr:uid="{451E588A-E1E2-45FA-8F94-6CD9D5BBFC35}"/>
    <cellStyle name="Subheading 2 3 3 5" xfId="26492" xr:uid="{B712B158-32BA-4315-BBB6-298A5148C05C}"/>
    <cellStyle name="Subheading 2 3 4" xfId="9923" xr:uid="{38039840-BDEB-46A4-993B-059E728BF9AB}"/>
    <cellStyle name="Subheading 2 3 4 2" xfId="37820" xr:uid="{D594A0CF-1C52-4517-AB92-9D6FE3498F42}"/>
    <cellStyle name="Subheading 2 3 4 3" xfId="25254" xr:uid="{4E65BD1A-744E-4EA9-AED5-44A4C8320330}"/>
    <cellStyle name="Subheading 2 3 5" xfId="8630" xr:uid="{CC694238-285C-4B07-B0A1-285DAEA68B2B}"/>
    <cellStyle name="Subheading 2 3 5 2" xfId="36528" xr:uid="{5CF2CE7E-7F37-4F82-B7DD-E5E4CB035B83}"/>
    <cellStyle name="Subheading 2 3 5 3" xfId="23962" xr:uid="{CA2C8EA9-D12D-47E0-B88F-34507C68AA9C}"/>
    <cellStyle name="Subheading 2 3 6" xfId="6358" xr:uid="{3A30FD5D-AA31-4B94-ADF6-A47655A3BBF8}"/>
    <cellStyle name="Subheading 2 3 6 2" xfId="34999" xr:uid="{7AEA286F-34D4-45BA-A138-8EE843BF7193}"/>
    <cellStyle name="Subheading 2 3 6 3" xfId="21699" xr:uid="{9E182BB9-0908-40F8-9D65-61B29D5476A7}"/>
    <cellStyle name="Subheading 2 3 7" xfId="36017" xr:uid="{4450D1B8-84D2-460F-B79B-DAA1090A2DA9}"/>
    <cellStyle name="Subheading 2 3 8" xfId="23451" xr:uid="{32DDACED-1A3E-4C19-8917-BD2AEC194412}"/>
    <cellStyle name="Subheading 2 4" xfId="7357" xr:uid="{C753E737-8B0A-4EB7-9936-6CCD9BCA325C}"/>
    <cellStyle name="Subheading 2 4 2" xfId="10781" xr:uid="{3C980D23-593C-4804-8D26-EF19F40569E0}"/>
    <cellStyle name="Subheading 2 4 2 2" xfId="38664" xr:uid="{9A958A79-F647-4590-AF19-829305304C04}"/>
    <cellStyle name="Subheading 2 4 2 3" xfId="26111" xr:uid="{72F0AF1F-7514-4BCA-8A9C-724BE3BC951F}"/>
    <cellStyle name="Subheading 2 4 3" xfId="12436" xr:uid="{6B68184A-FC96-439B-96F1-214F43D04B8D}"/>
    <cellStyle name="Subheading 2 4 3 2" xfId="40310" xr:uid="{88A91691-4081-4093-BE04-E578DEC82300}"/>
    <cellStyle name="Subheading 2 4 3 3" xfId="27766" xr:uid="{1D88ED9B-D8F1-4D89-B38A-0F2566ED43D6}"/>
    <cellStyle name="Subheading 2 4 4" xfId="14032" xr:uid="{48600976-88E4-4AC2-ABB6-1ECAE54B31E7}"/>
    <cellStyle name="Subheading 2 4 4 2" xfId="41906" xr:uid="{7A624445-8BDA-46EB-A8C4-1F5B4E76BAFC}"/>
    <cellStyle name="Subheading 2 4 4 3" xfId="29362" xr:uid="{C8114AC0-8FE0-4721-BCAD-54D51FA243F7}"/>
    <cellStyle name="Subheading 2 4 5" xfId="35803" xr:uid="{55F2AB88-4057-4DD7-8E4C-B872075A393A}"/>
    <cellStyle name="Subheading 2 4 6" xfId="22698" xr:uid="{1C61DB99-0A6A-4B71-AE87-F03DCC8F4121}"/>
    <cellStyle name="Subheading 2 5" xfId="8899" xr:uid="{55D69BDB-65A8-4F4F-AD8F-CE4C3F2EE6FB}"/>
    <cellStyle name="Subheading 2 5 2" xfId="11666" xr:uid="{39206835-5EFF-4308-879F-C1E40F5EA6E5}"/>
    <cellStyle name="Subheading 2 5 2 2" xfId="39540" xr:uid="{5E23DF37-D889-4FFA-A4DA-75FF9402BF1B}"/>
    <cellStyle name="Subheading 2 5 2 3" xfId="26996" xr:uid="{FBABF3F8-CE14-4046-AB52-CD62BD292176}"/>
    <cellStyle name="Subheading 2 5 3" xfId="13283" xr:uid="{B752804E-BB55-4A75-B9CD-2C8F8B478627}"/>
    <cellStyle name="Subheading 2 5 3 2" xfId="41157" xr:uid="{EC943A63-893A-4886-A98A-6FF6C04CAF60}"/>
    <cellStyle name="Subheading 2 5 3 3" xfId="28613" xr:uid="{74C81DAF-7FD8-4467-BB7A-45AE71FB964A}"/>
    <cellStyle name="Subheading 2 5 4" xfId="14730" xr:uid="{6DABA28E-7950-4A20-86CA-FEB56C806DC4}"/>
    <cellStyle name="Subheading 2 5 4 2" xfId="42604" xr:uid="{FC9222A9-6A63-40BF-9B73-787B6C83C910}"/>
    <cellStyle name="Subheading 2 5 4 3" xfId="30060" xr:uid="{44303D01-B8DF-48B4-831F-4CDE034DEF75}"/>
    <cellStyle name="Subheading 2 5 5" xfId="36797" xr:uid="{D55A80D4-1E55-44C5-8A77-B88C48B855B1}"/>
    <cellStyle name="Subheading 2 5 6" xfId="24231" xr:uid="{17F5C831-67D2-4711-8884-6210939C73D4}"/>
    <cellStyle name="Subheading 2 6" xfId="10386" xr:uid="{59FB0497-C237-4837-9D32-5E48F4040763}"/>
    <cellStyle name="Subheading 2 6 2" xfId="6762" xr:uid="{5C56F084-8DE2-4A3D-9522-B6DC25F828FF}"/>
    <cellStyle name="Subheading 2 6 2 2" xfId="35245" xr:uid="{C66BC5D4-DF53-4C11-86A4-FBE88161A033}"/>
    <cellStyle name="Subheading 2 6 2 3" xfId="22103" xr:uid="{B7BC20A8-1774-4CF4-8FD2-FFBF6B3481CA}"/>
    <cellStyle name="Subheading 2 6 3" xfId="12628" xr:uid="{91E37BD2-F1F0-4664-AA6A-880845E09AC5}"/>
    <cellStyle name="Subheading 2 6 3 2" xfId="40502" xr:uid="{58B19B46-A7EE-482A-8EC6-6B19AA874A5E}"/>
    <cellStyle name="Subheading 2 6 3 3" xfId="27958" xr:uid="{5A0C74F2-475E-4326-AFD5-8B8443FBB84F}"/>
    <cellStyle name="Subheading 2 6 4" xfId="38281" xr:uid="{A7B80675-DD94-4B0D-9FB4-6822BFA6D9AA}"/>
    <cellStyle name="Subheading 2 6 5" xfId="25716" xr:uid="{EF279A3B-FE8F-4BFE-8907-AACF3EC2C678}"/>
    <cellStyle name="Subheading 2 7" xfId="5202" xr:uid="{7AE7503C-2389-4A8D-9115-2D6796FAE4F2}"/>
    <cellStyle name="Subheading 2 7 2" xfId="34393" xr:uid="{41D027FF-7951-4925-8229-45EBBD7B047B}"/>
    <cellStyle name="Subheading 2 7 3" xfId="20546" xr:uid="{6CF360CD-4A2B-4B64-BFE2-072317790C3D}"/>
    <cellStyle name="Subheading 2 8" xfId="10514" xr:uid="{C1A5DCDA-3178-4DA2-961D-BD1BFC00A08B}"/>
    <cellStyle name="Subheading 2 8 2" xfId="38397" xr:uid="{BFD9F129-5738-4FC9-8A21-DDE0D5341B76}"/>
    <cellStyle name="Subheading 2 8 3" xfId="25844" xr:uid="{7E802562-B28C-434F-A278-5E37A32FEAC6}"/>
    <cellStyle name="Subheading 2 9" xfId="12608" xr:uid="{B8D9040C-BB85-4E79-9A7D-51DDD69E7C01}"/>
    <cellStyle name="Subheading 2 9 2" xfId="40482" xr:uid="{47725993-FC3A-4FA2-8248-3480276E646F}"/>
    <cellStyle name="Subheading 2 9 3" xfId="27938" xr:uid="{19B5ABFE-ABC4-43C6-8E72-09DCD17FB5EE}"/>
    <cellStyle name="Subheading 3" xfId="4150" xr:uid="{FC45045B-A995-413A-86D0-8830C9412B2C}"/>
    <cellStyle name="Subheading 3 10" xfId="16333" xr:uid="{88F69823-7AB0-402F-9F39-930D6182B081}"/>
    <cellStyle name="Subheading 3 10 2" xfId="43507" xr:uid="{45FE0493-1C35-432D-AED5-0DC63C869034}"/>
    <cellStyle name="Subheading 3 10 3" xfId="31637" xr:uid="{11E8D2CD-4FE4-469B-9217-2DFF77353220}"/>
    <cellStyle name="Subheading 3 11" xfId="18137" xr:uid="{A691B8F7-7862-478B-8DAF-19F669BDD743}"/>
    <cellStyle name="Subheading 3 11 2" xfId="44005" xr:uid="{DF18BC44-836B-4F08-8709-C9269748305F}"/>
    <cellStyle name="Subheading 3 11 3" xfId="33435" xr:uid="{935A782A-DCAF-4A62-9CE4-839C2F037A22}"/>
    <cellStyle name="Subheading 3 12" xfId="18359" xr:uid="{CE46405E-66CD-478F-9A4B-7A53FE3EBE3E}"/>
    <cellStyle name="Subheading 3 12 2" xfId="44227" xr:uid="{B2305DE3-9F99-4D9F-A670-AC4D6A1FA2C4}"/>
    <cellStyle name="Subheading 3 12 3" xfId="33657" xr:uid="{8EF24954-427D-46E3-94BC-506803780B2E}"/>
    <cellStyle name="Subheading 3 13" xfId="34172" xr:uid="{0CD25127-F43C-4AD8-BB7A-35666E353DFA}"/>
    <cellStyle name="Subheading 3 14" xfId="19689" xr:uid="{640277E5-26FE-4169-A711-E1A5598C04F1}"/>
    <cellStyle name="Subheading 3 2" xfId="8248" xr:uid="{74FFCA1C-DAE0-4E32-8152-B42C29769666}"/>
    <cellStyle name="Subheading 3 2 10" xfId="36147" xr:uid="{E793ACD3-DA86-41AE-BE59-49C0977FA19F}"/>
    <cellStyle name="Subheading 3 2 11" xfId="23581" xr:uid="{A634EE73-2C1E-40E0-8AD1-4D4E7695602C}"/>
    <cellStyle name="Subheading 3 2 2" xfId="9406" xr:uid="{9C2E2832-BF43-4FDC-8728-BE3F80F14DC1}"/>
    <cellStyle name="Subheading 3 2 2 2" xfId="11989" xr:uid="{A3CF1CD7-5DD5-4220-A8E8-F466519678F4}"/>
    <cellStyle name="Subheading 3 2 2 2 2" xfId="39863" xr:uid="{EE0B3A0D-3405-4359-B2E8-7CEBA5F7DD24}"/>
    <cellStyle name="Subheading 3 2 2 2 3" xfId="27319" xr:uid="{9D584685-9E8C-4715-A195-6A43E1F1C470}"/>
    <cellStyle name="Subheading 3 2 2 3" xfId="13606" xr:uid="{96595EA3-4CD5-4D29-9C75-01603D9D89D1}"/>
    <cellStyle name="Subheading 3 2 2 3 2" xfId="41480" xr:uid="{6489C2C2-AF68-42BA-ADFC-95E554AACCAF}"/>
    <cellStyle name="Subheading 3 2 2 3 3" xfId="28936" xr:uid="{4360A1EC-A5E7-4961-A891-20426C5157CB}"/>
    <cellStyle name="Subheading 3 2 2 4" xfId="15053" xr:uid="{46352514-2202-4BF5-9D63-2F1E8A8138A9}"/>
    <cellStyle name="Subheading 3 2 2 4 2" xfId="42927" xr:uid="{CB9C9624-0AA4-4B0C-AAF5-0E07143B58EA}"/>
    <cellStyle name="Subheading 3 2 2 4 3" xfId="30383" xr:uid="{1F69607B-52C4-4F2A-8425-974D099623EE}"/>
    <cellStyle name="Subheading 3 2 2 5" xfId="37304" xr:uid="{D877F35B-AE7E-416E-8CC3-0DD745869209}"/>
    <cellStyle name="Subheading 3 2 2 6" xfId="24738" xr:uid="{290F52EF-7579-4317-A708-D6E178DBB020}"/>
    <cellStyle name="Subheading 3 2 3" xfId="11292" xr:uid="{3238F980-B630-4558-88FB-C09D55B2A182}"/>
    <cellStyle name="Subheading 3 2 3 2" xfId="12909" xr:uid="{99D67AB4-B0CF-4E5E-B687-3D6F72C186B0}"/>
    <cellStyle name="Subheading 3 2 3 2 2" xfId="40783" xr:uid="{A1FC1704-1DB6-48C9-B5E3-D09D7E7247CD}"/>
    <cellStyle name="Subheading 3 2 3 2 3" xfId="28239" xr:uid="{649E0823-4BE9-4CF0-8989-8D6F34A4D20A}"/>
    <cellStyle name="Subheading 3 2 3 3" xfId="14356" xr:uid="{FDAD26B4-A154-4CBE-9679-695586F22B7F}"/>
    <cellStyle name="Subheading 3 2 3 3 2" xfId="42230" xr:uid="{3E3E464D-EF97-432F-BFCA-1E593E7BAF6A}"/>
    <cellStyle name="Subheading 3 2 3 3 3" xfId="29686" xr:uid="{49154BB3-0221-404A-A467-477E1BA81ABC}"/>
    <cellStyle name="Subheading 3 2 3 4" xfId="39166" xr:uid="{21318652-33A6-4112-B13E-ADBE4E4C98E1}"/>
    <cellStyle name="Subheading 3 2 3 5" xfId="26622" xr:uid="{25F2FE55-644A-4EFE-AE97-30F60D52C302}"/>
    <cellStyle name="Subheading 3 2 4" xfId="10152" xr:uid="{426DFF9F-C29E-4A00-8B68-1BAAA9D1D0A7}"/>
    <cellStyle name="Subheading 3 2 4 2" xfId="38048" xr:uid="{489F7C3A-B909-4BBB-9A21-9EB532D80282}"/>
    <cellStyle name="Subheading 3 2 4 3" xfId="25483" xr:uid="{B2162FD6-4CB1-47F6-9CA3-0C550AE6E530}"/>
    <cellStyle name="Subheading 3 2 5" xfId="8695" xr:uid="{63952FCA-0EB1-40BA-A08F-F1CFE1F537B8}"/>
    <cellStyle name="Subheading 3 2 5 2" xfId="36593" xr:uid="{BAB55448-6CD6-4C3A-9F8B-1604EA868C8C}"/>
    <cellStyle name="Subheading 3 2 5 3" xfId="24027" xr:uid="{D47CF42D-5FBC-4502-BD47-7BEDDFF23405}"/>
    <cellStyle name="Subheading 3 2 6" xfId="6727" xr:uid="{762592F7-4408-4DB7-A593-813C539B2FCE}"/>
    <cellStyle name="Subheading 3 2 6 2" xfId="35210" xr:uid="{EE6E28C0-9218-43B7-9154-EF80E4574A24}"/>
    <cellStyle name="Subheading 3 2 6 3" xfId="22068" xr:uid="{881C2672-157D-4036-92C2-0337A44685C0}"/>
    <cellStyle name="Subheading 3 2 7" xfId="17562" xr:uid="{A47FE2B7-29B3-49CB-A0B2-BC61172AE3EF}"/>
    <cellStyle name="Subheading 3 2 7 2" xfId="43744" xr:uid="{2D4F8A88-9CBC-4EB2-A96B-43585EADE244}"/>
    <cellStyle name="Subheading 3 2 7 3" xfId="32860" xr:uid="{660DA218-BE4D-459E-BBF4-9CB008B65D19}"/>
    <cellStyle name="Subheading 3 2 8" xfId="18387" xr:uid="{6C49C2B1-EDAF-4813-A7D0-35539F1FFBE5}"/>
    <cellStyle name="Subheading 3 2 8 2" xfId="44255" xr:uid="{A57319FF-E849-475F-8B83-CE5257A39897}"/>
    <cellStyle name="Subheading 3 2 8 3" xfId="33685" xr:uid="{CEE1E88B-91C4-413A-8FDA-6A5D70786766}"/>
    <cellStyle name="Subheading 3 2 9" xfId="15494" xr:uid="{AD7C7804-99C5-40E8-9A57-4DB866CD8BE0}"/>
    <cellStyle name="Subheading 3 2 9 2" xfId="43289" xr:uid="{566B8F9B-7062-49D7-9900-E4DE9AFD72E1}"/>
    <cellStyle name="Subheading 3 2 9 3" xfId="30823" xr:uid="{48E8C628-62F9-437B-B6AB-EDD3212F3C25}"/>
    <cellStyle name="Subheading 3 3" xfId="8188" xr:uid="{D0111C92-E818-465A-A620-8F402826488D}"/>
    <cellStyle name="Subheading 3 3 2" xfId="9348" xr:uid="{856C14DB-132D-4AE0-B95E-D477449BAD3F}"/>
    <cellStyle name="Subheading 3 3 2 2" xfId="11931" xr:uid="{96EC9EBD-DD3D-4A6C-B709-75B7F03986BC}"/>
    <cellStyle name="Subheading 3 3 2 2 2" xfId="39805" xr:uid="{1ED377AA-0FFA-459E-B968-14478ABC7B79}"/>
    <cellStyle name="Subheading 3 3 2 2 3" xfId="27261" xr:uid="{E1C4F561-6F49-461A-813D-F9B44EA1FE27}"/>
    <cellStyle name="Subheading 3 3 2 3" xfId="13548" xr:uid="{4CB8C4FD-8AD3-4FE5-AE6D-58055A296E94}"/>
    <cellStyle name="Subheading 3 3 2 3 2" xfId="41422" xr:uid="{170D254E-C841-421C-A317-B10DC70A31C7}"/>
    <cellStyle name="Subheading 3 3 2 3 3" xfId="28878" xr:uid="{E5D39C2B-75E1-473F-BA04-8AE1FF821DA7}"/>
    <cellStyle name="Subheading 3 3 2 4" xfId="14995" xr:uid="{128F847F-13B7-4C6A-B21B-A8D2F53F7E36}"/>
    <cellStyle name="Subheading 3 3 2 4 2" xfId="42869" xr:uid="{62A9D9B6-EB48-4070-ACAD-DBFFABD97B6C}"/>
    <cellStyle name="Subheading 3 3 2 4 3" xfId="30325" xr:uid="{9C70036B-654F-44F2-9B0A-E32505AB80DC}"/>
    <cellStyle name="Subheading 3 3 2 5" xfId="37246" xr:uid="{3C0C3390-C936-4683-B66C-2CB723B2EEC6}"/>
    <cellStyle name="Subheading 3 3 2 6" xfId="24680" xr:uid="{E1B992E7-5F8A-4E58-BB08-C1A928EADB88}"/>
    <cellStyle name="Subheading 3 3 3" xfId="11234" xr:uid="{3EACE258-9C3E-475F-89CE-38F0EC93FAA1}"/>
    <cellStyle name="Subheading 3 3 3 2" xfId="12851" xr:uid="{6D4F3CD8-7EE6-4FC1-A15B-72B9081356AA}"/>
    <cellStyle name="Subheading 3 3 3 2 2" xfId="40725" xr:uid="{B1771C3F-519B-4E5D-8FCF-B52136B0273C}"/>
    <cellStyle name="Subheading 3 3 3 2 3" xfId="28181" xr:uid="{89195491-10DB-46F6-8258-F6CF3900AA38}"/>
    <cellStyle name="Subheading 3 3 3 3" xfId="14298" xr:uid="{FBBCFB09-E4D2-4BB0-BB33-176AF63320B6}"/>
    <cellStyle name="Subheading 3 3 3 3 2" xfId="42172" xr:uid="{A93290AF-663B-488F-8F6F-DC396E22CC4C}"/>
    <cellStyle name="Subheading 3 3 3 3 3" xfId="29628" xr:uid="{0550C43C-ADA3-4711-8739-C3DA85663ABC}"/>
    <cellStyle name="Subheading 3 3 3 4" xfId="39108" xr:uid="{21CFEB26-2DBA-45BA-8219-23BAD99CD686}"/>
    <cellStyle name="Subheading 3 3 3 5" xfId="26564" xr:uid="{7C64CD10-09B9-4FD5-B8EC-12928843598C}"/>
    <cellStyle name="Subheading 3 3 4" xfId="9995" xr:uid="{80C17C84-5170-4C11-974D-E508025DFAC2}"/>
    <cellStyle name="Subheading 3 3 4 2" xfId="37892" xr:uid="{98A08C31-AEC7-4E88-A3D6-ED3E844CA0B0}"/>
    <cellStyle name="Subheading 3 3 4 3" xfId="25326" xr:uid="{7168873A-277C-4CCA-948B-DEA225753007}"/>
    <cellStyle name="Subheading 3 3 5" xfId="6020" xr:uid="{379689D6-65CE-41A1-9B2A-F59BE2CA4DE5}"/>
    <cellStyle name="Subheading 3 3 5 2" xfId="34910" xr:uid="{8265E6E7-09DA-4425-959D-39FB80361699}"/>
    <cellStyle name="Subheading 3 3 5 3" xfId="21361" xr:uid="{A94C3AF9-63DA-45B4-A26B-C44237308094}"/>
    <cellStyle name="Subheading 3 3 6" xfId="7032" xr:uid="{3FF3BC8A-77E8-4F15-8697-F9199361CED4}"/>
    <cellStyle name="Subheading 3 3 6 2" xfId="35514" xr:uid="{0C86E0A9-F639-4DC6-82E6-EB942038CD1C}"/>
    <cellStyle name="Subheading 3 3 6 3" xfId="22373" xr:uid="{2A92B22D-D520-41D7-A855-73A33F6B5AAF}"/>
    <cellStyle name="Subheading 3 3 7" xfId="36089" xr:uid="{AC4B130A-826F-42F8-AD52-C95807DB6B76}"/>
    <cellStyle name="Subheading 3 3 8" xfId="23523" xr:uid="{30CD8CEC-DBC0-4E62-9FE4-6A87B83B6B63}"/>
    <cellStyle name="Subheading 3 4" xfId="7127" xr:uid="{9E2E05FF-EE46-4812-BFF4-6CB6258B736B}"/>
    <cellStyle name="Subheading 3 4 2" xfId="10651" xr:uid="{FD4A50C8-D91A-466E-8B37-63B9B2632601}"/>
    <cellStyle name="Subheading 3 4 2 2" xfId="38534" xr:uid="{7C8C7869-A06F-43C8-A8CE-5525A77B91CF}"/>
    <cellStyle name="Subheading 3 4 2 3" xfId="25981" xr:uid="{73EFA8F4-D124-4FED-B804-F1F7B0D40315}"/>
    <cellStyle name="Subheading 3 4 3" xfId="12306" xr:uid="{D499ED99-E5F5-413A-9CC7-74F8389641AA}"/>
    <cellStyle name="Subheading 3 4 3 2" xfId="40180" xr:uid="{74479386-9F6F-4F49-8A88-5F0FFD7AD0CC}"/>
    <cellStyle name="Subheading 3 4 3 3" xfId="27636" xr:uid="{84505ADA-A3D0-4858-BFEC-29EC5F62D022}"/>
    <cellStyle name="Subheading 3 4 4" xfId="13902" xr:uid="{CDD495D8-AEB8-4B1D-B72A-A283E6195018}"/>
    <cellStyle name="Subheading 3 4 4 2" xfId="41776" xr:uid="{703596D1-53D6-4C2D-9E96-F7AC06E2B384}"/>
    <cellStyle name="Subheading 3 4 4 3" xfId="29232" xr:uid="{D516BB11-D907-46C7-B713-1DFC305AAFC7}"/>
    <cellStyle name="Subheading 3 4 5" xfId="35609" xr:uid="{87D8BFB4-F11E-4E3F-B957-CF8E2F9B3D38}"/>
    <cellStyle name="Subheading 3 4 6" xfId="22468" xr:uid="{D33A3001-A82C-4207-89A6-2F98B7178B1C}"/>
    <cellStyle name="Subheading 3 5" xfId="8711" xr:uid="{0C23E97D-F109-42D3-9356-D3842B595487}"/>
    <cellStyle name="Subheading 3 5 2" xfId="11537" xr:uid="{60C0F3F9-B950-4189-8EE3-8730D0885D81}"/>
    <cellStyle name="Subheading 3 5 2 2" xfId="39411" xr:uid="{8DD90A9B-492D-43A5-AC90-1C4DA1A8A94A}"/>
    <cellStyle name="Subheading 3 5 2 3" xfId="26867" xr:uid="{B334FCB9-55B9-4876-B43B-84D3DD97EA4B}"/>
    <cellStyle name="Subheading 3 5 3" xfId="13154" xr:uid="{3CCDF3B9-4897-447C-B67A-168DAA1BEC01}"/>
    <cellStyle name="Subheading 3 5 3 2" xfId="41028" xr:uid="{DD272404-C292-4F9C-AA12-D24B76DFC87E}"/>
    <cellStyle name="Subheading 3 5 3 3" xfId="28484" xr:uid="{56EF5ADC-C508-4A2B-BB69-163846A8B8C6}"/>
    <cellStyle name="Subheading 3 5 4" xfId="14601" xr:uid="{D765F33E-6226-4209-9F8C-EA6B7EA0799D}"/>
    <cellStyle name="Subheading 3 5 4 2" xfId="42475" xr:uid="{B47B2E99-E0D1-4155-A7EC-E821C9904D57}"/>
    <cellStyle name="Subheading 3 5 4 3" xfId="29931" xr:uid="{49836CE1-72B1-43EC-899B-4C00E9C52DF8}"/>
    <cellStyle name="Subheading 3 5 5" xfId="36609" xr:uid="{6DD9BCEC-93BF-43F1-9486-31BDEACEB68C}"/>
    <cellStyle name="Subheading 3 5 6" xfId="24043" xr:uid="{9B5638D0-9E31-48CB-8385-5A4EA95EAA17}"/>
    <cellStyle name="Subheading 3 6" xfId="9840" xr:uid="{BAC2A2C4-8FF0-4F0F-A54D-3CECFDB739A1}"/>
    <cellStyle name="Subheading 3 6 2" xfId="5456" xr:uid="{C3C8675E-7B59-48FC-824D-701B08E0DA2A}"/>
    <cellStyle name="Subheading 3 6 2 2" xfId="34579" xr:uid="{D1324B43-7D8E-4D19-BED7-04EDB8E5B0D7}"/>
    <cellStyle name="Subheading 3 6 2 3" xfId="20800" xr:uid="{D8D0A53A-00FA-449D-8F49-67AC59677AED}"/>
    <cellStyle name="Subheading 3 6 3" xfId="6731" xr:uid="{F9118BE3-3E74-49CB-BCC3-7BD59871D708}"/>
    <cellStyle name="Subheading 3 6 3 2" xfId="35214" xr:uid="{CBEA397F-100D-4073-A85B-B31FD010D636}"/>
    <cellStyle name="Subheading 3 6 3 3" xfId="22072" xr:uid="{B82997D6-C751-42E0-AEA3-2E80E4A7AE7F}"/>
    <cellStyle name="Subheading 3 6 4" xfId="37737" xr:uid="{770A2931-3686-4C74-B11F-9AFAAB100D4B}"/>
    <cellStyle name="Subheading 3 6 5" xfId="25171" xr:uid="{5E5B34C0-BDD3-4A04-8977-288F6ACED388}"/>
    <cellStyle name="Subheading 3 7" xfId="7046" xr:uid="{2C6CAC5C-3D19-46E6-A092-9E457044015F}"/>
    <cellStyle name="Subheading 3 7 2" xfId="35528" xr:uid="{23112F26-63DF-44BB-8FB9-93B4A6CC6276}"/>
    <cellStyle name="Subheading 3 7 3" xfId="22387" xr:uid="{87A40F28-A0DB-404F-B0BA-DA084D812044}"/>
    <cellStyle name="Subheading 3 8" xfId="10549" xr:uid="{AC5D6F1B-0755-45F1-9B89-EAE9F99330C4}"/>
    <cellStyle name="Subheading 3 8 2" xfId="38432" xr:uid="{CAFCFCFD-75D3-431C-9793-2710917175BE}"/>
    <cellStyle name="Subheading 3 8 3" xfId="25879" xr:uid="{65E1F51D-3A79-4491-848D-BE68040CA2C2}"/>
    <cellStyle name="Subheading 3 9" xfId="6916" xr:uid="{31EE08F7-F877-4FB4-9F2A-DA7CD9E18F39}"/>
    <cellStyle name="Subheading 3 9 2" xfId="35398" xr:uid="{BF7DA4FF-4117-4D08-9B54-E951E2D71D7D}"/>
    <cellStyle name="Subheading 3 9 3" xfId="22257" xr:uid="{3B7D5397-1F75-46DC-88C1-947FD4CA2C61}"/>
    <cellStyle name="SubheadingBold" xfId="4151" xr:uid="{985B470A-6A0A-4CC0-9A74-9B94883C4DD3}"/>
    <cellStyle name="SubheadingBold 2" xfId="4499" xr:uid="{E733930D-5F8A-4F3D-A4EF-F0860A51A1FC}"/>
    <cellStyle name="SubheadingBold 2 10" xfId="16512" xr:uid="{FA911FEC-CCDD-4410-A55A-6CFD7A2327B4}"/>
    <cellStyle name="SubheadingBold 2 10 2" xfId="43649" xr:uid="{1A3760A7-0B0F-41CB-8CE7-88FCF53F6F0D}"/>
    <cellStyle name="SubheadingBold 2 10 3" xfId="31814" xr:uid="{1A437931-02E2-4B93-87A8-680C70C9EF45}"/>
    <cellStyle name="SubheadingBold 2 11" xfId="18267" xr:uid="{04E04711-F2E4-4917-9B3D-54C795339542}"/>
    <cellStyle name="SubheadingBold 2 11 2" xfId="44135" xr:uid="{C4298EB1-85BA-4CDD-BA0E-F7C703212BB6}"/>
    <cellStyle name="SubheadingBold 2 11 3" xfId="33565" xr:uid="{3333FBAC-38EB-4320-A93C-7815BDFEA13F}"/>
    <cellStyle name="SubheadingBold 2 12" xfId="16159" xr:uid="{4A7AA29A-14FF-4C26-850C-2EE0169938EA}"/>
    <cellStyle name="SubheadingBold 2 12 2" xfId="43359" xr:uid="{33BC7A5A-1230-418E-805B-5C3F52E7858C}"/>
    <cellStyle name="SubheadingBold 2 12 3" xfId="31488" xr:uid="{00F232E8-0FAD-4C09-AE5C-DF6844C261D5}"/>
    <cellStyle name="SubheadingBold 2 13" xfId="34302" xr:uid="{9747E2EE-8F14-46B1-8917-1B331A30B717}"/>
    <cellStyle name="SubheadingBold 2 14" xfId="19897" xr:uid="{CDCAD4AC-09E2-44CB-8B9A-A62A31952D30}"/>
    <cellStyle name="SubheadingBold 2 2" xfId="8377" xr:uid="{DDC7EF3F-A35B-438D-A24B-FB7986A5CAA0}"/>
    <cellStyle name="SubheadingBold 2 2 10" xfId="36275" xr:uid="{3B346581-942D-4496-85C1-A3A64AB7059B}"/>
    <cellStyle name="SubheadingBold 2 2 11" xfId="23709" xr:uid="{483C3522-1FF4-43D7-B5C9-F3EF1D1C88BE}"/>
    <cellStyle name="SubheadingBold 2 2 2" xfId="9534" xr:uid="{C77C6746-7365-4648-8895-B9826C3460CB}"/>
    <cellStyle name="SubheadingBold 2 2 2 2" xfId="12117" xr:uid="{9471715E-AF17-4B25-9E83-A63789F9F914}"/>
    <cellStyle name="SubheadingBold 2 2 2 2 2" xfId="39991" xr:uid="{AEBA84F6-1C59-42F6-9AC3-F2B66300E64E}"/>
    <cellStyle name="SubheadingBold 2 2 2 2 3" xfId="27447" xr:uid="{DD0C59B3-DB92-477E-B4EC-316A60344E5F}"/>
    <cellStyle name="SubheadingBold 2 2 2 3" xfId="13734" xr:uid="{606B1CDD-684D-4138-AD43-91047F2BF60F}"/>
    <cellStyle name="SubheadingBold 2 2 2 3 2" xfId="41608" xr:uid="{8FD38AE7-5E77-4027-9F4B-884249A69C9B}"/>
    <cellStyle name="SubheadingBold 2 2 2 3 3" xfId="29064" xr:uid="{0D19847D-FD48-445E-BB1C-7410AE0A172B}"/>
    <cellStyle name="SubheadingBold 2 2 2 4" xfId="15181" xr:uid="{6DBC7F41-B905-4AFB-AA49-5900A7AAF8BE}"/>
    <cellStyle name="SubheadingBold 2 2 2 4 2" xfId="43055" xr:uid="{2AC9F0EE-2F0A-4CF9-A3A7-E5EBB478B855}"/>
    <cellStyle name="SubheadingBold 2 2 2 4 3" xfId="30511" xr:uid="{326B11C3-71B5-4459-93CE-C09E4D4B619C}"/>
    <cellStyle name="SubheadingBold 2 2 2 5" xfId="37432" xr:uid="{ED432C95-22C8-40EB-A6D6-1AF0BDC251E6}"/>
    <cellStyle name="SubheadingBold 2 2 2 6" xfId="24866" xr:uid="{46346C2E-BF31-4BA6-8BC3-6E6C9DB144C3}"/>
    <cellStyle name="SubheadingBold 2 2 3" xfId="11420" xr:uid="{DF8CCC59-34F9-4400-BB84-2955EC14BBF3}"/>
    <cellStyle name="SubheadingBold 2 2 3 2" xfId="13037" xr:uid="{5EF0B449-80AB-4440-8701-944FCB87AB9D}"/>
    <cellStyle name="SubheadingBold 2 2 3 2 2" xfId="40911" xr:uid="{0E113156-4379-49EE-B381-C0382960734E}"/>
    <cellStyle name="SubheadingBold 2 2 3 2 3" xfId="28367" xr:uid="{91D33E75-8773-4AD6-9B7C-D2376BBFC830}"/>
    <cellStyle name="SubheadingBold 2 2 3 3" xfId="14484" xr:uid="{16AA07AD-B70D-4EBF-BBD7-C4B9437BF32A}"/>
    <cellStyle name="SubheadingBold 2 2 3 3 2" xfId="42358" xr:uid="{E29CFC6E-D916-48D5-88C8-7723D961D5FE}"/>
    <cellStyle name="SubheadingBold 2 2 3 3 3" xfId="29814" xr:uid="{74BFBF33-4468-4573-848F-DE50139FB8A0}"/>
    <cellStyle name="SubheadingBold 2 2 3 4" xfId="39294" xr:uid="{D535B3AD-6A1F-489B-ADEF-A9069365CBD0}"/>
    <cellStyle name="SubheadingBold 2 2 3 5" xfId="26750" xr:uid="{005C3F9C-E14F-4217-AD67-EACDB1C05853}"/>
    <cellStyle name="SubheadingBold 2 2 4" xfId="10283" xr:uid="{72877A42-CA79-47F6-B70D-6D3D4464AC63}"/>
    <cellStyle name="SubheadingBold 2 2 4 2" xfId="38178" xr:uid="{75354D5B-8664-4026-BFCF-A201E2EC2E17}"/>
    <cellStyle name="SubheadingBold 2 2 4 3" xfId="25613" xr:uid="{1656A9F6-0F4B-431F-9043-45E01CE7C1DD}"/>
    <cellStyle name="SubheadingBold 2 2 5" xfId="8956" xr:uid="{A3654FF7-14B8-4D26-B9B3-5054A59CC66A}"/>
    <cellStyle name="SubheadingBold 2 2 5 2" xfId="36854" xr:uid="{5CAD1C08-0173-4073-B2C0-945A35D20F07}"/>
    <cellStyle name="SubheadingBold 2 2 5 3" xfId="24288" xr:uid="{7D7E293E-4958-4659-B92A-869B6C5D9288}"/>
    <cellStyle name="SubheadingBold 2 2 6" xfId="5193" xr:uid="{BAB020C1-5C43-4CE4-890C-41246F3DA0A2}"/>
    <cellStyle name="SubheadingBold 2 2 6 2" xfId="34390" xr:uid="{78BBFB7B-4DFA-4EF6-A035-972E4630A808}"/>
    <cellStyle name="SubheadingBold 2 2 6 3" xfId="20537" xr:uid="{BBF83F91-717E-4C79-9452-B63B37B1AC5A}"/>
    <cellStyle name="SubheadingBold 2 2 7" xfId="17727" xr:uid="{1A76B568-9D0C-43E8-8B77-2455692F3A94}"/>
    <cellStyle name="SubheadingBold 2 2 7 2" xfId="43874" xr:uid="{A3CAF2AB-874B-4E3E-9476-4C4CA3698AB2}"/>
    <cellStyle name="SubheadingBold 2 2 7 3" xfId="33025" xr:uid="{D81DBE43-DDD9-4E63-8308-8382D8E35107}"/>
    <cellStyle name="SubheadingBold 2 2 8" xfId="18517" xr:uid="{2B1551DE-6964-4D1F-A568-F21F2D39C592}"/>
    <cellStyle name="SubheadingBold 2 2 8 2" xfId="44385" xr:uid="{39B2BC00-588F-43E2-9611-AA26842C2A82}"/>
    <cellStyle name="SubheadingBold 2 2 8 3" xfId="33815" xr:uid="{AF6FB1ED-4511-4923-8F8D-69659DB7FC8F}"/>
    <cellStyle name="SubheadingBold 2 2 9" xfId="18721" xr:uid="{8160C93C-D6EE-4FE8-932F-7EACA834D4ED}"/>
    <cellStyle name="SubheadingBold 2 2 9 2" xfId="44589" xr:uid="{CE971B8A-71A1-4778-8E4C-E573450B815F}"/>
    <cellStyle name="SubheadingBold 2 2 9 3" xfId="34019" xr:uid="{2E74DD35-7F92-4590-929C-C8D885BF363E}"/>
    <cellStyle name="SubheadingBold 2 3" xfId="8115" xr:uid="{1F9CEEC5-0734-439B-BABC-A1ED748EF997}"/>
    <cellStyle name="SubheadingBold 2 3 2" xfId="9275" xr:uid="{39A08C84-96D5-4B20-A25A-DBA6D83B9163}"/>
    <cellStyle name="SubheadingBold 2 3 2 2" xfId="11858" xr:uid="{CF282F7E-7024-4C87-89D9-90D74DEC7185}"/>
    <cellStyle name="SubheadingBold 2 3 2 2 2" xfId="39732" xr:uid="{AF1E8F43-A788-466E-903E-F33E967C2985}"/>
    <cellStyle name="SubheadingBold 2 3 2 2 3" xfId="27188" xr:uid="{67ACF06E-4D00-4B39-9F63-C8A6793F98EB}"/>
    <cellStyle name="SubheadingBold 2 3 2 3" xfId="13475" xr:uid="{FD6A7DC6-A2FB-40A6-A7BA-B605FAE18936}"/>
    <cellStyle name="SubheadingBold 2 3 2 3 2" xfId="41349" xr:uid="{B252E3F9-CE01-4940-B164-328F78D6E2DE}"/>
    <cellStyle name="SubheadingBold 2 3 2 3 3" xfId="28805" xr:uid="{ED15FEC2-039C-40CA-96D9-743EA6DC8DE1}"/>
    <cellStyle name="SubheadingBold 2 3 2 4" xfId="14922" xr:uid="{073C48A7-B40D-4189-A930-5AC26C945B75}"/>
    <cellStyle name="SubheadingBold 2 3 2 4 2" xfId="42796" xr:uid="{0AB5BDE0-1F88-4158-8EF5-5FCEC3F11DFF}"/>
    <cellStyle name="SubheadingBold 2 3 2 4 3" xfId="30252" xr:uid="{D1911E3C-EC9E-4301-9901-B761BC3193AB}"/>
    <cellStyle name="SubheadingBold 2 3 2 5" xfId="37173" xr:uid="{4C83863F-0908-426E-8223-055F8A617969}"/>
    <cellStyle name="SubheadingBold 2 3 2 6" xfId="24607" xr:uid="{6193E513-1984-4E2D-BCC1-2FDB3B27C599}"/>
    <cellStyle name="SubheadingBold 2 3 3" xfId="11161" xr:uid="{BFE0B1E4-5B0A-4A6A-8587-0B37BDF2749F}"/>
    <cellStyle name="SubheadingBold 2 3 3 2" xfId="12778" xr:uid="{6985B59E-5186-4ACC-A0A1-FF2118624D69}"/>
    <cellStyle name="SubheadingBold 2 3 3 2 2" xfId="40652" xr:uid="{7314C235-CF83-46F6-B64F-B3378EA1E318}"/>
    <cellStyle name="SubheadingBold 2 3 3 2 3" xfId="28108" xr:uid="{A51A19A7-52AA-4A17-9ADE-90F0170B9F2F}"/>
    <cellStyle name="SubheadingBold 2 3 3 3" xfId="14225" xr:uid="{2B08F1E3-359C-49A7-AA5C-DA67FA13CE31}"/>
    <cellStyle name="SubheadingBold 2 3 3 3 2" xfId="42099" xr:uid="{8DA69345-460E-411D-9B84-5AE5434D4D8B}"/>
    <cellStyle name="SubheadingBold 2 3 3 3 3" xfId="29555" xr:uid="{2286D69F-6BB2-4907-B2C2-89A6D203B482}"/>
    <cellStyle name="SubheadingBold 2 3 3 4" xfId="39035" xr:uid="{7BD70088-9DDB-421D-825C-9B7DC789D5A1}"/>
    <cellStyle name="SubheadingBold 2 3 3 5" xfId="26491" xr:uid="{B90F70CB-9D0E-410C-88D7-0CB31C220232}"/>
    <cellStyle name="SubheadingBold 2 3 4" xfId="9922" xr:uid="{03B3BD3D-C8EE-4971-AA20-E0C18C1324ED}"/>
    <cellStyle name="SubheadingBold 2 3 4 2" xfId="37819" xr:uid="{8E0A1B41-A1C7-4AD6-90D5-E7C90E919208}"/>
    <cellStyle name="SubheadingBold 2 3 4 3" xfId="25253" xr:uid="{FA1EC20D-B4D9-4545-9BB6-68E5ADF9B60D}"/>
    <cellStyle name="SubheadingBold 2 3 5" xfId="8631" xr:uid="{17E0A09B-AA33-4274-B78C-DD75E359ABEE}"/>
    <cellStyle name="SubheadingBold 2 3 5 2" xfId="36529" xr:uid="{2DC181AB-32B6-4935-B26D-D862F31818A2}"/>
    <cellStyle name="SubheadingBold 2 3 5 3" xfId="23963" xr:uid="{7C3B1DC6-74D7-455E-A6AE-6AACEE2D2BEA}"/>
    <cellStyle name="SubheadingBold 2 3 6" xfId="6404" xr:uid="{EDFBD4F7-9C84-4729-9EA1-DC3D893A3765}"/>
    <cellStyle name="SubheadingBold 2 3 6 2" xfId="35004" xr:uid="{EE0954A2-214D-4ADA-8A44-2FC6D937AA58}"/>
    <cellStyle name="SubheadingBold 2 3 6 3" xfId="21745" xr:uid="{F28BAA67-79BC-416B-B9B7-B2B6E29805C7}"/>
    <cellStyle name="SubheadingBold 2 3 7" xfId="36016" xr:uid="{F67CAC4E-7107-4A8A-BA83-DC80D3D9BEB5}"/>
    <cellStyle name="SubheadingBold 2 3 8" xfId="23450" xr:uid="{397A7D49-D640-4E31-BFF8-16ADBCE9B472}"/>
    <cellStyle name="SubheadingBold 2 4" xfId="7358" xr:uid="{6DACE434-24BF-4288-9DB5-A32E0F101198}"/>
    <cellStyle name="SubheadingBold 2 4 2" xfId="10782" xr:uid="{A73423E7-0A87-4FEC-AF7E-69EFBEF0EBF0}"/>
    <cellStyle name="SubheadingBold 2 4 2 2" xfId="38665" xr:uid="{8F6913AE-3E34-4993-BC2D-BDBF35EA7C81}"/>
    <cellStyle name="SubheadingBold 2 4 2 3" xfId="26112" xr:uid="{40F2595A-615E-42F0-B131-15196F3B9F21}"/>
    <cellStyle name="SubheadingBold 2 4 3" xfId="12437" xr:uid="{9D34B1A0-655A-47B4-88C8-8364683BFA4A}"/>
    <cellStyle name="SubheadingBold 2 4 3 2" xfId="40311" xr:uid="{F1080C2F-D25C-4754-A6EA-5F4C37250D55}"/>
    <cellStyle name="SubheadingBold 2 4 3 3" xfId="27767" xr:uid="{D24A1A1A-6EB1-43B8-9BB6-C691FF652A59}"/>
    <cellStyle name="SubheadingBold 2 4 4" xfId="14033" xr:uid="{ADF6DE53-3EC0-4B79-997F-8B209279BB8B}"/>
    <cellStyle name="SubheadingBold 2 4 4 2" xfId="41907" xr:uid="{42AD0CB3-A318-4B31-AE60-D5EAA0ABF9F9}"/>
    <cellStyle name="SubheadingBold 2 4 4 3" xfId="29363" xr:uid="{F2AAED8C-2F81-4CEC-B6DC-D9976A8523ED}"/>
    <cellStyle name="SubheadingBold 2 4 5" xfId="35804" xr:uid="{B9894A68-9DFD-43E6-BBA7-BE2CF8DF8EC6}"/>
    <cellStyle name="SubheadingBold 2 4 6" xfId="22699" xr:uid="{22C824E4-A847-4F2C-AEF2-121815B3B4C4}"/>
    <cellStyle name="SubheadingBold 2 5" xfId="8900" xr:uid="{BE5FC562-CF18-4E66-89D6-0848CCAB9430}"/>
    <cellStyle name="SubheadingBold 2 5 2" xfId="11667" xr:uid="{72630149-793F-4DCC-9DA4-82972F1E515B}"/>
    <cellStyle name="SubheadingBold 2 5 2 2" xfId="39541" xr:uid="{23B9C871-48C8-4C87-A675-60E6AD76B96E}"/>
    <cellStyle name="SubheadingBold 2 5 2 3" xfId="26997" xr:uid="{F4EF6F40-DCEA-4EDF-8A6B-3CA359CC25E4}"/>
    <cellStyle name="SubheadingBold 2 5 3" xfId="13284" xr:uid="{C0F20633-7CDC-4440-B00F-B0C1927BC9E0}"/>
    <cellStyle name="SubheadingBold 2 5 3 2" xfId="41158" xr:uid="{420592FC-0B91-4DF2-AAD8-ACB2C66249D3}"/>
    <cellStyle name="SubheadingBold 2 5 3 3" xfId="28614" xr:uid="{6AFF93E3-3F34-435A-98CB-B41003E0A619}"/>
    <cellStyle name="SubheadingBold 2 5 4" xfId="14731" xr:uid="{9B6345A9-0EDE-4B18-AACE-D0D462BF222A}"/>
    <cellStyle name="SubheadingBold 2 5 4 2" xfId="42605" xr:uid="{65EA3E7A-9A0C-4F42-BF7A-EBA364ADD70F}"/>
    <cellStyle name="SubheadingBold 2 5 4 3" xfId="30061" xr:uid="{6C5A7FC4-6E2D-4099-81C7-B5BE6290A688}"/>
    <cellStyle name="SubheadingBold 2 5 5" xfId="36798" xr:uid="{CE9E5447-B761-416D-BF01-304BEA74D399}"/>
    <cellStyle name="SubheadingBold 2 5 6" xfId="24232" xr:uid="{A2ED305C-52EA-4109-85A4-86BDC66C0CD7}"/>
    <cellStyle name="SubheadingBold 2 6" xfId="9869" xr:uid="{9F76F50A-8FE1-4B3A-B265-E73EA997BFCB}"/>
    <cellStyle name="SubheadingBold 2 6 2" xfId="10862" xr:uid="{E6DF4C8B-B8AF-4287-997C-0ACAC90EF481}"/>
    <cellStyle name="SubheadingBold 2 6 2 2" xfId="38745" xr:uid="{90A7977F-4A84-4C5C-8699-FB1D90130E32}"/>
    <cellStyle name="SubheadingBold 2 6 2 3" xfId="26192" xr:uid="{A8F9ACC8-D382-43F7-9D3A-0C980C5CB7C3}"/>
    <cellStyle name="SubheadingBold 2 6 3" xfId="5370" xr:uid="{808C28FC-A56A-45FA-8DD4-679E09F0978C}"/>
    <cellStyle name="SubheadingBold 2 6 3 2" xfId="34500" xr:uid="{B22B7C94-B200-4B80-9B35-C2A47481DC5F}"/>
    <cellStyle name="SubheadingBold 2 6 3 3" xfId="20714" xr:uid="{41CAF9E1-9EBB-487D-BFC1-175C61A0DE5C}"/>
    <cellStyle name="SubheadingBold 2 6 4" xfId="37766" xr:uid="{EE739915-0B6B-4E7D-8241-0B15BFCACB73}"/>
    <cellStyle name="SubheadingBold 2 6 5" xfId="25200" xr:uid="{6E439C54-69B5-44E0-AACE-4021BF8006D2}"/>
    <cellStyle name="SubheadingBold 2 7" xfId="5722" xr:uid="{40581377-1CCA-46AE-AC24-D7367107D000}"/>
    <cellStyle name="SubheadingBold 2 7 2" xfId="34796" xr:uid="{3DC989EC-BF85-4047-9818-7728D8A8490D}"/>
    <cellStyle name="SubheadingBold 2 7 3" xfId="21065" xr:uid="{C4728900-69A4-4F6A-B0DA-F27301E11E75}"/>
    <cellStyle name="SubheadingBold 2 8" xfId="11005" xr:uid="{0BBE11BB-24DA-4309-B68C-7A6B37D66643}"/>
    <cellStyle name="SubheadingBold 2 8 2" xfId="38881" xr:uid="{29D17841-82F2-4B16-97C6-F31AE3404DD8}"/>
    <cellStyle name="SubheadingBold 2 8 3" xfId="26335" xr:uid="{B97E8019-6349-4377-925B-FAB4877F90C8}"/>
    <cellStyle name="SubheadingBold 2 9" xfId="6036" xr:uid="{166C5AA5-7E09-46CC-9A6F-10266FC9F6C5}"/>
    <cellStyle name="SubheadingBold 2 9 2" xfId="34926" xr:uid="{27D071CF-831D-41E4-B95C-ED4A0C7E9A24}"/>
    <cellStyle name="SubheadingBold 2 9 3" xfId="21377" xr:uid="{95B82F50-2C2D-4C1E-935F-2EAA0FFF86F8}"/>
    <cellStyle name="SubheadingBold 3" xfId="19690" xr:uid="{7D41E4CB-6FC1-435D-BC7E-42F7537E51E7}"/>
    <cellStyle name="Subtotal" xfId="442" xr:uid="{3C72D935-713C-4235-B540-7D568939346F}"/>
    <cellStyle name="Table" xfId="4152" xr:uid="{82D198DC-6C2F-4E87-9905-5BAF042B3D51}"/>
    <cellStyle name="Table 2" xfId="4153" xr:uid="{5F2CF77D-D531-4749-B7AF-263269868ABE}"/>
    <cellStyle name="Table 2 2" xfId="4501" xr:uid="{965DFE47-7C3F-4AFB-BD21-C82105CD0494}"/>
    <cellStyle name="Table 2 2 10" xfId="16514" xr:uid="{AB06E9B4-D3F3-4F80-A10C-B1BD618D3EEF}"/>
    <cellStyle name="Table 2 2 10 2" xfId="43651" xr:uid="{667F0BE2-D4D9-4EF0-A648-136B0D8BF338}"/>
    <cellStyle name="Table 2 2 10 3" xfId="31816" xr:uid="{6E10661F-4A67-4ADA-8D2F-F5ACDA7C74F7}"/>
    <cellStyle name="Table 2 2 11" xfId="18269" xr:uid="{CB9E385C-EBCF-46DD-A30F-5A9ECB5A1D01}"/>
    <cellStyle name="Table 2 2 11 2" xfId="44137" xr:uid="{A5CA5CB7-4C8F-44B9-A1D0-11AEA04E288D}"/>
    <cellStyle name="Table 2 2 11 3" xfId="33567" xr:uid="{3DC6E19E-C534-462C-9E1F-FBF0E47E029D}"/>
    <cellStyle name="Table 2 2 12" xfId="16164" xr:uid="{E945B131-0B23-4391-855B-92FFD5559F41}"/>
    <cellStyle name="Table 2 2 12 2" xfId="43364" xr:uid="{BEEC23EF-6711-4959-B3D6-3F4ED01E9D53}"/>
    <cellStyle name="Table 2 2 12 3" xfId="31493" xr:uid="{61129C67-8750-4769-AF7E-60836D5EBD37}"/>
    <cellStyle name="Table 2 2 13" xfId="34304" xr:uid="{842160B4-5C69-42B4-87E9-3E8C3F89B1FC}"/>
    <cellStyle name="Table 2 2 14" xfId="19899" xr:uid="{0BDCA86D-6C1C-47C3-85B7-E95AA4D1B2EE}"/>
    <cellStyle name="Table 2 2 2" xfId="8379" xr:uid="{57981D46-B5BD-4B74-91CA-790F4A6DA275}"/>
    <cellStyle name="Table 2 2 2 10" xfId="36277" xr:uid="{F1071C58-E663-4887-A0FC-41CDCE9F09B6}"/>
    <cellStyle name="Table 2 2 2 11" xfId="23711" xr:uid="{3BCF10E9-2B1D-4839-8B97-213E299C84C5}"/>
    <cellStyle name="Table 2 2 2 2" xfId="9536" xr:uid="{9F777B18-8A40-4B29-A125-BCA4FB141C9D}"/>
    <cellStyle name="Table 2 2 2 2 2" xfId="12119" xr:uid="{49256412-DB59-4CC1-A928-F9185AEFCE27}"/>
    <cellStyle name="Table 2 2 2 2 2 2" xfId="39993" xr:uid="{A02D6402-9E81-4919-8DFE-3195310E32ED}"/>
    <cellStyle name="Table 2 2 2 2 2 3" xfId="27449" xr:uid="{2BC69401-39FE-46BB-93D8-9A5C93AD11E2}"/>
    <cellStyle name="Table 2 2 2 2 3" xfId="13736" xr:uid="{91770310-5940-4841-AF09-0C468E63EBE1}"/>
    <cellStyle name="Table 2 2 2 2 3 2" xfId="41610" xr:uid="{FC380DD2-41AF-407C-A4F2-9365C6CFFF9F}"/>
    <cellStyle name="Table 2 2 2 2 3 3" xfId="29066" xr:uid="{B585A23A-F987-4D9D-A51E-EBAA297FDC0D}"/>
    <cellStyle name="Table 2 2 2 2 4" xfId="15183" xr:uid="{B0553522-CBF6-4CB0-835A-B03AD65D3217}"/>
    <cellStyle name="Table 2 2 2 2 4 2" xfId="43057" xr:uid="{A50BA30C-E9CF-4EFC-902D-5947515DF8DC}"/>
    <cellStyle name="Table 2 2 2 2 4 3" xfId="30513" xr:uid="{67D5C5BC-8401-41D9-8EA7-272FA7B0A6E4}"/>
    <cellStyle name="Table 2 2 2 2 5" xfId="37434" xr:uid="{D6203D89-2F05-4BEC-8DEE-FE29E96BAEFD}"/>
    <cellStyle name="Table 2 2 2 2 6" xfId="24868" xr:uid="{45316634-F352-436E-AAA3-C99B5F5120B1}"/>
    <cellStyle name="Table 2 2 2 3" xfId="11422" xr:uid="{4D3E10C0-5FF7-486C-92E8-0933910779C6}"/>
    <cellStyle name="Table 2 2 2 3 2" xfId="13039" xr:uid="{ACA1F047-6A9D-4393-8966-6A92C6E069A3}"/>
    <cellStyle name="Table 2 2 2 3 2 2" xfId="40913" xr:uid="{DCD6CA18-A4FA-4ADD-B0F0-EDCC84EDA2B4}"/>
    <cellStyle name="Table 2 2 2 3 2 3" xfId="28369" xr:uid="{595224F0-CC2D-4B1F-BDE1-E1954EBDB935}"/>
    <cellStyle name="Table 2 2 2 3 3" xfId="14486" xr:uid="{58377C4A-8BD6-4A2B-B16A-9EFDD3663800}"/>
    <cellStyle name="Table 2 2 2 3 3 2" xfId="42360" xr:uid="{2B57EE18-FF13-4BD4-96B8-E637D4FB9E50}"/>
    <cellStyle name="Table 2 2 2 3 3 3" xfId="29816" xr:uid="{BDF62B94-D209-4152-A4AA-B805BCE5C1B0}"/>
    <cellStyle name="Table 2 2 2 3 4" xfId="39296" xr:uid="{99701102-D7C4-4869-BD43-87DB88D09418}"/>
    <cellStyle name="Table 2 2 2 3 5" xfId="26752" xr:uid="{A34ADC66-3B30-4BE2-A787-7744CDDF56EC}"/>
    <cellStyle name="Table 2 2 2 4" xfId="10285" xr:uid="{D7FDD724-B414-4CD6-A6A6-5303018A88BB}"/>
    <cellStyle name="Table 2 2 2 4 2" xfId="38180" xr:uid="{6C088644-0491-4D34-8B66-BB166670BFD2}"/>
    <cellStyle name="Table 2 2 2 4 3" xfId="25615" xr:uid="{6FB344A4-DCD6-4E26-8EB0-E41CA3EAA0EE}"/>
    <cellStyle name="Table 2 2 2 5" xfId="5658" xr:uid="{EC0249B1-F655-43E5-A5CA-839565482420}"/>
    <cellStyle name="Table 2 2 2 5 2" xfId="34765" xr:uid="{E225C3CC-D2FE-4150-B61F-605E18AD7681}"/>
    <cellStyle name="Table 2 2 2 5 3" xfId="21002" xr:uid="{62AD8B9B-1D0A-4407-AA60-D923C56E11AE}"/>
    <cellStyle name="Table 2 2 2 6" xfId="5542" xr:uid="{D16200CC-B7B1-4FCD-8C5C-56957D7AA657}"/>
    <cellStyle name="Table 2 2 2 6 2" xfId="34652" xr:uid="{451B700F-2014-4482-AE67-681BBDEED26A}"/>
    <cellStyle name="Table 2 2 2 6 3" xfId="20886" xr:uid="{FEF345AB-2B45-4517-B8D6-81046821FAA9}"/>
    <cellStyle name="Table 2 2 2 7" xfId="17729" xr:uid="{29672062-B4FD-417D-A97B-0AB7F709CA82}"/>
    <cellStyle name="Table 2 2 2 7 2" xfId="43876" xr:uid="{511C8476-23E5-4C6E-AC59-1985EB1BE954}"/>
    <cellStyle name="Table 2 2 2 7 3" xfId="33027" xr:uid="{DDC2A2B0-7495-4202-ACD7-2B89972ACF21}"/>
    <cellStyle name="Table 2 2 2 8" xfId="18519" xr:uid="{2AD0CAC6-C1B5-48FE-9325-DB828ADB7789}"/>
    <cellStyle name="Table 2 2 2 8 2" xfId="44387" xr:uid="{96B0714A-3A0A-484A-A853-0DC3331D7FED}"/>
    <cellStyle name="Table 2 2 2 8 3" xfId="33817" xr:uid="{A709FB8A-50EE-4454-8C39-1DE41C36C851}"/>
    <cellStyle name="Table 2 2 2 9" xfId="18723" xr:uid="{A1197BB1-045E-4FB7-849D-5F8D1F4B171D}"/>
    <cellStyle name="Table 2 2 2 9 2" xfId="44591" xr:uid="{1E53F016-DC4F-4351-9208-C852C5698CFF}"/>
    <cellStyle name="Table 2 2 2 9 3" xfId="34021" xr:uid="{67051A5F-17E9-4732-BC42-81E5CEDBC544}"/>
    <cellStyle name="Table 2 2 3" xfId="8113" xr:uid="{75D19116-807A-401C-B857-1BA3ED165B07}"/>
    <cellStyle name="Table 2 2 3 2" xfId="9273" xr:uid="{B6A7F5D2-2FA4-4CF9-B967-6A27D6AED6D1}"/>
    <cellStyle name="Table 2 2 3 2 2" xfId="11856" xr:uid="{8219C220-88C2-440D-9E5D-BC22E4B1643E}"/>
    <cellStyle name="Table 2 2 3 2 2 2" xfId="39730" xr:uid="{51C829BE-4279-4C83-958E-93B91C67529D}"/>
    <cellStyle name="Table 2 2 3 2 2 3" xfId="27186" xr:uid="{50D187C6-67A9-4D0E-9306-073F82F4EB55}"/>
    <cellStyle name="Table 2 2 3 2 3" xfId="13473" xr:uid="{933B7A8E-6817-4C76-AEBF-0E3BACE66AB9}"/>
    <cellStyle name="Table 2 2 3 2 3 2" xfId="41347" xr:uid="{1D23DC7E-9047-440A-BBA4-F1216DD7C682}"/>
    <cellStyle name="Table 2 2 3 2 3 3" xfId="28803" xr:uid="{DBB14574-57D3-4E78-9D2B-2415464F0CB7}"/>
    <cellStyle name="Table 2 2 3 2 4" xfId="14920" xr:uid="{2E71D8C3-280A-44AA-BD69-8D2DAD827D02}"/>
    <cellStyle name="Table 2 2 3 2 4 2" xfId="42794" xr:uid="{EC0773D4-1558-4F95-B430-AA356608792A}"/>
    <cellStyle name="Table 2 2 3 2 4 3" xfId="30250" xr:uid="{74126AF1-8187-4546-BB46-83326E39F7A1}"/>
    <cellStyle name="Table 2 2 3 2 5" xfId="37171" xr:uid="{FF37C96B-C6CC-4AE6-B209-38E029843393}"/>
    <cellStyle name="Table 2 2 3 2 6" xfId="24605" xr:uid="{30049A4E-6943-4FC8-AC0C-1EF452DE03C3}"/>
    <cellStyle name="Table 2 2 3 3" xfId="11159" xr:uid="{9E048241-A5D4-4583-BE16-177B97C58062}"/>
    <cellStyle name="Table 2 2 3 3 2" xfId="12776" xr:uid="{7891D0F5-0917-403B-96DF-7BBBED23F0E7}"/>
    <cellStyle name="Table 2 2 3 3 2 2" xfId="40650" xr:uid="{0C619E66-1AB7-47EC-9130-C49889F5A159}"/>
    <cellStyle name="Table 2 2 3 3 2 3" xfId="28106" xr:uid="{A05B9449-FDEE-47CB-B198-9A1166D2D0DD}"/>
    <cellStyle name="Table 2 2 3 3 3" xfId="14223" xr:uid="{0F870EE4-A633-4E4B-BA7C-32BA89DADDB2}"/>
    <cellStyle name="Table 2 2 3 3 3 2" xfId="42097" xr:uid="{E55D0D6A-BBDD-4515-8B8E-75E5B3026BD4}"/>
    <cellStyle name="Table 2 2 3 3 3 3" xfId="29553" xr:uid="{B0EBFB14-9DAC-4845-90F2-68FC2C386DE8}"/>
    <cellStyle name="Table 2 2 3 3 4" xfId="39033" xr:uid="{3A2CE0AA-A707-4E51-ACFE-1F4ADCF4ACAD}"/>
    <cellStyle name="Table 2 2 3 3 5" xfId="26489" xr:uid="{717400BB-95C3-4F37-8EF8-49BA978F62EC}"/>
    <cellStyle name="Table 2 2 3 4" xfId="9920" xr:uid="{9F698604-EBEE-4720-99CF-090833580928}"/>
    <cellStyle name="Table 2 2 3 4 2" xfId="37817" xr:uid="{50D95731-2DEF-47F2-8CE3-2FA3F6BB3E51}"/>
    <cellStyle name="Table 2 2 3 4 3" xfId="25251" xr:uid="{4F219802-2820-4FB8-A4AE-B8BCC2F1F7DE}"/>
    <cellStyle name="Table 2 2 3 5" xfId="6768" xr:uid="{4C65F896-4C35-4E0B-8150-8EEA20500C92}"/>
    <cellStyle name="Table 2 2 3 5 2" xfId="35251" xr:uid="{C49FCE5E-51AC-4DED-A9B5-5BC9DEB34DA6}"/>
    <cellStyle name="Table 2 2 3 5 3" xfId="22109" xr:uid="{1F9BC7F5-5F0A-4478-B229-6446EEF36124}"/>
    <cellStyle name="Table 2 2 3 6" xfId="9035" xr:uid="{65BB4C66-565D-48F1-9899-8D6FFD9FBFDE}"/>
    <cellStyle name="Table 2 2 3 6 2" xfId="36933" xr:uid="{7F2C2265-B04C-4323-ADCB-DC7CCD0A8947}"/>
    <cellStyle name="Table 2 2 3 6 3" xfId="24367" xr:uid="{0C7C842E-7417-4A5C-8BC7-2C0924972D6F}"/>
    <cellStyle name="Table 2 2 3 7" xfId="36014" xr:uid="{835649A9-F5BB-4180-8D71-30591913DD4D}"/>
    <cellStyle name="Table 2 2 3 8" xfId="23448" xr:uid="{E88B3ABD-E248-4694-9384-89946B88D24D}"/>
    <cellStyle name="Table 2 2 4" xfId="7360" xr:uid="{44EAAF9F-E47F-45AC-BD46-170D980F4858}"/>
    <cellStyle name="Table 2 2 4 2" xfId="10784" xr:uid="{FC9E69FA-81FB-452A-BB70-E392E4BF71E0}"/>
    <cellStyle name="Table 2 2 4 2 2" xfId="38667" xr:uid="{AF9D0BFF-8F8D-47F2-9341-399711F66AA1}"/>
    <cellStyle name="Table 2 2 4 2 3" xfId="26114" xr:uid="{7500EE79-ACB5-4883-B638-45A9096CB126}"/>
    <cellStyle name="Table 2 2 4 3" xfId="12439" xr:uid="{23907898-04DE-4034-B9FF-9352100F6D10}"/>
    <cellStyle name="Table 2 2 4 3 2" xfId="40313" xr:uid="{981F5AEF-CDA0-482B-86B5-720D9B9E031E}"/>
    <cellStyle name="Table 2 2 4 3 3" xfId="27769" xr:uid="{8CBBCAD7-B444-4C26-85C2-BDD6D0E20340}"/>
    <cellStyle name="Table 2 2 4 4" xfId="14035" xr:uid="{627B3644-73B1-4E2B-8914-A7C6C4036DFA}"/>
    <cellStyle name="Table 2 2 4 4 2" xfId="41909" xr:uid="{FF0707E5-E2FF-4B20-BCBF-BAC3B1D805AB}"/>
    <cellStyle name="Table 2 2 4 4 3" xfId="29365" xr:uid="{F2D1BB96-CCD8-4C36-9562-BD12EC1BF47E}"/>
    <cellStyle name="Table 2 2 4 5" xfId="35806" xr:uid="{5E7AB084-A261-443F-B5F0-B97FC36906EF}"/>
    <cellStyle name="Table 2 2 4 6" xfId="22701" xr:uid="{4FE21F7C-DCC0-4DD6-A9FA-C281C256BA94}"/>
    <cellStyle name="Table 2 2 5" xfId="8902" xr:uid="{6C2E6EB6-24EE-41B2-9368-D8D836824EC8}"/>
    <cellStyle name="Table 2 2 5 2" xfId="11669" xr:uid="{07B24E14-8075-477F-A28C-33926BA9C7F1}"/>
    <cellStyle name="Table 2 2 5 2 2" xfId="39543" xr:uid="{4CADB312-DA51-46FB-BCCC-770215567B52}"/>
    <cellStyle name="Table 2 2 5 2 3" xfId="26999" xr:uid="{1BC51717-D42C-4356-9C86-4F5590FDF15B}"/>
    <cellStyle name="Table 2 2 5 3" xfId="13286" xr:uid="{4B985A81-85D9-47F9-AC5F-3260BD4194FD}"/>
    <cellStyle name="Table 2 2 5 3 2" xfId="41160" xr:uid="{FD37FE35-DF64-4C02-B754-2E09793808C0}"/>
    <cellStyle name="Table 2 2 5 3 3" xfId="28616" xr:uid="{4E84D1BC-90FA-4B63-91F7-5E926AE90E78}"/>
    <cellStyle name="Table 2 2 5 4" xfId="14733" xr:uid="{23D9A97A-EB97-430C-99F2-C8F83DF41A35}"/>
    <cellStyle name="Table 2 2 5 4 2" xfId="42607" xr:uid="{BF7CF778-8584-47B3-BE26-E64380CF077F}"/>
    <cellStyle name="Table 2 2 5 4 3" xfId="30063" xr:uid="{CB463606-C817-4904-9B43-28A6041984F4}"/>
    <cellStyle name="Table 2 2 5 5" xfId="36800" xr:uid="{A4043C92-F5DF-49D1-AF87-E0050B40D734}"/>
    <cellStyle name="Table 2 2 5 6" xfId="24234" xr:uid="{755D6336-F066-4074-A00B-48E127C84A80}"/>
    <cellStyle name="Table 2 2 6" xfId="9846" xr:uid="{D41DC9DD-5EB5-4768-9F18-B905EE0151A9}"/>
    <cellStyle name="Table 2 2 6 2" xfId="5453" xr:uid="{8EBA84C2-3DA0-4440-A7F3-2F247CDFB94A}"/>
    <cellStyle name="Table 2 2 6 2 2" xfId="34576" xr:uid="{62B657A0-77B9-4079-B5EC-05045233E2FE}"/>
    <cellStyle name="Table 2 2 6 2 3" xfId="20797" xr:uid="{73056DC9-FCE3-48E1-BF32-E315C68CE721}"/>
    <cellStyle name="Table 2 2 6 3" xfId="6994" xr:uid="{1E763E23-35F0-45D8-9A66-40A8F35D7EE1}"/>
    <cellStyle name="Table 2 2 6 3 2" xfId="35476" xr:uid="{6FE309E6-0A8A-4730-9448-31D188D2107A}"/>
    <cellStyle name="Table 2 2 6 3 3" xfId="22335" xr:uid="{3E21322D-D555-4227-B41B-4AE06B666462}"/>
    <cellStyle name="Table 2 2 6 4" xfId="37743" xr:uid="{BEA734A5-E432-46B5-A2A7-00B11D2A8F4C}"/>
    <cellStyle name="Table 2 2 6 5" xfId="25177" xr:uid="{8956E531-3462-4E6A-AB2E-C809B70B05DA}"/>
    <cellStyle name="Table 2 2 7" xfId="7577" xr:uid="{F01E8193-9178-459D-B010-F1EF3202821A}"/>
    <cellStyle name="Table 2 2 7 2" xfId="35887" xr:uid="{6BD7B848-6DBD-44B5-94A2-199D6CDBDE3C}"/>
    <cellStyle name="Table 2 2 7 3" xfId="22917" xr:uid="{9206AB39-FA43-4859-8645-B753D5D4868B}"/>
    <cellStyle name="Table 2 2 8" xfId="10905" xr:uid="{564F39ED-1B47-4B94-8CB9-E5C480420230}"/>
    <cellStyle name="Table 2 2 8 2" xfId="38788" xr:uid="{EDF3B727-5724-4045-B371-1732B36032A4}"/>
    <cellStyle name="Table 2 2 8 3" xfId="26235" xr:uid="{E634A1A1-6D07-4082-B330-D41056FE5CC0}"/>
    <cellStyle name="Table 2 2 9" xfId="8739" xr:uid="{8738053D-E25F-47CD-8592-CE607B6D079A}"/>
    <cellStyle name="Table 2 2 9 2" xfId="36637" xr:uid="{8D31DBF7-5FA0-4197-A01C-AA9BACA592FD}"/>
    <cellStyle name="Table 2 2 9 3" xfId="24071" xr:uid="{60C757CD-3241-43B5-AA57-8EDC5B603F3F}"/>
    <cellStyle name="Table 2 3" xfId="19692" xr:uid="{3D100342-6616-4018-8110-FF34C0F6E97D}"/>
    <cellStyle name="Table 3" xfId="4154" xr:uid="{1756D717-0CA8-48B7-8A7D-44E01FB8C8CF}"/>
    <cellStyle name="Table 3 2" xfId="4502" xr:uid="{98DD733B-6E85-4500-A297-4E749DFCA43A}"/>
    <cellStyle name="Table 3 2 10" xfId="16515" xr:uid="{24D27A93-2F05-4A28-B27E-43C05272B06F}"/>
    <cellStyle name="Table 3 2 10 2" xfId="43652" xr:uid="{9B4C8915-FA30-4DF8-B885-5C127A96E498}"/>
    <cellStyle name="Table 3 2 10 3" xfId="31817" xr:uid="{43E6AA66-5BFE-48C3-8AE5-8AD1C233559E}"/>
    <cellStyle name="Table 3 2 11" xfId="18270" xr:uid="{C6BCCD53-37F4-4A5C-AD62-F909D6C3D5DC}"/>
    <cellStyle name="Table 3 2 11 2" xfId="44138" xr:uid="{4B22EB97-8467-4F70-86CD-F2529BBB145F}"/>
    <cellStyle name="Table 3 2 11 3" xfId="33568" xr:uid="{CEA899E9-5E1D-43CE-85BC-A3C5842FBC00}"/>
    <cellStyle name="Table 3 2 12" xfId="16371" xr:uid="{CB0AB1E0-B942-4B96-856F-1486ED45B04F}"/>
    <cellStyle name="Table 3 2 12 2" xfId="43515" xr:uid="{EE728E0B-AF15-4F2A-B920-51D8CE29B190}"/>
    <cellStyle name="Table 3 2 12 3" xfId="31673" xr:uid="{4274ACA9-DC85-4FA5-A957-F97FFB680C7F}"/>
    <cellStyle name="Table 3 2 13" xfId="34305" xr:uid="{F1AED305-152C-4B98-ACB0-AA10A97E7C94}"/>
    <cellStyle name="Table 3 2 14" xfId="19900" xr:uid="{6E35BB30-DDA9-45A7-B619-DB82819BE50A}"/>
    <cellStyle name="Table 3 2 2" xfId="8380" xr:uid="{561AF39A-9F90-4636-9CCD-C3A83133644C}"/>
    <cellStyle name="Table 3 2 2 10" xfId="36278" xr:uid="{35D4CC05-106D-4D19-83A2-E13E4D6B82A6}"/>
    <cellStyle name="Table 3 2 2 11" xfId="23712" xr:uid="{04ED46DE-6921-4C68-9F92-18CB284826A4}"/>
    <cellStyle name="Table 3 2 2 2" xfId="9537" xr:uid="{1DB79173-C69B-4391-BD71-F1F639BC3EA3}"/>
    <cellStyle name="Table 3 2 2 2 2" xfId="12120" xr:uid="{19DF8C0C-F881-4393-BD10-98AEA8A3DB9C}"/>
    <cellStyle name="Table 3 2 2 2 2 2" xfId="39994" xr:uid="{33153358-18C2-4BC8-AAD6-04CD6D6F030F}"/>
    <cellStyle name="Table 3 2 2 2 2 3" xfId="27450" xr:uid="{8BFB56EF-3D95-4F8E-8A3C-E19B63406B77}"/>
    <cellStyle name="Table 3 2 2 2 3" xfId="13737" xr:uid="{40C174BF-0537-4332-A97C-46032BECB8ED}"/>
    <cellStyle name="Table 3 2 2 2 3 2" xfId="41611" xr:uid="{F7C6CE91-815C-418C-A4F8-CFFEC66541B1}"/>
    <cellStyle name="Table 3 2 2 2 3 3" xfId="29067" xr:uid="{811AA416-429C-4F6E-8F68-F208DF1843B8}"/>
    <cellStyle name="Table 3 2 2 2 4" xfId="15184" xr:uid="{F0C65677-460A-489A-862D-879CAA7765EF}"/>
    <cellStyle name="Table 3 2 2 2 4 2" xfId="43058" xr:uid="{230A4E2B-BF35-4105-A0FC-3F286E0CD342}"/>
    <cellStyle name="Table 3 2 2 2 4 3" xfId="30514" xr:uid="{A052CFBB-DBCC-4E4C-8C16-85CF9442E3DB}"/>
    <cellStyle name="Table 3 2 2 2 5" xfId="37435" xr:uid="{971CC537-D1CB-4D68-885A-BF282CD5CE53}"/>
    <cellStyle name="Table 3 2 2 2 6" xfId="24869" xr:uid="{93546CB9-A063-4A1D-8320-F29AEAE3733A}"/>
    <cellStyle name="Table 3 2 2 3" xfId="11423" xr:uid="{50900AAF-B828-44DE-BD21-89E5C8F21757}"/>
    <cellStyle name="Table 3 2 2 3 2" xfId="13040" xr:uid="{CBC1323D-58ED-44EB-AA7C-A567643CB999}"/>
    <cellStyle name="Table 3 2 2 3 2 2" xfId="40914" xr:uid="{D2ECA0B6-6075-4A70-AC43-AD215E3EEA9C}"/>
    <cellStyle name="Table 3 2 2 3 2 3" xfId="28370" xr:uid="{164A9AEE-0901-4171-92C7-04F9F0EE9A67}"/>
    <cellStyle name="Table 3 2 2 3 3" xfId="14487" xr:uid="{016E3804-8D27-486F-94C6-5DA27EC2E76B}"/>
    <cellStyle name="Table 3 2 2 3 3 2" xfId="42361" xr:uid="{D0B694C3-AE7C-40DF-805D-EE13603B1062}"/>
    <cellStyle name="Table 3 2 2 3 3 3" xfId="29817" xr:uid="{7D74CF4F-51E8-4DE8-A563-8137A642C3DD}"/>
    <cellStyle name="Table 3 2 2 3 4" xfId="39297" xr:uid="{F9C9D93F-5451-447F-8D73-72666EF3BD44}"/>
    <cellStyle name="Table 3 2 2 3 5" xfId="26753" xr:uid="{13D4C07B-6510-4C7B-BAC9-EA966EC58308}"/>
    <cellStyle name="Table 3 2 2 4" xfId="10286" xr:uid="{E058C532-BB73-4E48-92F2-D2B13E9AA6C0}"/>
    <cellStyle name="Table 3 2 2 4 2" xfId="38181" xr:uid="{5B9AA83F-6629-4973-B141-064F76C5837E}"/>
    <cellStyle name="Table 3 2 2 4 3" xfId="25616" xr:uid="{70AB9FAA-011C-489D-B694-D5153CF798BC}"/>
    <cellStyle name="Table 3 2 2 5" xfId="7210" xr:uid="{4D827842-810C-46A3-8D17-03564A800595}"/>
    <cellStyle name="Table 3 2 2 5 2" xfId="35663" xr:uid="{40A45E43-8E71-4969-BE7F-6106AFF64B78}"/>
    <cellStyle name="Table 3 2 2 5 3" xfId="22551" xr:uid="{74D1A0E5-9E72-48F8-9051-5E2D6432DA8D}"/>
    <cellStyle name="Table 3 2 2 6" xfId="9010" xr:uid="{3B341DD6-6F05-495B-BF5B-8F4CCD43444F}"/>
    <cellStyle name="Table 3 2 2 6 2" xfId="36908" xr:uid="{9265B4FA-0A14-46B4-A127-06CC4AD850C5}"/>
    <cellStyle name="Table 3 2 2 6 3" xfId="24342" xr:uid="{9F1C0881-3B42-48B3-877E-9F9C783C799C}"/>
    <cellStyle name="Table 3 2 2 7" xfId="17730" xr:uid="{3A2A6DCE-EBF9-44D2-83CB-84354495CE2E}"/>
    <cellStyle name="Table 3 2 2 7 2" xfId="43877" xr:uid="{05903D27-9C8B-4071-9DB6-1789DA6DF7A2}"/>
    <cellStyle name="Table 3 2 2 7 3" xfId="33028" xr:uid="{6CBC8D49-1518-4524-A5D0-5D39C96A4A50}"/>
    <cellStyle name="Table 3 2 2 8" xfId="18520" xr:uid="{81E8D266-167E-496E-9210-47894F5DDEAE}"/>
    <cellStyle name="Table 3 2 2 8 2" xfId="44388" xr:uid="{A26A3517-D46B-4E7E-96BC-1C589A2DA699}"/>
    <cellStyle name="Table 3 2 2 8 3" xfId="33818" xr:uid="{24768920-5F04-49FB-9F7B-8698E5028ADA}"/>
    <cellStyle name="Table 3 2 2 9" xfId="18724" xr:uid="{F44FAF02-96E1-4C87-935C-A7C30B39A569}"/>
    <cellStyle name="Table 3 2 2 9 2" xfId="44592" xr:uid="{E0374171-FD3F-4CD5-9D5F-C4C38EE0AF13}"/>
    <cellStyle name="Table 3 2 2 9 3" xfId="34022" xr:uid="{21C06F74-63CA-4A2C-BFF8-3817E3A48E75}"/>
    <cellStyle name="Table 3 2 3" xfId="8112" xr:uid="{C4059182-30D5-4C12-A341-1A48F3B27068}"/>
    <cellStyle name="Table 3 2 3 2" xfId="9272" xr:uid="{2568C993-2DBF-407B-9303-D4A0F770DA39}"/>
    <cellStyle name="Table 3 2 3 2 2" xfId="11855" xr:uid="{A373574C-1456-476C-91B5-D9823796DAE7}"/>
    <cellStyle name="Table 3 2 3 2 2 2" xfId="39729" xr:uid="{89687CB2-59AE-47CF-9AA5-0ADF30FC700A}"/>
    <cellStyle name="Table 3 2 3 2 2 3" xfId="27185" xr:uid="{7217AA4B-1E7A-4BEF-82AC-DFA20881CAA5}"/>
    <cellStyle name="Table 3 2 3 2 3" xfId="13472" xr:uid="{DF894518-EA5E-4D07-A134-51D32468419A}"/>
    <cellStyle name="Table 3 2 3 2 3 2" xfId="41346" xr:uid="{EB834309-7BD4-4AAA-A2A9-99DC8B9EF6E5}"/>
    <cellStyle name="Table 3 2 3 2 3 3" xfId="28802" xr:uid="{297585B1-C3B9-4444-927E-E6E01E5199DB}"/>
    <cellStyle name="Table 3 2 3 2 4" xfId="14919" xr:uid="{0E8D75F8-26DC-4FAA-B552-D65672BD6280}"/>
    <cellStyle name="Table 3 2 3 2 4 2" xfId="42793" xr:uid="{0B08EA5F-5AC8-48D6-9591-C124E8E86203}"/>
    <cellStyle name="Table 3 2 3 2 4 3" xfId="30249" xr:uid="{FB8408B7-035D-4F90-A23F-52394F8B3E3A}"/>
    <cellStyle name="Table 3 2 3 2 5" xfId="37170" xr:uid="{EB01A338-1818-49D4-B884-5F8940CEAE8F}"/>
    <cellStyle name="Table 3 2 3 2 6" xfId="24604" xr:uid="{24BB2411-9D92-4505-AD8C-CCD4A0136CFE}"/>
    <cellStyle name="Table 3 2 3 3" xfId="11158" xr:uid="{25ABAB4B-FF76-4689-9954-108424063629}"/>
    <cellStyle name="Table 3 2 3 3 2" xfId="12775" xr:uid="{6A031687-E31B-4D4A-893A-CA82E781D655}"/>
    <cellStyle name="Table 3 2 3 3 2 2" xfId="40649" xr:uid="{F42C7428-6E5C-47DD-BAC6-8369DDF5B974}"/>
    <cellStyle name="Table 3 2 3 3 2 3" xfId="28105" xr:uid="{11AC2352-88B6-4CAB-9BB1-04FDB727CAFA}"/>
    <cellStyle name="Table 3 2 3 3 3" xfId="14222" xr:uid="{7EDF7AAC-681E-4C1B-B34F-6D719262735E}"/>
    <cellStyle name="Table 3 2 3 3 3 2" xfId="42096" xr:uid="{D5DAF95C-55C6-441A-9A89-06EF80BCEC11}"/>
    <cellStyle name="Table 3 2 3 3 3 3" xfId="29552" xr:uid="{18377F03-9DE9-40F2-8D77-CE66FFF6750C}"/>
    <cellStyle name="Table 3 2 3 3 4" xfId="39032" xr:uid="{D1169FF9-5757-45E7-B260-0624732BB07F}"/>
    <cellStyle name="Table 3 2 3 3 5" xfId="26488" xr:uid="{F6103DC4-7B54-4166-8336-44495F194F09}"/>
    <cellStyle name="Table 3 2 3 4" xfId="9919" xr:uid="{01F7D8D3-BA04-46CE-857A-D79A08B828C0}"/>
    <cellStyle name="Table 3 2 3 4 2" xfId="37816" xr:uid="{C5A792EE-9C04-43A7-A895-DBA82F02CD5D}"/>
    <cellStyle name="Table 3 2 3 4 3" xfId="25250" xr:uid="{9FEA2BB3-AE5F-4346-8024-78163A470285}"/>
    <cellStyle name="Table 3 2 3 5" xfId="6767" xr:uid="{E5BA8202-3B6F-4960-9D03-C80B709DC617}"/>
    <cellStyle name="Table 3 2 3 5 2" xfId="35250" xr:uid="{8ABFEB49-0DB4-40A3-8B79-C6080385EDDA}"/>
    <cellStyle name="Table 3 2 3 5 3" xfId="22108" xr:uid="{0A79B522-A964-45BD-A9B9-698A055B243F}"/>
    <cellStyle name="Table 3 2 3 6" xfId="5934" xr:uid="{CB08C672-76AE-45AF-BACA-0CC72E905349}"/>
    <cellStyle name="Table 3 2 3 6 2" xfId="34824" xr:uid="{CF3BDD41-9E0B-4ACF-A53F-72B504599F4F}"/>
    <cellStyle name="Table 3 2 3 6 3" xfId="21275" xr:uid="{9D324665-6A79-4FE0-A995-50F987E260F2}"/>
    <cellStyle name="Table 3 2 3 7" xfId="36013" xr:uid="{3F9251E1-4059-4823-AABC-AC4FDBD015E8}"/>
    <cellStyle name="Table 3 2 3 8" xfId="23447" xr:uid="{5B051490-F94B-4340-A24B-DB65736D9596}"/>
    <cellStyle name="Table 3 2 4" xfId="7361" xr:uid="{CD89FC84-C5E9-429E-BA1A-F8C7A0338F72}"/>
    <cellStyle name="Table 3 2 4 2" xfId="10785" xr:uid="{CA339EAA-0A45-4384-A4FE-3205AF34C0AD}"/>
    <cellStyle name="Table 3 2 4 2 2" xfId="38668" xr:uid="{EBCAB554-B24A-4D56-9492-7B9FAA8FFC85}"/>
    <cellStyle name="Table 3 2 4 2 3" xfId="26115" xr:uid="{63E56A89-2EF8-4854-BA70-B4DA1FE4DE52}"/>
    <cellStyle name="Table 3 2 4 3" xfId="12440" xr:uid="{2A803041-EF0E-44F7-9796-689C61E51F26}"/>
    <cellStyle name="Table 3 2 4 3 2" xfId="40314" xr:uid="{5A59506D-3B70-4C3E-9EAF-687537021E0C}"/>
    <cellStyle name="Table 3 2 4 3 3" xfId="27770" xr:uid="{D78599D7-9205-4786-83C6-9DFA4EB3F068}"/>
    <cellStyle name="Table 3 2 4 4" xfId="14036" xr:uid="{DFD672FB-3457-484B-9B4F-1E4C382AA432}"/>
    <cellStyle name="Table 3 2 4 4 2" xfId="41910" xr:uid="{6BAE37FF-E435-4144-AAA9-F9695D99CE51}"/>
    <cellStyle name="Table 3 2 4 4 3" xfId="29366" xr:uid="{BA29BA13-D435-431A-8E8F-1471094C94FD}"/>
    <cellStyle name="Table 3 2 4 5" xfId="35807" xr:uid="{C2925BD3-B439-491F-954B-C50B8A7CC7B7}"/>
    <cellStyle name="Table 3 2 4 6" xfId="22702" xr:uid="{397B366A-9A51-4BB7-87DF-0D1BC2FDD8BF}"/>
    <cellStyle name="Table 3 2 5" xfId="8903" xr:uid="{9E6DE182-1279-40D6-A74A-D7B3052B71B1}"/>
    <cellStyle name="Table 3 2 5 2" xfId="11670" xr:uid="{53EFC66C-C41E-4923-B8F2-6BCC1E994854}"/>
    <cellStyle name="Table 3 2 5 2 2" xfId="39544" xr:uid="{8E661C66-C684-40B3-855C-89A04E665E9A}"/>
    <cellStyle name="Table 3 2 5 2 3" xfId="27000" xr:uid="{A691139C-B60A-428A-A9AA-922C556C7332}"/>
    <cellStyle name="Table 3 2 5 3" xfId="13287" xr:uid="{2D39EA2F-6AA6-411E-976F-35053A7DF9B0}"/>
    <cellStyle name="Table 3 2 5 3 2" xfId="41161" xr:uid="{5DF7B6E0-A9C3-4A92-8099-A1BF9947E695}"/>
    <cellStyle name="Table 3 2 5 3 3" xfId="28617" xr:uid="{9556A7E2-5732-41D1-A298-9B911837A3A4}"/>
    <cellStyle name="Table 3 2 5 4" xfId="14734" xr:uid="{5060AA8D-2F5B-436C-B7CD-E995F5F53303}"/>
    <cellStyle name="Table 3 2 5 4 2" xfId="42608" xr:uid="{CD627E6D-5297-405C-88FB-90CDF867A61B}"/>
    <cellStyle name="Table 3 2 5 4 3" xfId="30064" xr:uid="{A19A56C3-B98E-49A6-9C24-E11106B7A6C6}"/>
    <cellStyle name="Table 3 2 5 5" xfId="36801" xr:uid="{A157706D-7F9A-4E5D-8258-4F717E689D6C}"/>
    <cellStyle name="Table 3 2 5 6" xfId="24235" xr:uid="{85BDA554-287A-4084-8652-918EF4840085}"/>
    <cellStyle name="Table 3 2 6" xfId="9719" xr:uid="{053A938C-BD08-46E5-B52D-265724B91A66}"/>
    <cellStyle name="Table 3 2 6 2" xfId="6894" xr:uid="{445305DE-07B9-42D4-BA68-900EB51BEB62}"/>
    <cellStyle name="Table 3 2 6 2 2" xfId="35376" xr:uid="{68CD3774-5D2E-4502-83DA-6439E9D5E675}"/>
    <cellStyle name="Table 3 2 6 2 3" xfId="22235" xr:uid="{187CB15E-E963-4FB9-BB20-B36C07441E98}"/>
    <cellStyle name="Table 3 2 6 3" xfId="6211" xr:uid="{769F440C-FFD4-41FC-9E49-F3EAA68CA84A}"/>
    <cellStyle name="Table 3 2 6 3 2" xfId="34968" xr:uid="{427BEFF4-749C-40B5-881E-5049F3F96870}"/>
    <cellStyle name="Table 3 2 6 3 3" xfId="21552" xr:uid="{E6494EE3-13DF-483B-A76E-45B3BC93D982}"/>
    <cellStyle name="Table 3 2 6 4" xfId="37617" xr:uid="{CA025DE6-8E84-46A7-A527-F080BDF42B4A}"/>
    <cellStyle name="Table 3 2 6 5" xfId="25051" xr:uid="{BB34F60D-4293-438C-B796-626C6467236F}"/>
    <cellStyle name="Table 3 2 7" xfId="6647" xr:uid="{B6480262-D49C-4B90-81CE-3BF6F11ADF08}"/>
    <cellStyle name="Table 3 2 7 2" xfId="35130" xr:uid="{A9886C5B-418C-416E-9BEB-44B93D14D131}"/>
    <cellStyle name="Table 3 2 7 3" xfId="21988" xr:uid="{AAD52063-37FC-43FF-9B65-7A4D72375332}"/>
    <cellStyle name="Table 3 2 8" xfId="7116" xr:uid="{6ECE5CAD-C252-4400-85D3-C99467D141DC}"/>
    <cellStyle name="Table 3 2 8 2" xfId="35598" xr:uid="{6298DA2B-C0B1-4D0C-BDF7-BC797BDD5851}"/>
    <cellStyle name="Table 3 2 8 3" xfId="22457" xr:uid="{7E3DC6F6-F5EA-426E-83AE-7282A2B42B7D}"/>
    <cellStyle name="Table 3 2 9" xfId="12208" xr:uid="{E0613E36-F9FF-4532-8A85-C98D33701265}"/>
    <cellStyle name="Table 3 2 9 2" xfId="40082" xr:uid="{4CA8059C-5A84-415E-ABD9-396A20F3A649}"/>
    <cellStyle name="Table 3 2 9 3" xfId="27538" xr:uid="{80189624-28D4-406E-A600-0EBDED1B8CBA}"/>
    <cellStyle name="Table 3 3" xfId="19693" xr:uid="{882EE343-9EFA-4240-8E34-F502350BFEE8}"/>
    <cellStyle name="Table 4" xfId="4155" xr:uid="{71681A48-C22F-436A-B5D4-E2DEB971931C}"/>
    <cellStyle name="Table 4 2" xfId="4503" xr:uid="{821DF495-1B16-490D-BF3A-E71AAFAD88B2}"/>
    <cellStyle name="Table 4 2 10" xfId="16516" xr:uid="{008A79DD-B70A-4C96-A993-92D90B3857BC}"/>
    <cellStyle name="Table 4 2 10 2" xfId="43653" xr:uid="{DC1AB63F-A01F-4F2D-8A85-7AE01300F11A}"/>
    <cellStyle name="Table 4 2 10 3" xfId="31818" xr:uid="{CCCFB1B2-6F4A-4355-9263-60586848E048}"/>
    <cellStyle name="Table 4 2 11" xfId="18271" xr:uid="{7D215F58-2DEF-4324-8B38-AC5F9EB8DA77}"/>
    <cellStyle name="Table 4 2 11 2" xfId="44139" xr:uid="{F9C0E531-1607-4952-8084-4DD476E0BF9D}"/>
    <cellStyle name="Table 4 2 11 3" xfId="33569" xr:uid="{E0D9559E-9236-40E1-A497-20E65A387145}"/>
    <cellStyle name="Table 4 2 12" xfId="15430" xr:uid="{44DC8EE4-67E8-42C1-B13B-FCF81A2FEF76}"/>
    <cellStyle name="Table 4 2 12 2" xfId="43225" xr:uid="{F7DBCEC3-6231-42A6-BA22-961023E09E72}"/>
    <cellStyle name="Table 4 2 12 3" xfId="30759" xr:uid="{3A9D7382-6BF2-474B-A9B9-D87F5BDE50FE}"/>
    <cellStyle name="Table 4 2 13" xfId="34306" xr:uid="{CFDD4ABF-AEBC-49A5-AE7D-B54643BC8CE8}"/>
    <cellStyle name="Table 4 2 14" xfId="19901" xr:uid="{52464871-76C6-43FE-ACAD-6B4DCA54771A}"/>
    <cellStyle name="Table 4 2 2" xfId="8381" xr:uid="{E9300E6C-6A4D-4492-86DB-44687E21C3AD}"/>
    <cellStyle name="Table 4 2 2 10" xfId="36279" xr:uid="{9D4C8833-1DA9-4FDF-815D-C7A280C050D7}"/>
    <cellStyle name="Table 4 2 2 11" xfId="23713" xr:uid="{6C1AEE0F-8551-40B6-A933-FB52A6F628DF}"/>
    <cellStyle name="Table 4 2 2 2" xfId="9538" xr:uid="{E4EDB09A-B91D-4EAB-8EEB-A3CF47E1180D}"/>
    <cellStyle name="Table 4 2 2 2 2" xfId="12121" xr:uid="{12BEEF3C-5187-4EAF-9004-9EEB9F8440E4}"/>
    <cellStyle name="Table 4 2 2 2 2 2" xfId="39995" xr:uid="{6C502CD2-5136-48D5-AF11-241E04667CB1}"/>
    <cellStyle name="Table 4 2 2 2 2 3" xfId="27451" xr:uid="{60CC41B0-DEDB-4A0D-9CD8-948FF3F2B85E}"/>
    <cellStyle name="Table 4 2 2 2 3" xfId="13738" xr:uid="{3DC9AA29-3FD8-4B97-900A-A0AD7B4B7B39}"/>
    <cellStyle name="Table 4 2 2 2 3 2" xfId="41612" xr:uid="{0DD21DB2-CC75-47C5-A85E-70F85FB798E7}"/>
    <cellStyle name="Table 4 2 2 2 3 3" xfId="29068" xr:uid="{F0F628F6-93C3-4240-9F58-D9E39213B36F}"/>
    <cellStyle name="Table 4 2 2 2 4" xfId="15185" xr:uid="{C72EA314-020E-4C9C-9033-15DC07E685DC}"/>
    <cellStyle name="Table 4 2 2 2 4 2" xfId="43059" xr:uid="{8C13B16B-112A-4E02-99EE-237962054240}"/>
    <cellStyle name="Table 4 2 2 2 4 3" xfId="30515" xr:uid="{BE28FCF5-78D5-4BAC-A167-A38A547C2419}"/>
    <cellStyle name="Table 4 2 2 2 5" xfId="37436" xr:uid="{69B1910E-54A4-4A91-A90F-0F23BADB950C}"/>
    <cellStyle name="Table 4 2 2 2 6" xfId="24870" xr:uid="{878F2905-8D31-4B58-9FA5-519427624294}"/>
    <cellStyle name="Table 4 2 2 3" xfId="11424" xr:uid="{3B7164AC-3478-46F0-BC16-55F027BFA7AC}"/>
    <cellStyle name="Table 4 2 2 3 2" xfId="13041" xr:uid="{7F5B9A66-2806-4E7B-8885-18CA9C45A54A}"/>
    <cellStyle name="Table 4 2 2 3 2 2" xfId="40915" xr:uid="{92172FA6-F971-4EA6-921A-BA17C25E6DD6}"/>
    <cellStyle name="Table 4 2 2 3 2 3" xfId="28371" xr:uid="{9CFF6735-DE7D-4683-A6E3-AB6F3734C706}"/>
    <cellStyle name="Table 4 2 2 3 3" xfId="14488" xr:uid="{31246968-95DD-448B-937C-1B906DDA73A8}"/>
    <cellStyle name="Table 4 2 2 3 3 2" xfId="42362" xr:uid="{F5A492E4-100C-427E-9FD1-19C33196054F}"/>
    <cellStyle name="Table 4 2 2 3 3 3" xfId="29818" xr:uid="{3777E048-6E37-4632-B3A4-5153286F5CBB}"/>
    <cellStyle name="Table 4 2 2 3 4" xfId="39298" xr:uid="{51B27B6F-00C0-48BA-A0D0-DA72D337F014}"/>
    <cellStyle name="Table 4 2 2 3 5" xfId="26754" xr:uid="{CCFBDCBA-7D8B-49FE-8CFC-6502754C7B57}"/>
    <cellStyle name="Table 4 2 2 4" xfId="10287" xr:uid="{2EACE28B-927D-46AA-8AF8-7B3011E283B5}"/>
    <cellStyle name="Table 4 2 2 4 2" xfId="38182" xr:uid="{D6E2CDF7-4C13-496E-83BD-27362D2F5FE2}"/>
    <cellStyle name="Table 4 2 2 4 3" xfId="25617" xr:uid="{44ADC4A3-E8CA-4569-B028-A72A7A4EBFC3}"/>
    <cellStyle name="Table 4 2 2 5" xfId="5655" xr:uid="{A9C041B7-C1BC-4EB9-9A53-A6A5570AD793}"/>
    <cellStyle name="Table 4 2 2 5 2" xfId="34762" xr:uid="{BC19C88D-D087-4D19-8EE4-450996CB817F}"/>
    <cellStyle name="Table 4 2 2 5 3" xfId="20999" xr:uid="{43941098-6BD7-4774-8CD0-254F5766EDF3}"/>
    <cellStyle name="Table 4 2 2 6" xfId="6899" xr:uid="{D96AD428-8DAB-45A1-927B-3B600F58D90D}"/>
    <cellStyle name="Table 4 2 2 6 2" xfId="35381" xr:uid="{0C5E3813-A0D7-4132-B757-FEE4CF2330A9}"/>
    <cellStyle name="Table 4 2 2 6 3" xfId="22240" xr:uid="{C3895887-0E98-4F6C-BF8E-1A5CFC0E8CCD}"/>
    <cellStyle name="Table 4 2 2 7" xfId="17731" xr:uid="{2502E9ED-775F-4346-A824-54C3376CE3D5}"/>
    <cellStyle name="Table 4 2 2 7 2" xfId="43878" xr:uid="{A07E795E-9D36-4F68-9201-97A51936FACA}"/>
    <cellStyle name="Table 4 2 2 7 3" xfId="33029" xr:uid="{E51C63F8-7B74-4260-9079-B8388CA6A056}"/>
    <cellStyle name="Table 4 2 2 8" xfId="18521" xr:uid="{BC9F80B2-FD28-4ACD-935E-D8030F85B34D}"/>
    <cellStyle name="Table 4 2 2 8 2" xfId="44389" xr:uid="{EDC1940B-A511-4B71-A2EA-EA2DFD2CDD2E}"/>
    <cellStyle name="Table 4 2 2 8 3" xfId="33819" xr:uid="{D520A2EA-54EC-4B91-BE53-C1460A7C28BD}"/>
    <cellStyle name="Table 4 2 2 9" xfId="18725" xr:uid="{F3AC6005-FA44-4413-B3F0-B5ACE0F89771}"/>
    <cellStyle name="Table 4 2 2 9 2" xfId="44593" xr:uid="{BA99F49D-560A-49B1-AB98-64FC9E0F66CA}"/>
    <cellStyle name="Table 4 2 2 9 3" xfId="34023" xr:uid="{30B14D9E-8887-43DF-83D1-3A6B8DF07F19}"/>
    <cellStyle name="Table 4 2 3" xfId="8111" xr:uid="{3E8CC417-5221-49AC-97CC-BDEF6C64A9E4}"/>
    <cellStyle name="Table 4 2 3 2" xfId="9271" xr:uid="{E60495AB-791C-4057-9E21-B98A677D31E1}"/>
    <cellStyle name="Table 4 2 3 2 2" xfId="11854" xr:uid="{C3B889BA-E235-43A4-9640-BE6F3703937C}"/>
    <cellStyle name="Table 4 2 3 2 2 2" xfId="39728" xr:uid="{661DCF9C-B13D-4AB1-9312-33D38AC2EC0A}"/>
    <cellStyle name="Table 4 2 3 2 2 3" xfId="27184" xr:uid="{297F46B2-F515-4F07-A583-9610A82E740E}"/>
    <cellStyle name="Table 4 2 3 2 3" xfId="13471" xr:uid="{E19D1B95-8622-428C-901D-10C8C926B7DE}"/>
    <cellStyle name="Table 4 2 3 2 3 2" xfId="41345" xr:uid="{DD1D70D9-4E23-4F42-926C-FD8ED4CBCE3B}"/>
    <cellStyle name="Table 4 2 3 2 3 3" xfId="28801" xr:uid="{656DB0E3-DABF-442F-9317-33213ADA813D}"/>
    <cellStyle name="Table 4 2 3 2 4" xfId="14918" xr:uid="{7FF5F66C-9089-4EF7-BA61-A5B74C88C08E}"/>
    <cellStyle name="Table 4 2 3 2 4 2" xfId="42792" xr:uid="{BA131FEB-7837-4022-B323-2F35BFD36252}"/>
    <cellStyle name="Table 4 2 3 2 4 3" xfId="30248" xr:uid="{292A9036-212A-4990-B513-AD761178FF55}"/>
    <cellStyle name="Table 4 2 3 2 5" xfId="37169" xr:uid="{AE29583B-57FF-47DF-AEE2-7064E3E3DA3B}"/>
    <cellStyle name="Table 4 2 3 2 6" xfId="24603" xr:uid="{E68ADDA8-70B3-4A78-AD2B-572029949D70}"/>
    <cellStyle name="Table 4 2 3 3" xfId="11157" xr:uid="{DB6FBC97-5F38-4487-A8D6-BC43B1F67B60}"/>
    <cellStyle name="Table 4 2 3 3 2" xfId="12774" xr:uid="{4B3936E3-2B4B-421E-8E91-3EDA5F44E215}"/>
    <cellStyle name="Table 4 2 3 3 2 2" xfId="40648" xr:uid="{FEF332D9-44E3-4E7A-B620-75183237BA67}"/>
    <cellStyle name="Table 4 2 3 3 2 3" xfId="28104" xr:uid="{5D7F1CF1-C69B-4E5B-80C6-44C2521FFA4D}"/>
    <cellStyle name="Table 4 2 3 3 3" xfId="14221" xr:uid="{06C5F422-5834-4620-96E4-38B2B00A3286}"/>
    <cellStyle name="Table 4 2 3 3 3 2" xfId="42095" xr:uid="{7FC67DC7-C848-47B8-AE23-6E7FE17C2B21}"/>
    <cellStyle name="Table 4 2 3 3 3 3" xfId="29551" xr:uid="{4927621F-3A31-4121-88BB-E7C10306D2D5}"/>
    <cellStyle name="Table 4 2 3 3 4" xfId="39031" xr:uid="{035C10F6-949C-474A-9AB6-CF73517E54C2}"/>
    <cellStyle name="Table 4 2 3 3 5" xfId="26487" xr:uid="{42EC7A8B-AC25-439E-B7CE-DF94F676014D}"/>
    <cellStyle name="Table 4 2 3 4" xfId="9918" xr:uid="{78027997-BD27-41E5-88FD-527627E2AD41}"/>
    <cellStyle name="Table 4 2 3 4 2" xfId="37815" xr:uid="{385AEE71-53E8-4072-9CD2-A94D1443DA47}"/>
    <cellStyle name="Table 4 2 3 4 3" xfId="25249" xr:uid="{9937082D-B1AA-412A-831C-8D793CC177A1}"/>
    <cellStyle name="Table 4 2 3 5" xfId="5591" xr:uid="{3AB33069-32AC-43BA-8510-07FF100BCF64}"/>
    <cellStyle name="Table 4 2 3 5 2" xfId="34701" xr:uid="{2388AFA6-0CA2-4C44-865A-2C8BEC2D0FA1}"/>
    <cellStyle name="Table 4 2 3 5 3" xfId="20935" xr:uid="{AAE23DA3-299E-46EA-A829-4E5BCBC149E7}"/>
    <cellStyle name="Table 4 2 3 6" xfId="9065" xr:uid="{A72F8353-094F-4B9D-B91F-74B7A5B857AF}"/>
    <cellStyle name="Table 4 2 3 6 2" xfId="36963" xr:uid="{0E1CCA75-9635-4984-8A74-09E5C5A55FE7}"/>
    <cellStyle name="Table 4 2 3 6 3" xfId="24397" xr:uid="{8105B766-2F93-4C8B-A757-BAD0756BE98F}"/>
    <cellStyle name="Table 4 2 3 7" xfId="36012" xr:uid="{3CBA93B6-7CD0-4029-A164-20F574160C32}"/>
    <cellStyle name="Table 4 2 3 8" xfId="23446" xr:uid="{7C852278-377F-45DF-A6E9-0B33A308F0CE}"/>
    <cellStyle name="Table 4 2 4" xfId="7362" xr:uid="{AD3CF4B7-5C42-497A-88B4-F94F1D855F01}"/>
    <cellStyle name="Table 4 2 4 2" xfId="10786" xr:uid="{104C593C-2350-40AD-B526-5E1535751DDC}"/>
    <cellStyle name="Table 4 2 4 2 2" xfId="38669" xr:uid="{CA3D81E5-D69E-4786-B5CB-CAC3824C1FF7}"/>
    <cellStyle name="Table 4 2 4 2 3" xfId="26116" xr:uid="{EC4F71E8-6008-49ED-AA28-7EFC79BB22F7}"/>
    <cellStyle name="Table 4 2 4 3" xfId="12441" xr:uid="{753BF778-CBC8-41D3-B59B-047CD9C52029}"/>
    <cellStyle name="Table 4 2 4 3 2" xfId="40315" xr:uid="{63CAC0D1-89D2-4ECE-B22A-E19456737DBE}"/>
    <cellStyle name="Table 4 2 4 3 3" xfId="27771" xr:uid="{8C472223-AA41-4117-8EB3-6C5E0FD8A771}"/>
    <cellStyle name="Table 4 2 4 4" xfId="14037" xr:uid="{86462FA0-61A2-4C5F-9C5F-D1225C214C71}"/>
    <cellStyle name="Table 4 2 4 4 2" xfId="41911" xr:uid="{866C75B1-5747-41E2-8E62-6A1C5AAA46C3}"/>
    <cellStyle name="Table 4 2 4 4 3" xfId="29367" xr:uid="{0C3B7AEB-EABA-4499-B12E-7324703CA375}"/>
    <cellStyle name="Table 4 2 4 5" xfId="35808" xr:uid="{BE74743C-6157-4757-811F-156C6CA15330}"/>
    <cellStyle name="Table 4 2 4 6" xfId="22703" xr:uid="{B06D87BF-7EE6-4DD1-91D6-C9FB2EAB8400}"/>
    <cellStyle name="Table 4 2 5" xfId="8904" xr:uid="{F31A2AF1-8139-4155-87B2-34974EF1338C}"/>
    <cellStyle name="Table 4 2 5 2" xfId="11671" xr:uid="{507EB9E1-B647-4F09-A567-D3662AD47DDF}"/>
    <cellStyle name="Table 4 2 5 2 2" xfId="39545" xr:uid="{4DD6D535-AF90-4CE1-8C98-71632D162919}"/>
    <cellStyle name="Table 4 2 5 2 3" xfId="27001" xr:uid="{D2801217-6A62-4FEB-842A-12DDB9F773B7}"/>
    <cellStyle name="Table 4 2 5 3" xfId="13288" xr:uid="{DF02F220-55D0-45FF-90AB-E567E45713D2}"/>
    <cellStyle name="Table 4 2 5 3 2" xfId="41162" xr:uid="{626077D7-C376-4E28-93D7-473191F46693}"/>
    <cellStyle name="Table 4 2 5 3 3" xfId="28618" xr:uid="{A5B04F7C-3C03-463A-A145-4526D74E2CF1}"/>
    <cellStyle name="Table 4 2 5 4" xfId="14735" xr:uid="{6C6C94E9-7261-4925-94D0-C18715A96A6C}"/>
    <cellStyle name="Table 4 2 5 4 2" xfId="42609" xr:uid="{BEFB3BAD-B19A-428D-BD15-29CA0DD34D40}"/>
    <cellStyle name="Table 4 2 5 4 3" xfId="30065" xr:uid="{8789FA70-EDD5-401D-BF4F-153E6EBAC45D}"/>
    <cellStyle name="Table 4 2 5 5" xfId="36802" xr:uid="{53E1C55F-7BFC-43A3-928F-FB0303B6A825}"/>
    <cellStyle name="Table 4 2 5 6" xfId="24236" xr:uid="{6A2E95C7-BBF6-4FF2-BC22-118817811B70}"/>
    <cellStyle name="Table 4 2 6" xfId="10058" xr:uid="{9FF93068-0859-44C5-B7D2-777023083519}"/>
    <cellStyle name="Table 4 2 6 2" xfId="6007" xr:uid="{C99E0392-F72B-47FE-B102-7AAFD792292D}"/>
    <cellStyle name="Table 4 2 6 2 2" xfId="34897" xr:uid="{3B8BCF1F-8B47-459F-8FCF-FF4C07C660E8}"/>
    <cellStyle name="Table 4 2 6 2 3" xfId="21348" xr:uid="{D7E817D2-6DB5-4987-87ED-378F3252C048}"/>
    <cellStyle name="Table 4 2 6 3" xfId="8583" xr:uid="{10A7EB83-BC61-430D-99BA-8C825028F8F7}"/>
    <cellStyle name="Table 4 2 6 3 2" xfId="36481" xr:uid="{4620CFE1-C10C-425B-A33F-A25B4DF880C7}"/>
    <cellStyle name="Table 4 2 6 3 3" xfId="23915" xr:uid="{A1AC725E-30CA-4478-B86A-D2CB2D68265F}"/>
    <cellStyle name="Table 4 2 6 4" xfId="37955" xr:uid="{6D85B782-0C61-417D-91A9-EE17ABE32DB1}"/>
    <cellStyle name="Table 4 2 6 5" xfId="25389" xr:uid="{F929BAEF-D733-41CB-9908-2A4A215B5114}"/>
    <cellStyle name="Table 4 2 7" xfId="5734" xr:uid="{D3A89DD5-1ABE-426E-90AE-9FE1CE21160D}"/>
    <cellStyle name="Table 4 2 7 2" xfId="34800" xr:uid="{3376EA50-A2B7-4B97-8F4B-351C47D40D4E}"/>
    <cellStyle name="Table 4 2 7 3" xfId="21077" xr:uid="{0845B7C7-246D-45FD-A6F7-422E14032260}"/>
    <cellStyle name="Table 4 2 8" xfId="6958" xr:uid="{A7B660E3-5341-40EC-ABF4-4D24DD098E58}"/>
    <cellStyle name="Table 4 2 8 2" xfId="35440" xr:uid="{2271A59A-4BF7-44DE-90C0-0E46FB409B0A}"/>
    <cellStyle name="Table 4 2 8 3" xfId="22299" xr:uid="{9D95FC05-01CD-4E1C-9B4A-BFD8BA9ED291}"/>
    <cellStyle name="Table 4 2 9" xfId="12648" xr:uid="{740176C5-7131-4848-B627-D229F4AD3041}"/>
    <cellStyle name="Table 4 2 9 2" xfId="40522" xr:uid="{A05CBBEA-9FAB-477D-B9A6-B2E7E6DCAEDD}"/>
    <cellStyle name="Table 4 2 9 3" xfId="27978" xr:uid="{FD3EDBB9-1872-477B-BE4B-BB3F02973469}"/>
    <cellStyle name="Table 4 3" xfId="19694" xr:uid="{CBDBDF4E-8950-4FC2-B7C2-5C1BE4EFF5C3}"/>
    <cellStyle name="Table 5" xfId="4500" xr:uid="{01DDE751-94ED-4498-AA02-EDC04B1A74C2}"/>
    <cellStyle name="Table 5 10" xfId="16513" xr:uid="{2C9E6ECD-23E9-4A8C-B32C-87695EBDE5D9}"/>
    <cellStyle name="Table 5 10 2" xfId="43650" xr:uid="{EEEDE087-7231-46F8-87CB-8AD7F9CA46AF}"/>
    <cellStyle name="Table 5 10 3" xfId="31815" xr:uid="{893CF862-5EB8-4C50-A293-A032F2A0B71A}"/>
    <cellStyle name="Table 5 11" xfId="18268" xr:uid="{A5DF1BBB-6923-47A4-8F63-B3B42CD540BE}"/>
    <cellStyle name="Table 5 11 2" xfId="44136" xr:uid="{436A4D68-7E46-4A0D-A5B3-924937851843}"/>
    <cellStyle name="Table 5 11 3" xfId="33566" xr:uid="{DBCDED46-F8F2-48F4-A911-D469E0A7AF31}"/>
    <cellStyle name="Table 5 12" xfId="16163" xr:uid="{E9BB996B-523F-4FFE-B52A-847EC103300F}"/>
    <cellStyle name="Table 5 12 2" xfId="43363" xr:uid="{5272B598-288D-4673-BDFF-BFF1B28D6FC6}"/>
    <cellStyle name="Table 5 12 3" xfId="31492" xr:uid="{7C5DE936-0340-43C1-9B35-5FD1C5FAEC79}"/>
    <cellStyle name="Table 5 13" xfId="34303" xr:uid="{5D072E7B-D683-403A-B359-349F3E77B641}"/>
    <cellStyle name="Table 5 14" xfId="19898" xr:uid="{C6D7E108-4A14-4954-8DE9-BC9DDFA6556C}"/>
    <cellStyle name="Table 5 2" xfId="8378" xr:uid="{7DC1659C-A95E-40BE-99F4-306F1E241118}"/>
    <cellStyle name="Table 5 2 10" xfId="36276" xr:uid="{239765D0-6ADE-4FFE-A057-88E3F4516973}"/>
    <cellStyle name="Table 5 2 11" xfId="23710" xr:uid="{18FE85B1-52DB-4051-A2ED-9DA920E1184B}"/>
    <cellStyle name="Table 5 2 2" xfId="9535" xr:uid="{92883A71-1206-45CF-9AFF-343B55AEEF83}"/>
    <cellStyle name="Table 5 2 2 2" xfId="12118" xr:uid="{88B1C9FE-5670-4307-8B75-84D935DD9FAE}"/>
    <cellStyle name="Table 5 2 2 2 2" xfId="39992" xr:uid="{B88E9DAA-D7F3-4E89-BBC2-70ABFD5D2573}"/>
    <cellStyle name="Table 5 2 2 2 3" xfId="27448" xr:uid="{966FA930-6326-49F1-A4F2-1218FCCD4714}"/>
    <cellStyle name="Table 5 2 2 3" xfId="13735" xr:uid="{DD8E4EF2-A04F-45A0-A65D-6FCFAD3FD1AC}"/>
    <cellStyle name="Table 5 2 2 3 2" xfId="41609" xr:uid="{6A9442F3-D622-4C90-A44E-344390590C29}"/>
    <cellStyle name="Table 5 2 2 3 3" xfId="29065" xr:uid="{013D8C6D-98C1-4934-B080-5B3D73E35B72}"/>
    <cellStyle name="Table 5 2 2 4" xfId="15182" xr:uid="{CECAE63B-B61C-4621-9937-B6B2FF190D89}"/>
    <cellStyle name="Table 5 2 2 4 2" xfId="43056" xr:uid="{D270EE04-C37F-4293-BEA7-5CE378309B18}"/>
    <cellStyle name="Table 5 2 2 4 3" xfId="30512" xr:uid="{734281A8-309C-401A-810A-8664C0572F48}"/>
    <cellStyle name="Table 5 2 2 5" xfId="37433" xr:uid="{FAE5C6E7-DB9E-4C24-8CD8-22A9C1C2EB5F}"/>
    <cellStyle name="Table 5 2 2 6" xfId="24867" xr:uid="{EDEC4C41-9C56-4856-A87D-18B12C380A8C}"/>
    <cellStyle name="Table 5 2 3" xfId="11421" xr:uid="{D8768DB2-DA3D-4DE3-A118-C7264019D9B4}"/>
    <cellStyle name="Table 5 2 3 2" xfId="13038" xr:uid="{8BB7B2BE-125D-4593-84B8-5E4FF0E9DC0B}"/>
    <cellStyle name="Table 5 2 3 2 2" xfId="40912" xr:uid="{32E23693-7543-4174-9FCD-F444517817FB}"/>
    <cellStyle name="Table 5 2 3 2 3" xfId="28368" xr:uid="{33F83FC0-140F-405F-9574-FF4770BF22E7}"/>
    <cellStyle name="Table 5 2 3 3" xfId="14485" xr:uid="{8538B17E-3C98-46AE-907A-CFBD9DA46FD0}"/>
    <cellStyle name="Table 5 2 3 3 2" xfId="42359" xr:uid="{7746F091-D84B-4EEC-BC9A-8E4FB74F2DEA}"/>
    <cellStyle name="Table 5 2 3 3 3" xfId="29815" xr:uid="{2E222D0C-07C3-423B-AD72-7D35920B1AE5}"/>
    <cellStyle name="Table 5 2 3 4" xfId="39295" xr:uid="{41C2B638-C28B-4EC6-B8F3-62C19C1CE89A}"/>
    <cellStyle name="Table 5 2 3 5" xfId="26751" xr:uid="{FC521F9D-8392-4682-97A4-F14DD36E27B5}"/>
    <cellStyle name="Table 5 2 4" xfId="10284" xr:uid="{ADBBD83D-EEE1-4617-A21C-4864D39EA12C}"/>
    <cellStyle name="Table 5 2 4 2" xfId="38179" xr:uid="{4C0830D7-07BA-4D39-A46F-9DA26B35B4D4}"/>
    <cellStyle name="Table 5 2 4 3" xfId="25614" xr:uid="{6BD98C9D-42E1-4A39-AB55-CC19C20E8F00}"/>
    <cellStyle name="Table 5 2 5" xfId="5956" xr:uid="{B09A324C-1828-4558-B6DB-BE16286A6F56}"/>
    <cellStyle name="Table 5 2 5 2" xfId="34846" xr:uid="{2370AA20-0988-4150-9969-86AEC455516C}"/>
    <cellStyle name="Table 5 2 5 3" xfId="21297" xr:uid="{DCB5399C-14DC-4C2D-8A77-00B7BF313C3B}"/>
    <cellStyle name="Table 5 2 6" xfId="6552" xr:uid="{401E1D67-0874-4ED4-ADFF-B9755150987B}"/>
    <cellStyle name="Table 5 2 6 2" xfId="35039" xr:uid="{F804E0CF-13AF-484B-AF36-F3087DE0600E}"/>
    <cellStyle name="Table 5 2 6 3" xfId="21893" xr:uid="{CBDE2451-14F9-4773-B096-743C9EBFD87C}"/>
    <cellStyle name="Table 5 2 7" xfId="17728" xr:uid="{0C2481EF-D75C-4E03-A589-A2052E426429}"/>
    <cellStyle name="Table 5 2 7 2" xfId="43875" xr:uid="{7D9D81DD-A9E2-4660-8566-0C790D39901A}"/>
    <cellStyle name="Table 5 2 7 3" xfId="33026" xr:uid="{E0157B36-E2EF-4A02-95F6-95760657B395}"/>
    <cellStyle name="Table 5 2 8" xfId="18518" xr:uid="{456C4956-0350-429B-98A6-14AB9BCA07E3}"/>
    <cellStyle name="Table 5 2 8 2" xfId="44386" xr:uid="{E4192BB8-F342-4BC4-B509-2883EF514942}"/>
    <cellStyle name="Table 5 2 8 3" xfId="33816" xr:uid="{32AC101B-6122-4CCC-87D6-D7F6A971C78B}"/>
    <cellStyle name="Table 5 2 9" xfId="18722" xr:uid="{5CED5766-7608-4D6B-8E1D-9493E96544DA}"/>
    <cellStyle name="Table 5 2 9 2" xfId="44590" xr:uid="{2C1A5568-7418-4EAC-A39D-875872195BC1}"/>
    <cellStyle name="Table 5 2 9 3" xfId="34020" xr:uid="{3E03A749-F4E0-4AD9-A4D1-472C844D078D}"/>
    <cellStyle name="Table 5 3" xfId="8114" xr:uid="{A934D912-8C13-4E44-B818-0CD2462CDFC3}"/>
    <cellStyle name="Table 5 3 2" xfId="9274" xr:uid="{A80886BA-C46B-4E4A-907F-98B95198BF8D}"/>
    <cellStyle name="Table 5 3 2 2" xfId="11857" xr:uid="{3450CC06-B97E-4B77-A649-0910ABF605AF}"/>
    <cellStyle name="Table 5 3 2 2 2" xfId="39731" xr:uid="{68DA3508-C451-458C-9A74-1B5D30557DCA}"/>
    <cellStyle name="Table 5 3 2 2 3" xfId="27187" xr:uid="{1F157AD1-F019-45E7-B771-8085B32580B2}"/>
    <cellStyle name="Table 5 3 2 3" xfId="13474" xr:uid="{9C90661C-CCA7-405A-AA49-7348389E49C8}"/>
    <cellStyle name="Table 5 3 2 3 2" xfId="41348" xr:uid="{0BAFBD9A-2B0F-4434-AC7F-A17C0CC03977}"/>
    <cellStyle name="Table 5 3 2 3 3" xfId="28804" xr:uid="{557255F8-1A3D-4787-84EA-699E882682EF}"/>
    <cellStyle name="Table 5 3 2 4" xfId="14921" xr:uid="{2B6D9EBF-0431-44ED-97F0-4647E275F7B4}"/>
    <cellStyle name="Table 5 3 2 4 2" xfId="42795" xr:uid="{D918D9CA-C71A-4E4A-B222-5019753F8471}"/>
    <cellStyle name="Table 5 3 2 4 3" xfId="30251" xr:uid="{50A848EA-B449-4ABD-82DC-EC4DFD693D26}"/>
    <cellStyle name="Table 5 3 2 5" xfId="37172" xr:uid="{381B824D-3455-487B-9BF5-0CA302B1A0B2}"/>
    <cellStyle name="Table 5 3 2 6" xfId="24606" xr:uid="{19786038-9425-4881-A688-EADB227CC75B}"/>
    <cellStyle name="Table 5 3 3" xfId="11160" xr:uid="{03116BEC-66AA-44C8-B59C-6978F80392A3}"/>
    <cellStyle name="Table 5 3 3 2" xfId="12777" xr:uid="{5465B549-4D0B-488B-A684-6A345E016C2C}"/>
    <cellStyle name="Table 5 3 3 2 2" xfId="40651" xr:uid="{E5B48B1D-6FE2-4FFF-BE81-5BA26BFD3AED}"/>
    <cellStyle name="Table 5 3 3 2 3" xfId="28107" xr:uid="{0E5FBCCD-F5A1-4BB8-871B-2D71EC77FC1C}"/>
    <cellStyle name="Table 5 3 3 3" xfId="14224" xr:uid="{5D8FEB32-0DB1-4A95-A049-F658743C7323}"/>
    <cellStyle name="Table 5 3 3 3 2" xfId="42098" xr:uid="{711749B1-2E9B-4F32-9FFC-445D0A0627D9}"/>
    <cellStyle name="Table 5 3 3 3 3" xfId="29554" xr:uid="{B1BE3887-D2F7-437F-96EF-08E7C2002334}"/>
    <cellStyle name="Table 5 3 3 4" xfId="39034" xr:uid="{087879E3-1E79-4F3F-BC5E-16F31E560B27}"/>
    <cellStyle name="Table 5 3 3 5" xfId="26490" xr:uid="{CF1206F9-2F4D-4202-A559-D0858EC5E3A5}"/>
    <cellStyle name="Table 5 3 4" xfId="9921" xr:uid="{A56F4E30-1474-489B-875B-CCB23652C219}"/>
    <cellStyle name="Table 5 3 4 2" xfId="37818" xr:uid="{BD774D54-62CB-47FA-A0FF-5D5A88BD0078}"/>
    <cellStyle name="Table 5 3 4 3" xfId="25252" xr:uid="{9A65C9D9-17A5-4912-985E-20C75409171A}"/>
    <cellStyle name="Table 5 3 5" xfId="6763" xr:uid="{ABD4219D-3474-4535-9EE8-B2628E431A5D}"/>
    <cellStyle name="Table 5 3 5 2" xfId="35246" xr:uid="{E168D700-2102-4B72-AFD2-471F410A8697}"/>
    <cellStyle name="Table 5 3 5 3" xfId="22104" xr:uid="{27EFDF07-3851-4B10-8488-7E31ED83F3D9}"/>
    <cellStyle name="Table 5 3 6" xfId="5976" xr:uid="{2C80600C-2860-4234-9E9F-9A50D3EFC714}"/>
    <cellStyle name="Table 5 3 6 2" xfId="34866" xr:uid="{8DF40F1C-02D3-4E2F-80CA-36978D58C10B}"/>
    <cellStyle name="Table 5 3 6 3" xfId="21317" xr:uid="{D55AF144-FBE9-43E3-B98F-2C173793BE66}"/>
    <cellStyle name="Table 5 3 7" xfId="36015" xr:uid="{0098B2F6-9039-4000-8398-B747D37F6D86}"/>
    <cellStyle name="Table 5 3 8" xfId="23449" xr:uid="{BF99DB3A-A9B2-4D8A-B389-B8C2C3502486}"/>
    <cellStyle name="Table 5 4" xfId="7359" xr:uid="{177B1175-A651-4855-9D6C-87518FD844C1}"/>
    <cellStyle name="Table 5 4 2" xfId="10783" xr:uid="{BB2872FF-5E96-473F-A551-1456F4BF75A9}"/>
    <cellStyle name="Table 5 4 2 2" xfId="38666" xr:uid="{98FF840A-0298-43A0-8D92-0454868E636A}"/>
    <cellStyle name="Table 5 4 2 3" xfId="26113" xr:uid="{26A6DFDA-1F9C-4B5C-A8E9-981F1987E3C1}"/>
    <cellStyle name="Table 5 4 3" xfId="12438" xr:uid="{07097B35-7CF2-4F85-99E2-F25691A5C8F5}"/>
    <cellStyle name="Table 5 4 3 2" xfId="40312" xr:uid="{D70580A3-D2DC-45F8-9FAE-5B373E640090}"/>
    <cellStyle name="Table 5 4 3 3" xfId="27768" xr:uid="{7E74019F-AEBD-441C-956A-E898F519C4AD}"/>
    <cellStyle name="Table 5 4 4" xfId="14034" xr:uid="{9D26FC5F-A5DF-418C-AE5C-B1DBD275FBED}"/>
    <cellStyle name="Table 5 4 4 2" xfId="41908" xr:uid="{5841110C-1B29-40C7-B219-8C0FB5B60634}"/>
    <cellStyle name="Table 5 4 4 3" xfId="29364" xr:uid="{3AC62294-5F4F-4792-BE63-A62E4F52099B}"/>
    <cellStyle name="Table 5 4 5" xfId="35805" xr:uid="{B8B903CB-A4BD-40B8-B65F-0C93FD7DBA45}"/>
    <cellStyle name="Table 5 4 6" xfId="22700" xr:uid="{5CD59059-D86C-4613-A92B-E1016AAD95BF}"/>
    <cellStyle name="Table 5 5" xfId="8901" xr:uid="{E42B7290-7F36-476C-8C1A-1D8C7C704DEB}"/>
    <cellStyle name="Table 5 5 2" xfId="11668" xr:uid="{C1EFC483-BC3C-44E0-BFD9-E0A16D24C0CF}"/>
    <cellStyle name="Table 5 5 2 2" xfId="39542" xr:uid="{4CA46378-0984-4736-BC1A-FBC21179F7E8}"/>
    <cellStyle name="Table 5 5 2 3" xfId="26998" xr:uid="{2ECED19C-4AC7-42F1-8C7F-39FC7516CAA2}"/>
    <cellStyle name="Table 5 5 3" xfId="13285" xr:uid="{CDC86AA8-E44E-4000-94E6-0D5519AF8B67}"/>
    <cellStyle name="Table 5 5 3 2" xfId="41159" xr:uid="{B5792B9A-733E-40DF-8582-802764043333}"/>
    <cellStyle name="Table 5 5 3 3" xfId="28615" xr:uid="{E77016B6-686B-458A-93DD-314552F4F28B}"/>
    <cellStyle name="Table 5 5 4" xfId="14732" xr:uid="{B7F04317-E618-488D-B1D7-07D763AA8E78}"/>
    <cellStyle name="Table 5 5 4 2" xfId="42606" xr:uid="{74FF6CED-DBEC-4406-930D-2CDD8B4C2DAC}"/>
    <cellStyle name="Table 5 5 4 3" xfId="30062" xr:uid="{C620389B-B372-4DC2-8EBF-E1B7F50B5DB9}"/>
    <cellStyle name="Table 5 5 5" xfId="36799" xr:uid="{45BF94EC-40BF-44CF-A44A-18BDD131E4FE}"/>
    <cellStyle name="Table 5 5 6" xfId="24233" xr:uid="{1E16E036-19AF-48BC-AD49-D2ACF2420E56}"/>
    <cellStyle name="Table 5 6" xfId="10104" xr:uid="{59EEA33E-38CA-4C6D-91FB-69261E8C6639}"/>
    <cellStyle name="Table 5 6 2" xfId="6771" xr:uid="{69B7E43E-0063-4969-8C06-5189B8D26381}"/>
    <cellStyle name="Table 5 6 2 2" xfId="35254" xr:uid="{AB582F69-4732-4D4E-B29D-A8DA2CD6D376}"/>
    <cellStyle name="Table 5 6 2 3" xfId="22112" xr:uid="{DCC698A8-21E2-4090-BDDC-3E0816105361}"/>
    <cellStyle name="Table 5 6 3" xfId="5933" xr:uid="{43A39AF2-FF5C-4AEB-B104-80F29CB06F8B}"/>
    <cellStyle name="Table 5 6 3 2" xfId="34823" xr:uid="{9D51F9A5-2CDA-4D8E-A51C-85D30C997587}"/>
    <cellStyle name="Table 5 6 3 3" xfId="21274" xr:uid="{D017F47D-6860-4405-AAF0-1EF4F8E6DDF7}"/>
    <cellStyle name="Table 5 6 4" xfId="38001" xr:uid="{7D013028-15CE-4FB9-AA5F-EACD3A945F45}"/>
    <cellStyle name="Table 5 6 5" xfId="25435" xr:uid="{9CAFD415-CAA9-4F40-B8BC-47AD31DF7CA0}"/>
    <cellStyle name="Table 5 7" xfId="5758" xr:uid="{2950CF66-B05B-4F3F-9F66-F1A5FF1B5983}"/>
    <cellStyle name="Table 5 7 2" xfId="34804" xr:uid="{A08E325A-9630-4ADB-BE24-20CD9D328CDD}"/>
    <cellStyle name="Table 5 7 3" xfId="21101" xr:uid="{CE0CAC34-3E12-4992-B121-914247FC0188}"/>
    <cellStyle name="Table 5 8" xfId="9679" xr:uid="{107A8A21-2D98-4BB6-99E1-9BAAAFC13D91}"/>
    <cellStyle name="Table 5 8 2" xfId="37577" xr:uid="{B54F3051-68D6-40B8-B473-F1278D380C1D}"/>
    <cellStyle name="Table 5 8 3" xfId="25011" xr:uid="{57E39E17-A029-453C-9842-F814A395BC03}"/>
    <cellStyle name="Table 5 9" xfId="12532" xr:uid="{3A9DD5CE-72A5-47B5-8D2E-07C936A30508}"/>
    <cellStyle name="Table 5 9 2" xfId="40406" xr:uid="{1B24A747-B41B-4D29-AD13-7F530A735B73}"/>
    <cellStyle name="Table 5 9 3" xfId="27862" xr:uid="{40808827-0049-404C-8CD9-BCB59BAFC3B2}"/>
    <cellStyle name="Table 6" xfId="19691" xr:uid="{44558B38-06B3-4487-9D28-15D2A9A22F4B}"/>
    <cellStyle name="Table Head" xfId="1278" xr:uid="{B889F893-5427-492D-96B2-C017C4404CCD}"/>
    <cellStyle name="Table Head 2" xfId="45124" xr:uid="{0C94A17D-0B0A-48C2-B8BF-54D632B9F77E}"/>
    <cellStyle name="Table Head 3" xfId="44871" xr:uid="{26EC3FC6-F97C-423C-9706-6B10152C363E}"/>
    <cellStyle name="Table Heading" xfId="4156" xr:uid="{DC2B48BF-C228-40B7-9E88-8CC449F574D0}"/>
    <cellStyle name="Table Heading 2" xfId="4157" xr:uid="{2C15104C-99DA-4F26-8AA1-A7E89E898BE1}"/>
    <cellStyle name="Table Source" xfId="1279" xr:uid="{A53FBA63-8355-4E10-982C-E1332FC2E62B}"/>
    <cellStyle name="Table Source 2" xfId="45125" xr:uid="{3E814A5B-59C2-41A5-AE3D-9335834C9819}"/>
    <cellStyle name="Table Source 3" xfId="44872" xr:uid="{1C76B502-15FE-42D1-A8F4-74DA80D171DF}"/>
    <cellStyle name="Table Text" xfId="1280" xr:uid="{0048D675-572E-42B5-ACE8-6BEE1B152769}"/>
    <cellStyle name="Table Title" xfId="1281" xr:uid="{3E8CE3E9-05ED-4980-9F26-F6CA5A28CC9E}"/>
    <cellStyle name="Table Title 2" xfId="45126" xr:uid="{2B416497-47DA-4CF5-B8A8-D5B21C878A73}"/>
    <cellStyle name="Table Title 3" xfId="44873" xr:uid="{C10D8AF4-EC5E-44D2-B516-946A1F1D685F}"/>
    <cellStyle name="Table Units" xfId="1282" xr:uid="{68BB6C12-1189-49B9-AEC9-3B80E62787D9}"/>
    <cellStyle name="Table Units 2" xfId="45127" xr:uid="{A9B4CBDE-8631-41DF-B58B-F8F1A483C054}"/>
    <cellStyle name="Table Units 3" xfId="44874" xr:uid="{6F8B3D0C-3DDA-476A-A271-547F6F828606}"/>
    <cellStyle name="Table_Heading2" xfId="4158" xr:uid="{B2D93EC8-DA4F-4BDB-BE82-5BC02F39F3B3}"/>
    <cellStyle name="TB" xfId="44875" xr:uid="{90243803-85F0-4DCC-B70D-CC722A1A7703}"/>
    <cellStyle name="TBC" xfId="4159" xr:uid="{4E21F356-ECC1-4FE7-977C-2E393401B100}"/>
    <cellStyle name="TBC 2" xfId="4160" xr:uid="{7BB8F313-C674-43DD-82B6-DFA09CC52901}"/>
    <cellStyle name="TED STANDARD" xfId="1283" xr:uid="{025C7E1E-9E26-4F2E-B101-1E4B6E89D003}"/>
    <cellStyle name="Text" xfId="443" xr:uid="{815DEF8D-B31E-4C76-B53B-6183F76B6A0E}"/>
    <cellStyle name="Text 1" xfId="1284" xr:uid="{5B1D684E-1BE4-4C9F-9E7F-7D81079DE9BC}"/>
    <cellStyle name="Text 1 2" xfId="45128" xr:uid="{82204B57-6072-4E8D-8DEB-876966666B9E}"/>
    <cellStyle name="Text 1 3" xfId="44877" xr:uid="{E5930264-A55E-4EDB-A79B-FBBE2A381AC7}"/>
    <cellStyle name="Text 2" xfId="1285" xr:uid="{C7B0F327-F865-4974-9A76-E2E373FC5881}"/>
    <cellStyle name="Text 2 2" xfId="45129" xr:uid="{344C006E-5A79-470F-BFB0-4128B0E81A41}"/>
    <cellStyle name="Text 2 3" xfId="44878" xr:uid="{1CDA0A3F-4ED2-4645-A715-789D4FE7BBE9}"/>
    <cellStyle name="Text 3" xfId="45022" xr:uid="{F616B1D1-EE0B-4553-8441-4B6D14858678}"/>
    <cellStyle name="Text 4" xfId="44876" xr:uid="{13DC1F64-9F80-4357-B153-0AD727303302}"/>
    <cellStyle name="Text Head 1" xfId="1286" xr:uid="{6EAC2556-8900-4BB6-ACAC-50DB3E0791C3}"/>
    <cellStyle name="Text Head 1 2" xfId="45130" xr:uid="{07732973-8B1E-45FC-80E4-6E4D16134DE3}"/>
    <cellStyle name="Text Head 1 3" xfId="44879" xr:uid="{268BBC5A-77E4-421D-AEA5-BD215B2D1D2D}"/>
    <cellStyle name="Text Head 2" xfId="1287" xr:uid="{BCDFA78C-6BF5-4FCD-80FE-07F6B9253678}"/>
    <cellStyle name="Text Head 2 2" xfId="45131" xr:uid="{59CE34A2-3B50-4ACA-8CAB-E5D24F077B0A}"/>
    <cellStyle name="Text Head 2 3" xfId="44880" xr:uid="{59E982D3-EFF4-44EF-A5BD-CF80B422489C}"/>
    <cellStyle name="Text Indent 1" xfId="1288" xr:uid="{6E755FAE-F9FE-4FA6-AE82-E5CF2DEC9F39}"/>
    <cellStyle name="Text Indent 1 2" xfId="45132" xr:uid="{AF4AFCD8-FA95-4319-8F25-267552537FA7}"/>
    <cellStyle name="Text Indent 1 3" xfId="44881" xr:uid="{7D448D87-31B9-4ED7-B2EB-12F2C6F65709}"/>
    <cellStyle name="Text Indent 2" xfId="1289" xr:uid="{3A6462C5-63DE-40C5-B90D-73D03594C9F9}"/>
    <cellStyle name="Text Indent 2 2" xfId="45133" xr:uid="{C33391DA-AF25-4959-B9A9-096BD1CBB7AB}"/>
    <cellStyle name="Text Indent 2 3" xfId="44882" xr:uid="{AF3819C5-FF7C-4C9C-BA9A-3CB4EE67D153}"/>
    <cellStyle name="Text Indent A" xfId="444" xr:uid="{DC7AAD8F-42E4-4B6D-BA6C-8AF106398002}"/>
    <cellStyle name="Text Indent B" xfId="445" xr:uid="{9E7A7765-8D52-46AB-8B74-AB99894DB97E}"/>
    <cellStyle name="Text Indent B 2" xfId="1290" xr:uid="{B3A2DDB8-E07C-4F03-A322-7F6D2D6F9D32}"/>
    <cellStyle name="Text Indent B 3" xfId="1291" xr:uid="{C702AC4C-FDA4-48F5-955F-0C10558F6E6F}"/>
    <cellStyle name="Text Indent B 4" xfId="1292" xr:uid="{6FA1062D-A145-4783-B53B-38A4D2EA1126}"/>
    <cellStyle name="Text Indent B 5" xfId="4161" xr:uid="{2086D7F5-92FE-4919-B68E-1686F354F486}"/>
    <cellStyle name="Text Indent B_Aging AR" xfId="1293" xr:uid="{39AA2C2F-71DC-4D6F-94E4-7F13384C5754}"/>
    <cellStyle name="Text Indent C" xfId="446" xr:uid="{B0AC4AEF-22E1-4B26-A628-ABD132F00821}"/>
    <cellStyle name="Text Indent C 2" xfId="1294" xr:uid="{B0AC644E-FF07-4C1B-8F28-D1375D207EC6}"/>
    <cellStyle name="Text Indent C 3" xfId="1295" xr:uid="{7F2F0145-B7E9-4894-894F-DE41328D023E}"/>
    <cellStyle name="Text Indent C 4" xfId="1296" xr:uid="{E113FB91-C485-442F-8AF6-00BBB76470C2}"/>
    <cellStyle name="Text Indent C 5" xfId="4162" xr:uid="{245B75A9-A5F4-49C0-8E9D-3EE5922E2F76}"/>
    <cellStyle name="Text Indent C_Aging AR" xfId="1297" xr:uid="{AE0E5659-3E43-48EF-99B6-3535891251AC}"/>
    <cellStyle name="þ_x001d_ðK&amp;‚ý»&amp;{ý_x000b__x0008_n_x0008_B_x0009__x0007__x0001__x0001_" xfId="1298" xr:uid="{8AA85D44-6013-48E4-8508-206A2679933C}"/>
    <cellStyle name="thousand" xfId="4163" xr:uid="{65FDA063-DCBD-4414-A540-8F1FD777A47E}"/>
    <cellStyle name="Tickmark" xfId="447" xr:uid="{B163F8C4-6C75-41D5-89A1-7C688B9E9247}"/>
    <cellStyle name="Tickmark 2" xfId="4164" xr:uid="{087C481D-4025-4155-948D-253D9F676798}"/>
    <cellStyle name="Tickmarks" xfId="1299" xr:uid="{5FC2B8B1-596C-4B40-85B2-891765EAEC42}"/>
    <cellStyle name="Times New Roman" xfId="4165" xr:uid="{A2D3469E-5ADC-4EC5-8EAF-6CC539742A87}"/>
    <cellStyle name="Times New Roman 2" xfId="44931" xr:uid="{8EF4D527-E2B6-461D-A5C2-102BCC23771B}"/>
    <cellStyle name="Title 2" xfId="1300" xr:uid="{22044011-D5F6-48F1-9A0C-D3990D2F9821}"/>
    <cellStyle name="Title 2 2" xfId="4167" xr:uid="{0F9A3094-7C21-4ADA-81AC-401405064DC8}"/>
    <cellStyle name="Title 2 2 2" xfId="45245" xr:uid="{BD8C5AB8-4EC5-4FE5-B86F-418A7B6F9ED0}"/>
    <cellStyle name="Title 2 3" xfId="4168" xr:uid="{E40CD33B-6F07-4217-B157-BD63742FFE21}"/>
    <cellStyle name="Title 2 4" xfId="4166" xr:uid="{BF23294D-C115-42EA-B1ED-9E85D33A3537}"/>
    <cellStyle name="Title 3" xfId="1301" xr:uid="{BBAB2D0B-D1F3-44CE-88E3-D8F9AE861A40}"/>
    <cellStyle name="Title 3 2" xfId="4169" xr:uid="{B3D74AEB-A860-42AC-A847-CBA1B9AAB704}"/>
    <cellStyle name="Title 4" xfId="1302" xr:uid="{74C176AC-ECF3-41FB-86F6-C68DED4DF5AE}"/>
    <cellStyle name="TOC 1" xfId="1303" xr:uid="{60FE3087-2E48-4CA3-BC36-5B77479980B2}"/>
    <cellStyle name="TOC 1 2" xfId="45134" xr:uid="{45D0DCE3-173A-4BDC-ACE9-D455713EEB5D}"/>
    <cellStyle name="TOC 1 3" xfId="44883" xr:uid="{38EB4447-B823-473D-96A9-B3783C1FD015}"/>
    <cellStyle name="TOC 2" xfId="1304" xr:uid="{F9ECFD52-1B30-4E16-9F92-6A12A405553A}"/>
    <cellStyle name="TOC 2 2" xfId="45135" xr:uid="{21E1B1C9-5FF9-46A7-B963-433C6391CE96}"/>
    <cellStyle name="TOC 2 3" xfId="44884" xr:uid="{F2BD8CC4-41AC-4C34-8DDA-2327CD94D93E}"/>
    <cellStyle name="Ton" xfId="1305" xr:uid="{08FB0EFD-6C53-4360-9DE3-3014F4B5C522}"/>
    <cellStyle name="Total 1" xfId="4170" xr:uid="{A7E493CA-0CFA-4E55-9D79-4A0CCCC39FED}"/>
    <cellStyle name="Total 1 2" xfId="4504" xr:uid="{A82D894C-B0BC-4390-896B-49F44CDC5037}"/>
    <cellStyle name="Total 1 2 10" xfId="16517" xr:uid="{D85ADF37-C538-44B8-9EFB-FBAC76F836DC}"/>
    <cellStyle name="Total 1 2 10 2" xfId="43654" xr:uid="{48A70C0C-F942-4D95-BE35-3FE3FFEC55F8}"/>
    <cellStyle name="Total 1 2 10 3" xfId="31819" xr:uid="{5A825C95-5F57-4C3B-A2B7-D369F156BF1A}"/>
    <cellStyle name="Total 1 2 11" xfId="18272" xr:uid="{CE03DF20-026A-4F8C-A091-C2CB80D2BA1D}"/>
    <cellStyle name="Total 1 2 11 2" xfId="44140" xr:uid="{C77520AD-AA48-495A-B9DA-2D5D69905ACF}"/>
    <cellStyle name="Total 1 2 11 3" xfId="33570" xr:uid="{D44B018B-EB72-495D-B727-F62844485140}"/>
    <cellStyle name="Total 1 2 12" xfId="16165" xr:uid="{7B3C4554-BAFC-423D-9899-2299E8666685}"/>
    <cellStyle name="Total 1 2 12 2" xfId="43365" xr:uid="{BF317697-8646-474F-B4AB-A15776906636}"/>
    <cellStyle name="Total 1 2 12 3" xfId="31494" xr:uid="{9029879E-CB44-446A-A53B-9F0A35F4EB2B}"/>
    <cellStyle name="Total 1 2 13" xfId="34307" xr:uid="{AAB3D535-DEC1-4413-A3CA-2CD8A32589D3}"/>
    <cellStyle name="Total 1 2 14" xfId="19902" xr:uid="{DB04F94F-5080-4716-A8BC-1F9348C615B3}"/>
    <cellStyle name="Total 1 2 2" xfId="8382" xr:uid="{408D74FA-A85D-4E4C-A03F-7AAB0B36D7A4}"/>
    <cellStyle name="Total 1 2 2 10" xfId="36280" xr:uid="{50BED923-E2D8-4149-B55F-7EF4256BD29C}"/>
    <cellStyle name="Total 1 2 2 11" xfId="23714" xr:uid="{8B5B06E1-0B48-4B8A-A8CD-95A23C05BF1E}"/>
    <cellStyle name="Total 1 2 2 2" xfId="9539" xr:uid="{AFB9EC2D-3ADF-4ABC-A3CF-0C7957B418CB}"/>
    <cellStyle name="Total 1 2 2 2 2" xfId="12122" xr:uid="{FC4F8B7F-991E-455B-97B5-68045A134A07}"/>
    <cellStyle name="Total 1 2 2 2 2 2" xfId="39996" xr:uid="{B32DC37E-D834-4390-AF1E-ECCAF4DBF77D}"/>
    <cellStyle name="Total 1 2 2 2 2 3" xfId="27452" xr:uid="{879260D9-3AB6-4AC8-9DA7-950B44D1A6D1}"/>
    <cellStyle name="Total 1 2 2 2 3" xfId="13739" xr:uid="{78178E2B-17A6-4E72-9F50-F0C2D5D12068}"/>
    <cellStyle name="Total 1 2 2 2 3 2" xfId="41613" xr:uid="{6CA06A2C-3879-4016-ABC2-47348AE21BFF}"/>
    <cellStyle name="Total 1 2 2 2 3 3" xfId="29069" xr:uid="{9FF6F512-144C-499A-A48C-F2CAA6193AD0}"/>
    <cellStyle name="Total 1 2 2 2 4" xfId="15186" xr:uid="{F9339DB9-A086-4F7A-B38E-8EE1FADCFF64}"/>
    <cellStyle name="Total 1 2 2 2 4 2" xfId="43060" xr:uid="{1242101D-8DD8-4C85-B714-F4410EFB64ED}"/>
    <cellStyle name="Total 1 2 2 2 4 3" xfId="30516" xr:uid="{4F382A8D-C9CA-4CC7-9C99-0A73E40BFD89}"/>
    <cellStyle name="Total 1 2 2 2 5" xfId="37437" xr:uid="{42237334-A2AD-4058-9879-D4E928E8C91A}"/>
    <cellStyle name="Total 1 2 2 2 6" xfId="24871" xr:uid="{B1683D0A-C257-43B8-B046-02625CEEFB49}"/>
    <cellStyle name="Total 1 2 2 3" xfId="11425" xr:uid="{25BFCCD6-D0B6-45F4-B776-2C2FA8BB9F3C}"/>
    <cellStyle name="Total 1 2 2 3 2" xfId="13042" xr:uid="{59EF059E-7C39-40B7-BA59-267BD7D5341B}"/>
    <cellStyle name="Total 1 2 2 3 2 2" xfId="40916" xr:uid="{48E8BE81-F13C-4E31-9240-0EE078D3CE22}"/>
    <cellStyle name="Total 1 2 2 3 2 3" xfId="28372" xr:uid="{8D20DCD7-C8F0-492C-AFD2-D4FAA85A1661}"/>
    <cellStyle name="Total 1 2 2 3 3" xfId="14489" xr:uid="{7E2F7697-AB1F-4205-A43C-828B9952CFC6}"/>
    <cellStyle name="Total 1 2 2 3 3 2" xfId="42363" xr:uid="{09D0BFE7-F68D-4A0D-9C62-634A05F99E3D}"/>
    <cellStyle name="Total 1 2 2 3 3 3" xfId="29819" xr:uid="{BC4729F0-6AD6-417C-92D6-C43C0509741D}"/>
    <cellStyle name="Total 1 2 2 3 4" xfId="39299" xr:uid="{6DC42962-0625-4D9F-B791-7491AE4A4F51}"/>
    <cellStyle name="Total 1 2 2 3 5" xfId="26755" xr:uid="{0D67C49C-192F-490B-9B77-BF1E1D91346A}"/>
    <cellStyle name="Total 1 2 2 4" xfId="10288" xr:uid="{A9022D6B-1B98-4F91-A895-5D55DA53FBB3}"/>
    <cellStyle name="Total 1 2 2 4 2" xfId="38183" xr:uid="{D3E0B8F6-B4FF-41BB-A25C-128D98E93D29}"/>
    <cellStyle name="Total 1 2 2 4 3" xfId="25618" xr:uid="{B6B57110-95CC-4B1D-B328-A8570D587EB9}"/>
    <cellStyle name="Total 1 2 2 5" xfId="7209" xr:uid="{275A385C-3E54-48CE-8405-8B189BB6C9BF}"/>
    <cellStyle name="Total 1 2 2 5 2" xfId="35662" xr:uid="{434C7773-821D-4D6C-A323-F6A818D6014D}"/>
    <cellStyle name="Total 1 2 2 5 3" xfId="22550" xr:uid="{9C91084E-A500-4976-83B0-A5BA1950B0B9}"/>
    <cellStyle name="Total 1 2 2 6" xfId="8965" xr:uid="{A0066FE5-2445-4FBD-8608-C93309A7D14A}"/>
    <cellStyle name="Total 1 2 2 6 2" xfId="36863" xr:uid="{36CFFA48-064C-4B35-991C-29600746C6E3}"/>
    <cellStyle name="Total 1 2 2 6 3" xfId="24297" xr:uid="{467F4B1B-6C7E-4174-8A8B-4420B9C7258C}"/>
    <cellStyle name="Total 1 2 2 7" xfId="17732" xr:uid="{B99495D7-BBD2-49C0-BBEC-46307F9CBFA3}"/>
    <cellStyle name="Total 1 2 2 7 2" xfId="43879" xr:uid="{A3AF2B57-C35E-4007-B97E-5D91BAEB0700}"/>
    <cellStyle name="Total 1 2 2 7 3" xfId="33030" xr:uid="{25C55AAA-C05C-491E-BD4B-4D4AE064B54C}"/>
    <cellStyle name="Total 1 2 2 8" xfId="18522" xr:uid="{D272EBAA-BD62-45E7-9315-D71B68BF8DB0}"/>
    <cellStyle name="Total 1 2 2 8 2" xfId="44390" xr:uid="{A1A9D02D-E505-4E55-9CC9-7C3460E76250}"/>
    <cellStyle name="Total 1 2 2 8 3" xfId="33820" xr:uid="{6D49B250-954D-43ED-B255-24E86FA14503}"/>
    <cellStyle name="Total 1 2 2 9" xfId="18726" xr:uid="{4F52EDA8-7491-402D-A8BC-ADDE8F4CFD22}"/>
    <cellStyle name="Total 1 2 2 9 2" xfId="44594" xr:uid="{0C5A7BAB-0631-469D-A3C4-FAB58B7E5184}"/>
    <cellStyle name="Total 1 2 2 9 3" xfId="34024" xr:uid="{45B99D07-F4AB-43C6-878E-6990C8D0D400}"/>
    <cellStyle name="Total 1 2 3" xfId="8110" xr:uid="{FC831059-5AC8-4381-A915-329A0B03DE4E}"/>
    <cellStyle name="Total 1 2 3 2" xfId="9270" xr:uid="{22D7ADA1-6D6A-4A1C-9412-CE10E10E1606}"/>
    <cellStyle name="Total 1 2 3 2 2" xfId="11853" xr:uid="{2FC53739-8EFF-4FE8-B739-1C7412019B4C}"/>
    <cellStyle name="Total 1 2 3 2 2 2" xfId="39727" xr:uid="{7021EED1-22CA-4A7C-BD82-737D4102A2A2}"/>
    <cellStyle name="Total 1 2 3 2 2 3" xfId="27183" xr:uid="{E6154CCF-0FFA-4076-9463-5C4DD1894370}"/>
    <cellStyle name="Total 1 2 3 2 3" xfId="13470" xr:uid="{88BB7A90-0C46-4E60-B501-5E5CD04771EE}"/>
    <cellStyle name="Total 1 2 3 2 3 2" xfId="41344" xr:uid="{63241E32-909B-4454-B3B5-91C6F10A8947}"/>
    <cellStyle name="Total 1 2 3 2 3 3" xfId="28800" xr:uid="{E6FD82A6-87C0-49C9-9D11-7D9A03FA8BB7}"/>
    <cellStyle name="Total 1 2 3 2 4" xfId="14917" xr:uid="{C64E17A0-456C-45A2-9E19-58AAB382209D}"/>
    <cellStyle name="Total 1 2 3 2 4 2" xfId="42791" xr:uid="{DEBFE36C-B525-4412-A90A-14910187F520}"/>
    <cellStyle name="Total 1 2 3 2 4 3" xfId="30247" xr:uid="{208C3590-3AE0-4642-984F-231C8F7AA419}"/>
    <cellStyle name="Total 1 2 3 2 5" xfId="37168" xr:uid="{EC47BB2B-EB35-41F9-9837-A716280F3F7E}"/>
    <cellStyle name="Total 1 2 3 2 6" xfId="24602" xr:uid="{2DAAFDFF-4890-4A40-B5FB-92AE9FF7EA03}"/>
    <cellStyle name="Total 1 2 3 3" xfId="11156" xr:uid="{FABD2A08-9358-44BE-9BC2-93F11A61F3D5}"/>
    <cellStyle name="Total 1 2 3 3 2" xfId="12773" xr:uid="{13834305-37FF-4DD9-BCA2-6F0EA07777B3}"/>
    <cellStyle name="Total 1 2 3 3 2 2" xfId="40647" xr:uid="{B731AE89-5C4A-49F7-B3D3-72DDF79C9718}"/>
    <cellStyle name="Total 1 2 3 3 2 3" xfId="28103" xr:uid="{81840A4B-A8B0-4784-B5E1-9846D536BB56}"/>
    <cellStyle name="Total 1 2 3 3 3" xfId="14220" xr:uid="{E05D5526-D02C-4558-8577-6B82E52B921C}"/>
    <cellStyle name="Total 1 2 3 3 3 2" xfId="42094" xr:uid="{BE1C3019-9533-4226-B081-3FC9ECC12D05}"/>
    <cellStyle name="Total 1 2 3 3 3 3" xfId="29550" xr:uid="{5FF35313-C3E9-458A-81ED-D218FF170A9D}"/>
    <cellStyle name="Total 1 2 3 3 4" xfId="39030" xr:uid="{35C2AEF5-0BAE-40FC-80FD-485DC6803DE0}"/>
    <cellStyle name="Total 1 2 3 3 5" xfId="26486" xr:uid="{0F08F6B3-ED1D-4E92-9374-AE387666680E}"/>
    <cellStyle name="Total 1 2 3 4" xfId="9917" xr:uid="{64FE31CB-F8F7-42D6-B521-AF5D37B44CDC}"/>
    <cellStyle name="Total 1 2 3 4 2" xfId="37814" xr:uid="{CA88720E-8810-4E90-8009-2BA77726C15A}"/>
    <cellStyle name="Total 1 2 3 4 3" xfId="25248" xr:uid="{3049B2D6-443C-4875-87A6-5965A192C53C}"/>
    <cellStyle name="Total 1 2 3 5" xfId="8731" xr:uid="{34389168-A0F4-41C9-B104-2F20F1A7C6D4}"/>
    <cellStyle name="Total 1 2 3 5 2" xfId="36629" xr:uid="{8A2A9588-528F-41E5-ABA7-C671C57F628C}"/>
    <cellStyle name="Total 1 2 3 5 3" xfId="24063" xr:uid="{34DFCC7E-22CE-4323-8245-ED7F334BB900}"/>
    <cellStyle name="Total 1 2 3 6" xfId="5194" xr:uid="{83E0CBBF-9BAF-4B79-8498-507191E23741}"/>
    <cellStyle name="Total 1 2 3 6 2" xfId="34391" xr:uid="{60C6B398-C71F-4C3C-872C-08B3A4902002}"/>
    <cellStyle name="Total 1 2 3 6 3" xfId="20538" xr:uid="{273F8D4D-B8EF-4644-9645-7681CE57EA18}"/>
    <cellStyle name="Total 1 2 3 7" xfId="36011" xr:uid="{B9587EB7-65E2-4B9C-8EE1-57177ABD0F05}"/>
    <cellStyle name="Total 1 2 3 8" xfId="23445" xr:uid="{4BAF23D5-6C85-484B-B48B-68B14EE6A344}"/>
    <cellStyle name="Total 1 2 4" xfId="7363" xr:uid="{E7FD9702-93C9-44A5-9266-69D9B9BB2521}"/>
    <cellStyle name="Total 1 2 4 2" xfId="10787" xr:uid="{B8CDA500-B0D4-4D66-B77E-3AC69594953C}"/>
    <cellStyle name="Total 1 2 4 2 2" xfId="38670" xr:uid="{CDA42C32-1B4C-480F-8E13-3A1C8EDF1BC0}"/>
    <cellStyle name="Total 1 2 4 2 3" xfId="26117" xr:uid="{DEAD2654-8084-48A3-9ACC-756938D07041}"/>
    <cellStyle name="Total 1 2 4 3" xfId="12442" xr:uid="{BF449E6C-C091-407D-B8F0-E89593A30B4E}"/>
    <cellStyle name="Total 1 2 4 3 2" xfId="40316" xr:uid="{D487A570-773C-45E5-9704-75E0847BE7F8}"/>
    <cellStyle name="Total 1 2 4 3 3" xfId="27772" xr:uid="{05367A3F-95CB-43CC-AA4A-44ED753E4537}"/>
    <cellStyle name="Total 1 2 4 4" xfId="14038" xr:uid="{E92C5C29-1F36-4CEC-8CBB-7AFCCD2408E8}"/>
    <cellStyle name="Total 1 2 4 4 2" xfId="41912" xr:uid="{99CFBB96-796D-44AE-A6DC-CE96D1FC501D}"/>
    <cellStyle name="Total 1 2 4 4 3" xfId="29368" xr:uid="{42A66D44-5CDF-44E4-BC98-1E69668677FF}"/>
    <cellStyle name="Total 1 2 4 5" xfId="35809" xr:uid="{31A82468-4C32-4AC9-8E98-DB3825A1CBFD}"/>
    <cellStyle name="Total 1 2 4 6" xfId="22704" xr:uid="{F271B088-C0D2-4435-B457-6500B46F0E36}"/>
    <cellStyle name="Total 1 2 5" xfId="8905" xr:uid="{E0EF1ADF-F750-431D-A5B1-492832906C06}"/>
    <cellStyle name="Total 1 2 5 2" xfId="11672" xr:uid="{CAAF44A2-21E1-42B2-BA77-41402BA53621}"/>
    <cellStyle name="Total 1 2 5 2 2" xfId="39546" xr:uid="{66EEF6AB-E715-446E-9446-858C345293C2}"/>
    <cellStyle name="Total 1 2 5 2 3" xfId="27002" xr:uid="{338027F3-2E68-4A97-8828-0A429DBC56C6}"/>
    <cellStyle name="Total 1 2 5 3" xfId="13289" xr:uid="{D9FE0E55-550C-40CB-9CD6-590CD3FB75A1}"/>
    <cellStyle name="Total 1 2 5 3 2" xfId="41163" xr:uid="{E71824F5-47EE-4592-B3F7-472A3E4DCF7D}"/>
    <cellStyle name="Total 1 2 5 3 3" xfId="28619" xr:uid="{1173BF6C-23D8-4CEC-B72E-AD8A07C6C50A}"/>
    <cellStyle name="Total 1 2 5 4" xfId="14736" xr:uid="{10711617-8E07-4AE5-BC3C-F0F5F7714611}"/>
    <cellStyle name="Total 1 2 5 4 2" xfId="42610" xr:uid="{F73A4FF1-C86C-4F59-8E61-8AC0E31B9E7A}"/>
    <cellStyle name="Total 1 2 5 4 3" xfId="30066" xr:uid="{753A6401-DE29-4F1A-91F1-110B4DA07E38}"/>
    <cellStyle name="Total 1 2 5 5" xfId="36803" xr:uid="{A7F3409C-4041-4EB6-8EC8-7F9EC0AAFBE5}"/>
    <cellStyle name="Total 1 2 5 6" xfId="24237" xr:uid="{0D700D59-DBC7-437D-BB05-D811E178772A}"/>
    <cellStyle name="Total 1 2 6" xfId="10059" xr:uid="{BE792324-30BA-495D-B868-C81C2B72CA11}"/>
    <cellStyle name="Total 1 2 6 2" xfId="6006" xr:uid="{8185FAA1-A77F-4C8C-A2D2-1A82B1CBF432}"/>
    <cellStyle name="Total 1 2 6 2 2" xfId="34896" xr:uid="{BF708625-D26C-4EC5-BDAE-F5086120DAFA}"/>
    <cellStyle name="Total 1 2 6 2 3" xfId="21347" xr:uid="{A72B9AF8-17AA-4E5C-886D-9BE0E1041A5C}"/>
    <cellStyle name="Total 1 2 6 3" xfId="12561" xr:uid="{3EC1C033-D580-42FE-AF48-622662D13B54}"/>
    <cellStyle name="Total 1 2 6 3 2" xfId="40435" xr:uid="{75CEF666-E955-4BCE-A910-B5870337DE39}"/>
    <cellStyle name="Total 1 2 6 3 3" xfId="27891" xr:uid="{F21F4458-BF28-4E7E-BDF7-34AD26480605}"/>
    <cellStyle name="Total 1 2 6 4" xfId="37956" xr:uid="{D4C6BA28-DBCD-44B9-924F-FF728E8DC5ED}"/>
    <cellStyle name="Total 1 2 6 5" xfId="25390" xr:uid="{9B7C01F1-CBD1-4B68-BE9F-D0613454718B}"/>
    <cellStyle name="Total 1 2 7" xfId="7550" xr:uid="{19C56D21-C58A-4508-8559-382EFCA8509A}"/>
    <cellStyle name="Total 1 2 7 2" xfId="35880" xr:uid="{9D57CE07-6ABB-4B66-BE9D-1908770AD6E6}"/>
    <cellStyle name="Total 1 2 7 3" xfId="22890" xr:uid="{8642D45B-0AA7-4C63-9865-ECD75F179EB3}"/>
    <cellStyle name="Total 1 2 8" xfId="5358" xr:uid="{B8DA5058-D4B9-4296-A5A2-7497C148291E}"/>
    <cellStyle name="Total 1 2 8 2" xfId="34493" xr:uid="{6B4FDBC1-711F-4093-8FBA-1759925F0D6D}"/>
    <cellStyle name="Total 1 2 8 3" xfId="20702" xr:uid="{1DFF611A-6A72-45D8-A9FC-4FC80168591E}"/>
    <cellStyle name="Total 1 2 9" xfId="8589" xr:uid="{054A67EA-B0F9-4F18-9A76-D45602BD2901}"/>
    <cellStyle name="Total 1 2 9 2" xfId="36487" xr:uid="{10066CEE-9836-4CF2-A87F-46D6D19DE792}"/>
    <cellStyle name="Total 1 2 9 3" xfId="23921" xr:uid="{BD002B80-0D6C-4777-B055-D896DD4514CA}"/>
    <cellStyle name="Total 1 3" xfId="19695" xr:uid="{852ADBA6-7731-4BDA-81F2-F0C37525A5DD}"/>
    <cellStyle name="Total 2" xfId="1306" xr:uid="{3A765A89-AD69-43BF-B997-60F996A66FC1}"/>
    <cellStyle name="Total 2 10" xfId="5607" xr:uid="{0BB86159-95A0-4D00-A133-1A3ED4E56C5F}"/>
    <cellStyle name="Total 2 10 2" xfId="10481" xr:uid="{72BD91C3-FDA1-4C6D-894E-E89BDA29368E}"/>
    <cellStyle name="Total 2 10 2 2" xfId="38371" xr:uid="{46C6DCE0-65F2-4D84-B2E0-432461CB6E70}"/>
    <cellStyle name="Total 2 10 2 3" xfId="25811" xr:uid="{402B09D1-AFD5-4C9C-953D-935FB08C4770}"/>
    <cellStyle name="Total 2 10 3" xfId="8706" xr:uid="{67320E11-826F-4DFF-9263-048099C00C1B}"/>
    <cellStyle name="Total 2 10 3 2" xfId="36604" xr:uid="{9027E596-F1BB-4BE4-82F7-49C2708763D2}"/>
    <cellStyle name="Total 2 10 3 3" xfId="24038" xr:uid="{EAAE8893-4A75-4875-B45D-4CDD208C6AFC}"/>
    <cellStyle name="Total 2 10 4" xfId="5894" xr:uid="{D9684E3B-2985-4CCF-B2B1-7E07FA44C27D}"/>
    <cellStyle name="Total 2 10 4 2" xfId="34808" xr:uid="{B7EF0587-D364-4C09-A10F-FCFEA6A67D52}"/>
    <cellStyle name="Total 2 10 4 3" xfId="21237" xr:uid="{1B6CBDB5-54BB-45D9-A706-ECD09D0C32D9}"/>
    <cellStyle name="Total 2 10 5" xfId="34717" xr:uid="{5B6C11A4-FFFC-427A-BEAF-C2A2E9187085}"/>
    <cellStyle name="Total 2 10 6" xfId="20951" xr:uid="{B6EE4367-9A3D-40C4-B25D-0BCCAC9A637F}"/>
    <cellStyle name="Total 2 11" xfId="6822" xr:uid="{68DC020E-F2DF-4BEF-8C81-C588FAC86CA4}"/>
    <cellStyle name="Total 2 11 2" xfId="10582" xr:uid="{3DA590DF-2252-4B50-BCB8-4517C1BC975D}"/>
    <cellStyle name="Total 2 11 2 2" xfId="38465" xr:uid="{C5958A36-BF53-44D3-BB1E-F16610C6DCE6}"/>
    <cellStyle name="Total 2 11 2 3" xfId="25912" xr:uid="{E5A6C154-091A-4439-B453-E6BD87BCD440}"/>
    <cellStyle name="Total 2 11 3" xfId="12237" xr:uid="{A28DDD7C-61C2-456C-9BA1-3EE70FD9FE7E}"/>
    <cellStyle name="Total 2 11 3 2" xfId="40111" xr:uid="{9F018749-5ADD-4071-AAA3-1046256AD5F0}"/>
    <cellStyle name="Total 2 11 3 3" xfId="27567" xr:uid="{44A82E4B-716D-4B38-8B8D-DB78F57D99E5}"/>
    <cellStyle name="Total 2 11 4" xfId="13833" xr:uid="{01E026E3-8CE4-403D-8771-676055A4C0EC}"/>
    <cellStyle name="Total 2 11 4 2" xfId="41707" xr:uid="{8C2A8024-9785-4987-82BC-11F509CFB9CF}"/>
    <cellStyle name="Total 2 11 4 3" xfId="29163" xr:uid="{47E3409D-7EC6-450B-A31D-8F3FD49873E0}"/>
    <cellStyle name="Total 2 11 5" xfId="35304" xr:uid="{FC591519-F782-4C3A-8D8D-2D127981C1C1}"/>
    <cellStyle name="Total 2 11 6" xfId="22163" xr:uid="{7BDA51DB-B482-4606-A4B9-6C60EA5790A3}"/>
    <cellStyle name="Total 2 12" xfId="8469" xr:uid="{1A14FDE8-905F-4F76-9C82-D8962154EE45}"/>
    <cellStyle name="Total 2 12 2" xfId="36367" xr:uid="{9C0A29AC-D22B-486B-B5BC-200923557EC3}"/>
    <cellStyle name="Total 2 12 3" xfId="23801" xr:uid="{F3256E93-333C-4754-B9F6-71BE7703F734}"/>
    <cellStyle name="Total 2 13" xfId="8725" xr:uid="{636B872D-0E6E-4F3B-97A5-10FB98DD458F}"/>
    <cellStyle name="Total 2 13 2" xfId="36623" xr:uid="{7907245A-A333-465E-B2C0-B6AB1010B7D7}"/>
    <cellStyle name="Total 2 13 3" xfId="24057" xr:uid="{5048A9A0-0050-4D86-9D27-E28027EB0B58}"/>
    <cellStyle name="Total 2 14" xfId="15497" xr:uid="{9916BE27-93DF-4BA4-9E63-E101A0E2D025}"/>
    <cellStyle name="Total 2 14 2" xfId="43292" xr:uid="{450DC12B-E239-4D55-B01F-7BCBC89975CB}"/>
    <cellStyle name="Total 2 14 3" xfId="30826" xr:uid="{41F3E957-3DAB-4A86-87A4-5AF82E6CD386}"/>
    <cellStyle name="Total 2 15" xfId="16234" xr:uid="{80FEE513-052A-4E4F-92E9-3CD9A712D29D}"/>
    <cellStyle name="Total 2 15 2" xfId="43414" xr:uid="{1785FC6B-D261-4D07-8330-20507820F7C7}"/>
    <cellStyle name="Total 2 15 3" xfId="31544" xr:uid="{C33EF919-CF73-4496-9CA6-C1C86FFA0AF6}"/>
    <cellStyle name="Total 2 16" xfId="18076" xr:uid="{A9EF8353-3A49-4E49-BBC3-3EAC67883FA6}"/>
    <cellStyle name="Total 2 16 2" xfId="43944" xr:uid="{43281386-46C0-493E-903D-FE61E0D9F614}"/>
    <cellStyle name="Total 2 16 3" xfId="33374" xr:uid="{2F2519A6-2518-4458-B519-332082A6FEF2}"/>
    <cellStyle name="Total 2 17" xfId="18950" xr:uid="{42B007D2-F9D7-468E-B6A4-49ED285ECD67}"/>
    <cellStyle name="Total 2 2" xfId="4172" xr:uid="{DFC829C6-8B99-4E7C-9E8C-4CD3D0F80D2F}"/>
    <cellStyle name="Total 2 2 2" xfId="4506" xr:uid="{11892936-1847-4DD0-9400-89140D4DBDF7}"/>
    <cellStyle name="Total 2 2 2 10" xfId="16519" xr:uid="{01BFCC3E-876B-4B14-AB83-06A3EC9B9859}"/>
    <cellStyle name="Total 2 2 2 10 2" xfId="43656" xr:uid="{969C69FB-AD66-4867-A684-D7DF8760B825}"/>
    <cellStyle name="Total 2 2 2 10 3" xfId="31821" xr:uid="{9EA222E7-1FFB-4479-9453-00F254E90042}"/>
    <cellStyle name="Total 2 2 2 11" xfId="18274" xr:uid="{76AADE3C-3812-473F-9E0E-0A1632A80D54}"/>
    <cellStyle name="Total 2 2 2 11 2" xfId="44142" xr:uid="{F916E056-80D3-4E5B-9DE8-3465321E7F43}"/>
    <cellStyle name="Total 2 2 2 11 3" xfId="33572" xr:uid="{92EB6DAB-7460-4E1B-BC09-78E2379E0CA7}"/>
    <cellStyle name="Total 2 2 2 12" xfId="16167" xr:uid="{9760B3C0-606D-4166-BFD2-9ED18B8B8804}"/>
    <cellStyle name="Total 2 2 2 12 2" xfId="43367" xr:uid="{691D659A-6253-4298-890E-2780404A9DE0}"/>
    <cellStyle name="Total 2 2 2 12 3" xfId="31496" xr:uid="{4969D3FA-E5AF-41AD-870E-432BEBD378A2}"/>
    <cellStyle name="Total 2 2 2 13" xfId="34309" xr:uid="{05CF9246-BC92-48F8-9C92-033A4E77126A}"/>
    <cellStyle name="Total 2 2 2 14" xfId="19904" xr:uid="{9AC848D4-4FE0-4660-AC13-CE6A28083475}"/>
    <cellStyle name="Total 2 2 2 2" xfId="8384" xr:uid="{EA5948E9-0549-47A1-B398-63A89C81FCA7}"/>
    <cellStyle name="Total 2 2 2 2 10" xfId="36282" xr:uid="{AA6A8C3B-0CBC-4C6F-8555-56E31520AFF8}"/>
    <cellStyle name="Total 2 2 2 2 11" xfId="23716" xr:uid="{B4A902C0-76F1-4BDF-9CAD-B44846FF7413}"/>
    <cellStyle name="Total 2 2 2 2 2" xfId="9541" xr:uid="{A7DCEC88-9E68-4847-B284-E5617EB4E055}"/>
    <cellStyle name="Total 2 2 2 2 2 2" xfId="12124" xr:uid="{9EB8A45F-C40B-4D93-8977-790125FAE5BE}"/>
    <cellStyle name="Total 2 2 2 2 2 2 2" xfId="39998" xr:uid="{C905880C-EB58-4FD6-9638-0AB7118ED487}"/>
    <cellStyle name="Total 2 2 2 2 2 2 3" xfId="27454" xr:uid="{E33C0815-8571-4CA4-9AB0-7BF081D7F8E5}"/>
    <cellStyle name="Total 2 2 2 2 2 3" xfId="13741" xr:uid="{D4B9607C-AD65-4C6F-BB1A-D54A0EA8BB2C}"/>
    <cellStyle name="Total 2 2 2 2 2 3 2" xfId="41615" xr:uid="{F2AA2442-633F-4EB9-9DFD-B834A574C676}"/>
    <cellStyle name="Total 2 2 2 2 2 3 3" xfId="29071" xr:uid="{A71CCA58-2CB5-467D-8D7D-D0AE92872BE1}"/>
    <cellStyle name="Total 2 2 2 2 2 4" xfId="15188" xr:uid="{C7DB3AD8-D92D-43D3-ADDF-26356373C3BE}"/>
    <cellStyle name="Total 2 2 2 2 2 4 2" xfId="43062" xr:uid="{B2139BB8-6162-46C2-8458-C65D3B569296}"/>
    <cellStyle name="Total 2 2 2 2 2 4 3" xfId="30518" xr:uid="{F9A72FA8-1FE1-4C5C-89B0-FBBD03D9B682}"/>
    <cellStyle name="Total 2 2 2 2 2 5" xfId="37439" xr:uid="{11D7F425-77AC-4867-A343-5B9E4E3D76DC}"/>
    <cellStyle name="Total 2 2 2 2 2 6" xfId="24873" xr:uid="{54FDE18F-F595-4B43-9D28-3B887494F45A}"/>
    <cellStyle name="Total 2 2 2 2 3" xfId="11427" xr:uid="{E5794253-8253-4066-8312-BF7C4607888A}"/>
    <cellStyle name="Total 2 2 2 2 3 2" xfId="13044" xr:uid="{EF12CFAD-3FEA-416E-9BA5-912B1B70BD8E}"/>
    <cellStyle name="Total 2 2 2 2 3 2 2" xfId="40918" xr:uid="{05FAE83E-5C6D-40A2-9C5D-8FCFD5435FB1}"/>
    <cellStyle name="Total 2 2 2 2 3 2 3" xfId="28374" xr:uid="{B4B0B2DC-92FE-422E-9AED-090D0EA7B313}"/>
    <cellStyle name="Total 2 2 2 2 3 3" xfId="14491" xr:uid="{9C4292D7-5560-4B5A-B392-71943739BA46}"/>
    <cellStyle name="Total 2 2 2 2 3 3 2" xfId="42365" xr:uid="{C37B3848-0297-49D8-B737-03DC956C7054}"/>
    <cellStyle name="Total 2 2 2 2 3 3 3" xfId="29821" xr:uid="{548434AC-DE0D-4AA2-A74B-52CE4EE9ED81}"/>
    <cellStyle name="Total 2 2 2 2 3 4" xfId="39301" xr:uid="{D42CB444-D285-419F-94B0-D8059A78ACA1}"/>
    <cellStyle name="Total 2 2 2 2 3 5" xfId="26757" xr:uid="{4CCB4F41-24FB-4D8B-B3A5-E2F17F962432}"/>
    <cellStyle name="Total 2 2 2 2 4" xfId="10290" xr:uid="{AEED5BED-872D-4579-8628-4B3EFD7FCE42}"/>
    <cellStyle name="Total 2 2 2 2 4 2" xfId="38185" xr:uid="{90D27201-F316-4966-B19A-E98C70769FE9}"/>
    <cellStyle name="Total 2 2 2 2 4 3" xfId="25620" xr:uid="{F3213B4C-FF7C-4E74-AD05-ECA33D260E10}"/>
    <cellStyle name="Total 2 2 2 2 5" xfId="7220" xr:uid="{0C296D88-07C7-424A-840A-99ED8712B4DF}"/>
    <cellStyle name="Total 2 2 2 2 5 2" xfId="35673" xr:uid="{90D69EF8-32A8-4486-BA24-53CC16384997}"/>
    <cellStyle name="Total 2 2 2 2 5 3" xfId="22561" xr:uid="{CEC4850C-33AE-4247-90C9-0DD2D2D826A0}"/>
    <cellStyle name="Total 2 2 2 2 6" xfId="5345" xr:uid="{8A4539AE-BA6F-4930-8F9D-F15C76F36E66}"/>
    <cellStyle name="Total 2 2 2 2 6 2" xfId="34487" xr:uid="{1FC7D6DF-AC74-406A-A1EF-7E3B499CB766}"/>
    <cellStyle name="Total 2 2 2 2 6 3" xfId="20689" xr:uid="{B68A24A3-7811-43F7-AA85-F8B9A144A2D3}"/>
    <cellStyle name="Total 2 2 2 2 7" xfId="17734" xr:uid="{400F0C3A-AC6F-4676-B9D9-9214B1D3F3D2}"/>
    <cellStyle name="Total 2 2 2 2 7 2" xfId="43881" xr:uid="{3958564A-3709-480B-B593-E76FF8509809}"/>
    <cellStyle name="Total 2 2 2 2 7 3" xfId="33032" xr:uid="{45100E45-354C-40E7-B4B1-D80E50487D84}"/>
    <cellStyle name="Total 2 2 2 2 8" xfId="18524" xr:uid="{0876CA54-481D-459E-B4FF-E52E0AF87E68}"/>
    <cellStyle name="Total 2 2 2 2 8 2" xfId="44392" xr:uid="{F6AEDCC1-1D26-4663-B78B-F9DA3C1FC108}"/>
    <cellStyle name="Total 2 2 2 2 8 3" xfId="33822" xr:uid="{723D6916-E43B-40AF-996E-535F0ABDE2EF}"/>
    <cellStyle name="Total 2 2 2 2 9" xfId="18728" xr:uid="{7D694E2E-63A7-4C2A-A4F1-9E854543C3D3}"/>
    <cellStyle name="Total 2 2 2 2 9 2" xfId="44596" xr:uid="{CF9DCE9D-C317-4425-841C-0EB693B8F304}"/>
    <cellStyle name="Total 2 2 2 2 9 3" xfId="34026" xr:uid="{EF2E55DD-6762-400E-AD34-203850D24767}"/>
    <cellStyle name="Total 2 2 2 3" xfId="8108" xr:uid="{AC19EE4C-9C31-4841-9FC0-716E69BE7EDA}"/>
    <cellStyle name="Total 2 2 2 3 2" xfId="9268" xr:uid="{0FD8EDFD-0E9B-40C3-BB4A-7BD3998EA7ED}"/>
    <cellStyle name="Total 2 2 2 3 2 2" xfId="11851" xr:uid="{ECF444FC-E6B1-4689-A016-ED220AE072FA}"/>
    <cellStyle name="Total 2 2 2 3 2 2 2" xfId="39725" xr:uid="{44125078-6549-49B7-83B3-8DC554668BAC}"/>
    <cellStyle name="Total 2 2 2 3 2 2 3" xfId="27181" xr:uid="{96AEA097-BCA3-4FB1-9485-558E226AD956}"/>
    <cellStyle name="Total 2 2 2 3 2 3" xfId="13468" xr:uid="{26DC315B-6FCE-45D2-B278-F59660BBF7C9}"/>
    <cellStyle name="Total 2 2 2 3 2 3 2" xfId="41342" xr:uid="{B7150729-9930-49CC-B6AE-7AAD8DFEEA10}"/>
    <cellStyle name="Total 2 2 2 3 2 3 3" xfId="28798" xr:uid="{5E54E29B-B459-405A-8B07-DCC0C8700016}"/>
    <cellStyle name="Total 2 2 2 3 2 4" xfId="14915" xr:uid="{1ADB66B2-48AC-45D1-B51D-F831854565CB}"/>
    <cellStyle name="Total 2 2 2 3 2 4 2" xfId="42789" xr:uid="{DB288F6A-EC3C-484F-93AE-3C23AFB52CB2}"/>
    <cellStyle name="Total 2 2 2 3 2 4 3" xfId="30245" xr:uid="{6FACD100-B213-4D65-B4D9-188D4BE1D3DC}"/>
    <cellStyle name="Total 2 2 2 3 2 5" xfId="37166" xr:uid="{FCF303E8-25B9-4E03-9A02-F8D222D650FF}"/>
    <cellStyle name="Total 2 2 2 3 2 6" xfId="24600" xr:uid="{04111B0D-ED71-4328-863F-2D0EFD7A9403}"/>
    <cellStyle name="Total 2 2 2 3 3" xfId="11154" xr:uid="{C0FE12E1-E5DE-44EC-9622-B7FEF716A038}"/>
    <cellStyle name="Total 2 2 2 3 3 2" xfId="12771" xr:uid="{341C4AD8-0CE6-4BE4-9521-BA28D40F3343}"/>
    <cellStyle name="Total 2 2 2 3 3 2 2" xfId="40645" xr:uid="{C0B12C34-11F6-4CCD-8857-60B4AD662588}"/>
    <cellStyle name="Total 2 2 2 3 3 2 3" xfId="28101" xr:uid="{5A007B70-22C0-4B8D-AE23-21EB39067BA4}"/>
    <cellStyle name="Total 2 2 2 3 3 3" xfId="14218" xr:uid="{2AB7CD82-EC56-43CF-A1E6-74BE8E333B0F}"/>
    <cellStyle name="Total 2 2 2 3 3 3 2" xfId="42092" xr:uid="{B9EA637C-9960-49EB-85D0-7FBD24A3AC46}"/>
    <cellStyle name="Total 2 2 2 3 3 3 3" xfId="29548" xr:uid="{7B80DFA3-EC83-4F27-BC78-E52871025B63}"/>
    <cellStyle name="Total 2 2 2 3 3 4" xfId="39028" xr:uid="{1236C459-86EF-4D57-924B-48473AE043AA}"/>
    <cellStyle name="Total 2 2 2 3 3 5" xfId="26484" xr:uid="{75081D59-6A34-4282-BDEC-878B724B1C1F}"/>
    <cellStyle name="Total 2 2 2 3 4" xfId="9915" xr:uid="{DF82A793-F629-4C7B-AA0B-2A501BC57BBA}"/>
    <cellStyle name="Total 2 2 2 3 4 2" xfId="37812" xr:uid="{2D510A29-ADFB-4551-9A1E-77639D9E4622}"/>
    <cellStyle name="Total 2 2 2 3 4 3" xfId="25246" xr:uid="{17736444-2C8E-4864-A923-9D2C02A372FC}"/>
    <cellStyle name="Total 2 2 2 3 5" xfId="6758" xr:uid="{754AB04F-4C71-4FEB-8E0A-39FC7A96E79E}"/>
    <cellStyle name="Total 2 2 2 3 5 2" xfId="35241" xr:uid="{871611EC-6965-478A-9D20-E3B55BF40963}"/>
    <cellStyle name="Total 2 2 2 3 5 3" xfId="22099" xr:uid="{968B30AF-7F1B-4CBE-AB10-46ADF9D087AB}"/>
    <cellStyle name="Total 2 2 2 3 6" xfId="8504" xr:uid="{122E97F4-2D45-49BE-8DD5-E0061C30CE14}"/>
    <cellStyle name="Total 2 2 2 3 6 2" xfId="36402" xr:uid="{32128281-1415-4C6F-83F8-C12A41B220E5}"/>
    <cellStyle name="Total 2 2 2 3 6 3" xfId="23836" xr:uid="{55C237F6-DA57-440C-9C52-63955E605E28}"/>
    <cellStyle name="Total 2 2 2 3 7" xfId="36009" xr:uid="{2EB659E1-B1D6-4814-83AE-4D7D78052912}"/>
    <cellStyle name="Total 2 2 2 3 8" xfId="23443" xr:uid="{7865A3A8-563B-4555-B681-E301E5CBB490}"/>
    <cellStyle name="Total 2 2 2 4" xfId="7365" xr:uid="{FBC99AC4-1426-485C-B2CB-D3E4A8C7DAFB}"/>
    <cellStyle name="Total 2 2 2 4 2" xfId="10789" xr:uid="{C1143CD9-681B-4644-984D-B2B1D722E7D0}"/>
    <cellStyle name="Total 2 2 2 4 2 2" xfId="38672" xr:uid="{194DEB03-3225-426C-B53E-84572B2721B6}"/>
    <cellStyle name="Total 2 2 2 4 2 3" xfId="26119" xr:uid="{D1EBEB65-CE88-4047-A856-38B33AA2338C}"/>
    <cellStyle name="Total 2 2 2 4 3" xfId="12444" xr:uid="{3B62DC94-E3EB-4241-826F-9DC00A011222}"/>
    <cellStyle name="Total 2 2 2 4 3 2" xfId="40318" xr:uid="{4664CFD2-0DEB-4039-B12D-B452A0F5EC01}"/>
    <cellStyle name="Total 2 2 2 4 3 3" xfId="27774" xr:uid="{3EC4F818-283D-4BF3-B442-43C03BB3D223}"/>
    <cellStyle name="Total 2 2 2 4 4" xfId="14040" xr:uid="{BE2F30B8-F22C-4A4E-8E71-0701C2B20EC2}"/>
    <cellStyle name="Total 2 2 2 4 4 2" xfId="41914" xr:uid="{2272FB76-933B-45F9-BCA6-8885CEC4B213}"/>
    <cellStyle name="Total 2 2 2 4 4 3" xfId="29370" xr:uid="{97C81107-CB02-4854-85F3-9EA150EC1BA0}"/>
    <cellStyle name="Total 2 2 2 4 5" xfId="35811" xr:uid="{91D4457D-E443-4D1D-9A39-85D716619E27}"/>
    <cellStyle name="Total 2 2 2 4 6" xfId="22706" xr:uid="{1822954E-6FE0-444F-B9C4-5959D2F757AC}"/>
    <cellStyle name="Total 2 2 2 5" xfId="8907" xr:uid="{BDD3F150-A8D1-47D1-ACB9-E1629F721B84}"/>
    <cellStyle name="Total 2 2 2 5 2" xfId="11674" xr:uid="{58D84D5D-3ED5-4A30-B582-E573E83B481D}"/>
    <cellStyle name="Total 2 2 2 5 2 2" xfId="39548" xr:uid="{F754E2CA-6585-4550-8721-5AF7C6EF7744}"/>
    <cellStyle name="Total 2 2 2 5 2 3" xfId="27004" xr:uid="{3D41012A-AFCB-4FA3-9990-B2C7CAE366E5}"/>
    <cellStyle name="Total 2 2 2 5 3" xfId="13291" xr:uid="{805F9201-FF79-4395-B3A8-6F326C4D4249}"/>
    <cellStyle name="Total 2 2 2 5 3 2" xfId="41165" xr:uid="{933B68E7-40BA-48EF-9F17-7532813B5B82}"/>
    <cellStyle name="Total 2 2 2 5 3 3" xfId="28621" xr:uid="{73741C2C-196A-428C-88BF-EF1C403B74F0}"/>
    <cellStyle name="Total 2 2 2 5 4" xfId="14738" xr:uid="{209BABFA-CFD0-4E06-9781-23590C048BD2}"/>
    <cellStyle name="Total 2 2 2 5 4 2" xfId="42612" xr:uid="{7DF4E8A2-7337-4B48-B87B-516A19D67205}"/>
    <cellStyle name="Total 2 2 2 5 4 3" xfId="30068" xr:uid="{1BFC3DA5-821F-43EB-B864-BB3882D5258A}"/>
    <cellStyle name="Total 2 2 2 5 5" xfId="36805" xr:uid="{73BFCB80-42FB-4246-8004-0006A5C200F9}"/>
    <cellStyle name="Total 2 2 2 5 6" xfId="24239" xr:uid="{C03BC9B5-7375-45A5-8E53-5BCC599D1C99}"/>
    <cellStyle name="Total 2 2 2 6" xfId="10061" xr:uid="{B9985466-FC4D-4868-B95C-8B300AD7341A}"/>
    <cellStyle name="Total 2 2 2 6 2" xfId="6004" xr:uid="{0B6E5AD2-19FC-485E-9F1D-060D145D5E85}"/>
    <cellStyle name="Total 2 2 2 6 2 2" xfId="34894" xr:uid="{BF8780C2-2DDD-4509-8DA3-D9D62C6A98F0}"/>
    <cellStyle name="Total 2 2 2 6 2 3" xfId="21345" xr:uid="{4AA07134-C880-40EA-BBAC-CA123825510C}"/>
    <cellStyle name="Total 2 2 2 6 3" xfId="5309" xr:uid="{7F25F06D-E2F7-4A74-A9F5-52906E44A530}"/>
    <cellStyle name="Total 2 2 2 6 3 2" xfId="34469" xr:uid="{3AFC4F3F-9B5E-4B53-9238-0BDA15FB3831}"/>
    <cellStyle name="Total 2 2 2 6 3 3" xfId="20653" xr:uid="{21FC6602-A4B4-4939-B25A-7C8D78F73358}"/>
    <cellStyle name="Total 2 2 2 6 4" xfId="37958" xr:uid="{B34CEBD7-B40D-41B9-B859-F88AFDA5772A}"/>
    <cellStyle name="Total 2 2 2 6 5" xfId="25392" xr:uid="{C1DA1993-3CE8-4063-A55B-9DCD271D9BAA}"/>
    <cellStyle name="Total 2 2 2 7" xfId="5713" xr:uid="{883F0B63-2683-4E0E-9DF7-CE4CCA572F58}"/>
    <cellStyle name="Total 2 2 2 7 2" xfId="34793" xr:uid="{5A8EAEA4-86C0-44D5-A494-023BBB5D810D}"/>
    <cellStyle name="Total 2 2 2 7 3" xfId="21056" xr:uid="{729A3604-80B2-4C4B-9CE8-888A2EE56189}"/>
    <cellStyle name="Total 2 2 2 8" xfId="6786" xr:uid="{C403AF3E-68B9-40EB-B341-0428E378296C}"/>
    <cellStyle name="Total 2 2 2 8 2" xfId="35268" xr:uid="{F81BF0C7-D858-4BCF-B379-F49B46585A41}"/>
    <cellStyle name="Total 2 2 2 8 3" xfId="22127" xr:uid="{867B2960-0EDF-455C-B153-F8E64188D082}"/>
    <cellStyle name="Total 2 2 2 9" xfId="5477" xr:uid="{7C5EDC19-C889-4CE5-8318-9D5262C2025E}"/>
    <cellStyle name="Total 2 2 2 9 2" xfId="34600" xr:uid="{B1030F7F-C4BA-4A4D-97F5-A72B3803A70C}"/>
    <cellStyle name="Total 2 2 2 9 3" xfId="20821" xr:uid="{A75AA471-C249-404F-AE58-F574F2A061F1}"/>
    <cellStyle name="Total 2 2 3" xfId="19697" xr:uid="{41BC7D0C-D0F8-4C08-81C1-F38A85E08336}"/>
    <cellStyle name="Total 2 2 4" xfId="45246" xr:uid="{072CAE3B-A5D3-4FD5-BF0E-728508FA158B}"/>
    <cellStyle name="Total 2 3" xfId="4173" xr:uid="{D94F871F-95D7-4BA3-9966-6D209E2977F2}"/>
    <cellStyle name="Total 2 3 2" xfId="4507" xr:uid="{07CC983C-1BC3-4FAB-8D53-B464DDD0E890}"/>
    <cellStyle name="Total 2 3 2 10" xfId="16520" xr:uid="{5513266B-C993-42B5-ADE4-4C01B15593BA}"/>
    <cellStyle name="Total 2 3 2 10 2" xfId="43657" xr:uid="{1F6464D3-B487-4A0C-AE41-C39D5393CA70}"/>
    <cellStyle name="Total 2 3 2 10 3" xfId="31822" xr:uid="{88D2D5C3-96A1-4E5B-A7FE-9A52BC775304}"/>
    <cellStyle name="Total 2 3 2 11" xfId="18275" xr:uid="{778CFF32-1C39-4EE2-B5D0-70098DBD9170}"/>
    <cellStyle name="Total 2 3 2 11 2" xfId="44143" xr:uid="{D50606A9-144F-4A23-945D-65634BCCD75E}"/>
    <cellStyle name="Total 2 3 2 11 3" xfId="33573" xr:uid="{8625B0B0-FD82-4ED6-8ACE-563F24FB7A3A}"/>
    <cellStyle name="Total 2 3 2 12" xfId="16168" xr:uid="{5BBE702E-5933-451B-8FCF-074B8E0061B9}"/>
    <cellStyle name="Total 2 3 2 12 2" xfId="43368" xr:uid="{CAE73D89-5D96-486F-91D6-1CA2E20329EE}"/>
    <cellStyle name="Total 2 3 2 12 3" xfId="31497" xr:uid="{7AEF6C2E-AEB6-4BEC-8438-48048606068D}"/>
    <cellStyle name="Total 2 3 2 13" xfId="34310" xr:uid="{5FC68F14-3C0E-4D16-93BB-5E3C93A80274}"/>
    <cellStyle name="Total 2 3 2 14" xfId="19905" xr:uid="{51C1B674-B1CA-4E21-8EB6-FE93B2B134D1}"/>
    <cellStyle name="Total 2 3 2 2" xfId="8385" xr:uid="{D213501F-41B6-463F-A351-67A1B00C5EBA}"/>
    <cellStyle name="Total 2 3 2 2 10" xfId="36283" xr:uid="{EFD2FFC9-3791-4E82-BD14-5B83AA723D4E}"/>
    <cellStyle name="Total 2 3 2 2 11" xfId="23717" xr:uid="{6709005B-0F21-4320-919A-6E80C63CDC01}"/>
    <cellStyle name="Total 2 3 2 2 2" xfId="9542" xr:uid="{C3B6C487-FC0A-4FF0-92A8-4BD73F539703}"/>
    <cellStyle name="Total 2 3 2 2 2 2" xfId="12125" xr:uid="{821FF8B9-CE98-4910-AE8C-51579DBBCCA0}"/>
    <cellStyle name="Total 2 3 2 2 2 2 2" xfId="39999" xr:uid="{DBAF77B6-BA26-460B-8F95-9EE60A72BD01}"/>
    <cellStyle name="Total 2 3 2 2 2 2 3" xfId="27455" xr:uid="{701368E9-F49E-435D-95CA-74200719DDBA}"/>
    <cellStyle name="Total 2 3 2 2 2 3" xfId="13742" xr:uid="{9FF694C1-F887-47B4-B820-28DD50682A54}"/>
    <cellStyle name="Total 2 3 2 2 2 3 2" xfId="41616" xr:uid="{CA15F33C-1806-4F53-96C5-002B1A0CCF30}"/>
    <cellStyle name="Total 2 3 2 2 2 3 3" xfId="29072" xr:uid="{BE20F851-B25F-4C67-A707-85169A06A945}"/>
    <cellStyle name="Total 2 3 2 2 2 4" xfId="15189" xr:uid="{14F81609-267C-422F-92A4-8E1512EFBAB1}"/>
    <cellStyle name="Total 2 3 2 2 2 4 2" xfId="43063" xr:uid="{1C5B82F1-516E-4651-96CA-E4221FC06B06}"/>
    <cellStyle name="Total 2 3 2 2 2 4 3" xfId="30519" xr:uid="{19ADE8E9-39B1-4768-A149-3733C0E94D71}"/>
    <cellStyle name="Total 2 3 2 2 2 5" xfId="37440" xr:uid="{394A731E-E38D-4F17-98DD-BDD5229A6909}"/>
    <cellStyle name="Total 2 3 2 2 2 6" xfId="24874" xr:uid="{565D773D-87AE-4671-93B3-F2EAB0398D92}"/>
    <cellStyle name="Total 2 3 2 2 3" xfId="11428" xr:uid="{F2ED8718-A541-445A-B37A-EE860D969F41}"/>
    <cellStyle name="Total 2 3 2 2 3 2" xfId="13045" xr:uid="{D19A4F85-8BF8-40DC-A25F-54B070484BBD}"/>
    <cellStyle name="Total 2 3 2 2 3 2 2" xfId="40919" xr:uid="{D12A6E93-B33D-445D-994D-1FDE7E6BD853}"/>
    <cellStyle name="Total 2 3 2 2 3 2 3" xfId="28375" xr:uid="{E57A7E92-25DC-4951-8F8A-7BCCB9D9586A}"/>
    <cellStyle name="Total 2 3 2 2 3 3" xfId="14492" xr:uid="{BC64AA44-CEFB-404C-9D32-B22319133161}"/>
    <cellStyle name="Total 2 3 2 2 3 3 2" xfId="42366" xr:uid="{0C7F7F21-CBAC-4991-A05D-B207D0A4E055}"/>
    <cellStyle name="Total 2 3 2 2 3 3 3" xfId="29822" xr:uid="{CBD7AE38-F359-43C0-BB38-EC4D88E6FCAE}"/>
    <cellStyle name="Total 2 3 2 2 3 4" xfId="39302" xr:uid="{627D62FB-5241-4877-82D7-3CCAA45B80C8}"/>
    <cellStyle name="Total 2 3 2 2 3 5" xfId="26758" xr:uid="{98C95BB6-CA59-48C2-A55A-B7C36A5830D0}"/>
    <cellStyle name="Total 2 3 2 2 4" xfId="10291" xr:uid="{B6E0035C-BD07-4C2C-91FC-5577508E8984}"/>
    <cellStyle name="Total 2 3 2 2 4 2" xfId="38186" xr:uid="{887A0901-E08D-4AB6-9AF9-DF5BD6C607F3}"/>
    <cellStyle name="Total 2 3 2 2 4 3" xfId="25621" xr:uid="{5DC6C5B9-D1BF-49E6-8912-8DDF058B3C6C}"/>
    <cellStyle name="Total 2 3 2 2 5" xfId="7207" xr:uid="{AFF7D256-CCA1-455B-A2B8-292CB43E6E75}"/>
    <cellStyle name="Total 2 3 2 2 5 2" xfId="35660" xr:uid="{BDA2B266-FEF7-4592-87D0-82418ED8AB28}"/>
    <cellStyle name="Total 2 3 2 2 5 3" xfId="22548" xr:uid="{AEA19A3D-AF8A-40E2-9BA0-6F27B346C89D}"/>
    <cellStyle name="Total 2 3 2 2 6" xfId="7197" xr:uid="{7EF81BCE-1E18-4300-84B3-23D8814C45B9}"/>
    <cellStyle name="Total 2 3 2 2 6 2" xfId="35650" xr:uid="{DC12F1DE-A63D-4BDC-AC44-A5B976085EC5}"/>
    <cellStyle name="Total 2 3 2 2 6 3" xfId="22538" xr:uid="{C3E2A415-BF55-4BEB-B7BF-AAB2F8B636E1}"/>
    <cellStyle name="Total 2 3 2 2 7" xfId="17735" xr:uid="{93B558CA-9E97-40CC-9192-2B5EFEC244F2}"/>
    <cellStyle name="Total 2 3 2 2 7 2" xfId="43882" xr:uid="{23DB5469-61DB-4E6E-BC21-072D07C543D3}"/>
    <cellStyle name="Total 2 3 2 2 7 3" xfId="33033" xr:uid="{D3056DD9-A812-46BC-86E5-065617D33B6C}"/>
    <cellStyle name="Total 2 3 2 2 8" xfId="18525" xr:uid="{F5BAA349-E127-43A0-ADCC-6CF0FC57A4FF}"/>
    <cellStyle name="Total 2 3 2 2 8 2" xfId="44393" xr:uid="{20E5F39C-72E1-4E1A-901C-30465D10C458}"/>
    <cellStyle name="Total 2 3 2 2 8 3" xfId="33823" xr:uid="{86742E44-CF66-44DF-BA65-BF072DA74003}"/>
    <cellStyle name="Total 2 3 2 2 9" xfId="18729" xr:uid="{7CC5B82F-5EA4-4D69-8DB9-0DC991BB0EAB}"/>
    <cellStyle name="Total 2 3 2 2 9 2" xfId="44597" xr:uid="{A91D52DB-B5EE-4997-92FA-013CE0D05A84}"/>
    <cellStyle name="Total 2 3 2 2 9 3" xfId="34027" xr:uid="{4B5B71DB-EA38-4CFD-AF29-D1D5EAC4DEA3}"/>
    <cellStyle name="Total 2 3 2 3" xfId="8107" xr:uid="{E4F70992-27B4-43D3-B285-D80E60711617}"/>
    <cellStyle name="Total 2 3 2 3 2" xfId="9267" xr:uid="{FEE3060B-9CFB-4D4E-8BDA-98B2308577A8}"/>
    <cellStyle name="Total 2 3 2 3 2 2" xfId="11850" xr:uid="{53ED1949-4917-4FE4-83B3-B8EC79895A73}"/>
    <cellStyle name="Total 2 3 2 3 2 2 2" xfId="39724" xr:uid="{9E076D1F-2818-44F1-9214-2B7131C35438}"/>
    <cellStyle name="Total 2 3 2 3 2 2 3" xfId="27180" xr:uid="{D6D3DDBA-20E1-4FC6-8D27-A080C1590E12}"/>
    <cellStyle name="Total 2 3 2 3 2 3" xfId="13467" xr:uid="{87128C00-B28A-47E6-9ACF-226B6E1A6117}"/>
    <cellStyle name="Total 2 3 2 3 2 3 2" xfId="41341" xr:uid="{3B8018A8-FDCC-42A6-933F-D3864901EAF2}"/>
    <cellStyle name="Total 2 3 2 3 2 3 3" xfId="28797" xr:uid="{BA3F78CA-A69A-40E9-B6DD-B4C5F8039FD3}"/>
    <cellStyle name="Total 2 3 2 3 2 4" xfId="14914" xr:uid="{816D8550-3C91-403C-AB55-AA0D65FF1807}"/>
    <cellStyle name="Total 2 3 2 3 2 4 2" xfId="42788" xr:uid="{16F55205-2B70-4020-A7DD-8A9CE2E58B19}"/>
    <cellStyle name="Total 2 3 2 3 2 4 3" xfId="30244" xr:uid="{D5D4524A-13D6-42FA-9C3C-E252CFA924EE}"/>
    <cellStyle name="Total 2 3 2 3 2 5" xfId="37165" xr:uid="{51E59FCB-A179-4918-980A-10FB9284497A}"/>
    <cellStyle name="Total 2 3 2 3 2 6" xfId="24599" xr:uid="{A34230DE-BA09-43DA-AB55-3EE973373FFC}"/>
    <cellStyle name="Total 2 3 2 3 3" xfId="11153" xr:uid="{AA05AAF9-9476-4840-BC76-4A95248EC363}"/>
    <cellStyle name="Total 2 3 2 3 3 2" xfId="12770" xr:uid="{209EFB92-756C-47A6-B794-0B2D9696648B}"/>
    <cellStyle name="Total 2 3 2 3 3 2 2" xfId="40644" xr:uid="{4211B28F-54FE-4F6F-AF6F-5356D2EC39CB}"/>
    <cellStyle name="Total 2 3 2 3 3 2 3" xfId="28100" xr:uid="{97C76AE0-6C67-4E6C-93A6-C8C0FBBB4BDA}"/>
    <cellStyle name="Total 2 3 2 3 3 3" xfId="14217" xr:uid="{4772A65E-8E4A-4246-934F-BAA95ACC51AF}"/>
    <cellStyle name="Total 2 3 2 3 3 3 2" xfId="42091" xr:uid="{7CB8ADF3-2BD1-4B58-9598-AB1B795E6944}"/>
    <cellStyle name="Total 2 3 2 3 3 3 3" xfId="29547" xr:uid="{FC72268B-596D-4603-B342-F56A4499E895}"/>
    <cellStyle name="Total 2 3 2 3 3 4" xfId="39027" xr:uid="{06F9D20C-1824-4EC0-94D9-82AF3EAEC58E}"/>
    <cellStyle name="Total 2 3 2 3 3 5" xfId="26483" xr:uid="{6541A06A-AA01-4644-AB4F-421E8379BEEB}"/>
    <cellStyle name="Total 2 3 2 3 4" xfId="9914" xr:uid="{0B9BD1AF-7506-4EBE-B875-68F21D716935}"/>
    <cellStyle name="Total 2 3 2 3 4 2" xfId="37811" xr:uid="{BD05C2F6-F28A-46C4-9888-90D925A94EF0}"/>
    <cellStyle name="Total 2 3 2 3 4 3" xfId="25245" xr:uid="{D0995006-F003-45C3-B298-8ABCA49C3DE9}"/>
    <cellStyle name="Total 2 3 2 3 5" xfId="5700" xr:uid="{43D101FF-81EE-4F4C-B52A-E582FA880E37}"/>
    <cellStyle name="Total 2 3 2 3 5 2" xfId="34788" xr:uid="{747FED1B-26F7-4FD6-860F-3ACC2E66B94C}"/>
    <cellStyle name="Total 2 3 2 3 5 3" xfId="21043" xr:uid="{D0014447-601F-444A-891C-7D9E413E5F07}"/>
    <cellStyle name="Total 2 3 2 3 6" xfId="5215" xr:uid="{A2499658-7AE5-4456-998A-7CED5B6BCF2E}"/>
    <cellStyle name="Total 2 3 2 3 6 2" xfId="34398" xr:uid="{E3EA7F97-F4FA-44FD-A3D9-9E1874A58C39}"/>
    <cellStyle name="Total 2 3 2 3 6 3" xfId="20559" xr:uid="{CD949C87-EB42-461F-930D-50A44C0414E5}"/>
    <cellStyle name="Total 2 3 2 3 7" xfId="36008" xr:uid="{E260E600-F2D7-4382-8E73-EFBCEE80C067}"/>
    <cellStyle name="Total 2 3 2 3 8" xfId="23442" xr:uid="{65CAD6F4-7BC6-4587-86FF-0EB5076D3FF6}"/>
    <cellStyle name="Total 2 3 2 4" xfId="7366" xr:uid="{254C174F-9EC1-46EB-A62F-135083549EF7}"/>
    <cellStyle name="Total 2 3 2 4 2" xfId="10790" xr:uid="{CA70561A-28CC-48A9-B8E2-B62A4E02BEF4}"/>
    <cellStyle name="Total 2 3 2 4 2 2" xfId="38673" xr:uid="{D82D1002-5C71-4463-AF7F-3662FB641F1D}"/>
    <cellStyle name="Total 2 3 2 4 2 3" xfId="26120" xr:uid="{787B257B-ED4E-47AD-904A-663DC2736973}"/>
    <cellStyle name="Total 2 3 2 4 3" xfId="12445" xr:uid="{A5BC9194-E9EC-4A4E-B204-B93FBFB2CBD6}"/>
    <cellStyle name="Total 2 3 2 4 3 2" xfId="40319" xr:uid="{FEAB797D-E637-4D59-95CD-A792C7AC1784}"/>
    <cellStyle name="Total 2 3 2 4 3 3" xfId="27775" xr:uid="{F307DAEF-3783-4E05-BFA5-CD6A3C90710D}"/>
    <cellStyle name="Total 2 3 2 4 4" xfId="14041" xr:uid="{D4090BD8-8668-4951-ADA0-303C43D33D03}"/>
    <cellStyle name="Total 2 3 2 4 4 2" xfId="41915" xr:uid="{736A9E4A-19AD-4E10-9D59-9EC9D017EE9C}"/>
    <cellStyle name="Total 2 3 2 4 4 3" xfId="29371" xr:uid="{8250180D-BED9-486C-9C7B-7177482154BB}"/>
    <cellStyle name="Total 2 3 2 4 5" xfId="35812" xr:uid="{0435CC13-14CB-4C0C-B65D-5D1245BB907C}"/>
    <cellStyle name="Total 2 3 2 4 6" xfId="22707" xr:uid="{B1B023CA-1F1F-4392-90B2-5DB17AA609BE}"/>
    <cellStyle name="Total 2 3 2 5" xfId="8908" xr:uid="{F41D3CD2-0396-493B-BACC-3863C4204C84}"/>
    <cellStyle name="Total 2 3 2 5 2" xfId="11675" xr:uid="{7EBE31C6-CA97-47A1-8E52-C4600DBF3093}"/>
    <cellStyle name="Total 2 3 2 5 2 2" xfId="39549" xr:uid="{007D69A6-4240-4DB3-AC6A-0A6D202194FE}"/>
    <cellStyle name="Total 2 3 2 5 2 3" xfId="27005" xr:uid="{807EB571-71B0-41FD-8B89-104AC37FBC0C}"/>
    <cellStyle name="Total 2 3 2 5 3" xfId="13292" xr:uid="{8406E3EB-7D1D-49EA-A488-1D1E2E4A1947}"/>
    <cellStyle name="Total 2 3 2 5 3 2" xfId="41166" xr:uid="{367F4D71-C377-4B52-B107-48E73FCE9D08}"/>
    <cellStyle name="Total 2 3 2 5 3 3" xfId="28622" xr:uid="{3CC0AEED-EBAF-40CD-AEBC-C551277C5D19}"/>
    <cellStyle name="Total 2 3 2 5 4" xfId="14739" xr:uid="{C309A604-BF16-4DF4-9095-6F1BC8AEADCE}"/>
    <cellStyle name="Total 2 3 2 5 4 2" xfId="42613" xr:uid="{70777E7F-7B0D-496B-AF66-867A91DBA3F1}"/>
    <cellStyle name="Total 2 3 2 5 4 3" xfId="30069" xr:uid="{CA233C9D-2BB4-4B07-9C96-09115D6FD5F2}"/>
    <cellStyle name="Total 2 3 2 5 5" xfId="36806" xr:uid="{B245A7D1-824A-458C-90F7-B2B319337A6D}"/>
    <cellStyle name="Total 2 3 2 5 6" xfId="24240" xr:uid="{1D270CCA-E746-4357-B652-8437FA43902D}"/>
    <cellStyle name="Total 2 3 2 6" xfId="10062" xr:uid="{89DAE322-8EEF-48FA-8BAB-7CA44BD2FC5A}"/>
    <cellStyle name="Total 2 3 2 6 2" xfId="6003" xr:uid="{D69F646D-0F36-44AB-933D-D6B8EB297D41}"/>
    <cellStyle name="Total 2 3 2 6 2 2" xfId="34893" xr:uid="{95B6DDE6-62A9-4E4A-B052-28086893EC6D}"/>
    <cellStyle name="Total 2 3 2 6 2 3" xfId="21344" xr:uid="{3A4EF14F-E921-4468-BD9A-0C8698E39B07}"/>
    <cellStyle name="Total 2 3 2 6 3" xfId="8770" xr:uid="{D6AB1844-C86C-4085-BF2A-68B2A359779A}"/>
    <cellStyle name="Total 2 3 2 6 3 2" xfId="36668" xr:uid="{BB384F8D-4FE8-4DCE-998F-442446044F63}"/>
    <cellStyle name="Total 2 3 2 6 3 3" xfId="24102" xr:uid="{9150B2D1-346F-4917-B6D7-AEB80FEE2E64}"/>
    <cellStyle name="Total 2 3 2 6 4" xfId="37959" xr:uid="{4664101C-3854-4DD7-9328-0F2C2848D590}"/>
    <cellStyle name="Total 2 3 2 6 5" xfId="25393" xr:uid="{C21E8ADE-13B4-40E5-AF0B-107D35E99743}"/>
    <cellStyle name="Total 2 3 2 7" xfId="5750" xr:uid="{2555B897-E4A8-4B56-B736-57BB33CDB501}"/>
    <cellStyle name="Total 2 3 2 7 2" xfId="34802" xr:uid="{BFA26A2A-6D37-4EA3-9C0A-103763EE6634}"/>
    <cellStyle name="Total 2 3 2 7 3" xfId="21093" xr:uid="{BC3CDAA1-7F06-4D0A-BFDA-7E33A88212F5}"/>
    <cellStyle name="Total 2 3 2 8" xfId="8737" xr:uid="{77DF71A3-3CEB-4C8D-9195-39789EBE5EE9}"/>
    <cellStyle name="Total 2 3 2 8 2" xfId="36635" xr:uid="{F1100C41-94A0-468C-B120-9C5555ADB937}"/>
    <cellStyle name="Total 2 3 2 8 3" xfId="24069" xr:uid="{377CAB5C-B95E-48CB-A020-38BE60292C9D}"/>
    <cellStyle name="Total 2 3 2 9" xfId="6725" xr:uid="{1325518A-4852-4E4D-8B0B-4036AD516039}"/>
    <cellStyle name="Total 2 3 2 9 2" xfId="35208" xr:uid="{9485FEFA-98D9-4016-92C4-71D7001A8D32}"/>
    <cellStyle name="Total 2 3 2 9 3" xfId="22066" xr:uid="{5213AB41-D05F-4022-BB9A-DE7DA1C248E8}"/>
    <cellStyle name="Total 2 3 3" xfId="19698" xr:uid="{58A5F75F-7162-4E85-8E0A-02A67D52A621}"/>
    <cellStyle name="Total 2 4" xfId="4174" xr:uid="{27BF3CE2-B428-41FC-B46E-B7FE9B807BB3}"/>
    <cellStyle name="Total 2 4 2" xfId="4508" xr:uid="{50AC32BE-A3D4-41F4-83B2-BBF98CD3CA51}"/>
    <cellStyle name="Total 2 4 2 10" xfId="16521" xr:uid="{7E6A6F50-D7E3-4962-824B-782CFC86CE88}"/>
    <cellStyle name="Total 2 4 2 10 2" xfId="43658" xr:uid="{7AEEA73D-2A4F-438F-B801-5C87B8063208}"/>
    <cellStyle name="Total 2 4 2 10 3" xfId="31823" xr:uid="{4A9C0B5A-92E0-42B2-AB9B-8C5E325E7AF9}"/>
    <cellStyle name="Total 2 4 2 11" xfId="18276" xr:uid="{2CC1097C-87F6-4451-AAF9-0E5E45518E0A}"/>
    <cellStyle name="Total 2 4 2 11 2" xfId="44144" xr:uid="{1F395A45-1641-466E-BDEC-88689A24BA20}"/>
    <cellStyle name="Total 2 4 2 11 3" xfId="33574" xr:uid="{D1275164-15F6-4A0F-87AF-769EC0BB0780}"/>
    <cellStyle name="Total 2 4 2 12" xfId="15431" xr:uid="{0774B6C0-0170-4C30-A535-6348235C17F4}"/>
    <cellStyle name="Total 2 4 2 12 2" xfId="43226" xr:uid="{A400E4D8-5C56-4A44-9B4C-9E4781644EB9}"/>
    <cellStyle name="Total 2 4 2 12 3" xfId="30760" xr:uid="{BBD5F352-2081-4BF5-95A8-0F04F54A5425}"/>
    <cellStyle name="Total 2 4 2 13" xfId="34311" xr:uid="{D8593E2C-A7FD-4906-97D5-6BF3F4732D70}"/>
    <cellStyle name="Total 2 4 2 14" xfId="19906" xr:uid="{04ADE051-A71E-45F7-A1DB-7BC33F40D5C6}"/>
    <cellStyle name="Total 2 4 2 2" xfId="8386" xr:uid="{9DB12346-CB05-4ADD-8F52-704CC9C5BC7D}"/>
    <cellStyle name="Total 2 4 2 2 10" xfId="36284" xr:uid="{072968F2-4FAB-472A-BC80-6AC28A84791A}"/>
    <cellStyle name="Total 2 4 2 2 11" xfId="23718" xr:uid="{CB91AB72-2077-4B53-9AB5-9C18A8AF465F}"/>
    <cellStyle name="Total 2 4 2 2 2" xfId="9543" xr:uid="{2DAF4665-63CC-4961-8330-B118FE66F1A0}"/>
    <cellStyle name="Total 2 4 2 2 2 2" xfId="12126" xr:uid="{FE0424BF-FE09-4EF0-9F7A-F18A68D34E58}"/>
    <cellStyle name="Total 2 4 2 2 2 2 2" xfId="40000" xr:uid="{736414AD-25DF-4B29-8164-79C21C4028FB}"/>
    <cellStyle name="Total 2 4 2 2 2 2 3" xfId="27456" xr:uid="{AEEFBB0A-1FF0-471F-90F0-5D32583CDF01}"/>
    <cellStyle name="Total 2 4 2 2 2 3" xfId="13743" xr:uid="{B52873DF-20B9-4720-A59C-31866612317D}"/>
    <cellStyle name="Total 2 4 2 2 2 3 2" xfId="41617" xr:uid="{4065DD89-CD17-4410-B41D-E1DCA66A7D7B}"/>
    <cellStyle name="Total 2 4 2 2 2 3 3" xfId="29073" xr:uid="{1F3CDC94-3C41-43A8-9A4F-4E453EB28331}"/>
    <cellStyle name="Total 2 4 2 2 2 4" xfId="15190" xr:uid="{68E68369-A7FA-4860-9545-A3DEF4EA8A46}"/>
    <cellStyle name="Total 2 4 2 2 2 4 2" xfId="43064" xr:uid="{F4663EB1-5215-4A45-8AA6-3870E2025EFA}"/>
    <cellStyle name="Total 2 4 2 2 2 4 3" xfId="30520" xr:uid="{D60E030A-DD5E-4779-B53C-CC3B38ED484E}"/>
    <cellStyle name="Total 2 4 2 2 2 5" xfId="37441" xr:uid="{5173F35F-C122-4B0B-BA58-E891B4E05180}"/>
    <cellStyle name="Total 2 4 2 2 2 6" xfId="24875" xr:uid="{94FFFFD3-3120-4AFD-BBCF-D87B04FBB750}"/>
    <cellStyle name="Total 2 4 2 2 3" xfId="11429" xr:uid="{11DBB5DC-9A16-4D94-9D45-F1EFCF381AB2}"/>
    <cellStyle name="Total 2 4 2 2 3 2" xfId="13046" xr:uid="{426B25C2-671D-4AB1-B70F-D29C3434FDD9}"/>
    <cellStyle name="Total 2 4 2 2 3 2 2" xfId="40920" xr:uid="{75ADDE97-48A3-4B82-968D-EACCDB48B2C8}"/>
    <cellStyle name="Total 2 4 2 2 3 2 3" xfId="28376" xr:uid="{FB139A02-58B3-419E-931A-AB5C7256D422}"/>
    <cellStyle name="Total 2 4 2 2 3 3" xfId="14493" xr:uid="{CB363333-3D00-476D-A883-26D322975191}"/>
    <cellStyle name="Total 2 4 2 2 3 3 2" xfId="42367" xr:uid="{2D404A87-F822-440D-B008-D2DF1C1E2516}"/>
    <cellStyle name="Total 2 4 2 2 3 3 3" xfId="29823" xr:uid="{347DE696-28D0-4488-84D7-C24615771F01}"/>
    <cellStyle name="Total 2 4 2 2 3 4" xfId="39303" xr:uid="{6B9FD646-AB38-4897-A64B-7CC5F6B04734}"/>
    <cellStyle name="Total 2 4 2 2 3 5" xfId="26759" xr:uid="{541EF9A5-72A4-4FF3-8897-78E01CCDEDF3}"/>
    <cellStyle name="Total 2 4 2 2 4" xfId="10292" xr:uid="{3DC3077D-D716-494B-8271-79561E19E8C4}"/>
    <cellStyle name="Total 2 4 2 2 4 2" xfId="38187" xr:uid="{53EE66A5-3B80-4DFD-B65A-B11468075402}"/>
    <cellStyle name="Total 2 4 2 2 4 3" xfId="25622" xr:uid="{60877DF8-0DDE-4BC4-91D4-F113B718F4E3}"/>
    <cellStyle name="Total 2 4 2 2 5" xfId="7219" xr:uid="{B82FBE55-9B3A-4B64-B37E-BE241F516C90}"/>
    <cellStyle name="Total 2 4 2 2 5 2" xfId="35672" xr:uid="{DA8504EB-C7F6-424B-8761-99EFFB483834}"/>
    <cellStyle name="Total 2 4 2 2 5 3" xfId="22560" xr:uid="{2E9CD7E9-AF85-44C6-B787-0668E471D14F}"/>
    <cellStyle name="Total 2 4 2 2 6" xfId="6713" xr:uid="{204D8830-E23F-4B31-A36C-18F24CE61B47}"/>
    <cellStyle name="Total 2 4 2 2 6 2" xfId="35196" xr:uid="{0B6094AC-1A38-4578-9121-2C7610A0AF37}"/>
    <cellStyle name="Total 2 4 2 2 6 3" xfId="22054" xr:uid="{3411B6D4-2BA8-4ACA-AEFA-585F2A7456F3}"/>
    <cellStyle name="Total 2 4 2 2 7" xfId="17736" xr:uid="{04CFE35F-49AC-45FE-91C9-8597DA83C7E6}"/>
    <cellStyle name="Total 2 4 2 2 7 2" xfId="43883" xr:uid="{CE326836-3689-4BBE-9667-15B92C5E6303}"/>
    <cellStyle name="Total 2 4 2 2 7 3" xfId="33034" xr:uid="{D7572E30-D8FF-4F87-A050-D17AEAABC327}"/>
    <cellStyle name="Total 2 4 2 2 8" xfId="18526" xr:uid="{E2901575-CA33-4974-9EDB-6DBB8E40CB54}"/>
    <cellStyle name="Total 2 4 2 2 8 2" xfId="44394" xr:uid="{2B44122E-ABFF-4264-97A2-94887EA1D7FB}"/>
    <cellStyle name="Total 2 4 2 2 8 3" xfId="33824" xr:uid="{80F64C42-943A-4714-B829-0FE01803F4A2}"/>
    <cellStyle name="Total 2 4 2 2 9" xfId="18730" xr:uid="{599F9EFA-85C0-4C30-BACD-DFA45C8207E6}"/>
    <cellStyle name="Total 2 4 2 2 9 2" xfId="44598" xr:uid="{1B61BB7B-F5B0-4821-BC07-03C694E13B8A}"/>
    <cellStyle name="Total 2 4 2 2 9 3" xfId="34028" xr:uid="{48FAA8C5-17A3-4F8C-B677-97DA984E5399}"/>
    <cellStyle name="Total 2 4 2 3" xfId="8106" xr:uid="{0EF15308-10FF-4A20-8851-D48F3120ABC3}"/>
    <cellStyle name="Total 2 4 2 3 2" xfId="9266" xr:uid="{31DB716E-53D6-444A-819F-63504D65A600}"/>
    <cellStyle name="Total 2 4 2 3 2 2" xfId="11849" xr:uid="{D174CDE1-9981-4085-9BC5-992CA02E0DC5}"/>
    <cellStyle name="Total 2 4 2 3 2 2 2" xfId="39723" xr:uid="{B59911BE-84A9-4F97-AEDF-4E5E22C81353}"/>
    <cellStyle name="Total 2 4 2 3 2 2 3" xfId="27179" xr:uid="{9F3F54DE-7912-4DD2-8681-08EDA002A38C}"/>
    <cellStyle name="Total 2 4 2 3 2 3" xfId="13466" xr:uid="{780794C1-051B-4E39-876C-C395D2546E58}"/>
    <cellStyle name="Total 2 4 2 3 2 3 2" xfId="41340" xr:uid="{21F567DD-B772-4A6E-830D-581A1C71DAC4}"/>
    <cellStyle name="Total 2 4 2 3 2 3 3" xfId="28796" xr:uid="{508A7D94-DBD4-41CA-B1BA-D8F9BB484495}"/>
    <cellStyle name="Total 2 4 2 3 2 4" xfId="14913" xr:uid="{212E17B3-1780-4055-8CCB-D86B9B42DFC3}"/>
    <cellStyle name="Total 2 4 2 3 2 4 2" xfId="42787" xr:uid="{263E6ABC-C48A-46F7-AD0F-AAE1370FE8B6}"/>
    <cellStyle name="Total 2 4 2 3 2 4 3" xfId="30243" xr:uid="{D5568C51-CC6E-489A-80AB-3F2775ACFFC0}"/>
    <cellStyle name="Total 2 4 2 3 2 5" xfId="37164" xr:uid="{47CA664D-2EE7-4C8A-BE4F-29B96D168D7F}"/>
    <cellStyle name="Total 2 4 2 3 2 6" xfId="24598" xr:uid="{164540AA-F0B2-40A1-ACFB-4F32D55136E7}"/>
    <cellStyle name="Total 2 4 2 3 3" xfId="11152" xr:uid="{7FBF361C-75A1-4282-AB3C-FF305A953949}"/>
    <cellStyle name="Total 2 4 2 3 3 2" xfId="12769" xr:uid="{3C2C8DB0-B4C7-42A3-8CBC-39846FCF87CD}"/>
    <cellStyle name="Total 2 4 2 3 3 2 2" xfId="40643" xr:uid="{611D90B8-C490-4B93-A7C3-FFE9430A1DB6}"/>
    <cellStyle name="Total 2 4 2 3 3 2 3" xfId="28099" xr:uid="{F0130CF5-BDBE-4B69-9D4D-CD730EEB9483}"/>
    <cellStyle name="Total 2 4 2 3 3 3" xfId="14216" xr:uid="{246BA758-8854-41BF-A0E8-8D1974D0FECC}"/>
    <cellStyle name="Total 2 4 2 3 3 3 2" xfId="42090" xr:uid="{97ADC1E3-1F8A-4713-8719-12F78B77EB76}"/>
    <cellStyle name="Total 2 4 2 3 3 3 3" xfId="29546" xr:uid="{683CE67F-9A68-482C-AD65-C13D4F12DCEF}"/>
    <cellStyle name="Total 2 4 2 3 3 4" xfId="39026" xr:uid="{4E888721-F6CB-4171-A9F5-0AD809669418}"/>
    <cellStyle name="Total 2 4 2 3 3 5" xfId="26482" xr:uid="{C0926373-EEF1-4B98-8F26-09A3F5C898FB}"/>
    <cellStyle name="Total 2 4 2 3 4" xfId="9913" xr:uid="{E4247F00-2937-4E61-9903-3F834F97817F}"/>
    <cellStyle name="Total 2 4 2 3 4 2" xfId="37810" xr:uid="{49090C09-2DED-4194-8859-69DF10096822}"/>
    <cellStyle name="Total 2 4 2 3 4 3" xfId="25244" xr:uid="{5EB5B89E-1A10-4FE8-A61C-692E3012AF30}"/>
    <cellStyle name="Total 2 4 2 3 5" xfId="8629" xr:uid="{DA50D90F-949E-49A3-8C67-867EE4152023}"/>
    <cellStyle name="Total 2 4 2 3 5 2" xfId="36527" xr:uid="{854BB1AF-6289-4132-9DFE-725405CCBB70}"/>
    <cellStyle name="Total 2 4 2 3 5 3" xfId="23961" xr:uid="{03AEEBB4-869D-4BDE-BC3F-A5AA4C921CD1}"/>
    <cellStyle name="Total 2 4 2 3 6" xfId="5925" xr:uid="{E60DD262-220C-45D0-B971-25A0D1D4E45B}"/>
    <cellStyle name="Total 2 4 2 3 6 2" xfId="34817" xr:uid="{763849E0-BCB0-4BEC-A57D-6486350F9D4D}"/>
    <cellStyle name="Total 2 4 2 3 6 3" xfId="21267" xr:uid="{78C290E2-8636-42A9-A42A-6E7E33AD872B}"/>
    <cellStyle name="Total 2 4 2 3 7" xfId="36007" xr:uid="{C4078C61-B63B-4D8E-A9EC-FD2E139F986F}"/>
    <cellStyle name="Total 2 4 2 3 8" xfId="23441" xr:uid="{0DB3B79B-A160-418F-9513-2A8935BA3201}"/>
    <cellStyle name="Total 2 4 2 4" xfId="7367" xr:uid="{AF1FFCF3-34CD-4579-8AFF-91EBFFD6D03F}"/>
    <cellStyle name="Total 2 4 2 4 2" xfId="10791" xr:uid="{05E27469-767B-4767-91A0-0237167DDFD1}"/>
    <cellStyle name="Total 2 4 2 4 2 2" xfId="38674" xr:uid="{02060269-457C-4D3A-9C9B-324643526260}"/>
    <cellStyle name="Total 2 4 2 4 2 3" xfId="26121" xr:uid="{D40788AE-6161-4013-A28B-D20CA57F34F4}"/>
    <cellStyle name="Total 2 4 2 4 3" xfId="12446" xr:uid="{8B619D3B-C651-4D36-8852-E96E3AC63072}"/>
    <cellStyle name="Total 2 4 2 4 3 2" xfId="40320" xr:uid="{F597FEB8-CE50-4E93-95EC-29A1D2308821}"/>
    <cellStyle name="Total 2 4 2 4 3 3" xfId="27776" xr:uid="{5667BEEA-1113-4D67-BB77-2AEAF7F5B888}"/>
    <cellStyle name="Total 2 4 2 4 4" xfId="14042" xr:uid="{81B18233-3C4F-4DB1-8D28-6774888090CF}"/>
    <cellStyle name="Total 2 4 2 4 4 2" xfId="41916" xr:uid="{B7F3EE22-71FB-4A5F-BEB9-9E0BF6546F7B}"/>
    <cellStyle name="Total 2 4 2 4 4 3" xfId="29372" xr:uid="{2604BF5B-26D6-4F6A-AABD-709608E6C000}"/>
    <cellStyle name="Total 2 4 2 4 5" xfId="35813" xr:uid="{511ED0A6-6DA1-4A9A-B398-C5D98E3B350C}"/>
    <cellStyle name="Total 2 4 2 4 6" xfId="22708" xr:uid="{27181111-A936-41FF-AB27-5E3D4173096D}"/>
    <cellStyle name="Total 2 4 2 5" xfId="8909" xr:uid="{9E3F7777-A6D7-42AA-8AE9-B8F86DFBE898}"/>
    <cellStyle name="Total 2 4 2 5 2" xfId="11676" xr:uid="{B78657E6-12A8-4DC2-AFBC-5EC41655F8AC}"/>
    <cellStyle name="Total 2 4 2 5 2 2" xfId="39550" xr:uid="{D74B12F5-81E4-4C93-BD4A-053FCAA39C3D}"/>
    <cellStyle name="Total 2 4 2 5 2 3" xfId="27006" xr:uid="{12F0C520-C651-45E6-8408-5F6EA1DF5492}"/>
    <cellStyle name="Total 2 4 2 5 3" xfId="13293" xr:uid="{41DB4D7D-80F9-4A8B-8C40-4F4592152C6B}"/>
    <cellStyle name="Total 2 4 2 5 3 2" xfId="41167" xr:uid="{3923BCC7-B057-4DA1-8BDB-FA155CE5C78A}"/>
    <cellStyle name="Total 2 4 2 5 3 3" xfId="28623" xr:uid="{24C9CDC2-91D2-403E-9131-AEF43029A497}"/>
    <cellStyle name="Total 2 4 2 5 4" xfId="14740" xr:uid="{49DEF6EC-9E87-413C-8490-4819BC21E6CC}"/>
    <cellStyle name="Total 2 4 2 5 4 2" xfId="42614" xr:uid="{7B6600F7-3371-4FDD-AAB4-C5F09EED89C7}"/>
    <cellStyle name="Total 2 4 2 5 4 3" xfId="30070" xr:uid="{41A7C925-4A85-4321-8BD5-67905F60267C}"/>
    <cellStyle name="Total 2 4 2 5 5" xfId="36807" xr:uid="{E1662C65-76E8-4BD7-97E2-A5DDB3FCD6E0}"/>
    <cellStyle name="Total 2 4 2 5 6" xfId="24241" xr:uid="{BF424807-4CA1-484F-A7FA-CC3930D8D89B}"/>
    <cellStyle name="Total 2 4 2 6" xfId="10063" xr:uid="{1953D1BC-616A-4D68-9C24-A78A075A38AC}"/>
    <cellStyle name="Total 2 4 2 6 2" xfId="6002" xr:uid="{C85E5122-39A1-423C-AAC9-871268DDAA92}"/>
    <cellStyle name="Total 2 4 2 6 2 2" xfId="34892" xr:uid="{9EF2150A-118C-4644-AD69-450871AC30DB}"/>
    <cellStyle name="Total 2 4 2 6 2 3" xfId="21343" xr:uid="{464EA022-099B-405B-B4E6-1F16CA65D2D9}"/>
    <cellStyle name="Total 2 4 2 6 3" xfId="5294" xr:uid="{D8374A71-F2E9-49FF-A756-2C60F7B9120A}"/>
    <cellStyle name="Total 2 4 2 6 3 2" xfId="34454" xr:uid="{6578914B-B178-4EE5-B04F-99150D14F0E2}"/>
    <cellStyle name="Total 2 4 2 6 3 3" xfId="20638" xr:uid="{BFD92C2C-1736-4E2A-8960-E950044E40C1}"/>
    <cellStyle name="Total 2 4 2 6 4" xfId="37960" xr:uid="{03497F27-926E-4206-A5E9-7E131B986072}"/>
    <cellStyle name="Total 2 4 2 6 5" xfId="25394" xr:uid="{E78BAC2A-907A-4169-A2A6-A30BDEDA384B}"/>
    <cellStyle name="Total 2 4 2 7" xfId="7568" xr:uid="{5FBAA3E0-9E33-41DB-8747-B022FCCDDA6F}"/>
    <cellStyle name="Total 2 4 2 7 2" xfId="35884" xr:uid="{0B404F2E-D12E-443A-83D1-07105424574C}"/>
    <cellStyle name="Total 2 4 2 7 3" xfId="22908" xr:uid="{B333D61C-9FEA-4CFD-B74C-91B973A0E250}"/>
    <cellStyle name="Total 2 4 2 8" xfId="10401" xr:uid="{4C354315-08D5-4309-9C70-9D2B3A12414E}"/>
    <cellStyle name="Total 2 4 2 8 2" xfId="38292" xr:uid="{9EB1C320-1F6B-470F-9A99-2E97773388FF}"/>
    <cellStyle name="Total 2 4 2 8 3" xfId="25731" xr:uid="{575274D7-DCEF-4C95-96B4-123E7704A655}"/>
    <cellStyle name="Total 2 4 2 9" xfId="10516" xr:uid="{2ACF8938-95C4-4440-B330-145DD6363C07}"/>
    <cellStyle name="Total 2 4 2 9 2" xfId="38399" xr:uid="{47DC9A6A-5A7D-48BA-A0F6-3F2C8B6984F0}"/>
    <cellStyle name="Total 2 4 2 9 3" xfId="25846" xr:uid="{515436F8-3DAD-4E66-98F4-778FC281D2F0}"/>
    <cellStyle name="Total 2 4 3" xfId="19699" xr:uid="{D9C4D774-643B-4DC5-B563-F7D5E27D302A}"/>
    <cellStyle name="Total 2 5" xfId="4175" xr:uid="{30EBD38F-42DB-42F9-B2C0-A03C8D6CDC42}"/>
    <cellStyle name="Total 2 5 2" xfId="4509" xr:uid="{7EFA502A-EB7F-4FA8-8D39-E810D77C4561}"/>
    <cellStyle name="Total 2 5 2 10" xfId="16522" xr:uid="{AA244BD3-BA56-48F1-8F11-0CDEA3C8933C}"/>
    <cellStyle name="Total 2 5 2 10 2" xfId="43659" xr:uid="{DF9D6345-1499-41BD-95AE-B7AE92DA7968}"/>
    <cellStyle name="Total 2 5 2 10 3" xfId="31824" xr:uid="{C6810D4C-35AC-4506-88E7-B129057450DB}"/>
    <cellStyle name="Total 2 5 2 11" xfId="18277" xr:uid="{4474EC5A-82B7-450A-94F5-B3257C1C0486}"/>
    <cellStyle name="Total 2 5 2 11 2" xfId="44145" xr:uid="{6BF22EA7-5E3E-4C18-8380-93F2EBE45D62}"/>
    <cellStyle name="Total 2 5 2 11 3" xfId="33575" xr:uid="{3C7D1C35-78C5-4245-9D13-74ECF43FB7A4}"/>
    <cellStyle name="Total 2 5 2 12" xfId="15316" xr:uid="{B8E08B4E-95A4-480D-AED1-0125329EB4FB}"/>
    <cellStyle name="Total 2 5 2 12 2" xfId="43163" xr:uid="{2068534A-930F-4E64-9622-78490A5F9362}"/>
    <cellStyle name="Total 2 5 2 12 3" xfId="30645" xr:uid="{A1597D39-9FFA-49EB-A090-C9EB6FDCDD9E}"/>
    <cellStyle name="Total 2 5 2 13" xfId="34312" xr:uid="{1C7EF968-43DB-466B-8509-38B8DF447BE8}"/>
    <cellStyle name="Total 2 5 2 14" xfId="19907" xr:uid="{D43B4F3C-48E6-4ADE-B95C-8B48D59C495D}"/>
    <cellStyle name="Total 2 5 2 2" xfId="8387" xr:uid="{D6E52359-604B-4FCC-9FD5-26100AE26764}"/>
    <cellStyle name="Total 2 5 2 2 10" xfId="36285" xr:uid="{C39E7947-01FD-41AA-AA0B-388275F1E4A7}"/>
    <cellStyle name="Total 2 5 2 2 11" xfId="23719" xr:uid="{4FE1F110-7DAA-4080-9B97-BE775A4C079A}"/>
    <cellStyle name="Total 2 5 2 2 2" xfId="9544" xr:uid="{673568B9-29F5-4462-837B-D50FEFC13194}"/>
    <cellStyle name="Total 2 5 2 2 2 2" xfId="12127" xr:uid="{3FFBCA1F-70BE-4524-9921-7FD4D0CA7931}"/>
    <cellStyle name="Total 2 5 2 2 2 2 2" xfId="40001" xr:uid="{6EF0B180-8EB0-43E1-A863-859058BD2CB2}"/>
    <cellStyle name="Total 2 5 2 2 2 2 3" xfId="27457" xr:uid="{201C9D81-F434-4F95-BF12-E0D582B4AE77}"/>
    <cellStyle name="Total 2 5 2 2 2 3" xfId="13744" xr:uid="{A0B2C84B-B13E-401B-9C96-499CDE2D83FC}"/>
    <cellStyle name="Total 2 5 2 2 2 3 2" xfId="41618" xr:uid="{15396076-CCBA-40A9-9F73-4280CFB62FF5}"/>
    <cellStyle name="Total 2 5 2 2 2 3 3" xfId="29074" xr:uid="{1A4A45A4-6B15-4A78-840B-C16024B0130A}"/>
    <cellStyle name="Total 2 5 2 2 2 4" xfId="15191" xr:uid="{FEF7D493-9A5D-412C-99B0-224E75D917F2}"/>
    <cellStyle name="Total 2 5 2 2 2 4 2" xfId="43065" xr:uid="{993F67E3-CE62-409F-B9EC-49D96AEE9143}"/>
    <cellStyle name="Total 2 5 2 2 2 4 3" xfId="30521" xr:uid="{57314842-772E-43E7-89BB-E1CFD857FF19}"/>
    <cellStyle name="Total 2 5 2 2 2 5" xfId="37442" xr:uid="{181863B5-6623-47D2-B597-C87A746A3CD6}"/>
    <cellStyle name="Total 2 5 2 2 2 6" xfId="24876" xr:uid="{1796DB4D-8380-4826-A8FE-B48BF31A1E28}"/>
    <cellStyle name="Total 2 5 2 2 3" xfId="11430" xr:uid="{3CC9E7DD-D952-45F5-B488-A2D711196ECA}"/>
    <cellStyle name="Total 2 5 2 2 3 2" xfId="13047" xr:uid="{B8C6511C-2B73-44C3-8B1C-C603F3BFFCDF}"/>
    <cellStyle name="Total 2 5 2 2 3 2 2" xfId="40921" xr:uid="{DFBEA9C2-ED2D-4E9F-B58A-44627BCFDEE0}"/>
    <cellStyle name="Total 2 5 2 2 3 2 3" xfId="28377" xr:uid="{BFDAAF7D-E8EE-4606-9497-07BF966117A4}"/>
    <cellStyle name="Total 2 5 2 2 3 3" xfId="14494" xr:uid="{066CBB3A-E2BB-4E89-8853-A0C0FB3B73A8}"/>
    <cellStyle name="Total 2 5 2 2 3 3 2" xfId="42368" xr:uid="{07A9D6C9-464B-4EC5-A003-7837A18ADD64}"/>
    <cellStyle name="Total 2 5 2 2 3 3 3" xfId="29824" xr:uid="{ECA7AAE5-825C-42AE-96E2-1C8BB5D697AC}"/>
    <cellStyle name="Total 2 5 2 2 3 4" xfId="39304" xr:uid="{E40D5704-B2D5-4A3E-B4F5-8E09A829BC8F}"/>
    <cellStyle name="Total 2 5 2 2 3 5" xfId="26760" xr:uid="{1FB792FB-CBF5-497C-BA14-286EAD3C81FC}"/>
    <cellStyle name="Total 2 5 2 2 4" xfId="10293" xr:uid="{C2F33A04-16EE-4665-A593-1044F1F26B68}"/>
    <cellStyle name="Total 2 5 2 2 4 2" xfId="38188" xr:uid="{27BAE498-D56F-4942-A61D-2D40D967FBF9}"/>
    <cellStyle name="Total 2 5 2 2 4 3" xfId="25623" xr:uid="{216A3540-2B8A-48D3-90A6-BFC72E43F7B1}"/>
    <cellStyle name="Total 2 5 2 2 5" xfId="7206" xr:uid="{1F1F5F43-8DE4-42AA-A40E-0DDDEC1ECA0E}"/>
    <cellStyle name="Total 2 5 2 2 5 2" xfId="35659" xr:uid="{F8CF95A6-59BD-4072-94D6-2A8C44A7D4B8}"/>
    <cellStyle name="Total 2 5 2 2 5 3" xfId="22547" xr:uid="{0E928666-A6F5-45FB-AAC2-5B66C223A905}"/>
    <cellStyle name="Total 2 5 2 2 6" xfId="7563" xr:uid="{39C82555-9AD5-43F0-B053-FCD7E7AA5A71}"/>
    <cellStyle name="Total 2 5 2 2 6 2" xfId="35883" xr:uid="{7D3BB27E-DE37-4A00-99B2-C85FD77088B7}"/>
    <cellStyle name="Total 2 5 2 2 6 3" xfId="22903" xr:uid="{96CD37DB-BD44-4CD4-8A52-7E82AF7F1262}"/>
    <cellStyle name="Total 2 5 2 2 7" xfId="17737" xr:uid="{D3B9321B-14B1-4EA1-B993-4106C16920FD}"/>
    <cellStyle name="Total 2 5 2 2 7 2" xfId="43884" xr:uid="{41E00AD5-B7CE-402B-87D6-37D2565D6A7F}"/>
    <cellStyle name="Total 2 5 2 2 7 3" xfId="33035" xr:uid="{34380256-AEDB-4069-8E28-AD02D66ECF68}"/>
    <cellStyle name="Total 2 5 2 2 8" xfId="18527" xr:uid="{F28AE6A8-5A31-4239-9043-ACF881FDFC2A}"/>
    <cellStyle name="Total 2 5 2 2 8 2" xfId="44395" xr:uid="{472FECEA-66A3-475B-8BDB-06D669B4F505}"/>
    <cellStyle name="Total 2 5 2 2 8 3" xfId="33825" xr:uid="{2E408544-AF1E-4192-9F19-8A3FCDEB4919}"/>
    <cellStyle name="Total 2 5 2 2 9" xfId="18731" xr:uid="{489C7836-139B-46A4-8CCA-9F0788DCBE9E}"/>
    <cellStyle name="Total 2 5 2 2 9 2" xfId="44599" xr:uid="{90D60BCB-F84A-4D75-8D54-66EC4816DAA7}"/>
    <cellStyle name="Total 2 5 2 2 9 3" xfId="34029" xr:uid="{C5ED709D-330B-45F6-9409-8D4B62A27048}"/>
    <cellStyle name="Total 2 5 2 3" xfId="8105" xr:uid="{20FCE4C5-43C8-45AB-B41C-A92B0DF17CCF}"/>
    <cellStyle name="Total 2 5 2 3 2" xfId="9265" xr:uid="{0F4A33B9-877B-4ECE-81D9-BF79B58D5490}"/>
    <cellStyle name="Total 2 5 2 3 2 2" xfId="11848" xr:uid="{CA12F020-0DFC-4CEA-9F6F-D12716702E17}"/>
    <cellStyle name="Total 2 5 2 3 2 2 2" xfId="39722" xr:uid="{4002B756-5F62-463C-A424-37F8C5D11DC2}"/>
    <cellStyle name="Total 2 5 2 3 2 2 3" xfId="27178" xr:uid="{71B4FC47-7A09-45FA-AE43-63FE23C38964}"/>
    <cellStyle name="Total 2 5 2 3 2 3" xfId="13465" xr:uid="{8D7A919B-E367-4607-84DC-8E8A09809002}"/>
    <cellStyle name="Total 2 5 2 3 2 3 2" xfId="41339" xr:uid="{E8283293-BD99-45A9-96A6-CE98BA694392}"/>
    <cellStyle name="Total 2 5 2 3 2 3 3" xfId="28795" xr:uid="{CE945540-A8D8-4303-B9D5-69D7F2043867}"/>
    <cellStyle name="Total 2 5 2 3 2 4" xfId="14912" xr:uid="{C2D8AB05-A94C-4B61-8A64-E1DE092D78AF}"/>
    <cellStyle name="Total 2 5 2 3 2 4 2" xfId="42786" xr:uid="{80EE3902-B4A4-49F5-A9CC-B9AF35950726}"/>
    <cellStyle name="Total 2 5 2 3 2 4 3" xfId="30242" xr:uid="{2DBEA51D-23DD-42A8-BFC8-BB1712491B5E}"/>
    <cellStyle name="Total 2 5 2 3 2 5" xfId="37163" xr:uid="{040CE351-A453-4D44-80CB-2B0A5018DDB2}"/>
    <cellStyle name="Total 2 5 2 3 2 6" xfId="24597" xr:uid="{6EC54F36-3DC3-48BB-A91E-3460624371DF}"/>
    <cellStyle name="Total 2 5 2 3 3" xfId="11151" xr:uid="{C3739B33-ECB2-4466-832E-736377735479}"/>
    <cellStyle name="Total 2 5 2 3 3 2" xfId="12768" xr:uid="{C7FD42C6-8AD4-4F38-83FB-A228CBC7622F}"/>
    <cellStyle name="Total 2 5 2 3 3 2 2" xfId="40642" xr:uid="{3C45715F-0C32-463F-9A59-62EBA207C3A4}"/>
    <cellStyle name="Total 2 5 2 3 3 2 3" xfId="28098" xr:uid="{910ADFB3-BF45-43C9-A4EE-24E41E389684}"/>
    <cellStyle name="Total 2 5 2 3 3 3" xfId="14215" xr:uid="{7A8D755F-19B0-4F27-B828-147BAADF6F60}"/>
    <cellStyle name="Total 2 5 2 3 3 3 2" xfId="42089" xr:uid="{A60763D2-55C7-44DD-8AB4-C72597FDDB8C}"/>
    <cellStyle name="Total 2 5 2 3 3 3 3" xfId="29545" xr:uid="{2E039FFC-D638-4D6B-A097-7538D539E5D0}"/>
    <cellStyle name="Total 2 5 2 3 3 4" xfId="39025" xr:uid="{DB5B4C42-9C2E-4C32-B785-1B50876CFEC4}"/>
    <cellStyle name="Total 2 5 2 3 3 5" xfId="26481" xr:uid="{02217381-4275-410B-971B-D0BDE2DE1E02}"/>
    <cellStyle name="Total 2 5 2 3 4" xfId="9912" xr:uid="{84B2018C-B29B-4F62-A312-5CCBA4674E54}"/>
    <cellStyle name="Total 2 5 2 3 4 2" xfId="37809" xr:uid="{FA95C7F8-C593-4E60-A11E-0405745AA530}"/>
    <cellStyle name="Total 2 5 2 3 4 3" xfId="25243" xr:uid="{CD5A0EE1-E79C-43DA-B12A-ACCC14DA6023}"/>
    <cellStyle name="Total 2 5 2 3 5" xfId="8628" xr:uid="{DDF14F5D-C449-4EC1-BEA9-2ED13076961F}"/>
    <cellStyle name="Total 2 5 2 3 5 2" xfId="36526" xr:uid="{543DBF28-6760-494A-8D59-B1194EBC2D02}"/>
    <cellStyle name="Total 2 5 2 3 5 3" xfId="23960" xr:uid="{28D7799C-C7DE-43CF-B94F-4B7EFBE5F818}"/>
    <cellStyle name="Total 2 5 2 3 6" xfId="5266" xr:uid="{5F025FEA-A04D-4AE5-BFD8-CE805667419E}"/>
    <cellStyle name="Total 2 5 2 3 6 2" xfId="34428" xr:uid="{E2B5683D-646F-4D82-84E0-3761D1243B89}"/>
    <cellStyle name="Total 2 5 2 3 6 3" xfId="20610" xr:uid="{DE436A96-46B2-4E3F-AA7F-81E676387DBD}"/>
    <cellStyle name="Total 2 5 2 3 7" xfId="36006" xr:uid="{CC6BE371-EE07-4C4B-9D81-B945F19F6C00}"/>
    <cellStyle name="Total 2 5 2 3 8" xfId="23440" xr:uid="{9A8094E7-378D-4258-BC9A-CB11476BA1D2}"/>
    <cellStyle name="Total 2 5 2 4" xfId="7368" xr:uid="{EDE06B63-A6AE-41A9-9509-061CE846F469}"/>
    <cellStyle name="Total 2 5 2 4 2" xfId="10792" xr:uid="{9E86DF15-12AF-4479-AA3B-F4442FF65BB2}"/>
    <cellStyle name="Total 2 5 2 4 2 2" xfId="38675" xr:uid="{04329701-D891-45C6-BA51-BF89AE5F0ED3}"/>
    <cellStyle name="Total 2 5 2 4 2 3" xfId="26122" xr:uid="{4CD958FA-DC07-47D5-B9E5-696CA06F0A3C}"/>
    <cellStyle name="Total 2 5 2 4 3" xfId="12447" xr:uid="{518FF81F-21CE-41D0-BFBB-CE89C4911F3B}"/>
    <cellStyle name="Total 2 5 2 4 3 2" xfId="40321" xr:uid="{87D84B9C-D177-4C95-80E9-944FEF37875A}"/>
    <cellStyle name="Total 2 5 2 4 3 3" xfId="27777" xr:uid="{0DF8D7C3-1769-4983-8677-787AB1AF9BC1}"/>
    <cellStyle name="Total 2 5 2 4 4" xfId="14043" xr:uid="{4EAB6F85-D106-4019-8D5D-1CCB961755D5}"/>
    <cellStyle name="Total 2 5 2 4 4 2" xfId="41917" xr:uid="{BBAAFFE8-35F9-46E7-B89A-767B0C295251}"/>
    <cellStyle name="Total 2 5 2 4 4 3" xfId="29373" xr:uid="{9CD8D70B-79E9-4244-B515-7AF0BEA59A8C}"/>
    <cellStyle name="Total 2 5 2 4 5" xfId="35814" xr:uid="{FBD6645D-050D-4AF6-8295-02876FB496B1}"/>
    <cellStyle name="Total 2 5 2 4 6" xfId="22709" xr:uid="{7B5D884E-21EB-4704-9AFA-C8B01E9DDCCA}"/>
    <cellStyle name="Total 2 5 2 5" xfId="8910" xr:uid="{5B78F0C1-C3B2-48B9-9BFD-09AAE7B7FFC2}"/>
    <cellStyle name="Total 2 5 2 5 2" xfId="11677" xr:uid="{C2582CEF-4016-4F97-8E75-031313E01B7D}"/>
    <cellStyle name="Total 2 5 2 5 2 2" xfId="39551" xr:uid="{783DDED9-147E-455B-A0FE-920F6DD0782F}"/>
    <cellStyle name="Total 2 5 2 5 2 3" xfId="27007" xr:uid="{2C912F1F-D124-4671-A8B3-F9431C931BD0}"/>
    <cellStyle name="Total 2 5 2 5 3" xfId="13294" xr:uid="{0BA0415D-5941-4819-8C85-0967BF1A86B4}"/>
    <cellStyle name="Total 2 5 2 5 3 2" xfId="41168" xr:uid="{AFB807AE-A153-4C71-8C74-2F49E0CFE8BB}"/>
    <cellStyle name="Total 2 5 2 5 3 3" xfId="28624" xr:uid="{C6CC0021-CEAE-430F-AAF6-831425EE9B96}"/>
    <cellStyle name="Total 2 5 2 5 4" xfId="14741" xr:uid="{CDA74407-5DBB-43CA-90FC-C7DA6F77BAC0}"/>
    <cellStyle name="Total 2 5 2 5 4 2" xfId="42615" xr:uid="{BD6AB006-113C-4398-9E02-8FFAD1C677DC}"/>
    <cellStyle name="Total 2 5 2 5 4 3" xfId="30071" xr:uid="{6399B61A-55ED-48BB-AAB9-8DA858797E8A}"/>
    <cellStyle name="Total 2 5 2 5 5" xfId="36808" xr:uid="{1C9A1BAE-F86C-4329-B19A-5AA4B9AC3750}"/>
    <cellStyle name="Total 2 5 2 5 6" xfId="24242" xr:uid="{FAB33D8A-CA53-470B-AD40-B26286935F40}"/>
    <cellStyle name="Total 2 5 2 6" xfId="9722" xr:uid="{7456C656-95F1-4B37-8142-1A056DBB8BCD}"/>
    <cellStyle name="Total 2 5 2 6 2" xfId="5465" xr:uid="{663CD038-C3A0-4E98-86A8-925565D9B66C}"/>
    <cellStyle name="Total 2 5 2 6 2 2" xfId="34588" xr:uid="{B77B12F7-19F1-48E2-88B1-027D7AF1E870}"/>
    <cellStyle name="Total 2 5 2 6 2 3" xfId="20809" xr:uid="{360ABCE0-559B-4463-BA53-962514E48CBA}"/>
    <cellStyle name="Total 2 5 2 6 3" xfId="8536" xr:uid="{80FE9765-791D-46A2-98C4-BD6BC7271809}"/>
    <cellStyle name="Total 2 5 2 6 3 2" xfId="36434" xr:uid="{AE3A8701-3815-482C-B261-96CECB58F74A}"/>
    <cellStyle name="Total 2 5 2 6 3 3" xfId="23868" xr:uid="{B1790C68-F627-497F-9D1D-BFD24DB6711C}"/>
    <cellStyle name="Total 2 5 2 6 4" xfId="37620" xr:uid="{A6CE51A7-9EC1-47F6-8A6C-97E94A602C8E}"/>
    <cellStyle name="Total 2 5 2 6 5" xfId="25054" xr:uid="{AC5E3BBE-F49F-4261-8A17-236D68816CCC}"/>
    <cellStyle name="Total 2 5 2 7" xfId="6648" xr:uid="{B47FE588-7B3D-428C-ADC6-F672F40AD7F3}"/>
    <cellStyle name="Total 2 5 2 7 2" xfId="35131" xr:uid="{EE33A65F-5743-401B-8BA4-9428A9B20ED8}"/>
    <cellStyle name="Total 2 5 2 7 3" xfId="21989" xr:uid="{1C2E60C8-038B-4DA2-AD95-B2392A1E99CD}"/>
    <cellStyle name="Total 2 5 2 8" xfId="10942" xr:uid="{6A5787E3-9D79-4749-9E42-A64E47169658}"/>
    <cellStyle name="Total 2 5 2 8 2" xfId="38825" xr:uid="{4E388559-9AAA-4D0E-891C-073CB19F76F2}"/>
    <cellStyle name="Total 2 5 2 8 3" xfId="26272" xr:uid="{15339DE0-C41E-46B4-A9E3-EC5F9A77F74B}"/>
    <cellStyle name="Total 2 5 2 9" xfId="12615" xr:uid="{BC4F4806-D892-4615-ADCD-324E579C8114}"/>
    <cellStyle name="Total 2 5 2 9 2" xfId="40489" xr:uid="{E205F2C6-E6E4-49A8-A980-A881205E5EB1}"/>
    <cellStyle name="Total 2 5 2 9 3" xfId="27945" xr:uid="{9C4E182A-DEC0-4C95-9E4D-1D68EBB748E3}"/>
    <cellStyle name="Total 2 5 3" xfId="19700" xr:uid="{80716FF5-AA9E-41BA-A529-F10C0467D9FA}"/>
    <cellStyle name="Total 2 6" xfId="4176" xr:uid="{67DA19B8-22A7-44C2-A4F1-CB743A37271C}"/>
    <cellStyle name="Total 2 6 2" xfId="4510" xr:uid="{5B05723C-DFB1-450A-805C-BA8EB91C4179}"/>
    <cellStyle name="Total 2 6 2 10" xfId="16523" xr:uid="{580F0EB1-8FA1-46AC-ADB6-7B0FFDBD4619}"/>
    <cellStyle name="Total 2 6 2 10 2" xfId="43660" xr:uid="{32FC099F-7503-4146-966D-E51AE30B082D}"/>
    <cellStyle name="Total 2 6 2 10 3" xfId="31825" xr:uid="{F56DDB10-50F1-4854-83FC-EA494A709DD5}"/>
    <cellStyle name="Total 2 6 2 11" xfId="18278" xr:uid="{40C2760D-0256-4135-BA50-AD63F55A76F0}"/>
    <cellStyle name="Total 2 6 2 11 2" xfId="44146" xr:uid="{C3A4BE72-0558-44BB-88FA-F1A005C478CE}"/>
    <cellStyle name="Total 2 6 2 11 3" xfId="33576" xr:uid="{4BE4D09F-B52E-4637-9DE0-D5B6D7158ED6}"/>
    <cellStyle name="Total 2 6 2 12" xfId="15432" xr:uid="{0018F6F9-506D-46A6-966E-E85E3C18AEC7}"/>
    <cellStyle name="Total 2 6 2 12 2" xfId="43227" xr:uid="{94267957-984D-4E33-AF7A-580248F31E01}"/>
    <cellStyle name="Total 2 6 2 12 3" xfId="30761" xr:uid="{BA449419-A3C8-45E3-AE5C-F829C3CD3D75}"/>
    <cellStyle name="Total 2 6 2 13" xfId="34313" xr:uid="{018AE075-E723-4AB8-8A0E-F7D7C77B9418}"/>
    <cellStyle name="Total 2 6 2 14" xfId="19908" xr:uid="{A3ED838D-20AC-4F11-8C0F-7A9FF05DF06E}"/>
    <cellStyle name="Total 2 6 2 2" xfId="8388" xr:uid="{E769B86F-26E7-404D-B862-83694AAB89E5}"/>
    <cellStyle name="Total 2 6 2 2 10" xfId="36286" xr:uid="{A9DE2687-30B8-4AD4-B804-DB6F90180879}"/>
    <cellStyle name="Total 2 6 2 2 11" xfId="23720" xr:uid="{2AB35CC1-7BB7-417A-B021-61F3C14291FA}"/>
    <cellStyle name="Total 2 6 2 2 2" xfId="9545" xr:uid="{DB3751FA-9CF5-40C4-8ACD-66698E1E628B}"/>
    <cellStyle name="Total 2 6 2 2 2 2" xfId="12128" xr:uid="{0ED89AB4-3609-4AA8-8DC9-4356BBD7E34A}"/>
    <cellStyle name="Total 2 6 2 2 2 2 2" xfId="40002" xr:uid="{BECF0FBE-6E0B-4E0B-A28B-430E888D04E3}"/>
    <cellStyle name="Total 2 6 2 2 2 2 3" xfId="27458" xr:uid="{D10EE21D-1C52-4DAF-96F0-4EBE08984DAD}"/>
    <cellStyle name="Total 2 6 2 2 2 3" xfId="13745" xr:uid="{F1BA718E-F4B6-4D6D-9AA6-424BCA179DAA}"/>
    <cellStyle name="Total 2 6 2 2 2 3 2" xfId="41619" xr:uid="{482D01E9-CC45-4E9B-B957-6AD1A485C28F}"/>
    <cellStyle name="Total 2 6 2 2 2 3 3" xfId="29075" xr:uid="{BB271494-E7FB-4479-8AB9-CE4B279F547C}"/>
    <cellStyle name="Total 2 6 2 2 2 4" xfId="15192" xr:uid="{CD31E8E6-BFD4-41D6-B8CA-6594C458D548}"/>
    <cellStyle name="Total 2 6 2 2 2 4 2" xfId="43066" xr:uid="{DF6B75B8-E491-4E41-99A6-3B1567EF4E80}"/>
    <cellStyle name="Total 2 6 2 2 2 4 3" xfId="30522" xr:uid="{9310D2B5-EA87-4FD9-AF08-47BD6116AE75}"/>
    <cellStyle name="Total 2 6 2 2 2 5" xfId="37443" xr:uid="{34E13C09-0FE2-4ECF-8737-AA1F4F447A3D}"/>
    <cellStyle name="Total 2 6 2 2 2 6" xfId="24877" xr:uid="{B7578E75-847E-4DB3-8CB6-D6F2AEFD87FF}"/>
    <cellStyle name="Total 2 6 2 2 3" xfId="11431" xr:uid="{BF4724F6-3E4B-4001-AA45-E82E8A424266}"/>
    <cellStyle name="Total 2 6 2 2 3 2" xfId="13048" xr:uid="{914D711C-4350-4482-8722-55122FCC2166}"/>
    <cellStyle name="Total 2 6 2 2 3 2 2" xfId="40922" xr:uid="{CF451E47-7EE0-46DB-AE6E-E069190AAC02}"/>
    <cellStyle name="Total 2 6 2 2 3 2 3" xfId="28378" xr:uid="{F05A572D-7C66-480E-B82E-BE378645AF1B}"/>
    <cellStyle name="Total 2 6 2 2 3 3" xfId="14495" xr:uid="{8D7D4C52-F5EE-46CB-BD9B-3566927A32E2}"/>
    <cellStyle name="Total 2 6 2 2 3 3 2" xfId="42369" xr:uid="{074B0654-CE48-4DAF-97D7-A05AF11144F5}"/>
    <cellStyle name="Total 2 6 2 2 3 3 3" xfId="29825" xr:uid="{0C96E2AD-269C-4A8D-A793-951AD96EE0D8}"/>
    <cellStyle name="Total 2 6 2 2 3 4" xfId="39305" xr:uid="{26C9EC8A-B660-44FC-B637-B575E77C9CB5}"/>
    <cellStyle name="Total 2 6 2 2 3 5" xfId="26761" xr:uid="{F98B32E2-2DA5-43E6-9C39-A6FD3CDFFF8C}"/>
    <cellStyle name="Total 2 6 2 2 4" xfId="10294" xr:uid="{AC97B166-6E3B-45B3-A55E-7971588CDAA0}"/>
    <cellStyle name="Total 2 6 2 2 4 2" xfId="38189" xr:uid="{F678B854-9D94-4809-B563-8E25A0D1DD54}"/>
    <cellStyle name="Total 2 6 2 2 4 3" xfId="25624" xr:uid="{F8B9207B-2D03-4EF5-A3B9-D1BBDDBBD67A}"/>
    <cellStyle name="Total 2 6 2 2 5" xfId="7216" xr:uid="{90A98059-6A94-4B0C-BF78-9926C86A953B}"/>
    <cellStyle name="Total 2 6 2 2 5 2" xfId="35669" xr:uid="{2CFC9393-C56E-43F1-86E5-B179AC5E6487}"/>
    <cellStyle name="Total 2 6 2 2 5 3" xfId="22557" xr:uid="{8D9D85C6-D587-4829-AAC8-9BED00F017CB}"/>
    <cellStyle name="Total 2 6 2 2 6" xfId="6751" xr:uid="{00A214FA-E0D6-49EF-BFA7-2516B7698E03}"/>
    <cellStyle name="Total 2 6 2 2 6 2" xfId="35234" xr:uid="{120F0562-BF61-4118-8A9F-80C055163B84}"/>
    <cellStyle name="Total 2 6 2 2 6 3" xfId="22092" xr:uid="{30FD412D-1D72-4E5B-8EAB-DB69F5164FC2}"/>
    <cellStyle name="Total 2 6 2 2 7" xfId="17738" xr:uid="{A338EBC0-CE50-4D05-B26A-D1D1B8E6EDE1}"/>
    <cellStyle name="Total 2 6 2 2 7 2" xfId="43885" xr:uid="{8A6C9B04-84D6-4C94-97ED-24721813E705}"/>
    <cellStyle name="Total 2 6 2 2 7 3" xfId="33036" xr:uid="{69EB93A8-5F40-4189-80CF-42B59E6B2095}"/>
    <cellStyle name="Total 2 6 2 2 8" xfId="18528" xr:uid="{12BBF664-1F3D-4AC2-9A49-3DE9E5A268D9}"/>
    <cellStyle name="Total 2 6 2 2 8 2" xfId="44396" xr:uid="{F4B9BCA6-0BCA-4524-927B-6C9DF2C0930E}"/>
    <cellStyle name="Total 2 6 2 2 8 3" xfId="33826" xr:uid="{A9CFDCBA-C492-4AA8-8376-BE04E61B7D5D}"/>
    <cellStyle name="Total 2 6 2 2 9" xfId="18732" xr:uid="{A1264FE7-D87F-4EB6-98F0-1E3309C3C952}"/>
    <cellStyle name="Total 2 6 2 2 9 2" xfId="44600" xr:uid="{2CCFE660-32F7-4167-BF43-8AF7D5CD5A70}"/>
    <cellStyle name="Total 2 6 2 2 9 3" xfId="34030" xr:uid="{D4DBAEC6-2B40-4A7E-B09C-10FF8509D09A}"/>
    <cellStyle name="Total 2 6 2 3" xfId="8104" xr:uid="{B268FC9F-6B82-4531-B7DD-C2DFDD5AADDB}"/>
    <cellStyle name="Total 2 6 2 3 2" xfId="9264" xr:uid="{33183CDC-F7C0-44F6-9DBE-9B7AA186AA6F}"/>
    <cellStyle name="Total 2 6 2 3 2 2" xfId="11847" xr:uid="{40BBFBBF-D76B-4C9E-B19C-5BD78790AC11}"/>
    <cellStyle name="Total 2 6 2 3 2 2 2" xfId="39721" xr:uid="{8A400790-E2E6-459F-BD71-C976CF159AB3}"/>
    <cellStyle name="Total 2 6 2 3 2 2 3" xfId="27177" xr:uid="{64EC7CEB-D143-4E6D-8026-140412590A69}"/>
    <cellStyle name="Total 2 6 2 3 2 3" xfId="13464" xr:uid="{4EA0F343-7351-41FA-8AE7-C77B99D02AAF}"/>
    <cellStyle name="Total 2 6 2 3 2 3 2" xfId="41338" xr:uid="{D087FA57-CF82-4D42-A438-41FD843824FC}"/>
    <cellStyle name="Total 2 6 2 3 2 3 3" xfId="28794" xr:uid="{20795EF0-25EB-474E-ABE5-E1412540013A}"/>
    <cellStyle name="Total 2 6 2 3 2 4" xfId="14911" xr:uid="{2D4A036E-3CFD-479F-B57E-01E0E7879184}"/>
    <cellStyle name="Total 2 6 2 3 2 4 2" xfId="42785" xr:uid="{FD72CE72-3124-4416-AF18-CFE760804353}"/>
    <cellStyle name="Total 2 6 2 3 2 4 3" xfId="30241" xr:uid="{D99795C6-E055-4EAA-B6AB-670B6ECC725B}"/>
    <cellStyle name="Total 2 6 2 3 2 5" xfId="37162" xr:uid="{0469865A-ECFE-486F-A016-34BE4551459D}"/>
    <cellStyle name="Total 2 6 2 3 2 6" xfId="24596" xr:uid="{DD44F480-E493-4246-867E-D69C44638BFF}"/>
    <cellStyle name="Total 2 6 2 3 3" xfId="11150" xr:uid="{FD0FC1FE-7DA4-4B87-81C6-888D37E845F1}"/>
    <cellStyle name="Total 2 6 2 3 3 2" xfId="12767" xr:uid="{9D57A631-F358-4B7A-8A8A-A3882F495EBC}"/>
    <cellStyle name="Total 2 6 2 3 3 2 2" xfId="40641" xr:uid="{B9674558-E4AE-4B16-A606-CB665A4D1769}"/>
    <cellStyle name="Total 2 6 2 3 3 2 3" xfId="28097" xr:uid="{6B83C94D-AAE9-4E5D-9D75-FF9C676674E1}"/>
    <cellStyle name="Total 2 6 2 3 3 3" xfId="14214" xr:uid="{7B7A7E6B-8568-4837-B2E4-3B04D077A3B0}"/>
    <cellStyle name="Total 2 6 2 3 3 3 2" xfId="42088" xr:uid="{616202B4-986A-46CE-988F-113FD5AD2B3D}"/>
    <cellStyle name="Total 2 6 2 3 3 3 3" xfId="29544" xr:uid="{FA5489A4-37AA-4C4C-A96B-B8CB3D1F8E4F}"/>
    <cellStyle name="Total 2 6 2 3 3 4" xfId="39024" xr:uid="{6FC8A2E4-E541-4631-BAF3-B9926685E4A4}"/>
    <cellStyle name="Total 2 6 2 3 3 5" xfId="26480" xr:uid="{9368FD19-3473-4D8F-BB9F-5121E68BA865}"/>
    <cellStyle name="Total 2 6 2 3 4" xfId="9911" xr:uid="{079BF58E-7710-4EAC-A24E-2DFAA07E4DDE}"/>
    <cellStyle name="Total 2 6 2 3 4 2" xfId="37808" xr:uid="{67B15E91-DBC2-4C6C-9295-487423384317}"/>
    <cellStyle name="Total 2 6 2 3 4 3" xfId="25242" xr:uid="{6A7F122D-E1E7-4119-8E1E-E0221AD7E6FC}"/>
    <cellStyle name="Total 2 6 2 3 5" xfId="8627" xr:uid="{4908F3E2-C6E8-4E41-AF37-DDB3F4D6E89E}"/>
    <cellStyle name="Total 2 6 2 3 5 2" xfId="36525" xr:uid="{98DF8729-C1F8-45EA-8A7B-19C57261F87E}"/>
    <cellStyle name="Total 2 6 2 3 5 3" xfId="23959" xr:uid="{266E4EA0-36B9-4F5D-8D1E-F6C58BC82D7A}"/>
    <cellStyle name="Total 2 6 2 3 6" xfId="6591" xr:uid="{F855CADA-2C16-4A6E-B0E9-932F637FAD2C}"/>
    <cellStyle name="Total 2 6 2 3 6 2" xfId="35074" xr:uid="{10E4C39A-FCD4-429A-B035-1175386852DE}"/>
    <cellStyle name="Total 2 6 2 3 6 3" xfId="21932" xr:uid="{1EAE9BA9-2A06-4244-B564-14B2508BBBF8}"/>
    <cellStyle name="Total 2 6 2 3 7" xfId="36005" xr:uid="{7BDD70E3-3C92-45BF-9E6C-114ED7A9A8E8}"/>
    <cellStyle name="Total 2 6 2 3 8" xfId="23439" xr:uid="{2DDB225C-13F9-4321-94F8-421427E90F63}"/>
    <cellStyle name="Total 2 6 2 4" xfId="7369" xr:uid="{65653221-1929-4AF3-B431-4255F2E66360}"/>
    <cellStyle name="Total 2 6 2 4 2" xfId="10793" xr:uid="{C169F003-4C59-4715-907B-167F046459A9}"/>
    <cellStyle name="Total 2 6 2 4 2 2" xfId="38676" xr:uid="{6688E6F5-7C35-4C7D-B633-12B136C056F8}"/>
    <cellStyle name="Total 2 6 2 4 2 3" xfId="26123" xr:uid="{B0448C33-3711-47FB-9374-67412F63B5E5}"/>
    <cellStyle name="Total 2 6 2 4 3" xfId="12448" xr:uid="{698D4628-CADC-443E-A1DE-4649C6620D6D}"/>
    <cellStyle name="Total 2 6 2 4 3 2" xfId="40322" xr:uid="{6CD70A5E-15B1-4292-835D-06757FA97220}"/>
    <cellStyle name="Total 2 6 2 4 3 3" xfId="27778" xr:uid="{6C3E2CDE-6B36-4334-BAFC-D070AAD7F7C9}"/>
    <cellStyle name="Total 2 6 2 4 4" xfId="14044" xr:uid="{FB5E78A5-3F54-4DC7-9E7B-46DE2C963797}"/>
    <cellStyle name="Total 2 6 2 4 4 2" xfId="41918" xr:uid="{127B1169-4E8D-4227-A05C-CDCDF2EC8052}"/>
    <cellStyle name="Total 2 6 2 4 4 3" xfId="29374" xr:uid="{83DD44D7-281E-44ED-B592-DC15194CC2C9}"/>
    <cellStyle name="Total 2 6 2 4 5" xfId="35815" xr:uid="{3965DA3C-D4DC-4949-937A-C5F04656AF35}"/>
    <cellStyle name="Total 2 6 2 4 6" xfId="22710" xr:uid="{F954210A-6A39-4EA8-956D-5BA0679EC50B}"/>
    <cellStyle name="Total 2 6 2 5" xfId="8911" xr:uid="{F52A5E5A-9DBC-430A-BA45-6DC59450428B}"/>
    <cellStyle name="Total 2 6 2 5 2" xfId="11678" xr:uid="{63493B29-71E2-4D7F-A4D1-7FECA0354EE7}"/>
    <cellStyle name="Total 2 6 2 5 2 2" xfId="39552" xr:uid="{899F0596-FE46-4F41-98C3-2525A715C3CD}"/>
    <cellStyle name="Total 2 6 2 5 2 3" xfId="27008" xr:uid="{704F520B-B3F6-4105-9416-485C323E3F06}"/>
    <cellStyle name="Total 2 6 2 5 3" xfId="13295" xr:uid="{6C8E5E23-F173-40C2-8F69-225DFB582BE1}"/>
    <cellStyle name="Total 2 6 2 5 3 2" xfId="41169" xr:uid="{A44626B0-B635-453C-A5FF-1A4631D087B7}"/>
    <cellStyle name="Total 2 6 2 5 3 3" xfId="28625" xr:uid="{EE0530E3-B709-4A26-97DF-85D6B8E5E874}"/>
    <cellStyle name="Total 2 6 2 5 4" xfId="14742" xr:uid="{D69C63FC-BED4-4816-984C-CC4551956F19}"/>
    <cellStyle name="Total 2 6 2 5 4 2" xfId="42616" xr:uid="{7D5C2290-F27D-4AF5-848D-3F58D6C6A572}"/>
    <cellStyle name="Total 2 6 2 5 4 3" xfId="30072" xr:uid="{848D316B-6568-4FFD-90CF-EADFDF8AB43E}"/>
    <cellStyle name="Total 2 6 2 5 5" xfId="36809" xr:uid="{B7483E3E-B74E-4FCA-A23E-59203B4F6BF3}"/>
    <cellStyle name="Total 2 6 2 5 6" xfId="24243" xr:uid="{602F3D66-7035-48CA-A2A0-BB342B88AF51}"/>
    <cellStyle name="Total 2 6 2 6" xfId="9721" xr:uid="{2AD9CEAA-AA81-4B87-9199-01C32599E434}"/>
    <cellStyle name="Total 2 6 2 6 2" xfId="6892" xr:uid="{A5AA32B1-7E6A-456B-8FF5-04FDBCC0521E}"/>
    <cellStyle name="Total 2 6 2 6 2 2" xfId="35374" xr:uid="{158B8F44-63F7-4AB1-B90E-1B1AE4D4455F}"/>
    <cellStyle name="Total 2 6 2 6 2 3" xfId="22233" xr:uid="{C110F820-AA5D-4654-8F5B-452BD2D6E4C4}"/>
    <cellStyle name="Total 2 6 2 6 3" xfId="6971" xr:uid="{B4349AEE-5701-496D-B5D3-78215DEA22A4}"/>
    <cellStyle name="Total 2 6 2 6 3 2" xfId="35453" xr:uid="{F2065E66-1BB2-47DA-8349-79A7B62E788D}"/>
    <cellStyle name="Total 2 6 2 6 3 3" xfId="22312" xr:uid="{03AE2B91-1C21-4096-AB06-857F7BA7D441}"/>
    <cellStyle name="Total 2 6 2 6 4" xfId="37619" xr:uid="{472B7B8A-3014-4090-9A3A-8546FC439774}"/>
    <cellStyle name="Total 2 6 2 6 5" xfId="25053" xr:uid="{2780D90D-0046-49EA-9A01-9A77B6ECAAEF}"/>
    <cellStyle name="Total 2 6 2 7" xfId="5725" xr:uid="{FA6E1174-EF7E-4BB8-800F-7792943F9340}"/>
    <cellStyle name="Total 2 6 2 7 2" xfId="34797" xr:uid="{3D2542C8-D389-4166-9E2D-3F7E039C2911}"/>
    <cellStyle name="Total 2 6 2 7 3" xfId="21068" xr:uid="{490FC77B-B6E0-446C-8B9D-D7766CB262A3}"/>
    <cellStyle name="Total 2 6 2 8" xfId="9626" xr:uid="{BBDD107B-E2B0-493D-97EB-32206A5A100E}"/>
    <cellStyle name="Total 2 6 2 8 2" xfId="37524" xr:uid="{59179648-789F-4B03-A4C2-B3200F91F969}"/>
    <cellStyle name="Total 2 6 2 8 3" xfId="24958" xr:uid="{34730AA8-995C-489A-8783-3495C173F7C2}"/>
    <cellStyle name="Total 2 6 2 9" xfId="6919" xr:uid="{ABDE2EB5-438E-4FE3-BF01-81CFFE069E71}"/>
    <cellStyle name="Total 2 6 2 9 2" xfId="35401" xr:uid="{9AA8B018-44DA-4AD9-AD21-1A408E184D9E}"/>
    <cellStyle name="Total 2 6 2 9 3" xfId="22260" xr:uid="{CF887E02-4C8E-44D3-B88B-60E01360EF59}"/>
    <cellStyle name="Total 2 6 3" xfId="19701" xr:uid="{3EAD2701-E5C5-40A3-8A2D-4E61B9299BBD}"/>
    <cellStyle name="Total 2 7" xfId="4505" xr:uid="{FEDC2B52-1D9F-4D88-9BCC-DDF42A948D91}"/>
    <cellStyle name="Total 2 7 10" xfId="16518" xr:uid="{FCD2834E-F611-4196-BFFC-D2325CBF8416}"/>
    <cellStyle name="Total 2 7 10 2" xfId="43655" xr:uid="{F5C03575-9B31-4C63-9848-ADDA93428E13}"/>
    <cellStyle name="Total 2 7 10 3" xfId="31820" xr:uid="{E1FB149C-13B7-4B96-BA6E-F09B308367E6}"/>
    <cellStyle name="Total 2 7 11" xfId="18273" xr:uid="{9F2207AA-5AC2-4C0F-ACCE-48361081A229}"/>
    <cellStyle name="Total 2 7 11 2" xfId="44141" xr:uid="{F4FB5171-79D4-43A5-AC68-C491A9D2BEA6}"/>
    <cellStyle name="Total 2 7 11 3" xfId="33571" xr:uid="{DC08D51F-4E29-49D0-84A9-538D3CDED8E6}"/>
    <cellStyle name="Total 2 7 12" xfId="16166" xr:uid="{6A35E9A7-7DDF-4884-8208-9CC457645DB9}"/>
    <cellStyle name="Total 2 7 12 2" xfId="43366" xr:uid="{5353F47C-177E-4580-A1C7-AF3482727752}"/>
    <cellStyle name="Total 2 7 12 3" xfId="31495" xr:uid="{BEBF5E94-9DD9-4BCB-BE67-B9841FCFA924}"/>
    <cellStyle name="Total 2 7 13" xfId="34308" xr:uid="{CFD8EBF6-1EC7-403D-ACD2-1400577EC650}"/>
    <cellStyle name="Total 2 7 14" xfId="19903" xr:uid="{6972FFA1-B851-4763-870A-A2A2CBA8607D}"/>
    <cellStyle name="Total 2 7 2" xfId="8383" xr:uid="{0315530A-1FAC-4200-A34B-EAE5080DE57C}"/>
    <cellStyle name="Total 2 7 2 10" xfId="36281" xr:uid="{7035C21D-E9A8-4E3C-825D-E3C08C0AD4A9}"/>
    <cellStyle name="Total 2 7 2 11" xfId="23715" xr:uid="{0EA52E83-9328-4BD9-9935-50088B625341}"/>
    <cellStyle name="Total 2 7 2 2" xfId="9540" xr:uid="{468224DF-CC81-4F0C-8093-855400721FA5}"/>
    <cellStyle name="Total 2 7 2 2 2" xfId="12123" xr:uid="{B775F372-3EFD-4E42-99F9-4E7026536EDC}"/>
    <cellStyle name="Total 2 7 2 2 2 2" xfId="39997" xr:uid="{E7C29C20-71A3-4AFB-A074-BAF55F1F5E67}"/>
    <cellStyle name="Total 2 7 2 2 2 3" xfId="27453" xr:uid="{CD8B2237-C896-4ACF-BD72-1CD5F3D7D40F}"/>
    <cellStyle name="Total 2 7 2 2 3" xfId="13740" xr:uid="{E3B1B602-A3FA-49C6-8B67-6C16C844959B}"/>
    <cellStyle name="Total 2 7 2 2 3 2" xfId="41614" xr:uid="{794D7A79-7886-425A-BE2D-EED45EE25DD1}"/>
    <cellStyle name="Total 2 7 2 2 3 3" xfId="29070" xr:uid="{35386FB7-DABF-4971-BB55-9B30DBD46B5E}"/>
    <cellStyle name="Total 2 7 2 2 4" xfId="15187" xr:uid="{263A7188-AF22-4D40-9478-B6C15E908E91}"/>
    <cellStyle name="Total 2 7 2 2 4 2" xfId="43061" xr:uid="{E95FA95F-AE8F-4CC2-8421-CD8B4CB09310}"/>
    <cellStyle name="Total 2 7 2 2 4 3" xfId="30517" xr:uid="{BB6176F4-9A65-415D-8A4D-99FB010EA671}"/>
    <cellStyle name="Total 2 7 2 2 5" xfId="37438" xr:uid="{7DA6E1BD-9DD5-4FC2-A9F6-0A0695579762}"/>
    <cellStyle name="Total 2 7 2 2 6" xfId="24872" xr:uid="{2DAF2691-4D50-4175-8E8E-F68B13AB3140}"/>
    <cellStyle name="Total 2 7 2 3" xfId="11426" xr:uid="{CCF0BCCC-8502-45E3-8FA0-1D72A7C4D292}"/>
    <cellStyle name="Total 2 7 2 3 2" xfId="13043" xr:uid="{E4FCC444-87EF-4A5C-8175-1100CA56F3E3}"/>
    <cellStyle name="Total 2 7 2 3 2 2" xfId="40917" xr:uid="{EE570148-762D-4747-8513-619D4636F15A}"/>
    <cellStyle name="Total 2 7 2 3 2 3" xfId="28373" xr:uid="{44233FBB-15AE-4206-9EC7-3EF738ED8AD2}"/>
    <cellStyle name="Total 2 7 2 3 3" xfId="14490" xr:uid="{104212F6-856D-4CBC-8284-4C20834C9680}"/>
    <cellStyle name="Total 2 7 2 3 3 2" xfId="42364" xr:uid="{405DA7BF-8172-45BB-8A00-299895176186}"/>
    <cellStyle name="Total 2 7 2 3 3 3" xfId="29820" xr:uid="{A3DE790E-690E-4373-A08B-BEF58E1A84D4}"/>
    <cellStyle name="Total 2 7 2 3 4" xfId="39300" xr:uid="{839D861A-E19B-431E-8BC9-9E94B44A2D15}"/>
    <cellStyle name="Total 2 7 2 3 5" xfId="26756" xr:uid="{08315671-38AA-4712-BF9B-44D9A597040F}"/>
    <cellStyle name="Total 2 7 2 4" xfId="10289" xr:uid="{BE5570F8-7176-40BD-9E06-52D2E382E8D2}"/>
    <cellStyle name="Total 2 7 2 4 2" xfId="38184" xr:uid="{25D37BDF-D799-4D61-8633-9FA5A53E1EB0}"/>
    <cellStyle name="Total 2 7 2 4 3" xfId="25619" xr:uid="{A2390A36-2BCB-468F-AE3D-DB7C9336B591}"/>
    <cellStyle name="Total 2 7 2 5" xfId="5642" xr:uid="{255C0974-1078-43BB-AD0C-E7CC2E478967}"/>
    <cellStyle name="Total 2 7 2 5 2" xfId="34749" xr:uid="{665D4BFD-067D-489A-AEC8-92371DDDA365}"/>
    <cellStyle name="Total 2 7 2 5 3" xfId="20986" xr:uid="{519A8767-9766-4E9B-8D69-47B7BD12E262}"/>
    <cellStyle name="Total 2 7 2 6" xfId="9082" xr:uid="{F93047DC-8AAB-4DE2-8E53-52AC3F6EB75E}"/>
    <cellStyle name="Total 2 7 2 6 2" xfId="36980" xr:uid="{882BC9FC-66BF-4CDE-A023-8E3E7E359D17}"/>
    <cellStyle name="Total 2 7 2 6 3" xfId="24414" xr:uid="{59929E44-900D-4221-8A7F-413E005614FE}"/>
    <cellStyle name="Total 2 7 2 7" xfId="17733" xr:uid="{310DD07F-6997-4F01-8A52-88515B478661}"/>
    <cellStyle name="Total 2 7 2 7 2" xfId="43880" xr:uid="{4A036C3F-2EEC-4B23-8EA5-6F5D72D29C71}"/>
    <cellStyle name="Total 2 7 2 7 3" xfId="33031" xr:uid="{96282FC7-E13B-4F59-B4DA-6BFD14252F3B}"/>
    <cellStyle name="Total 2 7 2 8" xfId="18523" xr:uid="{1503616D-90DD-4027-8C18-669B7566E921}"/>
    <cellStyle name="Total 2 7 2 8 2" xfId="44391" xr:uid="{D40989C6-011D-4DEE-BCFB-419C11F6F548}"/>
    <cellStyle name="Total 2 7 2 8 3" xfId="33821" xr:uid="{9F7587D7-E4D5-4EFC-BB4B-E6D2E59B945B}"/>
    <cellStyle name="Total 2 7 2 9" xfId="18727" xr:uid="{89D2479C-6E98-48FA-84B5-CDD2B019F1A2}"/>
    <cellStyle name="Total 2 7 2 9 2" xfId="44595" xr:uid="{FD4920F8-31AD-4DB7-8434-CBEE265BB0C6}"/>
    <cellStyle name="Total 2 7 2 9 3" xfId="34025" xr:uid="{C6C94FC9-E779-4275-91FA-2E4A8EDC8FC4}"/>
    <cellStyle name="Total 2 7 3" xfId="8109" xr:uid="{9CBB3748-78B3-4D32-BDD3-4C102D33AC89}"/>
    <cellStyle name="Total 2 7 3 2" xfId="9269" xr:uid="{64233965-9282-489E-AA20-B2EE858F110B}"/>
    <cellStyle name="Total 2 7 3 2 2" xfId="11852" xr:uid="{FB5FD67D-D36A-40BD-AA5C-F145F3557F45}"/>
    <cellStyle name="Total 2 7 3 2 2 2" xfId="39726" xr:uid="{DED248AF-39BC-405A-8826-FBA39E46A51C}"/>
    <cellStyle name="Total 2 7 3 2 2 3" xfId="27182" xr:uid="{8A073545-9403-451C-A696-4498C5BF6EDE}"/>
    <cellStyle name="Total 2 7 3 2 3" xfId="13469" xr:uid="{59F9A84E-1B19-4D64-B0B8-7723E95A9BEA}"/>
    <cellStyle name="Total 2 7 3 2 3 2" xfId="41343" xr:uid="{B7174055-63CE-419E-A5F5-181AB3F7B113}"/>
    <cellStyle name="Total 2 7 3 2 3 3" xfId="28799" xr:uid="{C309B1C2-3342-4E98-AE3E-90D238578A87}"/>
    <cellStyle name="Total 2 7 3 2 4" xfId="14916" xr:uid="{1C41FB11-5427-4B63-96A5-22950437E816}"/>
    <cellStyle name="Total 2 7 3 2 4 2" xfId="42790" xr:uid="{3C724962-AAEB-4956-AE65-B1DC9DB98CB2}"/>
    <cellStyle name="Total 2 7 3 2 4 3" xfId="30246" xr:uid="{D8B3E45E-9A81-4D48-8E7D-87A9E2C9D100}"/>
    <cellStyle name="Total 2 7 3 2 5" xfId="37167" xr:uid="{C193C107-7144-4306-B061-2ECED6541031}"/>
    <cellStyle name="Total 2 7 3 2 6" xfId="24601" xr:uid="{92589C0F-E6D5-4D29-9EFE-5F4421901168}"/>
    <cellStyle name="Total 2 7 3 3" xfId="11155" xr:uid="{6B5D728E-2AEF-43F6-AB0F-0191954F18CF}"/>
    <cellStyle name="Total 2 7 3 3 2" xfId="12772" xr:uid="{1B370960-7CA9-40B7-96DB-179AD17347E6}"/>
    <cellStyle name="Total 2 7 3 3 2 2" xfId="40646" xr:uid="{C6725A6A-021D-4D59-AA9E-D9052837A0A7}"/>
    <cellStyle name="Total 2 7 3 3 2 3" xfId="28102" xr:uid="{C0413104-753B-4A22-A31B-98FFFB015B67}"/>
    <cellStyle name="Total 2 7 3 3 3" xfId="14219" xr:uid="{23EEBF84-5EF8-4A99-BA06-341A3D88212E}"/>
    <cellStyle name="Total 2 7 3 3 3 2" xfId="42093" xr:uid="{6A70F177-A4E0-4BD0-BBDB-4CBDE6EE2680}"/>
    <cellStyle name="Total 2 7 3 3 3 3" xfId="29549" xr:uid="{B5DECD3E-D275-4028-B1B7-C5C4C0228904}"/>
    <cellStyle name="Total 2 7 3 3 4" xfId="39029" xr:uid="{FBC40C36-09E2-4E80-9F77-3DD00D9DE073}"/>
    <cellStyle name="Total 2 7 3 3 5" xfId="26485" xr:uid="{6BE006B3-A007-474A-BF73-ABF61BF30777}"/>
    <cellStyle name="Total 2 7 3 4" xfId="9916" xr:uid="{A466054B-EF54-43A2-9FA8-BBC577597011}"/>
    <cellStyle name="Total 2 7 3 4 2" xfId="37813" xr:uid="{4FAFAFCD-71C8-4892-A399-DF9B8028CD06}"/>
    <cellStyle name="Total 2 7 3 4 3" xfId="25247" xr:uid="{0C00B6E5-8209-4E8C-ABDB-DA80B8C89446}"/>
    <cellStyle name="Total 2 7 3 5" xfId="6760" xr:uid="{8945E6E1-03B5-4B27-A64B-74692BFD5487}"/>
    <cellStyle name="Total 2 7 3 5 2" xfId="35243" xr:uid="{D0926EA5-CEDF-4941-9082-4D1F15F2A27E}"/>
    <cellStyle name="Total 2 7 3 5 3" xfId="22101" xr:uid="{7248C9D4-2D6E-47C7-BBA2-9277C6C97B03}"/>
    <cellStyle name="Total 2 7 3 6" xfId="5945" xr:uid="{C52B4768-E4DA-4892-91B8-474866CF35C8}"/>
    <cellStyle name="Total 2 7 3 6 2" xfId="34835" xr:uid="{6F31CEB2-7E10-41B7-8BF3-F42DD2334DDB}"/>
    <cellStyle name="Total 2 7 3 6 3" xfId="21286" xr:uid="{DF499371-8119-4890-A31E-76026538C7EC}"/>
    <cellStyle name="Total 2 7 3 7" xfId="36010" xr:uid="{F5DC3AEE-1510-4121-B9F2-7721884B17FC}"/>
    <cellStyle name="Total 2 7 3 8" xfId="23444" xr:uid="{6E5E23C3-B081-4730-9113-882F8CA18888}"/>
    <cellStyle name="Total 2 7 4" xfId="7364" xr:uid="{983BD3DC-8B07-4873-8729-AF2CF62586E3}"/>
    <cellStyle name="Total 2 7 4 2" xfId="10788" xr:uid="{45FA028F-C305-4F47-960E-3D84F5105EEF}"/>
    <cellStyle name="Total 2 7 4 2 2" xfId="38671" xr:uid="{C351EAE3-BE3A-4971-98B2-652C920A764C}"/>
    <cellStyle name="Total 2 7 4 2 3" xfId="26118" xr:uid="{2D4A93FA-F1E8-4A99-A99F-25136FA2B1E1}"/>
    <cellStyle name="Total 2 7 4 3" xfId="12443" xr:uid="{B1AB6927-A40F-4964-9569-0760CF4F0BBE}"/>
    <cellStyle name="Total 2 7 4 3 2" xfId="40317" xr:uid="{F0D96E7E-4D96-40D4-AE79-0C2B30F5EB68}"/>
    <cellStyle name="Total 2 7 4 3 3" xfId="27773" xr:uid="{E5C80E8E-C219-4DD9-B748-94DC472EE64A}"/>
    <cellStyle name="Total 2 7 4 4" xfId="14039" xr:uid="{DE37C554-54FD-4A30-99F0-6F254428C753}"/>
    <cellStyle name="Total 2 7 4 4 2" xfId="41913" xr:uid="{58E4BF39-C61F-413B-B081-90AC4C47074D}"/>
    <cellStyle name="Total 2 7 4 4 3" xfId="29369" xr:uid="{F62F6DED-BC63-4003-81F7-1B88144EE974}"/>
    <cellStyle name="Total 2 7 4 5" xfId="35810" xr:uid="{8C888072-3941-4F02-87AF-1B8F8090CC49}"/>
    <cellStyle name="Total 2 7 4 6" xfId="22705" xr:uid="{56AC5285-4293-4398-A84B-21D8BA0B6F93}"/>
    <cellStyle name="Total 2 7 5" xfId="8906" xr:uid="{0A65053A-7251-4224-B609-F08E3FBD767E}"/>
    <cellStyle name="Total 2 7 5 2" xfId="11673" xr:uid="{DD26DAE8-1845-4AE9-B14A-AD892C4F4557}"/>
    <cellStyle name="Total 2 7 5 2 2" xfId="39547" xr:uid="{435C8D3F-63EB-4CAA-AAEF-F260B70CE87F}"/>
    <cellStyle name="Total 2 7 5 2 3" xfId="27003" xr:uid="{9EAD928D-33D1-4FA7-A6D0-DD6F68BFE752}"/>
    <cellStyle name="Total 2 7 5 3" xfId="13290" xr:uid="{5BA121BB-5BBF-4622-85D0-3B097492CFBE}"/>
    <cellStyle name="Total 2 7 5 3 2" xfId="41164" xr:uid="{BB96107A-AB49-4AD5-8234-FCB2546DDBAA}"/>
    <cellStyle name="Total 2 7 5 3 3" xfId="28620" xr:uid="{05A7C3CA-FB8D-407A-B1DD-6BF6F7A6A310}"/>
    <cellStyle name="Total 2 7 5 4" xfId="14737" xr:uid="{2204EA17-AE37-46DF-8152-C9442F730D3C}"/>
    <cellStyle name="Total 2 7 5 4 2" xfId="42611" xr:uid="{4128B988-7EB0-4CA9-B52F-12A284A6CED5}"/>
    <cellStyle name="Total 2 7 5 4 3" xfId="30067" xr:uid="{5BAEF806-187F-4B16-8F4A-88C4C666C96C}"/>
    <cellStyle name="Total 2 7 5 5" xfId="36804" xr:uid="{BDC57FAF-DFCC-43D5-8959-62675881012D}"/>
    <cellStyle name="Total 2 7 5 6" xfId="24238" xr:uid="{9F85A005-F38C-4168-B9A9-C74A7D5BF9D2}"/>
    <cellStyle name="Total 2 7 6" xfId="10060" xr:uid="{00265CF2-EF81-4A8D-BDA5-692627DDB47A}"/>
    <cellStyle name="Total 2 7 6 2" xfId="6005" xr:uid="{410F8048-65A0-4BDC-B40E-37F9DDDE9989}"/>
    <cellStyle name="Total 2 7 6 2 2" xfId="34895" xr:uid="{EE3D9AB9-A56E-4022-8576-F970AF32667B}"/>
    <cellStyle name="Total 2 7 6 2 3" xfId="21346" xr:uid="{4A07DACF-DE1F-4854-A457-2F93583B74EA}"/>
    <cellStyle name="Total 2 7 6 3" xfId="6934" xr:uid="{2921E501-E4C0-418C-9ED5-60E5FFD97C51}"/>
    <cellStyle name="Total 2 7 6 3 2" xfId="35416" xr:uid="{7295F6F9-4F1B-4729-BA21-FA5DE1119FDF}"/>
    <cellStyle name="Total 2 7 6 3 3" xfId="22275" xr:uid="{10B092CE-74BF-4921-B722-3491F91A88ED}"/>
    <cellStyle name="Total 2 7 6 4" xfId="37957" xr:uid="{CA22497C-460E-42F0-BE76-9B13254FA3FE}"/>
    <cellStyle name="Total 2 7 6 5" xfId="25391" xr:uid="{5D839825-6AE3-4472-8198-0EAF82029C86}"/>
    <cellStyle name="Total 2 7 7" xfId="5909" xr:uid="{B69BC52F-DD88-4EF2-94A6-D40601F84F40}"/>
    <cellStyle name="Total 2 7 7 2" xfId="34812" xr:uid="{DABD052F-2524-4180-A01B-DE405AC37A2F}"/>
    <cellStyle name="Total 2 7 7 3" xfId="21251" xr:uid="{27723ED9-62E7-474D-9B50-702CA4BAA902}"/>
    <cellStyle name="Total 2 7 8" xfId="6957" xr:uid="{BEA10E95-D012-4675-B703-60CE053173D6}"/>
    <cellStyle name="Total 2 7 8 2" xfId="35439" xr:uid="{BCF19814-1402-4F6A-A0C2-D41B76BD16F8}"/>
    <cellStyle name="Total 2 7 8 3" xfId="22298" xr:uid="{6455CB75-9CB5-41BA-A660-8F69973135F7}"/>
    <cellStyle name="Total 2 7 9" xfId="12572" xr:uid="{6DDC05AE-612F-4E76-AA60-6100AC8E7A91}"/>
    <cellStyle name="Total 2 7 9 2" xfId="40446" xr:uid="{75F48623-3601-4174-B411-6A165DA96A12}"/>
    <cellStyle name="Total 2 7 9 3" xfId="27902" xr:uid="{97881A66-9AC9-4152-8CE4-F547A6EAFCB9}"/>
    <cellStyle name="Total 2 8" xfId="4171" xr:uid="{29CB0675-3617-43EA-B5CE-403D0EEEF422}"/>
    <cellStyle name="Total 2 8 10" xfId="16334" xr:uid="{095B653A-B9C9-4594-9FFE-B0A2FDAF9F6A}"/>
    <cellStyle name="Total 2 8 10 2" xfId="43508" xr:uid="{57AA1C98-5D60-4F3E-A6B9-D5C7CE9DE0F8}"/>
    <cellStyle name="Total 2 8 10 3" xfId="31638" xr:uid="{10293617-FD21-47B1-A550-353BD01BE466}"/>
    <cellStyle name="Total 2 8 11" xfId="18138" xr:uid="{521D2822-350A-41F6-979B-82D204DD175E}"/>
    <cellStyle name="Total 2 8 11 2" xfId="44006" xr:uid="{240BEE93-470E-4453-92D1-D6CE6045299B}"/>
    <cellStyle name="Total 2 8 11 3" xfId="33436" xr:uid="{D30ECC37-497E-49E4-BFE1-3EAABB96BC48}"/>
    <cellStyle name="Total 2 8 12" xfId="16118" xr:uid="{48B89F60-E543-4E6E-AE84-0E3721981A79}"/>
    <cellStyle name="Total 2 8 12 2" xfId="43318" xr:uid="{F45BAB3D-AFBF-49A8-8B74-76CEF509885F}"/>
    <cellStyle name="Total 2 8 12 3" xfId="31447" xr:uid="{339C3002-64D0-4638-A706-E4BCD4559D63}"/>
    <cellStyle name="Total 2 8 13" xfId="34173" xr:uid="{4466758F-4639-413C-8B60-0CA4D95CD5C0}"/>
    <cellStyle name="Total 2 8 14" xfId="19696" xr:uid="{D38ABFD3-07DB-4B49-83A2-55C5F31FC8DB}"/>
    <cellStyle name="Total 2 8 2" xfId="8249" xr:uid="{815B1B7E-300F-42F0-A39C-874573199599}"/>
    <cellStyle name="Total 2 8 2 10" xfId="36148" xr:uid="{0A5F974C-D9AB-4263-83EA-693EC14E9EF8}"/>
    <cellStyle name="Total 2 8 2 11" xfId="23582" xr:uid="{1F546293-1014-4975-9D93-25EC2263DA70}"/>
    <cellStyle name="Total 2 8 2 2" xfId="9407" xr:uid="{094777BC-E4CA-4693-921F-545C8F98FE6C}"/>
    <cellStyle name="Total 2 8 2 2 2" xfId="11990" xr:uid="{FBEB662A-06ED-4CE3-8E90-FBBD8F4665B0}"/>
    <cellStyle name="Total 2 8 2 2 2 2" xfId="39864" xr:uid="{E1E9BD29-EEE0-4483-B43E-63CDEC9462D3}"/>
    <cellStyle name="Total 2 8 2 2 2 3" xfId="27320" xr:uid="{A0BFEC3A-B112-4F2A-BD82-C695A0295F59}"/>
    <cellStyle name="Total 2 8 2 2 3" xfId="13607" xr:uid="{F1E61195-C8D0-47F9-AE93-ECC7F69EB116}"/>
    <cellStyle name="Total 2 8 2 2 3 2" xfId="41481" xr:uid="{EC7AB035-61BB-4DAF-9734-1962089CB6CA}"/>
    <cellStyle name="Total 2 8 2 2 3 3" xfId="28937" xr:uid="{8BF99B69-2441-48F4-9E3D-9F6F03E27F06}"/>
    <cellStyle name="Total 2 8 2 2 4" xfId="15054" xr:uid="{DEC3DDDC-A380-4A7D-8B39-45544E8D0D9E}"/>
    <cellStyle name="Total 2 8 2 2 4 2" xfId="42928" xr:uid="{6B0C4F47-B2F9-4A4F-8EEB-4F9D44A2CDD4}"/>
    <cellStyle name="Total 2 8 2 2 4 3" xfId="30384" xr:uid="{D5EFABA3-1D3E-4BFB-A24B-E30269117AFB}"/>
    <cellStyle name="Total 2 8 2 2 5" xfId="37305" xr:uid="{007B5EC2-2BC5-428A-AFC9-480391B8A508}"/>
    <cellStyle name="Total 2 8 2 2 6" xfId="24739" xr:uid="{72546BC2-CC84-422B-BFBE-017F920F9192}"/>
    <cellStyle name="Total 2 8 2 3" xfId="11293" xr:uid="{3E26BF90-814F-491F-8E97-6AE830C147C6}"/>
    <cellStyle name="Total 2 8 2 3 2" xfId="12910" xr:uid="{0EAF8233-E564-4566-8D00-77282CC4CB59}"/>
    <cellStyle name="Total 2 8 2 3 2 2" xfId="40784" xr:uid="{DC459B91-47A4-496B-90A2-78964EBB7758}"/>
    <cellStyle name="Total 2 8 2 3 2 3" xfId="28240" xr:uid="{3180E9DF-8A44-4AC5-819B-1F43E85BA8DE}"/>
    <cellStyle name="Total 2 8 2 3 3" xfId="14357" xr:uid="{11B187BB-54F0-4AD5-96F4-0B7569C3131B}"/>
    <cellStyle name="Total 2 8 2 3 3 2" xfId="42231" xr:uid="{8FB87642-9FCC-435D-AE67-960015EC9440}"/>
    <cellStyle name="Total 2 8 2 3 3 3" xfId="29687" xr:uid="{9A0949B8-D5BE-46F3-BF6D-AA82CDB41989}"/>
    <cellStyle name="Total 2 8 2 3 4" xfId="39167" xr:uid="{E048385B-4F3B-4C43-B655-A0210F7C084C}"/>
    <cellStyle name="Total 2 8 2 3 5" xfId="26623" xr:uid="{73A3CD6D-5608-4874-9211-21BEC027D0CD}"/>
    <cellStyle name="Total 2 8 2 4" xfId="10153" xr:uid="{6E21B3C9-B878-4B58-895D-A45B8648542F}"/>
    <cellStyle name="Total 2 8 2 4 2" xfId="38049" xr:uid="{D2384A79-8A22-4136-9EBF-511CAD7E0FBA}"/>
    <cellStyle name="Total 2 8 2 4 3" xfId="25484" xr:uid="{E1FEA966-1BD3-4EEE-B4D5-0690E5891C71}"/>
    <cellStyle name="Total 2 8 2 5" xfId="8697" xr:uid="{75819B56-0410-490C-8A20-52976B801649}"/>
    <cellStyle name="Total 2 8 2 5 2" xfId="36595" xr:uid="{4B5A6CED-D1AD-4441-82C5-02B87E5E2371}"/>
    <cellStyle name="Total 2 8 2 5 3" xfId="24029" xr:uid="{9A325DE8-DA97-4789-997A-0BF0A5DFB723}"/>
    <cellStyle name="Total 2 8 2 6" xfId="9006" xr:uid="{BBCC4ED8-5F4D-4176-847F-6AD2D35E79D9}"/>
    <cellStyle name="Total 2 8 2 6 2" xfId="36904" xr:uid="{F13302FF-EE2B-4F67-A852-E9B300A72DC6}"/>
    <cellStyle name="Total 2 8 2 6 3" xfId="24338" xr:uid="{024DED68-C846-452C-8D8E-4520D89378D3}"/>
    <cellStyle name="Total 2 8 2 7" xfId="17563" xr:uid="{FCDE277E-4CDE-445A-977A-F306B019DC8A}"/>
    <cellStyle name="Total 2 8 2 7 2" xfId="43745" xr:uid="{3672708F-8E88-4C99-A816-E497EEE3C430}"/>
    <cellStyle name="Total 2 8 2 7 3" xfId="32861" xr:uid="{EF64C91A-D3EC-4E59-A2FF-B8EBFA120D03}"/>
    <cellStyle name="Total 2 8 2 8" xfId="18388" xr:uid="{97F41647-79BF-4040-94D7-3921A0714669}"/>
    <cellStyle name="Total 2 8 2 8 2" xfId="44256" xr:uid="{68F8F956-6457-42DD-9903-B4AF1C803EE1}"/>
    <cellStyle name="Total 2 8 2 8 3" xfId="33686" xr:uid="{76D0DD63-0AE9-4782-81D0-0172DF089B6B}"/>
    <cellStyle name="Total 2 8 2 9" xfId="15495" xr:uid="{6383E9F6-196A-4142-AA1B-13EFE84E5905}"/>
    <cellStyle name="Total 2 8 2 9 2" xfId="43290" xr:uid="{CEDDD099-256B-4080-800F-E7DD760116CE}"/>
    <cellStyle name="Total 2 8 2 9 3" xfId="30824" xr:uid="{14DA602D-313B-47B5-84DE-E6A13B6E6812}"/>
    <cellStyle name="Total 2 8 3" xfId="8047" xr:uid="{917AB86C-9A3F-4CF3-9477-0AAF4A40C44C}"/>
    <cellStyle name="Total 2 8 3 2" xfId="9209" xr:uid="{46F256C3-63E6-4A3C-9868-7435FC05397F}"/>
    <cellStyle name="Total 2 8 3 2 2" xfId="11793" xr:uid="{F3961CB1-329A-493A-A562-27CAB6069D93}"/>
    <cellStyle name="Total 2 8 3 2 2 2" xfId="39667" xr:uid="{8B2A642C-362F-410C-9DF7-F3B510547AAD}"/>
    <cellStyle name="Total 2 8 3 2 2 3" xfId="27123" xr:uid="{72793203-8C17-40D8-9681-89DD1027CA8B}"/>
    <cellStyle name="Total 2 8 3 2 3" xfId="13410" xr:uid="{804EE8CB-C913-42A7-8BBC-8E6919CCDA9B}"/>
    <cellStyle name="Total 2 8 3 2 3 2" xfId="41284" xr:uid="{A818873D-A0C8-4627-BC1B-720C6A130945}"/>
    <cellStyle name="Total 2 8 3 2 3 3" xfId="28740" xr:uid="{9D6E304B-4FD9-47C3-8FB8-DD6944900C5A}"/>
    <cellStyle name="Total 2 8 3 2 4" xfId="14857" xr:uid="{59696104-80E1-4A22-A408-6451A44ADF82}"/>
    <cellStyle name="Total 2 8 3 2 4 2" xfId="42731" xr:uid="{E9388372-CF84-4164-AFB8-EFCEB239D157}"/>
    <cellStyle name="Total 2 8 3 2 4 3" xfId="30187" xr:uid="{F1C5B56F-5CDD-4414-91AD-D4EA05026E41}"/>
    <cellStyle name="Total 2 8 3 2 5" xfId="37107" xr:uid="{7E29F35B-17E8-46B8-BA19-8D62EBA93512}"/>
    <cellStyle name="Total 2 8 3 2 6" xfId="24541" xr:uid="{C11D8C00-76EA-46CF-A53B-275D1CC2819B}"/>
    <cellStyle name="Total 2 8 3 3" xfId="11095" xr:uid="{F4F38F6E-52ED-4AB9-A2D8-3D1589A135E5}"/>
    <cellStyle name="Total 2 8 3 3 2" xfId="12713" xr:uid="{41EB01E2-5140-49EE-8F7B-E7C96A85B193}"/>
    <cellStyle name="Total 2 8 3 3 2 2" xfId="40587" xr:uid="{6F89E288-A7B4-4161-B8EA-C6B6C0B56523}"/>
    <cellStyle name="Total 2 8 3 3 2 3" xfId="28043" xr:uid="{59E8E42D-5817-4C10-B43E-98EF433FF722}"/>
    <cellStyle name="Total 2 8 3 3 3" xfId="14160" xr:uid="{B9E6933E-7EAF-4118-9243-F202303B9AC1}"/>
    <cellStyle name="Total 2 8 3 3 3 2" xfId="42034" xr:uid="{64F068CF-0B71-4FDA-82D4-C0829D50DDBE}"/>
    <cellStyle name="Total 2 8 3 3 3 3" xfId="29490" xr:uid="{AFDE2B58-ACA5-4E0D-B53B-BCAFB96AB48E}"/>
    <cellStyle name="Total 2 8 3 3 4" xfId="38970" xr:uid="{2DED57C3-3F84-4231-B997-3F1FD807F809}"/>
    <cellStyle name="Total 2 8 3 3 5" xfId="26425" xr:uid="{AA485B59-7A3A-4034-9D7E-43F33D249261}"/>
    <cellStyle name="Total 2 8 3 4" xfId="9824" xr:uid="{8EE9C9CC-4C2F-4EC4-A930-64296E9672B8}"/>
    <cellStyle name="Total 2 8 3 4 2" xfId="37721" xr:uid="{B26C50D4-6E50-4FA4-9F01-7DC1478CECEF}"/>
    <cellStyle name="Total 2 8 3 4 3" xfId="25155" xr:uid="{DAF3E58E-DD86-4559-9145-3F376AA1DA53}"/>
    <cellStyle name="Total 2 8 3 5" xfId="9704" xr:uid="{E82189A9-200B-432C-94B1-63D84890978C}"/>
    <cellStyle name="Total 2 8 3 5 2" xfId="37602" xr:uid="{F356DF7F-FDC2-43F2-8338-3C65411EA339}"/>
    <cellStyle name="Total 2 8 3 5 3" xfId="25036" xr:uid="{C43298A1-DD7B-4826-B2F9-B78C412898F2}"/>
    <cellStyle name="Total 2 8 3 6" xfId="6990" xr:uid="{321BA2E4-9786-4FBF-8A0A-99A64AD5353B}"/>
    <cellStyle name="Total 2 8 3 6 2" xfId="35472" xr:uid="{5E6B05EF-069B-4917-B886-2441B61AF982}"/>
    <cellStyle name="Total 2 8 3 6 3" xfId="22331" xr:uid="{2294A65A-6A42-4B66-B843-A668888789F6}"/>
    <cellStyle name="Total 2 8 3 7" xfId="35950" xr:uid="{1827E56E-1060-448B-B6C2-B58A82C0CEAA}"/>
    <cellStyle name="Total 2 8 3 8" xfId="23384" xr:uid="{38C16971-F179-4BD4-933F-A0C68AC83DBB}"/>
    <cellStyle name="Total 2 8 4" xfId="7142" xr:uid="{457D7894-88F2-4FB9-B413-6DE86BC25748}"/>
    <cellStyle name="Total 2 8 4 2" xfId="10652" xr:uid="{E6032CDC-40F1-496A-9EDF-B65789313E0B}"/>
    <cellStyle name="Total 2 8 4 2 2" xfId="38535" xr:uid="{EC4F3FE0-BE9C-44C6-9B2B-1AF0376F4255}"/>
    <cellStyle name="Total 2 8 4 2 3" xfId="25982" xr:uid="{C3EB716D-90F4-41FD-A9F5-0A8BA8A7307C}"/>
    <cellStyle name="Total 2 8 4 3" xfId="12307" xr:uid="{3F3078DF-7268-429A-B681-8046DBD1F3BD}"/>
    <cellStyle name="Total 2 8 4 3 2" xfId="40181" xr:uid="{32D4E911-38CB-4C50-B863-FBA4BA9A2155}"/>
    <cellStyle name="Total 2 8 4 3 3" xfId="27637" xr:uid="{63A820BE-08DC-4D70-A6F0-9201464DB261}"/>
    <cellStyle name="Total 2 8 4 4" xfId="13903" xr:uid="{C5AAB199-5BF9-448B-A010-01F9AEF6C73C}"/>
    <cellStyle name="Total 2 8 4 4 2" xfId="41777" xr:uid="{77E39869-6C1C-442F-B6EB-A16D6129F0CA}"/>
    <cellStyle name="Total 2 8 4 4 3" xfId="29233" xr:uid="{313474F3-A34D-4BEE-8510-0D669783C3B7}"/>
    <cellStyle name="Total 2 8 4 5" xfId="35624" xr:uid="{C4C32C59-45FE-46F5-8AD0-49601310CC91}"/>
    <cellStyle name="Total 2 8 4 6" xfId="22483" xr:uid="{2C194E12-F13F-431D-A1C0-6FC45E51C295}"/>
    <cellStyle name="Total 2 8 5" xfId="8713" xr:uid="{2EE8B822-CD19-4D9F-95CB-9D162BFB1E02}"/>
    <cellStyle name="Total 2 8 5 2" xfId="11538" xr:uid="{3A48D593-2F81-49ED-8218-DA8EB06DF3CC}"/>
    <cellStyle name="Total 2 8 5 2 2" xfId="39412" xr:uid="{E0E45A48-2165-4AAF-9F62-0E8C178A8663}"/>
    <cellStyle name="Total 2 8 5 2 3" xfId="26868" xr:uid="{03FEF2C7-3263-4037-A2B2-F480EB1D84C3}"/>
    <cellStyle name="Total 2 8 5 3" xfId="13155" xr:uid="{48BFD8F0-7E31-4784-9BE9-30BCD80BA023}"/>
    <cellStyle name="Total 2 8 5 3 2" xfId="41029" xr:uid="{2A2F5D3B-B2C1-463D-966A-E4640B24E8EE}"/>
    <cellStyle name="Total 2 8 5 3 3" xfId="28485" xr:uid="{FBE5861D-FF6C-4771-AA2F-F85ECAA413BF}"/>
    <cellStyle name="Total 2 8 5 4" xfId="14602" xr:uid="{31B3C762-DC4B-4C48-B105-240E0097BE56}"/>
    <cellStyle name="Total 2 8 5 4 2" xfId="42476" xr:uid="{ADFCDB4F-0752-49EC-BC4E-02366EB4792A}"/>
    <cellStyle name="Total 2 8 5 4 3" xfId="29932" xr:uid="{2F149551-632D-4738-936A-CDA1A00C8C75}"/>
    <cellStyle name="Total 2 8 5 5" xfId="36611" xr:uid="{45433010-E364-4F9F-8909-5FA180E09153}"/>
    <cellStyle name="Total 2 8 5 6" xfId="24045" xr:uid="{668F67D2-1FEC-41E0-B6C9-688FE74DD404}"/>
    <cellStyle name="Total 2 8 6" xfId="10146" xr:uid="{21530001-CD40-4556-8F5E-69FDCAB03B1C}"/>
    <cellStyle name="Total 2 8 6 2" xfId="9695" xr:uid="{57F6F3B7-193E-40A3-AEA6-5F42B2C1A0CD}"/>
    <cellStyle name="Total 2 8 6 2 2" xfId="37593" xr:uid="{F8A1C55F-AD99-4F89-A94F-6CF344BFEAA6}"/>
    <cellStyle name="Total 2 8 6 2 3" xfId="25027" xr:uid="{9D5E8E62-0C44-47F1-94E3-F31C6EC1CD9F}"/>
    <cellStyle name="Total 2 8 6 3" xfId="6546" xr:uid="{910FD82F-1F5F-4CA8-8A1E-88CD18D496E2}"/>
    <cellStyle name="Total 2 8 6 3 2" xfId="35033" xr:uid="{B26D25E0-4B7B-4BED-A464-0E3CDA79485B}"/>
    <cellStyle name="Total 2 8 6 3 3" xfId="21887" xr:uid="{0C573587-26C3-409E-8FB5-E6FDD6083BF5}"/>
    <cellStyle name="Total 2 8 6 4" xfId="38042" xr:uid="{15A15469-B421-4DE7-AD6B-AC74B796058E}"/>
    <cellStyle name="Total 2 8 6 5" xfId="25477" xr:uid="{E5960CFB-DFD5-40D7-AA66-D5FE98B3E1BA}"/>
    <cellStyle name="Total 2 8 7" xfId="5276" xr:uid="{E3F99814-5C71-465F-9259-2B3CF944CB73}"/>
    <cellStyle name="Total 2 8 7 2" xfId="34438" xr:uid="{205F7F05-8C75-4C0C-ADF1-0781B1108822}"/>
    <cellStyle name="Total 2 8 7 3" xfId="20620" xr:uid="{05C4C25C-25CB-44A0-B6A2-1AC9E6FAE36F}"/>
    <cellStyle name="Total 2 8 8" xfId="5949" xr:uid="{5ED4F283-634A-4C20-8F5B-A86397B98689}"/>
    <cellStyle name="Total 2 8 8 2" xfId="34839" xr:uid="{5D12D597-378C-4605-A91C-720000DA340F}"/>
    <cellStyle name="Total 2 8 8 3" xfId="21290" xr:uid="{E5B4D6C2-D871-41FC-992D-60EE4E925B30}"/>
    <cellStyle name="Total 2 8 9" xfId="6931" xr:uid="{6F3BF4EB-9B99-473E-9333-0557A2D5019D}"/>
    <cellStyle name="Total 2 8 9 2" xfId="35413" xr:uid="{2D99DD1B-7A25-436E-8E5B-D0E8229F80F6}"/>
    <cellStyle name="Total 2 8 9 3" xfId="22272" xr:uid="{B00744BA-65F2-47F3-ACB0-867C247C1D79}"/>
    <cellStyle name="Total 2 9" xfId="8212" xr:uid="{4095530A-1D2C-44A3-BF4E-B958B5995275}"/>
    <cellStyle name="Total 2 9 2" xfId="9370" xr:uid="{D20EE071-8957-47F8-9B10-BF7B54B96485}"/>
    <cellStyle name="Total 2 9 2 2" xfId="11953" xr:uid="{58FBD04F-A3FC-4696-BDB4-7AAB193D09AC}"/>
    <cellStyle name="Total 2 9 2 2 2" xfId="39827" xr:uid="{A5C97247-7361-4BC9-8390-660A2ACDDA3F}"/>
    <cellStyle name="Total 2 9 2 2 3" xfId="27283" xr:uid="{B069B105-65CB-4C15-B0F7-3B6BDE03DDA6}"/>
    <cellStyle name="Total 2 9 2 3" xfId="13570" xr:uid="{279D0EA4-A418-4283-98A9-17DB4D92B746}"/>
    <cellStyle name="Total 2 9 2 3 2" xfId="41444" xr:uid="{AC7E1B6E-A7B7-4BC9-A94C-86C85CA31CF2}"/>
    <cellStyle name="Total 2 9 2 3 3" xfId="28900" xr:uid="{989B1046-4979-4E78-A0A6-47C1463A5997}"/>
    <cellStyle name="Total 2 9 2 4" xfId="15017" xr:uid="{5007746D-73F6-491C-8CC2-1A8F62C5550F}"/>
    <cellStyle name="Total 2 9 2 4 2" xfId="42891" xr:uid="{DEEA4CA9-517A-43A3-962C-E07D18DEF479}"/>
    <cellStyle name="Total 2 9 2 4 3" xfId="30347" xr:uid="{7F00932D-8241-43CC-9BDA-3D84E205AD57}"/>
    <cellStyle name="Total 2 9 2 5" xfId="37268" xr:uid="{B299862F-D773-437F-8F58-D37A0FCC9B9F}"/>
    <cellStyle name="Total 2 9 2 6" xfId="24702" xr:uid="{011E7016-EA9B-482D-9179-521BD0762B73}"/>
    <cellStyle name="Total 2 9 3" xfId="11256" xr:uid="{6D248A1C-DA6A-41A0-8F8A-B3847DA56BDA}"/>
    <cellStyle name="Total 2 9 3 2" xfId="12873" xr:uid="{525350C3-651B-4BBB-A4EC-8775A4E9C6DD}"/>
    <cellStyle name="Total 2 9 3 2 2" xfId="40747" xr:uid="{48C1F03D-E2C3-4471-BFFE-4557D2C13106}"/>
    <cellStyle name="Total 2 9 3 2 3" xfId="28203" xr:uid="{68FA8EC4-1E83-47E8-89DB-645BB0BD7326}"/>
    <cellStyle name="Total 2 9 3 3" xfId="14320" xr:uid="{60A43116-7EAD-4239-A7F6-AC455644422F}"/>
    <cellStyle name="Total 2 9 3 3 2" xfId="42194" xr:uid="{20CD1FAF-47C1-40D8-893F-892D4AADF6B0}"/>
    <cellStyle name="Total 2 9 3 3 3" xfId="29650" xr:uid="{BFACC4FF-5DAC-46F4-8C87-238547A447CF}"/>
    <cellStyle name="Total 2 9 3 4" xfId="39130" xr:uid="{E2E1BBCA-9C5A-4B54-B4F5-A41B2EFFDB32}"/>
    <cellStyle name="Total 2 9 3 5" xfId="26586" xr:uid="{6CE6C0D3-CD9E-4F98-8316-9779CAD63B22}"/>
    <cellStyle name="Total 2 9 4" xfId="10110" xr:uid="{FF9FA481-F400-4F1E-9631-DD0EFCE1A5E7}"/>
    <cellStyle name="Total 2 9 4 2" xfId="38006" xr:uid="{BC660AA2-C679-4F4E-88F1-9CBEB1287D85}"/>
    <cellStyle name="Total 2 9 4 3" xfId="25441" xr:uid="{C3937FC0-2F52-45F0-ACA2-17B26BBE2958}"/>
    <cellStyle name="Total 2 9 5" xfId="8681" xr:uid="{4E1D88D9-F942-4E41-80E2-21EFACC76881}"/>
    <cellStyle name="Total 2 9 5 2" xfId="36579" xr:uid="{5F6FA909-A7CA-40FD-BF25-5848EF4ED76F}"/>
    <cellStyle name="Total 2 9 5 3" xfId="24013" xr:uid="{4ACA41C7-9AF2-4935-A821-821ED3FC4542}"/>
    <cellStyle name="Total 2 9 6" xfId="6525" xr:uid="{1C0731EC-31C3-4320-9443-995781F368E7}"/>
    <cellStyle name="Total 2 9 6 2" xfId="35019" xr:uid="{B9AED923-1B00-4472-852F-706BB32591E1}"/>
    <cellStyle name="Total 2 9 6 3" xfId="21866" xr:uid="{D7553D3B-7FA9-4642-9FF6-180176CBC971}"/>
    <cellStyle name="Total 2 9 7" xfId="36111" xr:uid="{48C3E7E4-B31E-4C1F-AE5A-272D484CD2E4}"/>
    <cellStyle name="Total 2 9 8" xfId="23545" xr:uid="{F14959DA-0B0C-4DAB-A52C-6D3F765BE120}"/>
    <cellStyle name="Total 3" xfId="1307" xr:uid="{594396D1-7A97-4009-B827-2D88E61A22C0}"/>
    <cellStyle name="Total 3 10" xfId="15273" xr:uid="{967EAFE6-1BA2-4680-B1EB-07B99F1135C4}"/>
    <cellStyle name="Total 3 10 2" xfId="43146" xr:uid="{1732F6DF-26E1-4121-8DE2-C34C0830F1DB}"/>
    <cellStyle name="Total 3 10 3" xfId="30603" xr:uid="{6CB7CA79-1610-4A70-931E-DD18896E8A0D}"/>
    <cellStyle name="Total 3 11" xfId="18075" xr:uid="{82CB61B2-74EC-4180-BD4B-2A417C5F39FA}"/>
    <cellStyle name="Total 3 11 2" xfId="43943" xr:uid="{81E0683F-81F2-4AE0-8922-333A4E1C8D09}"/>
    <cellStyle name="Total 3 11 3" xfId="33373" xr:uid="{A3354ADD-A665-4E9D-A765-DEAAE0F4E4A1}"/>
    <cellStyle name="Total 3 12" xfId="18951" xr:uid="{41B4E3E9-DFB3-48B9-BF00-6501112EC391}"/>
    <cellStyle name="Total 3 2" xfId="4511" xr:uid="{320FA14B-4982-4D26-9A00-181DA9B6055A}"/>
    <cellStyle name="Total 3 2 10" xfId="16524" xr:uid="{61A7359B-3B71-4D85-9681-39F73F471CDF}"/>
    <cellStyle name="Total 3 2 10 2" xfId="43661" xr:uid="{44E7C6B3-3C91-4307-AFE9-06099A2004EE}"/>
    <cellStyle name="Total 3 2 10 3" xfId="31826" xr:uid="{B19F3435-B136-49B9-AC1B-C15528B9C791}"/>
    <cellStyle name="Total 3 2 11" xfId="18279" xr:uid="{F4709B3C-8DED-4DED-A8B5-90809F19259F}"/>
    <cellStyle name="Total 3 2 11 2" xfId="44147" xr:uid="{459597A3-FA5E-4CFD-815A-E7DFDB05FD41}"/>
    <cellStyle name="Total 3 2 11 3" xfId="33577" xr:uid="{99B2D5CC-083A-4689-A460-DCC51FAB4478}"/>
    <cellStyle name="Total 3 2 12" xfId="15522" xr:uid="{32D600F9-6816-465E-8DE6-F9DCEA7F7640}"/>
    <cellStyle name="Total 3 2 12 2" xfId="43307" xr:uid="{E3CA9022-C1BA-46ED-915B-5DF4742D5006}"/>
    <cellStyle name="Total 3 2 12 3" xfId="30851" xr:uid="{6B659C82-935C-4804-A0C6-582F123BD75A}"/>
    <cellStyle name="Total 3 2 13" xfId="34314" xr:uid="{E2FA46D0-4284-483D-9E6E-BEC872C59C5F}"/>
    <cellStyle name="Total 3 2 14" xfId="19909" xr:uid="{CA604613-4440-4DE0-9735-5358952742DD}"/>
    <cellStyle name="Total 3 2 2" xfId="8389" xr:uid="{18F9F7A8-C578-45E6-A82C-62A3C72DB061}"/>
    <cellStyle name="Total 3 2 2 10" xfId="36287" xr:uid="{0AB98FCE-4030-4896-96DB-B1EF15CC80D3}"/>
    <cellStyle name="Total 3 2 2 11" xfId="23721" xr:uid="{DFF5EC32-485A-4BEB-A9B6-1E9CE973C2CF}"/>
    <cellStyle name="Total 3 2 2 2" xfId="9546" xr:uid="{A8C17F48-2424-46C8-B26D-994991F563AC}"/>
    <cellStyle name="Total 3 2 2 2 2" xfId="12129" xr:uid="{4DDBDC6E-4057-425A-8BB6-9EB843E5C8C2}"/>
    <cellStyle name="Total 3 2 2 2 2 2" xfId="40003" xr:uid="{CC8E89DE-C4B1-4421-A09A-33A4EE5D2ACC}"/>
    <cellStyle name="Total 3 2 2 2 2 3" xfId="27459" xr:uid="{D1809932-5593-450F-AD1C-B66EFF003455}"/>
    <cellStyle name="Total 3 2 2 2 3" xfId="13746" xr:uid="{882FA81B-6B66-4478-A176-B307983A8520}"/>
    <cellStyle name="Total 3 2 2 2 3 2" xfId="41620" xr:uid="{09F4209C-018C-4C9E-9316-B5C8699828C3}"/>
    <cellStyle name="Total 3 2 2 2 3 3" xfId="29076" xr:uid="{69E60A86-50C1-42CE-9F6A-50C629C0931B}"/>
    <cellStyle name="Total 3 2 2 2 4" xfId="15193" xr:uid="{92DE7BD7-7F50-42E9-84C6-6BD42380B853}"/>
    <cellStyle name="Total 3 2 2 2 4 2" xfId="43067" xr:uid="{2733A916-7BCC-4389-A8D0-BE2259F67F5B}"/>
    <cellStyle name="Total 3 2 2 2 4 3" xfId="30523" xr:uid="{6282065B-1A1A-47A8-8831-01DB358FFEEC}"/>
    <cellStyle name="Total 3 2 2 2 5" xfId="37444" xr:uid="{89FEF4CE-852D-4263-9A84-7CE4157785CD}"/>
    <cellStyle name="Total 3 2 2 2 6" xfId="24878" xr:uid="{D6631125-BE9E-421F-A29B-D74A81FF8110}"/>
    <cellStyle name="Total 3 2 2 3" xfId="11432" xr:uid="{174ED292-4F83-44F9-94A9-1F0D719A3A08}"/>
    <cellStyle name="Total 3 2 2 3 2" xfId="13049" xr:uid="{DB0F77E6-A9E1-41C9-B0B7-2FFEBD9EF573}"/>
    <cellStyle name="Total 3 2 2 3 2 2" xfId="40923" xr:uid="{6CD627FA-B910-43D9-B71A-1B0524F6FE22}"/>
    <cellStyle name="Total 3 2 2 3 2 3" xfId="28379" xr:uid="{2266456E-C580-41E6-8536-5402258E3F01}"/>
    <cellStyle name="Total 3 2 2 3 3" xfId="14496" xr:uid="{B1727D34-631C-4F6B-8762-B94FBC82067F}"/>
    <cellStyle name="Total 3 2 2 3 3 2" xfId="42370" xr:uid="{B4DD3D56-47C7-450E-BE49-D77097C8DE6B}"/>
    <cellStyle name="Total 3 2 2 3 3 3" xfId="29826" xr:uid="{983EB605-CFF8-4BF1-ACA4-9AE0919814AE}"/>
    <cellStyle name="Total 3 2 2 3 4" xfId="39306" xr:uid="{99669880-504B-46A2-A9A5-4CAE8C90BBCD}"/>
    <cellStyle name="Total 3 2 2 3 5" xfId="26762" xr:uid="{DBA7B815-1664-4456-83B6-5D7CE339F743}"/>
    <cellStyle name="Total 3 2 2 4" xfId="10295" xr:uid="{45B07E25-8ACC-428E-8E8E-43AB220097C3}"/>
    <cellStyle name="Total 3 2 2 4 2" xfId="38190" xr:uid="{9016C160-40DB-4F3A-BA76-709C81A33CC0}"/>
    <cellStyle name="Total 3 2 2 4 3" xfId="25625" xr:uid="{D74CD471-9052-4F05-B9D8-DE71927E1E92}"/>
    <cellStyle name="Total 3 2 2 5" xfId="7205" xr:uid="{40AEA4BD-4BC5-4EF8-A51D-9F6E2DEDCB10}"/>
    <cellStyle name="Total 3 2 2 5 2" xfId="35658" xr:uid="{917E9701-AAC7-46B9-8A61-A8B182B73A36}"/>
    <cellStyle name="Total 3 2 2 5 3" xfId="22546" xr:uid="{B8509A3E-B560-4CF3-8737-F7FD89C695B9}"/>
    <cellStyle name="Total 3 2 2 6" xfId="9042" xr:uid="{DC28345B-7B8F-4C2E-8BE4-5D03F8BFE71A}"/>
    <cellStyle name="Total 3 2 2 6 2" xfId="36940" xr:uid="{C6CDEA2A-E9D2-4C21-BA09-E7228F6193CF}"/>
    <cellStyle name="Total 3 2 2 6 3" xfId="24374" xr:uid="{A35CA698-AB98-4023-BCB0-982CA0506823}"/>
    <cellStyle name="Total 3 2 2 7" xfId="17739" xr:uid="{C8B51A83-C7C9-40CD-990F-E700C3031BC4}"/>
    <cellStyle name="Total 3 2 2 7 2" xfId="43886" xr:uid="{DAEBE988-5D0D-49B2-BE2F-FFB01D9F57FD}"/>
    <cellStyle name="Total 3 2 2 7 3" xfId="33037" xr:uid="{F5BF3750-887F-4162-976C-0A61447D07FE}"/>
    <cellStyle name="Total 3 2 2 8" xfId="18529" xr:uid="{E3241437-8EDB-4E3A-9395-735D9C968C68}"/>
    <cellStyle name="Total 3 2 2 8 2" xfId="44397" xr:uid="{222B8FFB-6863-4B7D-994C-3C9A12837C42}"/>
    <cellStyle name="Total 3 2 2 8 3" xfId="33827" xr:uid="{AD9E067F-E83B-4DD1-83ED-076EBF4F418C}"/>
    <cellStyle name="Total 3 2 2 9" xfId="18733" xr:uid="{CDA1A87E-61EF-4E09-A413-67878E4A5ACD}"/>
    <cellStyle name="Total 3 2 2 9 2" xfId="44601" xr:uid="{7D21D177-5968-45EF-A1AC-4FEACEBE7DA4}"/>
    <cellStyle name="Total 3 2 2 9 3" xfId="34031" xr:uid="{BFB27F6B-7F29-4BC7-8C29-B9BE2D88E56F}"/>
    <cellStyle name="Total 3 2 3" xfId="8103" xr:uid="{C0BD7159-D2C9-45D8-A255-EF3743E362F6}"/>
    <cellStyle name="Total 3 2 3 2" xfId="9263" xr:uid="{B8195F58-7367-4403-BD17-F327D9D07A16}"/>
    <cellStyle name="Total 3 2 3 2 2" xfId="11846" xr:uid="{2F97CFF2-168E-4ED3-ABEE-5E1AE3BA6D29}"/>
    <cellStyle name="Total 3 2 3 2 2 2" xfId="39720" xr:uid="{3D5963B1-F5C5-485F-888B-02FFD4525F95}"/>
    <cellStyle name="Total 3 2 3 2 2 3" xfId="27176" xr:uid="{6812DD72-3802-4819-BAF5-7C792157A0E2}"/>
    <cellStyle name="Total 3 2 3 2 3" xfId="13463" xr:uid="{37FAF921-BDD6-4124-8415-D5BCE455BD64}"/>
    <cellStyle name="Total 3 2 3 2 3 2" xfId="41337" xr:uid="{F36363E5-BF29-424E-911B-1B562B7EB6FF}"/>
    <cellStyle name="Total 3 2 3 2 3 3" xfId="28793" xr:uid="{D360564F-0338-493B-A7F1-16F94D588E85}"/>
    <cellStyle name="Total 3 2 3 2 4" xfId="14910" xr:uid="{601D57FA-88FD-4DF9-B792-7845A7AA29FA}"/>
    <cellStyle name="Total 3 2 3 2 4 2" xfId="42784" xr:uid="{05D453A3-BCA6-411D-8D74-D142895517AE}"/>
    <cellStyle name="Total 3 2 3 2 4 3" xfId="30240" xr:uid="{22A029DF-0FE9-4DF4-BCF7-520D96B9B424}"/>
    <cellStyle name="Total 3 2 3 2 5" xfId="37161" xr:uid="{367B20FB-F1E9-4D16-9A68-0FF1DAA97E73}"/>
    <cellStyle name="Total 3 2 3 2 6" xfId="24595" xr:uid="{FA6D738B-5A29-459F-A60D-23C9E63CF952}"/>
    <cellStyle name="Total 3 2 3 3" xfId="11149" xr:uid="{C6332C91-20F6-43AB-9841-81FD77E8568A}"/>
    <cellStyle name="Total 3 2 3 3 2" xfId="12766" xr:uid="{169CA333-039D-43A7-AE6F-3A5C75F70916}"/>
    <cellStyle name="Total 3 2 3 3 2 2" xfId="40640" xr:uid="{BA09FBED-3DE3-45E1-90C4-20DFEFEE54FC}"/>
    <cellStyle name="Total 3 2 3 3 2 3" xfId="28096" xr:uid="{32929ED8-F91B-4EFB-80DA-20D04C3E4BD2}"/>
    <cellStyle name="Total 3 2 3 3 3" xfId="14213" xr:uid="{B6F3E662-B92F-490B-8312-B8DF037489F8}"/>
    <cellStyle name="Total 3 2 3 3 3 2" xfId="42087" xr:uid="{7AA97E94-A5B5-4802-81C4-00A36AE93D14}"/>
    <cellStyle name="Total 3 2 3 3 3 3" xfId="29543" xr:uid="{4F3845A9-F123-4A80-910C-8C91D7AB0B05}"/>
    <cellStyle name="Total 3 2 3 3 4" xfId="39023" xr:uid="{BC83445C-B640-477A-AD94-503738B5A4E6}"/>
    <cellStyle name="Total 3 2 3 3 5" xfId="26479" xr:uid="{B0342901-9BFD-41F0-AA5D-9D9794A0A487}"/>
    <cellStyle name="Total 3 2 3 4" xfId="9910" xr:uid="{13C772AC-25B5-4236-B564-494AF81E09A6}"/>
    <cellStyle name="Total 3 2 3 4 2" xfId="37807" xr:uid="{6DD119C5-A798-489D-AF88-416670F2E676}"/>
    <cellStyle name="Total 3 2 3 4 3" xfId="25241" xr:uid="{8DC55EFD-726D-44E9-A6A0-D35ECAAE21C0}"/>
    <cellStyle name="Total 3 2 3 5" xfId="8626" xr:uid="{E2035760-12AB-498F-B692-29CF7FA0A443}"/>
    <cellStyle name="Total 3 2 3 5 2" xfId="36524" xr:uid="{179383C9-831E-46D9-A1A1-B9E60EF5A483}"/>
    <cellStyle name="Total 3 2 3 5 3" xfId="23958" xr:uid="{892FE9CD-66A6-4709-890B-285CB222FF5F}"/>
    <cellStyle name="Total 3 2 3 6" xfId="6592" xr:uid="{1608CD30-BF7E-4B19-889B-BE13D610429C}"/>
    <cellStyle name="Total 3 2 3 6 2" xfId="35075" xr:uid="{FF2A4C87-CC2E-42EE-8D3E-EDC7F84837F3}"/>
    <cellStyle name="Total 3 2 3 6 3" xfId="21933" xr:uid="{C26A02D7-3A38-4A59-A4A0-856E57C994C5}"/>
    <cellStyle name="Total 3 2 3 7" xfId="36004" xr:uid="{AE58161E-F0B5-4B77-887D-9DFFE4B91219}"/>
    <cellStyle name="Total 3 2 3 8" xfId="23438" xr:uid="{E3BF71CF-0310-4FB4-ADA7-32CE89C9634C}"/>
    <cellStyle name="Total 3 2 4" xfId="7370" xr:uid="{6B62D391-6946-4AED-A02A-885801B7EFD7}"/>
    <cellStyle name="Total 3 2 4 2" xfId="10794" xr:uid="{A0442E84-96B1-4F40-AEB8-804D589C595E}"/>
    <cellStyle name="Total 3 2 4 2 2" xfId="38677" xr:uid="{EE06368F-AA02-4A44-B5DA-DFC6974BCDF4}"/>
    <cellStyle name="Total 3 2 4 2 3" xfId="26124" xr:uid="{22933726-45BF-4215-9520-6CDBCE942606}"/>
    <cellStyle name="Total 3 2 4 3" xfId="12449" xr:uid="{12C7A05D-225E-4460-BB7A-DD2E7D32F920}"/>
    <cellStyle name="Total 3 2 4 3 2" xfId="40323" xr:uid="{240A9719-22AC-47BE-86C0-8D176475041E}"/>
    <cellStyle name="Total 3 2 4 3 3" xfId="27779" xr:uid="{CE116CEE-F823-440B-9A20-594EE7FBC1B6}"/>
    <cellStyle name="Total 3 2 4 4" xfId="14045" xr:uid="{592472A6-2A5A-460F-87EF-9BB0EAA4C32D}"/>
    <cellStyle name="Total 3 2 4 4 2" xfId="41919" xr:uid="{17C40801-E152-4AE1-A6F3-8245C48F2681}"/>
    <cellStyle name="Total 3 2 4 4 3" xfId="29375" xr:uid="{EF452BA9-CF69-4AEC-AF31-AEE5A910B18B}"/>
    <cellStyle name="Total 3 2 4 5" xfId="35816" xr:uid="{A0BA1597-BDE3-41C9-B0C0-529F94F14DEF}"/>
    <cellStyle name="Total 3 2 4 6" xfId="22711" xr:uid="{2AEACD79-19D5-4053-B695-7A2F46BB1FEC}"/>
    <cellStyle name="Total 3 2 5" xfId="8912" xr:uid="{AE992245-1033-4467-B23D-E451B1984D59}"/>
    <cellStyle name="Total 3 2 5 2" xfId="11679" xr:uid="{6702FF20-A369-4106-9280-186E6A830DFD}"/>
    <cellStyle name="Total 3 2 5 2 2" xfId="39553" xr:uid="{CDA22829-C15B-4C58-AA51-C43CF1859F2A}"/>
    <cellStyle name="Total 3 2 5 2 3" xfId="27009" xr:uid="{BE09C70B-21B6-4D01-B1B0-CDC030455A11}"/>
    <cellStyle name="Total 3 2 5 3" xfId="13296" xr:uid="{7D23B8F8-5F02-4D10-BF19-196F0B0B287E}"/>
    <cellStyle name="Total 3 2 5 3 2" xfId="41170" xr:uid="{00F01C1B-5172-4664-8575-D6E4BC3F55CD}"/>
    <cellStyle name="Total 3 2 5 3 3" xfId="28626" xr:uid="{C33F21D2-1F1A-4426-A526-D7DDBDF70E49}"/>
    <cellStyle name="Total 3 2 5 4" xfId="14743" xr:uid="{FD1A9A0E-4423-4B7E-92E8-E1355CF3B04B}"/>
    <cellStyle name="Total 3 2 5 4 2" xfId="42617" xr:uid="{30908A69-5A25-47A0-AF96-C798F2E4A188}"/>
    <cellStyle name="Total 3 2 5 4 3" xfId="30073" xr:uid="{2F8AC54D-4649-467A-A3E8-58A6C9BB0B4E}"/>
    <cellStyle name="Total 3 2 5 5" xfId="36810" xr:uid="{1F47C2EC-3114-414A-B782-75ED0392F91C}"/>
    <cellStyle name="Total 3 2 5 6" xfId="24244" xr:uid="{D3A57BCA-07B3-4529-9545-3D7059010D92}"/>
    <cellStyle name="Total 3 2 6" xfId="10157" xr:uid="{CC5B78CC-2914-4E1B-85C9-6E40CB4C6993}"/>
    <cellStyle name="Total 3 2 6 2" xfId="8701" xr:uid="{C7D68227-531D-4110-9983-97A5A1B973B5}"/>
    <cellStyle name="Total 3 2 6 2 2" xfId="36599" xr:uid="{0D140677-DB8F-46F9-95F0-85D7C3645B24}"/>
    <cellStyle name="Total 3 2 6 2 3" xfId="24033" xr:uid="{91682EA9-4880-4343-B8E7-C224125B7F67}"/>
    <cellStyle name="Total 3 2 6 3" xfId="6550" xr:uid="{7D0A6051-1F01-4D39-8094-144B55EDC5ED}"/>
    <cellStyle name="Total 3 2 6 3 2" xfId="35037" xr:uid="{C7DB1E9A-6FED-4B75-BFB9-646830F9ACB3}"/>
    <cellStyle name="Total 3 2 6 3 3" xfId="21891" xr:uid="{B4A4FB6B-B0F5-494D-80F6-E1D063AC6B07}"/>
    <cellStyle name="Total 3 2 6 4" xfId="38052" xr:uid="{69771663-B950-4A76-AEF9-9DA0BF966CAD}"/>
    <cellStyle name="Total 3 2 6 5" xfId="25487" xr:uid="{1EB8CAD1-696E-477E-8EF4-A1EDCA5F6B66}"/>
    <cellStyle name="Total 3 2 7" xfId="7541" xr:uid="{3D686358-D7E1-48D4-BB82-9F1C2B2871DC}"/>
    <cellStyle name="Total 3 2 7 2" xfId="35877" xr:uid="{A326DBB3-8549-407E-83DE-9E8FF5547970}"/>
    <cellStyle name="Total 3 2 7 3" xfId="22881" xr:uid="{F4C124A6-F9B6-4918-B348-E3536B9B058D}"/>
    <cellStyle name="Total 3 2 8" xfId="10833" xr:uid="{79C57D7A-ED9A-4A91-AF73-B912266E6964}"/>
    <cellStyle name="Total 3 2 8 2" xfId="38716" xr:uid="{388BA5FB-63D7-43F1-92CD-DBCD611DDE73}"/>
    <cellStyle name="Total 3 2 8 3" xfId="26163" xr:uid="{CC6A7C98-9216-43B8-A213-3ED589A430FD}"/>
    <cellStyle name="Total 3 2 9" xfId="12539" xr:uid="{925D5470-9888-4151-8066-D609425EC10B}"/>
    <cellStyle name="Total 3 2 9 2" xfId="40413" xr:uid="{A8957370-7727-42CF-AB63-1D895B3DBE24}"/>
    <cellStyle name="Total 3 2 9 3" xfId="27869" xr:uid="{70394F05-8198-4B4A-9CF5-57FFC5630931}"/>
    <cellStyle name="Total 3 3" xfId="4177" xr:uid="{F0B8B98F-7859-4404-AA5D-7E4766790398}"/>
    <cellStyle name="Total 3 3 10" xfId="18139" xr:uid="{FD9387CA-52B7-46EB-B1DE-649AF653435C}"/>
    <cellStyle name="Total 3 3 10 2" xfId="44007" xr:uid="{88ADAB4B-9C86-4436-9F73-A5525F325B7C}"/>
    <cellStyle name="Total 3 3 10 3" xfId="33437" xr:uid="{1ABD9C38-17BF-4D5E-BAF8-4C62EE952E89}"/>
    <cellStyle name="Total 3 3 11" xfId="18343" xr:uid="{CB42930B-D604-45BD-8208-38033C8E7DB0}"/>
    <cellStyle name="Total 3 3 11 2" xfId="44211" xr:uid="{1054F29F-63A0-4591-8D65-81FC5C2F05F9}"/>
    <cellStyle name="Total 3 3 11 3" xfId="33641" xr:uid="{2567C2B1-1C6E-4618-B95B-D633B40A8168}"/>
    <cellStyle name="Total 3 3 12" xfId="34174" xr:uid="{F77C4E1D-4F98-4CAB-AB8E-C8A3FAC5E152}"/>
    <cellStyle name="Total 3 3 13" xfId="19702" xr:uid="{FC2BED76-DC1F-48C5-892E-DAF0DF175D66}"/>
    <cellStyle name="Total 3 3 2" xfId="8187" xr:uid="{618CFA80-F999-47C5-AAC9-5BAC1AD3A24C}"/>
    <cellStyle name="Total 3 3 2 10" xfId="36088" xr:uid="{ABA7446E-DF7C-42C2-8A95-C9CC4259EE73}"/>
    <cellStyle name="Total 3 3 2 11" xfId="23522" xr:uid="{BC31F35A-6671-4977-80D9-B228E8301A55}"/>
    <cellStyle name="Total 3 3 2 2" xfId="9347" xr:uid="{DF26982A-CA5C-4229-97C0-24CCC1123B45}"/>
    <cellStyle name="Total 3 3 2 2 2" xfId="11930" xr:uid="{133CAD2F-020A-4AA2-8B33-FBCED791A20E}"/>
    <cellStyle name="Total 3 3 2 2 2 2" xfId="39804" xr:uid="{9A0329A5-8732-4FD2-B922-53ACB9675232}"/>
    <cellStyle name="Total 3 3 2 2 2 3" xfId="27260" xr:uid="{FF6A3A10-E525-4E08-A56A-6992523BABBF}"/>
    <cellStyle name="Total 3 3 2 2 3" xfId="13547" xr:uid="{8C786346-2DC0-4898-902B-8B5DAB710CD8}"/>
    <cellStyle name="Total 3 3 2 2 3 2" xfId="41421" xr:uid="{B2F86D06-D33A-4AB6-949E-AAF4353834EB}"/>
    <cellStyle name="Total 3 3 2 2 3 3" xfId="28877" xr:uid="{3DD475AE-D03F-4125-ABF0-AD97A4BB154A}"/>
    <cellStyle name="Total 3 3 2 2 4" xfId="14994" xr:uid="{6377BC11-F394-442F-889C-1207BEE185D2}"/>
    <cellStyle name="Total 3 3 2 2 4 2" xfId="42868" xr:uid="{B8DBDDA0-4572-4EDF-B369-5C16F2DC82D1}"/>
    <cellStyle name="Total 3 3 2 2 4 3" xfId="30324" xr:uid="{CE7C0296-AB1D-4911-A6F2-B33EF3E6CF10}"/>
    <cellStyle name="Total 3 3 2 2 5" xfId="37245" xr:uid="{86BA571C-6EDA-404D-9178-ABA8EE46E495}"/>
    <cellStyle name="Total 3 3 2 2 6" xfId="24679" xr:uid="{0CFE91BF-092B-49BA-BE77-E9C872FD596B}"/>
    <cellStyle name="Total 3 3 2 3" xfId="11233" xr:uid="{5CB6F0D3-9D5A-467A-BBDF-7D181FA1DF6E}"/>
    <cellStyle name="Total 3 3 2 3 2" xfId="12850" xr:uid="{D34F21CD-334C-490F-AF9A-092E7697545E}"/>
    <cellStyle name="Total 3 3 2 3 2 2" xfId="40724" xr:uid="{59673129-D4CC-4B4F-9811-797B7ED9CF0C}"/>
    <cellStyle name="Total 3 3 2 3 2 3" xfId="28180" xr:uid="{EE927A62-26EA-43FF-858E-51380D739B8B}"/>
    <cellStyle name="Total 3 3 2 3 3" xfId="14297" xr:uid="{48EA54A6-E397-4BE7-9A1A-AC7ACDBA131E}"/>
    <cellStyle name="Total 3 3 2 3 3 2" xfId="42171" xr:uid="{B69AD706-9B97-4534-9848-0FB1E67108A4}"/>
    <cellStyle name="Total 3 3 2 3 3 3" xfId="29627" xr:uid="{259FA920-51D9-4121-BE72-B03231DB7F30}"/>
    <cellStyle name="Total 3 3 2 3 4" xfId="39107" xr:uid="{A8C1300C-58D9-4F4D-B70C-9F886EF2CA3D}"/>
    <cellStyle name="Total 3 3 2 3 5" xfId="26563" xr:uid="{2D10D484-F5C7-4012-BEFC-EAB07CC041CB}"/>
    <cellStyle name="Total 3 3 2 4" xfId="9994" xr:uid="{9624048A-8304-4EAA-95EE-6771628BEF1B}"/>
    <cellStyle name="Total 3 3 2 4 2" xfId="37891" xr:uid="{EA55A2BC-FA7E-485F-ACD8-A5AC94373401}"/>
    <cellStyle name="Total 3 3 2 4 3" xfId="25325" xr:uid="{84ABDC51-275A-4B06-9EC2-94BD1E8FC8A6}"/>
    <cellStyle name="Total 3 3 2 5" xfId="8673" xr:uid="{0563B081-592C-4143-910E-F29D20889504}"/>
    <cellStyle name="Total 3 3 2 5 2" xfId="36571" xr:uid="{9D90716C-FB11-49D2-87B6-9AC5690FFEF3}"/>
    <cellStyle name="Total 3 3 2 5 3" xfId="24005" xr:uid="{8B8C5E05-3FFB-49E3-AF8B-56C81A310320}"/>
    <cellStyle name="Total 3 3 2 6" xfId="5533" xr:uid="{E6BF14FC-C02C-4572-BB86-AAD1A0CFA7B4}"/>
    <cellStyle name="Total 3 3 2 6 2" xfId="34643" xr:uid="{9F21E3A5-D103-4009-AB7F-287577E3C54C}"/>
    <cellStyle name="Total 3 3 2 6 3" xfId="20877" xr:uid="{CE652536-6321-4842-B70D-30F002182803}"/>
    <cellStyle name="Total 3 3 2 7" xfId="17564" xr:uid="{E3CD2EAD-0FE8-49B8-A0D7-375EB66ED5C0}"/>
    <cellStyle name="Total 3 3 2 7 2" xfId="43746" xr:uid="{8A44504D-F269-4423-A094-371BA895CE67}"/>
    <cellStyle name="Total 3 3 2 7 3" xfId="32862" xr:uid="{06430E2E-EE25-49C4-BB37-21C697314BB1}"/>
    <cellStyle name="Total 3 3 2 8" xfId="18389" xr:uid="{FD4EB8DC-69E0-4430-92B9-9AA979CA6170}"/>
    <cellStyle name="Total 3 3 2 8 2" xfId="44257" xr:uid="{6494BF55-A380-40E3-BACB-017D19E04F0E}"/>
    <cellStyle name="Total 3 3 2 8 3" xfId="33687" xr:uid="{766C4FB5-9810-4D06-BC05-DE1A62125516}"/>
    <cellStyle name="Total 3 3 2 9" xfId="15496" xr:uid="{2884F7AD-27DB-43A3-9AAA-F66650ABDFFE}"/>
    <cellStyle name="Total 3 3 2 9 2" xfId="43291" xr:uid="{6E29C033-8545-4C00-8214-9EF8F430603C}"/>
    <cellStyle name="Total 3 3 2 9 3" xfId="30825" xr:uid="{F3393241-1287-4B6C-99CB-3672E8A74389}"/>
    <cellStyle name="Total 3 3 3" xfId="7146" xr:uid="{5FDF1E26-4A9B-4E7A-9793-18F4D293F7BF}"/>
    <cellStyle name="Total 3 3 3 2" xfId="10653" xr:uid="{DB2641A5-C06B-4267-ABC6-05230C8669A8}"/>
    <cellStyle name="Total 3 3 3 2 2" xfId="38536" xr:uid="{861496C7-5610-4729-8945-3926CDD60C16}"/>
    <cellStyle name="Total 3 3 3 2 3" xfId="25983" xr:uid="{D78794DB-D1A3-4A83-9720-6D7E157644C6}"/>
    <cellStyle name="Total 3 3 3 3" xfId="12308" xr:uid="{D3106AA7-B008-41CB-9F0A-AE1309FBE20F}"/>
    <cellStyle name="Total 3 3 3 3 2" xfId="40182" xr:uid="{F8812ADF-C158-470B-A14E-C90548002BE3}"/>
    <cellStyle name="Total 3 3 3 3 3" xfId="27638" xr:uid="{4B0ADA65-482B-48E9-876D-2AB152A9D779}"/>
    <cellStyle name="Total 3 3 3 4" xfId="13904" xr:uid="{3E8DBE5A-5D0E-49A3-B7C6-9A090EE1A711}"/>
    <cellStyle name="Total 3 3 3 4 2" xfId="41778" xr:uid="{E6B21C75-F197-4326-A901-BE1B7880F6A9}"/>
    <cellStyle name="Total 3 3 3 4 3" xfId="29234" xr:uid="{E9BC28E1-30CE-4B44-AB8E-9CA91D2A93C7}"/>
    <cellStyle name="Total 3 3 3 5" xfId="35628" xr:uid="{7EA7E99B-B5D6-46B1-98CB-D59A1ACE660F}"/>
    <cellStyle name="Total 3 3 3 6" xfId="22487" xr:uid="{2AF5E384-A475-4767-9A89-8600855CEE26}"/>
    <cellStyle name="Total 3 3 4" xfId="8714" xr:uid="{6D1B2B0F-BC69-4C0F-ADEE-7F7DE488AB92}"/>
    <cellStyle name="Total 3 3 4 2" xfId="11539" xr:uid="{5FB8DA7C-FDE3-445F-AE5E-754A4721262B}"/>
    <cellStyle name="Total 3 3 4 2 2" xfId="39413" xr:uid="{D0964C37-9345-4256-88E4-5D611670867E}"/>
    <cellStyle name="Total 3 3 4 2 3" xfId="26869" xr:uid="{B074F674-E4F9-427F-8EB4-4E66A2EFAB23}"/>
    <cellStyle name="Total 3 3 4 3" xfId="13156" xr:uid="{C49195DD-4C68-4254-914E-A07C8A4A6E5D}"/>
    <cellStyle name="Total 3 3 4 3 2" xfId="41030" xr:uid="{2813A691-28FE-4EA2-BCFE-26464F93715C}"/>
    <cellStyle name="Total 3 3 4 3 3" xfId="28486" xr:uid="{90809FFB-060A-491B-A3C1-7ABF330255A6}"/>
    <cellStyle name="Total 3 3 4 4" xfId="14603" xr:uid="{40BB5734-C89A-4EBE-9E93-241724840186}"/>
    <cellStyle name="Total 3 3 4 4 2" xfId="42477" xr:uid="{88449A05-81F2-4A18-911F-3AAA2BD83B54}"/>
    <cellStyle name="Total 3 3 4 4 3" xfId="29933" xr:uid="{A0FBBCB7-C473-4CCE-A699-62DCF8AFFA47}"/>
    <cellStyle name="Total 3 3 4 5" xfId="36612" xr:uid="{3D3B15EE-E45C-473B-A045-2A7DF48F0505}"/>
    <cellStyle name="Total 3 3 4 6" xfId="24046" xr:uid="{BAC11F1F-FD67-41EC-99A8-3C55836DE305}"/>
    <cellStyle name="Total 3 3 5" xfId="9723" xr:uid="{0BF79F98-6707-455F-9B4C-20194CB8A4BF}"/>
    <cellStyle name="Total 3 3 5 2" xfId="8592" xr:uid="{CB98335F-32DE-4FE2-A61F-252EFE355A4B}"/>
    <cellStyle name="Total 3 3 5 2 2" xfId="36490" xr:uid="{7BF391A5-F01B-473F-9C50-AAF92AC134C1}"/>
    <cellStyle name="Total 3 3 5 2 3" xfId="23924" xr:uid="{8FCD98B1-7DBB-41D1-BD48-FC7FEA34B0C4}"/>
    <cellStyle name="Total 3 3 5 3" xfId="9145" xr:uid="{5CF90645-6EA6-4F26-8D21-ECF0F920EB58}"/>
    <cellStyle name="Total 3 3 5 3 2" xfId="37043" xr:uid="{8AD4465D-18C6-479D-84C9-AC3B880EF5A6}"/>
    <cellStyle name="Total 3 3 5 3 3" xfId="24477" xr:uid="{9D88F2FF-DBB5-4554-BA33-12F5279F3CE1}"/>
    <cellStyle name="Total 3 3 5 4" xfId="37621" xr:uid="{70EC8EE8-1FC7-4B11-B5BB-A20B2440FF4E}"/>
    <cellStyle name="Total 3 3 5 5" xfId="25055" xr:uid="{D3276B2A-A9C1-4691-9C68-C065DB29CC99}"/>
    <cellStyle name="Total 3 3 6" xfId="9094" xr:uid="{2AC825A7-681E-4295-A3BD-859AED4752F8}"/>
    <cellStyle name="Total 3 3 6 2" xfId="36992" xr:uid="{F4268BB0-9BCB-4E0D-BC94-497E3CFCE22E}"/>
    <cellStyle name="Total 3 3 6 3" xfId="24426" xr:uid="{9FD8D85C-836C-42BE-84D3-718D7E6F3EF3}"/>
    <cellStyle name="Total 3 3 7" xfId="10889" xr:uid="{673CF842-75C8-4167-A544-84B1F01930D1}"/>
    <cellStyle name="Total 3 3 7 2" xfId="38772" xr:uid="{ED8E1CE0-ED5C-41E9-90C2-ADD5DA7800CA}"/>
    <cellStyle name="Total 3 3 7 3" xfId="26219" xr:uid="{0714A1BC-843A-4BEB-AEED-24624B48D911}"/>
    <cellStyle name="Total 3 3 8" xfId="6738" xr:uid="{B912DA39-F5F8-4E76-AD9F-022BA3A9CC38}"/>
    <cellStyle name="Total 3 3 8 2" xfId="35221" xr:uid="{6F916188-8514-48E4-8F32-236FCBFE9C6F}"/>
    <cellStyle name="Total 3 3 8 3" xfId="22079" xr:uid="{C37E1CB2-66F9-4763-80A1-2FD22B8C5802}"/>
    <cellStyle name="Total 3 3 9" xfId="16335" xr:uid="{33296D36-7F5B-47F2-B7F4-988A233C5926}"/>
    <cellStyle name="Total 3 3 9 2" xfId="43509" xr:uid="{81E2D2DD-64E5-45FC-B48D-564878543E25}"/>
    <cellStyle name="Total 3 3 9 3" xfId="31639" xr:uid="{091F22E6-3E33-4568-B98C-48E7840F81B1}"/>
    <cellStyle name="Total 3 4" xfId="8211" xr:uid="{66D84BE2-CB3E-465A-9CAC-B705142B635F}"/>
    <cellStyle name="Total 3 4 2" xfId="9369" xr:uid="{D79AEAE4-AA1E-42F2-881E-AC07D57E990C}"/>
    <cellStyle name="Total 3 4 2 2" xfId="11952" xr:uid="{35855C21-F88D-4C3C-B496-E23121D593A8}"/>
    <cellStyle name="Total 3 4 2 2 2" xfId="39826" xr:uid="{71FDA05A-E8E2-463C-BB52-961BC16A1A8B}"/>
    <cellStyle name="Total 3 4 2 2 3" xfId="27282" xr:uid="{9F333D1B-C431-43D1-99A5-B10FF3F06F52}"/>
    <cellStyle name="Total 3 4 2 3" xfId="13569" xr:uid="{5993C960-9C7D-4913-80B2-4B21FBC90A50}"/>
    <cellStyle name="Total 3 4 2 3 2" xfId="41443" xr:uid="{87D7D8F2-2777-47BF-911F-92D0EDDF17B6}"/>
    <cellStyle name="Total 3 4 2 3 3" xfId="28899" xr:uid="{775C30EF-8492-40CA-AA8A-50ADF979AECD}"/>
    <cellStyle name="Total 3 4 2 4" xfId="15016" xr:uid="{EDE0A57D-7FDC-4622-8911-4A343F199036}"/>
    <cellStyle name="Total 3 4 2 4 2" xfId="42890" xr:uid="{EDD23B30-B2C3-4278-B8DA-7EC1591647AD}"/>
    <cellStyle name="Total 3 4 2 4 3" xfId="30346" xr:uid="{E26185EA-8DC8-4047-85C7-DC8630F9901A}"/>
    <cellStyle name="Total 3 4 2 5" xfId="37267" xr:uid="{BA9A4335-DBD9-44A2-A5F3-0E3014CEF334}"/>
    <cellStyle name="Total 3 4 2 6" xfId="24701" xr:uid="{D9E3D4D4-7EF7-42A0-991C-5C96DFF47A97}"/>
    <cellStyle name="Total 3 4 3" xfId="11255" xr:uid="{17D85AFB-8A89-41DC-9C33-C7AB46B6BEA4}"/>
    <cellStyle name="Total 3 4 3 2" xfId="12872" xr:uid="{55072CF1-426D-4346-B857-F10536AE3FA7}"/>
    <cellStyle name="Total 3 4 3 2 2" xfId="40746" xr:uid="{72C8C7EC-9CC3-4003-953E-5E413FED9A51}"/>
    <cellStyle name="Total 3 4 3 2 3" xfId="28202" xr:uid="{8DF4C701-AA89-4D56-9E49-BACC9A5BD2F8}"/>
    <cellStyle name="Total 3 4 3 3" xfId="14319" xr:uid="{EDBB73CF-8B40-46CA-9DFE-3641B70A55F3}"/>
    <cellStyle name="Total 3 4 3 3 2" xfId="42193" xr:uid="{B27F2318-F1D1-41CF-8B10-5739CEE19FC8}"/>
    <cellStyle name="Total 3 4 3 3 3" xfId="29649" xr:uid="{A4CC772A-9B51-4F7A-A0E9-9E19B216A47F}"/>
    <cellStyle name="Total 3 4 3 4" xfId="39129" xr:uid="{91379C24-F51F-4581-8D48-289C2C0ECD9B}"/>
    <cellStyle name="Total 3 4 3 5" xfId="26585" xr:uid="{7408404C-DC8F-4B9E-AD65-21724B29113F}"/>
    <cellStyle name="Total 3 4 4" xfId="10109" xr:uid="{04A8D099-8AAC-47CD-9841-02114C66CBD5}"/>
    <cellStyle name="Total 3 4 4 2" xfId="38005" xr:uid="{CD8A1127-6A87-4384-8165-84051511D09D}"/>
    <cellStyle name="Total 3 4 4 3" xfId="25440" xr:uid="{6F16378C-93CF-4AB0-9D63-EC9C72D652FA}"/>
    <cellStyle name="Total 3 4 5" xfId="8682" xr:uid="{9D237FDD-1704-499E-A0B1-3B999B3EE5EB}"/>
    <cellStyle name="Total 3 4 5 2" xfId="36580" xr:uid="{97F90BA1-4A2B-43D2-8EAF-B83F4CAE7E59}"/>
    <cellStyle name="Total 3 4 5 3" xfId="24014" xr:uid="{BCEDB060-9728-4E34-9AA8-3E4C71117E41}"/>
    <cellStyle name="Total 3 4 6" xfId="9117" xr:uid="{CE3EA62D-321A-45E4-B255-6CB0B9AC567F}"/>
    <cellStyle name="Total 3 4 6 2" xfId="37015" xr:uid="{7BC58844-90B2-40B9-9FC3-A4C017A47D2B}"/>
    <cellStyle name="Total 3 4 6 3" xfId="24449" xr:uid="{1310A082-8A11-4F88-BB19-C1E0AC4D12DE}"/>
    <cellStyle name="Total 3 4 7" xfId="36110" xr:uid="{D0A9D206-A2E4-485D-A518-5BE16381B1F8}"/>
    <cellStyle name="Total 3 4 8" xfId="23544" xr:uid="{CBFC145F-229F-431D-803D-6434DB0818C4}"/>
    <cellStyle name="Total 3 5" xfId="5608" xr:uid="{5EF6810A-2133-401C-937B-20A90728CA16}"/>
    <cellStyle name="Total 3 5 2" xfId="10482" xr:uid="{7A6944C2-756C-4EC7-9238-EE2620F6997C}"/>
    <cellStyle name="Total 3 5 2 2" xfId="38372" xr:uid="{446E5463-6585-4D39-B0DE-60FB312A9BD7}"/>
    <cellStyle name="Total 3 5 2 3" xfId="25812" xr:uid="{66885CF8-C2D3-43D3-8A5C-CD8831D58BFC}"/>
    <cellStyle name="Total 3 5 3" xfId="6831" xr:uid="{090AD635-879E-46B5-B1D0-7A2E36B75C5D}"/>
    <cellStyle name="Total 3 5 3 2" xfId="35313" xr:uid="{7A226DAC-E555-493D-90BA-7A73FBBFB1EF}"/>
    <cellStyle name="Total 3 5 3 3" xfId="22172" xr:uid="{EA184DE7-4A50-438B-B692-15EE28B1D12B}"/>
    <cellStyle name="Total 3 5 4" xfId="12494" xr:uid="{18A59873-D07E-495B-8F73-B0A8FDE56471}"/>
    <cellStyle name="Total 3 5 4 2" xfId="40368" xr:uid="{A5232A7F-4BC7-43F5-B48E-1641B8A11D6B}"/>
    <cellStyle name="Total 3 5 4 3" xfId="27824" xr:uid="{5C41D7AC-20B7-4407-9A21-4B74ADAB885C}"/>
    <cellStyle name="Total 3 5 5" xfId="34718" xr:uid="{F63A56CF-456D-4340-B955-D6DDEA25C06A}"/>
    <cellStyle name="Total 3 5 6" xfId="20952" xr:uid="{DF7FA947-1FEC-4579-A3B3-22FDF76C8279}"/>
    <cellStyle name="Total 3 6" xfId="6821" xr:uid="{9FFBECC6-E018-4C14-97BE-1BF0EAB5B82A}"/>
    <cellStyle name="Total 3 6 2" xfId="10581" xr:uid="{E443D2EE-156D-43F9-8354-BB290F91F59F}"/>
    <cellStyle name="Total 3 6 2 2" xfId="38464" xr:uid="{E1D7F983-3AA8-4871-9031-C6731F36BA00}"/>
    <cellStyle name="Total 3 6 2 3" xfId="25911" xr:uid="{87EF9644-89BD-4FD3-83B0-CBE6C2882D39}"/>
    <cellStyle name="Total 3 6 3" xfId="12236" xr:uid="{69AF5BAB-4F36-4533-B25D-54B7C8159436}"/>
    <cellStyle name="Total 3 6 3 2" xfId="40110" xr:uid="{AC520757-C9C6-4A31-97C6-DD08BE5317A2}"/>
    <cellStyle name="Total 3 6 3 3" xfId="27566" xr:uid="{773E6B5E-20DA-4BAD-B6AA-A755316D8AD3}"/>
    <cellStyle name="Total 3 6 4" xfId="13832" xr:uid="{753346F3-55B8-405C-9FEA-C4AC98A4E536}"/>
    <cellStyle name="Total 3 6 4 2" xfId="41706" xr:uid="{0B91D249-DE53-44E8-8C77-CF9C5B4EE4A3}"/>
    <cellStyle name="Total 3 6 4 3" xfId="29162" xr:uid="{97B8309D-1EA7-4D51-A721-25CDF1432DC5}"/>
    <cellStyle name="Total 3 6 5" xfId="35303" xr:uid="{1F959AC7-D151-4671-93F8-A5F4CC87FA25}"/>
    <cellStyle name="Total 3 6 6" xfId="22162" xr:uid="{69DDF727-5BA2-48CB-8B35-F59D5C5F46FD}"/>
    <cellStyle name="Total 3 7" xfId="8468" xr:uid="{8CC2A889-D0B0-41F8-B087-AA1EFB54A0B1}"/>
    <cellStyle name="Total 3 7 2" xfId="36366" xr:uid="{7E45A6C8-6D7B-41C4-BC6C-1C45A573A621}"/>
    <cellStyle name="Total 3 7 3" xfId="23800" xr:uid="{815E3E54-2BC7-4D8B-88AA-A1E9C1A1BEC4}"/>
    <cellStyle name="Total 3 8" xfId="8750" xr:uid="{8DD88172-772F-4B94-B8BC-590891EE522F}"/>
    <cellStyle name="Total 3 8 2" xfId="36648" xr:uid="{B5E29C4E-E9E9-40AD-A123-C3A532AD73A9}"/>
    <cellStyle name="Total 3 8 3" xfId="24082" xr:uid="{D0CEAD1C-5944-4590-BD6F-DD4E66E16687}"/>
    <cellStyle name="Total 3 9" xfId="15498" xr:uid="{F03C6397-DE0F-42AF-B52A-38108F72A27C}"/>
    <cellStyle name="Total 3 9 2" xfId="43293" xr:uid="{A2243773-6410-4B90-9096-7001B3D0C7DA}"/>
    <cellStyle name="Total 3 9 3" xfId="30827" xr:uid="{5D739080-E658-41AF-B611-D1F912080563}"/>
    <cellStyle name="Total 4" xfId="1308" xr:uid="{51BA889E-1DE5-495C-AC25-69F92D44C9B9}"/>
    <cellStyle name="Total 4 10" xfId="16233" xr:uid="{B83D5E5D-FEA6-4C0F-B09A-07EF08EDBB66}"/>
    <cellStyle name="Total 4 10 2" xfId="43413" xr:uid="{346D7B36-20A6-4462-950F-B651471A84DE}"/>
    <cellStyle name="Total 4 10 3" xfId="31543" xr:uid="{31FBB2FD-26A3-4571-8945-A7C058058D38}"/>
    <cellStyle name="Total 4 11" xfId="18074" xr:uid="{95D26193-E965-408F-BAA4-DE64FB1DFC71}"/>
    <cellStyle name="Total 4 11 2" xfId="43942" xr:uid="{D0B06F7D-1DA8-47AF-ADE0-852283EDC3F1}"/>
    <cellStyle name="Total 4 11 3" xfId="33372" xr:uid="{FDD840CA-03B8-4E35-908C-8D4D9E0209D8}"/>
    <cellStyle name="Total 4 12" xfId="18952" xr:uid="{722773C2-9B29-4133-BBF2-6D24CFDB5A85}"/>
    <cellStyle name="Total 4 2" xfId="4512" xr:uid="{4158F26F-8B40-4E94-AB30-70059C5854F6}"/>
    <cellStyle name="Total 4 2 10" xfId="16525" xr:uid="{361C24DE-B145-4296-9F8C-98939934E3FA}"/>
    <cellStyle name="Total 4 2 10 2" xfId="43662" xr:uid="{E4A0B748-8D2B-40C2-97DE-65420E975F20}"/>
    <cellStyle name="Total 4 2 10 3" xfId="31827" xr:uid="{B56422BE-3AB2-4D44-8A93-2B1D6E4022D5}"/>
    <cellStyle name="Total 4 2 11" xfId="18280" xr:uid="{771C8E84-731A-4017-A377-6C77ACD746C7}"/>
    <cellStyle name="Total 4 2 11 2" xfId="44148" xr:uid="{BFDE0593-0025-497A-8902-EE11EB5A3B05}"/>
    <cellStyle name="Total 4 2 11 3" xfId="33578" xr:uid="{893DD6EB-55F6-4CE4-B3AF-B6A092645C9F}"/>
    <cellStyle name="Total 4 2 12" xfId="15433" xr:uid="{F93A5F1D-C40C-49B1-B08A-71833820FBCB}"/>
    <cellStyle name="Total 4 2 12 2" xfId="43228" xr:uid="{11C147CD-7C4F-46F2-AC59-771575B78E8C}"/>
    <cellStyle name="Total 4 2 12 3" xfId="30762" xr:uid="{73BF5477-8730-444F-AE36-38ABC715715F}"/>
    <cellStyle name="Total 4 2 13" xfId="34315" xr:uid="{EB4A08A1-9A11-497F-8F1B-6E9522F6743E}"/>
    <cellStyle name="Total 4 2 14" xfId="19910" xr:uid="{404446EB-8D84-430C-A7E2-2154C53E8AEA}"/>
    <cellStyle name="Total 4 2 2" xfId="8390" xr:uid="{D3EFF718-1A64-4E17-8772-5B80FC2F7345}"/>
    <cellStyle name="Total 4 2 2 10" xfId="36288" xr:uid="{9061556C-1978-4112-8C5A-B7EE6703DA34}"/>
    <cellStyle name="Total 4 2 2 11" xfId="23722" xr:uid="{5307EEF7-93D7-47E9-B4E3-AA7AA603E654}"/>
    <cellStyle name="Total 4 2 2 2" xfId="9547" xr:uid="{1E7AE387-CBBD-4387-A4FC-E3410DE0C529}"/>
    <cellStyle name="Total 4 2 2 2 2" xfId="12130" xr:uid="{892A6ED2-DFF7-4291-BF1E-6C6A86F133F7}"/>
    <cellStyle name="Total 4 2 2 2 2 2" xfId="40004" xr:uid="{7DB01D58-C1F6-47A3-968C-61638EFB0BBB}"/>
    <cellStyle name="Total 4 2 2 2 2 3" xfId="27460" xr:uid="{7ABB11EE-5202-4F15-9F19-04661BC7B272}"/>
    <cellStyle name="Total 4 2 2 2 3" xfId="13747" xr:uid="{65F24A38-1370-429E-97DD-1C7F0B2BB572}"/>
    <cellStyle name="Total 4 2 2 2 3 2" xfId="41621" xr:uid="{8825DBFD-A24A-4C2A-B53D-B25070DE8213}"/>
    <cellStyle name="Total 4 2 2 2 3 3" xfId="29077" xr:uid="{741F7183-0143-44E7-93E4-8630F371C6CE}"/>
    <cellStyle name="Total 4 2 2 2 4" xfId="15194" xr:uid="{E70577E4-4D49-47F5-AC25-4F8352191FFF}"/>
    <cellStyle name="Total 4 2 2 2 4 2" xfId="43068" xr:uid="{C15F4DF1-69A0-4C1A-95BA-E204B9181A0E}"/>
    <cellStyle name="Total 4 2 2 2 4 3" xfId="30524" xr:uid="{7C7B76A2-87F8-4A8B-81E2-3490EF55E384}"/>
    <cellStyle name="Total 4 2 2 2 5" xfId="37445" xr:uid="{3F56D3BA-5B05-4FC9-A6EE-8F8E9D7DE97E}"/>
    <cellStyle name="Total 4 2 2 2 6" xfId="24879" xr:uid="{AA0FE166-8533-49F2-9A2A-D620EFB75644}"/>
    <cellStyle name="Total 4 2 2 3" xfId="11433" xr:uid="{1ACB267A-6E33-44FD-8511-960EE2A07BA9}"/>
    <cellStyle name="Total 4 2 2 3 2" xfId="13050" xr:uid="{C72D89F8-D88A-45F1-9437-EA452ED3A463}"/>
    <cellStyle name="Total 4 2 2 3 2 2" xfId="40924" xr:uid="{4234F765-90C7-4C92-A572-D6CCBE20A5A4}"/>
    <cellStyle name="Total 4 2 2 3 2 3" xfId="28380" xr:uid="{4BF5204B-5A44-4706-B872-2154D27099FA}"/>
    <cellStyle name="Total 4 2 2 3 3" xfId="14497" xr:uid="{9154D01E-2B30-42C1-B256-116933A1C6DA}"/>
    <cellStyle name="Total 4 2 2 3 3 2" xfId="42371" xr:uid="{42B99B83-2BFD-4FD4-ABA6-2ABF8FA6B7D3}"/>
    <cellStyle name="Total 4 2 2 3 3 3" xfId="29827" xr:uid="{FBA8B79C-C8A3-4B29-B5CB-23F2F554AC56}"/>
    <cellStyle name="Total 4 2 2 3 4" xfId="39307" xr:uid="{4DEE47BC-7843-4D01-B375-BACD975E7623}"/>
    <cellStyle name="Total 4 2 2 3 5" xfId="26763" xr:uid="{97A1C12E-5095-4796-9A03-CB0508C24341}"/>
    <cellStyle name="Total 4 2 2 4" xfId="10296" xr:uid="{F35CB190-DAFC-4049-89B5-3C098D11A53D}"/>
    <cellStyle name="Total 4 2 2 4 2" xfId="38191" xr:uid="{F2A412B0-3556-48E0-8B6F-C239ACA5A1BD}"/>
    <cellStyle name="Total 4 2 2 4 3" xfId="25626" xr:uid="{EA0F911E-1DB1-4F95-BCCF-06260918ED5C}"/>
    <cellStyle name="Total 4 2 2 5" xfId="7215" xr:uid="{D9063EA9-CB90-4F9D-B40E-3E8CD74D516B}"/>
    <cellStyle name="Total 4 2 2 5 2" xfId="35668" xr:uid="{F0C66A33-832B-4AE6-8C53-8E8BC0AE94CE}"/>
    <cellStyle name="Total 4 2 2 5 3" xfId="22556" xr:uid="{42D83B52-CA3C-428F-85B0-76B8131B4BDB}"/>
    <cellStyle name="Total 4 2 2 6" xfId="9075" xr:uid="{F879805A-269C-42E8-9290-B82BEECA9F90}"/>
    <cellStyle name="Total 4 2 2 6 2" xfId="36973" xr:uid="{4FA457B6-9F46-460E-940C-B76D815F5665}"/>
    <cellStyle name="Total 4 2 2 6 3" xfId="24407" xr:uid="{85DBAA3C-4050-44E4-8D26-599767A840CD}"/>
    <cellStyle name="Total 4 2 2 7" xfId="17740" xr:uid="{4AC3EFEC-05E6-4396-8EE8-BC1DDBA2E904}"/>
    <cellStyle name="Total 4 2 2 7 2" xfId="43887" xr:uid="{3EBF46E0-D7B4-44AE-996F-6AE910CA30BD}"/>
    <cellStyle name="Total 4 2 2 7 3" xfId="33038" xr:uid="{5F6525B6-402D-4AE5-80BF-888BF8A17EA1}"/>
    <cellStyle name="Total 4 2 2 8" xfId="18530" xr:uid="{103829ED-F115-4CED-A301-29D2BF0FFEE8}"/>
    <cellStyle name="Total 4 2 2 8 2" xfId="44398" xr:uid="{3BB88590-9AE7-474E-9DC8-B38DDCFEE007}"/>
    <cellStyle name="Total 4 2 2 8 3" xfId="33828" xr:uid="{3135E350-4A21-4962-9CF9-90E0688F68BB}"/>
    <cellStyle name="Total 4 2 2 9" xfId="18734" xr:uid="{4718E27E-5E87-46AE-9B7C-BE1AA157B220}"/>
    <cellStyle name="Total 4 2 2 9 2" xfId="44602" xr:uid="{16ECAD0F-9456-46AF-B581-341F2C0A4267}"/>
    <cellStyle name="Total 4 2 2 9 3" xfId="34032" xr:uid="{95299074-2169-4E37-8052-9C9AC148E92E}"/>
    <cellStyle name="Total 4 2 3" xfId="8102" xr:uid="{F657EE5C-43DA-4E07-954F-DA8756743724}"/>
    <cellStyle name="Total 4 2 3 2" xfId="9262" xr:uid="{B4160600-0E9E-4D1B-AD7D-169104804582}"/>
    <cellStyle name="Total 4 2 3 2 2" xfId="11845" xr:uid="{6044B021-13F6-4B33-A637-9DD73B324CC9}"/>
    <cellStyle name="Total 4 2 3 2 2 2" xfId="39719" xr:uid="{96535945-38F3-43F3-B6E9-52F2250B218E}"/>
    <cellStyle name="Total 4 2 3 2 2 3" xfId="27175" xr:uid="{8DCD616A-4E79-4AAB-9FF3-3E9149BA4232}"/>
    <cellStyle name="Total 4 2 3 2 3" xfId="13462" xr:uid="{225CF731-C3E9-4322-B76F-E194C22AD3C0}"/>
    <cellStyle name="Total 4 2 3 2 3 2" xfId="41336" xr:uid="{D02128A0-D6C2-4CFA-BFD6-2E9CABEB1FC6}"/>
    <cellStyle name="Total 4 2 3 2 3 3" xfId="28792" xr:uid="{AA2B825A-6F98-48E3-B9CC-26233D5511D4}"/>
    <cellStyle name="Total 4 2 3 2 4" xfId="14909" xr:uid="{AB7148F8-254B-4C57-B0B4-450A07124E3C}"/>
    <cellStyle name="Total 4 2 3 2 4 2" xfId="42783" xr:uid="{0ADFE047-4E5D-47EF-8320-B23D8FBE4906}"/>
    <cellStyle name="Total 4 2 3 2 4 3" xfId="30239" xr:uid="{8AE78BB9-81DC-4E83-A9DD-19D98511B907}"/>
    <cellStyle name="Total 4 2 3 2 5" xfId="37160" xr:uid="{EE310A02-C249-4D64-8BB1-F0BABDB80FEB}"/>
    <cellStyle name="Total 4 2 3 2 6" xfId="24594" xr:uid="{C49829A1-CB81-4B70-9780-0F7C756C8911}"/>
    <cellStyle name="Total 4 2 3 3" xfId="11148" xr:uid="{C71AE99C-BA04-46B2-93CD-B1242F249787}"/>
    <cellStyle name="Total 4 2 3 3 2" xfId="12765" xr:uid="{363C2982-BBA4-42CF-9021-29B8C58C7315}"/>
    <cellStyle name="Total 4 2 3 3 2 2" xfId="40639" xr:uid="{CAAEE899-B9DE-4458-B6C0-1228571657F6}"/>
    <cellStyle name="Total 4 2 3 3 2 3" xfId="28095" xr:uid="{6FBE2C03-8C92-41ED-A4F2-848B14AD35D7}"/>
    <cellStyle name="Total 4 2 3 3 3" xfId="14212" xr:uid="{65B0E307-C137-4FD2-9366-487912B56FAA}"/>
    <cellStyle name="Total 4 2 3 3 3 2" xfId="42086" xr:uid="{91D4F2F2-D4BD-496B-AA1D-38B3D9027166}"/>
    <cellStyle name="Total 4 2 3 3 3 3" xfId="29542" xr:uid="{A5CCAA28-892B-4C98-8CD2-9E5D22E0AC72}"/>
    <cellStyle name="Total 4 2 3 3 4" xfId="39022" xr:uid="{372B9AB4-A480-4590-86C1-93CF1F06C519}"/>
    <cellStyle name="Total 4 2 3 3 5" xfId="26478" xr:uid="{7FE78921-16A8-42D3-9044-C985CD980ABA}"/>
    <cellStyle name="Total 4 2 3 4" xfId="9909" xr:uid="{4D50558F-76BB-4FD5-99F3-E90F0AC3AD3F}"/>
    <cellStyle name="Total 4 2 3 4 2" xfId="37806" xr:uid="{FD6484D9-F464-49C1-8D58-1F1ACC69D05E}"/>
    <cellStyle name="Total 4 2 3 4 3" xfId="25240" xr:uid="{0580C656-77F3-4A2D-8092-9823513C784C}"/>
    <cellStyle name="Total 4 2 3 5" xfId="6692" xr:uid="{B8A44328-7096-44B0-9F86-649CAC26C81A}"/>
    <cellStyle name="Total 4 2 3 5 2" xfId="35175" xr:uid="{B4BB312C-0D69-4FFB-9B8C-1D6F3E6DFA8D}"/>
    <cellStyle name="Total 4 2 3 5 3" xfId="22033" xr:uid="{73E19A75-0A75-46D5-8758-352A768DF70C}"/>
    <cellStyle name="Total 4 2 3 6" xfId="8506" xr:uid="{F43F6DB3-BB6F-427C-A5FC-5B720675B273}"/>
    <cellStyle name="Total 4 2 3 6 2" xfId="36404" xr:uid="{BCF985FF-D935-4FE2-BD3F-F4268C4869B7}"/>
    <cellStyle name="Total 4 2 3 6 3" xfId="23838" xr:uid="{11D6B6ED-2AB9-4CC0-A484-A468B9F0BC9F}"/>
    <cellStyle name="Total 4 2 3 7" xfId="36003" xr:uid="{146F8D95-FA3A-4846-A62E-74BA30EF29B7}"/>
    <cellStyle name="Total 4 2 3 8" xfId="23437" xr:uid="{7D031D73-E79A-4A1E-806B-765645C1F4CE}"/>
    <cellStyle name="Total 4 2 4" xfId="7371" xr:uid="{4E078DB7-DE71-4E29-8E9A-784ED619CA2C}"/>
    <cellStyle name="Total 4 2 4 2" xfId="10795" xr:uid="{04A91CA6-60DF-4A80-8806-CD418D48876F}"/>
    <cellStyle name="Total 4 2 4 2 2" xfId="38678" xr:uid="{8B6A8FE3-CD57-49B4-8DFF-DEE04251F995}"/>
    <cellStyle name="Total 4 2 4 2 3" xfId="26125" xr:uid="{40154847-066A-43DF-862A-0FBA2248ED58}"/>
    <cellStyle name="Total 4 2 4 3" xfId="12450" xr:uid="{3F9AFDE7-3D58-4315-9C18-12B5F5D62592}"/>
    <cellStyle name="Total 4 2 4 3 2" xfId="40324" xr:uid="{C58DD422-CA77-4251-85FC-219CD8FB1559}"/>
    <cellStyle name="Total 4 2 4 3 3" xfId="27780" xr:uid="{5B666F5F-D716-401B-B52C-25573FE2034C}"/>
    <cellStyle name="Total 4 2 4 4" xfId="14046" xr:uid="{8A638C06-0231-48F5-8139-BE6EF20FEFDE}"/>
    <cellStyle name="Total 4 2 4 4 2" xfId="41920" xr:uid="{4EB445A4-BDA0-4000-9806-C0277B0AE656}"/>
    <cellStyle name="Total 4 2 4 4 3" xfId="29376" xr:uid="{951E0F05-FFAD-4317-9AB3-CFFA2886B29B}"/>
    <cellStyle name="Total 4 2 4 5" xfId="35817" xr:uid="{0830E63B-5626-4F9F-BC02-B6990B1BB9AE}"/>
    <cellStyle name="Total 4 2 4 6" xfId="22712" xr:uid="{78CCB6DC-6C1B-47D1-92F0-807A1B95FD0C}"/>
    <cellStyle name="Total 4 2 5" xfId="8913" xr:uid="{BAC0CD64-A584-46F8-9550-0B7A475D39A5}"/>
    <cellStyle name="Total 4 2 5 2" xfId="11680" xr:uid="{56025F05-277D-4BEE-AAB9-673681F98F42}"/>
    <cellStyle name="Total 4 2 5 2 2" xfId="39554" xr:uid="{1AC6943B-5CEF-4CD0-88AD-A954D92C9ACB}"/>
    <cellStyle name="Total 4 2 5 2 3" xfId="27010" xr:uid="{9E61B5CF-05E2-438A-88BC-F39B7641F906}"/>
    <cellStyle name="Total 4 2 5 3" xfId="13297" xr:uid="{F50BA635-D2E4-4419-B5FA-092D83EC2AD2}"/>
    <cellStyle name="Total 4 2 5 3 2" xfId="41171" xr:uid="{B8094CCE-8D45-4F96-BF7E-B055AFC1FEA3}"/>
    <cellStyle name="Total 4 2 5 3 3" xfId="28627" xr:uid="{73164BF6-BDA5-41C6-B5C6-355E1434BEA8}"/>
    <cellStyle name="Total 4 2 5 4" xfId="14744" xr:uid="{9B7771EA-F843-450B-B1B5-8F2776018CC5}"/>
    <cellStyle name="Total 4 2 5 4 2" xfId="42618" xr:uid="{C8AEC472-337F-4663-86C7-F074520CD0E6}"/>
    <cellStyle name="Total 4 2 5 4 3" xfId="30074" xr:uid="{8163A596-1C03-4638-88C3-35544B82567D}"/>
    <cellStyle name="Total 4 2 5 5" xfId="36811" xr:uid="{03E3B0AE-B1F9-4C9A-9D08-492AE275F64D}"/>
    <cellStyle name="Total 4 2 5 6" xfId="24245" xr:uid="{C0297197-D11F-4586-9229-04B15C8E42AF}"/>
    <cellStyle name="Total 4 2 6" xfId="10064" xr:uid="{270F75E6-1426-4EA5-88D1-92A02EC467F3}"/>
    <cellStyle name="Total 4 2 6 2" xfId="5231" xr:uid="{3B4EFEB7-F9B4-4A0B-BEE6-CFC1F27F59EF}"/>
    <cellStyle name="Total 4 2 6 2 2" xfId="34409" xr:uid="{9100F2BB-B8AF-483A-AF0D-6A1993F6FB48}"/>
    <cellStyle name="Total 4 2 6 2 3" xfId="20575" xr:uid="{9F0FFC52-AA5A-4A7B-9631-B1024B00C4D9}"/>
    <cellStyle name="Total 4 2 6 3" xfId="7537" xr:uid="{78BCA03C-F681-49BD-AF8D-C3E52EFAB1DA}"/>
    <cellStyle name="Total 4 2 6 3 2" xfId="35876" xr:uid="{31F1DA94-6477-4B74-B85F-19419EF0FBF3}"/>
    <cellStyle name="Total 4 2 6 3 3" xfId="22877" xr:uid="{4220FF71-866F-42F1-BD2A-5DC54EC046CE}"/>
    <cellStyle name="Total 4 2 6 4" xfId="37961" xr:uid="{7168C518-84E0-435F-84A8-88351AADFEF5}"/>
    <cellStyle name="Total 4 2 6 5" xfId="25395" xr:uid="{B5194206-957C-4B7E-ACB4-9D830AE00474}"/>
    <cellStyle name="Total 4 2 7" xfId="5897" xr:uid="{F2DFEE5E-018C-4328-9158-2310EDAB21FD}"/>
    <cellStyle name="Total 4 2 7 2" xfId="34810" xr:uid="{E608F6FF-2DF4-4EDC-9DFD-3704DF90577F}"/>
    <cellStyle name="Total 4 2 7 3" xfId="21240" xr:uid="{BC2F2BB7-08E1-4DD7-B1E4-B7E0BC87F391}"/>
    <cellStyle name="Total 4 2 8" xfId="6673" xr:uid="{33D6D9F0-E246-4BEB-945F-40EDCC8BE593}"/>
    <cellStyle name="Total 4 2 8 2" xfId="35156" xr:uid="{DE959EBD-DFC2-4F0C-9D9D-0CBCD46279B6}"/>
    <cellStyle name="Total 4 2 8 3" xfId="22014" xr:uid="{4BDCC0C7-1649-47AE-B06E-17C6018434FC}"/>
    <cellStyle name="Total 4 2 9" xfId="6053" xr:uid="{39CBCC4F-AE7F-4C74-993A-EE9A2D2427E8}"/>
    <cellStyle name="Total 4 2 9 2" xfId="34943" xr:uid="{197DDF06-38B0-4F75-B29E-6704F2EF63E9}"/>
    <cellStyle name="Total 4 2 9 3" xfId="21394" xr:uid="{32A01A23-164B-4022-9413-888D3401DFF2}"/>
    <cellStyle name="Total 4 3" xfId="4178" xr:uid="{4E2B6F6A-70E6-421D-B0BF-C7FF83533BFC}"/>
    <cellStyle name="Total 4 3 10" xfId="16336" xr:uid="{FC0DE471-E0E0-4F0D-888B-D95400CCCB5A}"/>
    <cellStyle name="Total 4 3 10 2" xfId="43510" xr:uid="{98B5766B-C33C-4E16-8BDA-1E81004FEC6D}"/>
    <cellStyle name="Total 4 3 10 3" xfId="31640" xr:uid="{DE5BE63F-8408-4F42-A84B-A410F9390B53}"/>
    <cellStyle name="Total 4 3 11" xfId="18140" xr:uid="{70402092-25A9-4854-A151-573CE2E3EF7F}"/>
    <cellStyle name="Total 4 3 11 2" xfId="44008" xr:uid="{6F0324DA-664A-43CA-B72C-8F379739B0D8}"/>
    <cellStyle name="Total 4 3 11 3" xfId="33438" xr:uid="{F6133C81-3BB8-45E1-A705-C6596F68AA1A}"/>
    <cellStyle name="Total 4 3 12" xfId="16119" xr:uid="{21395B9B-6903-4910-8A66-0794C2640606}"/>
    <cellStyle name="Total 4 3 12 2" xfId="43319" xr:uid="{A4878442-6630-481C-9910-B8B90AFE4955}"/>
    <cellStyle name="Total 4 3 12 3" xfId="31448" xr:uid="{845F1C60-C892-4AD6-AA67-71EE6F76911A}"/>
    <cellStyle name="Total 4 3 13" xfId="34175" xr:uid="{4C973950-EB61-4ACF-98AA-AAC7B2139F26}"/>
    <cellStyle name="Total 4 3 14" xfId="19703" xr:uid="{DDA5B07D-FFEF-4565-928C-471CB2DFA0A0}"/>
    <cellStyle name="Total 4 3 2" xfId="8250" xr:uid="{89B2F76A-0F4D-4DA7-84BE-F84DBA05DE61}"/>
    <cellStyle name="Total 4 3 2 10" xfId="36149" xr:uid="{83B26C45-E0B6-48F8-8129-D63E7C7F4F1A}"/>
    <cellStyle name="Total 4 3 2 11" xfId="23583" xr:uid="{1AC256DE-8B5F-491E-A7C3-3C4FEF3E367B}"/>
    <cellStyle name="Total 4 3 2 2" xfId="9408" xr:uid="{16FE16B4-1A86-4E06-84F1-D834C43254F6}"/>
    <cellStyle name="Total 4 3 2 2 2" xfId="11991" xr:uid="{97A7C3A0-1CC6-402B-A188-CF7CDFB5FFDF}"/>
    <cellStyle name="Total 4 3 2 2 2 2" xfId="39865" xr:uid="{1463225C-9C12-440E-BB8D-71A9B88A52CF}"/>
    <cellStyle name="Total 4 3 2 2 2 3" xfId="27321" xr:uid="{23F147A0-6F75-403C-BF4B-778305B80B84}"/>
    <cellStyle name="Total 4 3 2 2 3" xfId="13608" xr:uid="{B206C058-DE63-4BD4-A1FA-A9E8D8126FA0}"/>
    <cellStyle name="Total 4 3 2 2 3 2" xfId="41482" xr:uid="{18C408EC-3B24-47D0-8776-A0A127DDC09B}"/>
    <cellStyle name="Total 4 3 2 2 3 3" xfId="28938" xr:uid="{D861CAB2-DFAE-4BD5-9B81-7B3B9E2CAD94}"/>
    <cellStyle name="Total 4 3 2 2 4" xfId="15055" xr:uid="{9721CF9F-4ACF-4177-8DD7-0D6D798DA003}"/>
    <cellStyle name="Total 4 3 2 2 4 2" xfId="42929" xr:uid="{A14C2953-80E1-431D-AA73-C16C5CE57A7F}"/>
    <cellStyle name="Total 4 3 2 2 4 3" xfId="30385" xr:uid="{AE35DE0C-8D55-48A9-8023-F4E37C0F4840}"/>
    <cellStyle name="Total 4 3 2 2 5" xfId="37306" xr:uid="{E83C2964-6145-4169-95CC-7133BDE41397}"/>
    <cellStyle name="Total 4 3 2 2 6" xfId="24740" xr:uid="{CE4FC815-8D33-4B24-86DB-80A764AD83E0}"/>
    <cellStyle name="Total 4 3 2 3" xfId="11294" xr:uid="{01B9F215-B0E9-4E86-935F-AD5A949E2D3D}"/>
    <cellStyle name="Total 4 3 2 3 2" xfId="12911" xr:uid="{2AE185BC-6134-404B-8FC2-3BB1AAFE6F88}"/>
    <cellStyle name="Total 4 3 2 3 2 2" xfId="40785" xr:uid="{F580DD5D-E058-4D03-880F-0647DFD7EF17}"/>
    <cellStyle name="Total 4 3 2 3 2 3" xfId="28241" xr:uid="{A2D58ABB-E9A2-4C80-BE62-50CE3EB47C16}"/>
    <cellStyle name="Total 4 3 2 3 3" xfId="14358" xr:uid="{141A6885-F43A-48B3-98AB-65D091F65C33}"/>
    <cellStyle name="Total 4 3 2 3 3 2" xfId="42232" xr:uid="{D9654E8B-35E9-436D-9EE4-D825B1F4D2B7}"/>
    <cellStyle name="Total 4 3 2 3 3 3" xfId="29688" xr:uid="{8CD69C9E-8EB8-485C-92CF-BA4DA46A48BC}"/>
    <cellStyle name="Total 4 3 2 3 4" xfId="39168" xr:uid="{326E17E2-1BA2-45E1-A685-260FA580F073}"/>
    <cellStyle name="Total 4 3 2 3 5" xfId="26624" xr:uid="{7321CE19-BF32-4256-ABA7-838321EFB374}"/>
    <cellStyle name="Total 4 3 2 4" xfId="10155" xr:uid="{5A17ED21-A939-4EB9-A018-A90316D6AF9C}"/>
    <cellStyle name="Total 4 3 2 4 2" xfId="38050" xr:uid="{59DA6A29-BDC3-4374-A1F6-6533CBCB7B69}"/>
    <cellStyle name="Total 4 3 2 4 3" xfId="25485" xr:uid="{04B9DC48-FD1F-49C7-BD6D-A0546FBF5677}"/>
    <cellStyle name="Total 4 3 2 5" xfId="8699" xr:uid="{E17E6E35-E2A4-45C8-A160-3337C1CC6626}"/>
    <cellStyle name="Total 4 3 2 5 2" xfId="36597" xr:uid="{3403486C-7363-4DD4-93A5-F915C0AD28BB}"/>
    <cellStyle name="Total 4 3 2 5 3" xfId="24031" xr:uid="{DA1E5A8A-AACE-4844-A2CA-FB711DF0C474}"/>
    <cellStyle name="Total 4 3 2 6" xfId="6549" xr:uid="{7D4B5FBE-1253-4E36-9CEE-FE68AD90B93E}"/>
    <cellStyle name="Total 4 3 2 6 2" xfId="35036" xr:uid="{C1676734-16A6-4E7F-99BB-06DE087C9631}"/>
    <cellStyle name="Total 4 3 2 6 3" xfId="21890" xr:uid="{1E586501-D91F-4BA6-8A77-7B6CD19CCF25}"/>
    <cellStyle name="Total 4 3 2 7" xfId="17565" xr:uid="{6AD771C0-D79A-48A0-8D9C-74B11BA68EA0}"/>
    <cellStyle name="Total 4 3 2 7 2" xfId="43747" xr:uid="{2A40A5B9-2C7C-4532-AB49-A230C868DD9E}"/>
    <cellStyle name="Total 4 3 2 7 3" xfId="32863" xr:uid="{A9186CDD-23BB-44F2-8408-1A05929AFE52}"/>
    <cellStyle name="Total 4 3 2 8" xfId="18390" xr:uid="{0918B526-D949-4FF5-9E55-85F1C45F7827}"/>
    <cellStyle name="Total 4 3 2 8 2" xfId="44258" xr:uid="{B0736F2C-D4B3-4815-B574-73C857A8CD84}"/>
    <cellStyle name="Total 4 3 2 8 3" xfId="33688" xr:uid="{2748A38C-AAB5-4C75-945C-8E6103495565}"/>
    <cellStyle name="Total 4 3 2 9" xfId="18594" xr:uid="{FD1EE524-0D0C-4984-8300-7819E0AD8A94}"/>
    <cellStyle name="Total 4 3 2 9 2" xfId="44462" xr:uid="{82C13980-1E2C-4399-B0B5-086990986CE9}"/>
    <cellStyle name="Total 4 3 2 9 3" xfId="33892" xr:uid="{87A0F96C-2911-4D7A-A89B-1C82CACD5168}"/>
    <cellStyle name="Total 4 3 3" xfId="8046" xr:uid="{28891134-E7C9-4ABF-A2D0-CE59FBD17D06}"/>
    <cellStyle name="Total 4 3 3 2" xfId="9208" xr:uid="{172FCD55-4483-474D-A1A7-2A71E4BA1096}"/>
    <cellStyle name="Total 4 3 3 2 2" xfId="11792" xr:uid="{B7696D68-62F2-464E-BF00-8C11299BD681}"/>
    <cellStyle name="Total 4 3 3 2 2 2" xfId="39666" xr:uid="{74FB2624-856E-4CAF-97ED-A3CA0A3C3530}"/>
    <cellStyle name="Total 4 3 3 2 2 3" xfId="27122" xr:uid="{CA981EE6-318C-4A78-B12D-2AC81C5D2BCB}"/>
    <cellStyle name="Total 4 3 3 2 3" xfId="13409" xr:uid="{A1E92119-1D8A-4302-B10F-73837525E898}"/>
    <cellStyle name="Total 4 3 3 2 3 2" xfId="41283" xr:uid="{47ADB7A9-290D-4982-8ED2-4900307E5D34}"/>
    <cellStyle name="Total 4 3 3 2 3 3" xfId="28739" xr:uid="{59CD787C-C1CD-452E-8ED0-4471459E42F3}"/>
    <cellStyle name="Total 4 3 3 2 4" xfId="14856" xr:uid="{32A7BC85-4FCA-41B1-9B2F-B37C381F2052}"/>
    <cellStyle name="Total 4 3 3 2 4 2" xfId="42730" xr:uid="{268B02E3-11E0-4E6C-9416-BF837762FF66}"/>
    <cellStyle name="Total 4 3 3 2 4 3" xfId="30186" xr:uid="{7EB249BD-703F-4283-9055-47E47D12157C}"/>
    <cellStyle name="Total 4 3 3 2 5" xfId="37106" xr:uid="{6DD55807-819D-4C0E-A518-72C2E80EDDDE}"/>
    <cellStyle name="Total 4 3 3 2 6" xfId="24540" xr:uid="{8F9BDC35-83C9-4EAF-8BBF-5CC356785345}"/>
    <cellStyle name="Total 4 3 3 3" xfId="11094" xr:uid="{1234521C-8475-434E-95C7-A761034928E0}"/>
    <cellStyle name="Total 4 3 3 3 2" xfId="12712" xr:uid="{7E277C85-8297-4976-B568-96C3F533E12C}"/>
    <cellStyle name="Total 4 3 3 3 2 2" xfId="40586" xr:uid="{A6289CB7-42A4-48FB-A6FA-C4304199F2E2}"/>
    <cellStyle name="Total 4 3 3 3 2 3" xfId="28042" xr:uid="{795CC28C-9225-4595-8EBB-0815ACA895F1}"/>
    <cellStyle name="Total 4 3 3 3 3" xfId="14159" xr:uid="{DA8ED10E-112A-47F7-BEC6-75A7A20A5FE2}"/>
    <cellStyle name="Total 4 3 3 3 3 2" xfId="42033" xr:uid="{D9311EC1-5C8E-40F1-9039-8D408ED669C1}"/>
    <cellStyle name="Total 4 3 3 3 3 3" xfId="29489" xr:uid="{AB2B7002-7ACA-48C3-9733-038FD81B71FB}"/>
    <cellStyle name="Total 4 3 3 3 4" xfId="38969" xr:uid="{C8262FF8-4B92-4DC0-84E9-E7A4B3F1C402}"/>
    <cellStyle name="Total 4 3 3 3 5" xfId="26424" xr:uid="{33DFF9A3-6F62-44F3-84F9-F5E65F0A8BC0}"/>
    <cellStyle name="Total 4 3 3 4" xfId="9823" xr:uid="{6534AC93-1792-4601-82DB-A8403F4A4C32}"/>
    <cellStyle name="Total 4 3 3 4 2" xfId="37720" xr:uid="{C58C5D50-5804-444F-BE18-F26FD07B030D}"/>
    <cellStyle name="Total 4 3 3 4 3" xfId="25154" xr:uid="{D7407C82-E86A-498C-8639-7A2CB53F76CF}"/>
    <cellStyle name="Total 4 3 3 5" xfId="11026" xr:uid="{3FFB6FE5-5D5B-48DF-B583-CD4939243457}"/>
    <cellStyle name="Total 4 3 3 5 2" xfId="38902" xr:uid="{655D5AB3-4FAB-4675-8887-94779DB50978}"/>
    <cellStyle name="Total 4 3 3 5 3" xfId="26356" xr:uid="{4E129BD8-7CDA-4AC9-BF3A-1F50CFF6DF5B}"/>
    <cellStyle name="Total 4 3 3 6" xfId="8719" xr:uid="{DD92D639-5BBD-4889-91A5-8F9BF221EBDE}"/>
    <cellStyle name="Total 4 3 3 6 2" xfId="36617" xr:uid="{8162A09C-6518-4BBD-A5B4-4E62B74662CC}"/>
    <cellStyle name="Total 4 3 3 6 3" xfId="24051" xr:uid="{F19D92AC-F95E-4650-862D-616662A1F641}"/>
    <cellStyle name="Total 4 3 3 7" xfId="35949" xr:uid="{34257DA1-33E3-45C0-A4C9-C1E559764908}"/>
    <cellStyle name="Total 4 3 3 8" xfId="23383" xr:uid="{6CB2EBB9-984B-4471-8413-AA5315155FE3}"/>
    <cellStyle name="Total 4 3 4" xfId="7147" xr:uid="{FC166638-397D-489B-A2BE-FC8AFE4461C2}"/>
    <cellStyle name="Total 4 3 4 2" xfId="10654" xr:uid="{A0F3E7DE-01B7-4AEE-890D-F6D8D37C55E9}"/>
    <cellStyle name="Total 4 3 4 2 2" xfId="38537" xr:uid="{C0DEA21B-B89E-4C21-9BCB-5AC58FAC6DA2}"/>
    <cellStyle name="Total 4 3 4 2 3" xfId="25984" xr:uid="{2F70F680-FCE5-49B2-9D06-F808BEB5BC61}"/>
    <cellStyle name="Total 4 3 4 3" xfId="12309" xr:uid="{A7C2F4F5-A74A-4E89-BD73-6F2D827D20A4}"/>
    <cellStyle name="Total 4 3 4 3 2" xfId="40183" xr:uid="{9E5B63AA-5D5F-45EF-B6D7-3F6B1228B78B}"/>
    <cellStyle name="Total 4 3 4 3 3" xfId="27639" xr:uid="{65049131-14BA-4E02-A6E1-A3D63F3125F5}"/>
    <cellStyle name="Total 4 3 4 4" xfId="13905" xr:uid="{C85B2DE5-0E6D-466E-9AAE-44632131AF91}"/>
    <cellStyle name="Total 4 3 4 4 2" xfId="41779" xr:uid="{4F950B38-82B4-4D30-B063-1E10309EFA80}"/>
    <cellStyle name="Total 4 3 4 4 3" xfId="29235" xr:uid="{326B0F65-E7AC-4155-9F0A-37194F9AB61B}"/>
    <cellStyle name="Total 4 3 4 5" xfId="35629" xr:uid="{63B64C3F-7F7C-4ABC-AC4C-524E03B21FDE}"/>
    <cellStyle name="Total 4 3 4 6" xfId="22488" xr:uid="{5ADF3B62-F1F3-4E5D-A627-2AE9B25C8D41}"/>
    <cellStyle name="Total 4 3 5" xfId="8715" xr:uid="{F6DF465B-0D26-4CD6-8FFE-E5AD10010EB7}"/>
    <cellStyle name="Total 4 3 5 2" xfId="11540" xr:uid="{166E46BF-FCFB-40EF-B39E-0D9B85B70547}"/>
    <cellStyle name="Total 4 3 5 2 2" xfId="39414" xr:uid="{E3301EE9-F4D9-4015-B0F1-5A82700C451A}"/>
    <cellStyle name="Total 4 3 5 2 3" xfId="26870" xr:uid="{84706313-2D51-4BB4-A16D-E164CB6C5601}"/>
    <cellStyle name="Total 4 3 5 3" xfId="13157" xr:uid="{A07CFEDC-166E-46D5-A77F-02B1AD36156D}"/>
    <cellStyle name="Total 4 3 5 3 2" xfId="41031" xr:uid="{EC2C80A4-A950-4889-A935-E9534F51724F}"/>
    <cellStyle name="Total 4 3 5 3 3" xfId="28487" xr:uid="{F4E3700A-C87F-464A-A756-58357A68F8F9}"/>
    <cellStyle name="Total 4 3 5 4" xfId="14604" xr:uid="{6C5A7863-F1F3-4CA0-95CC-86F3904474E9}"/>
    <cellStyle name="Total 4 3 5 4 2" xfId="42478" xr:uid="{768F6344-2FFE-4B0F-8D16-C09DDD20BFD9}"/>
    <cellStyle name="Total 4 3 5 4 3" xfId="29934" xr:uid="{ED2AFFFA-76D9-435E-88C6-30D86B11F53F}"/>
    <cellStyle name="Total 4 3 5 5" xfId="36613" xr:uid="{66465EEE-8EDD-4D3F-A1C6-85C805122AF5}"/>
    <cellStyle name="Total 4 3 5 6" xfId="24047" xr:uid="{DD30E827-9622-43FF-81FA-FDB606055D2C}"/>
    <cellStyle name="Total 4 3 6" xfId="10014" xr:uid="{9091D1AA-F768-45CC-A5CA-92632499EA47}"/>
    <cellStyle name="Total 4 3 6 2" xfId="6014" xr:uid="{5CED4B91-38A7-4CAB-81A2-09D9F7DC7D3E}"/>
    <cellStyle name="Total 4 3 6 2 2" xfId="34904" xr:uid="{6C0EC00B-AFF1-4921-A29C-C6F5F89619FB}"/>
    <cellStyle name="Total 4 3 6 2 3" xfId="21355" xr:uid="{F622FF57-0E5F-4B03-8890-5C3AA56FBE6E}"/>
    <cellStyle name="Total 4 3 6 3" xfId="8760" xr:uid="{E8495CF7-3F6A-4D1F-9F88-AC1756A3953B}"/>
    <cellStyle name="Total 4 3 6 3 2" xfId="36658" xr:uid="{56B6F5FA-319C-47F4-8E35-263DC602E99D}"/>
    <cellStyle name="Total 4 3 6 3 3" xfId="24092" xr:uid="{9C8FDD45-F7B8-4ED5-91EC-C26B3F2D54A5}"/>
    <cellStyle name="Total 4 3 6 4" xfId="37911" xr:uid="{13BA3857-C814-46E6-8128-A60C786BABD6}"/>
    <cellStyle name="Total 4 3 6 5" xfId="25345" xr:uid="{8563349F-FB8F-499F-8B0A-7B8F80F21584}"/>
    <cellStyle name="Total 4 3 7" xfId="8978" xr:uid="{B95176B5-FF6B-41B1-BB04-71D3239E3A2B}"/>
    <cellStyle name="Total 4 3 7 2" xfId="36876" xr:uid="{7503B54D-60F3-4C6D-B7DA-116C4C975CE8}"/>
    <cellStyle name="Total 4 3 7 3" xfId="24310" xr:uid="{6269C2A2-8736-4495-BFDE-CAF499AD8634}"/>
    <cellStyle name="Total 4 3 8" xfId="8966" xr:uid="{10CB6294-6237-4F2F-A983-546621076F76}"/>
    <cellStyle name="Total 4 3 8 2" xfId="36864" xr:uid="{D1051422-773F-4318-B621-933A622C0886}"/>
    <cellStyle name="Total 4 3 8 3" xfId="24298" xr:uid="{3DECF4F2-36B7-4FB9-A122-D0F761F5A851}"/>
    <cellStyle name="Total 4 3 9" xfId="8970" xr:uid="{58028C99-7139-4CF3-A2C7-090D6897AA71}"/>
    <cellStyle name="Total 4 3 9 2" xfId="36868" xr:uid="{F6EAFFD7-1618-4811-B128-923F7329D65E}"/>
    <cellStyle name="Total 4 3 9 3" xfId="24302" xr:uid="{79D9E866-7EAC-4920-A1E9-A32F5A41A46C}"/>
    <cellStyle name="Total 4 4" xfId="8210" xr:uid="{8B73C922-F7D1-404B-97E4-5F86C8AD164E}"/>
    <cellStyle name="Total 4 4 2" xfId="9368" xr:uid="{3A1D7D4A-36BE-4839-B289-76C09EBC7BE0}"/>
    <cellStyle name="Total 4 4 2 2" xfId="11951" xr:uid="{B871FF1E-0BFA-4567-9909-FEF5CDABF92A}"/>
    <cellStyle name="Total 4 4 2 2 2" xfId="39825" xr:uid="{EB92BC6E-4854-4352-96B1-AD79C0B5ABD5}"/>
    <cellStyle name="Total 4 4 2 2 3" xfId="27281" xr:uid="{C6FA95A7-39CF-4B60-9AF5-6E45842F0D96}"/>
    <cellStyle name="Total 4 4 2 3" xfId="13568" xr:uid="{5567AA9F-C00A-4B9D-8413-CF5B496AE62B}"/>
    <cellStyle name="Total 4 4 2 3 2" xfId="41442" xr:uid="{9E96F445-81A9-4060-8020-0BAADEEEB2E5}"/>
    <cellStyle name="Total 4 4 2 3 3" xfId="28898" xr:uid="{1154D208-5BC7-4718-B8B5-0C3094829ED7}"/>
    <cellStyle name="Total 4 4 2 4" xfId="15015" xr:uid="{9BD91C1F-C7C0-455D-A548-85B3CAA49E0C}"/>
    <cellStyle name="Total 4 4 2 4 2" xfId="42889" xr:uid="{0E7710CE-1955-46E9-B419-8A84E9B68B54}"/>
    <cellStyle name="Total 4 4 2 4 3" xfId="30345" xr:uid="{BD7084F2-AC41-4567-B632-2F75B07CA081}"/>
    <cellStyle name="Total 4 4 2 5" xfId="37266" xr:uid="{C94510F1-C37C-47F7-8E6A-12E1ACB6A187}"/>
    <cellStyle name="Total 4 4 2 6" xfId="24700" xr:uid="{8513E6D4-6466-4BDA-8885-6E0CC0D97812}"/>
    <cellStyle name="Total 4 4 3" xfId="11254" xr:uid="{4388646F-6242-4558-861D-4ECD95EF4A02}"/>
    <cellStyle name="Total 4 4 3 2" xfId="12871" xr:uid="{BD29DDBA-7530-4394-8316-2AE342A18A46}"/>
    <cellStyle name="Total 4 4 3 2 2" xfId="40745" xr:uid="{B6F8A4C5-DE46-4CEB-BFEE-39BB5670A80E}"/>
    <cellStyle name="Total 4 4 3 2 3" xfId="28201" xr:uid="{5F48205E-52BF-41B0-A651-3D3A266EAD93}"/>
    <cellStyle name="Total 4 4 3 3" xfId="14318" xr:uid="{BAA75358-765F-4F2C-A6EF-A7644B7AF54A}"/>
    <cellStyle name="Total 4 4 3 3 2" xfId="42192" xr:uid="{4096D75F-3B6D-40EB-B1AB-D1B8A7749D87}"/>
    <cellStyle name="Total 4 4 3 3 3" xfId="29648" xr:uid="{9BCDAF5F-E0EC-475C-A8CE-12DF548EAAEF}"/>
    <cellStyle name="Total 4 4 3 4" xfId="39128" xr:uid="{6B2B8849-63F6-4EE0-A8A6-2D94CF62C149}"/>
    <cellStyle name="Total 4 4 3 5" xfId="26584" xr:uid="{0D8D7782-4F01-4DA9-BBDB-950B99509C9A}"/>
    <cellStyle name="Total 4 4 4" xfId="10108" xr:uid="{9EF2693D-26F0-4C98-956B-2BDF6DED4554}"/>
    <cellStyle name="Total 4 4 4 2" xfId="38004" xr:uid="{AC8F7855-B1CD-437B-BB64-0038A9F068C9}"/>
    <cellStyle name="Total 4 4 4 3" xfId="25439" xr:uid="{74C77928-6B20-431F-B460-16792AF97A64}"/>
    <cellStyle name="Total 4 4 5" xfId="8680" xr:uid="{8F941179-6343-47F3-ACA2-F990E569AAD1}"/>
    <cellStyle name="Total 4 4 5 2" xfId="36578" xr:uid="{B25A22C8-737D-479E-9DB0-A5D94FC184E9}"/>
    <cellStyle name="Total 4 4 5 3" xfId="24012" xr:uid="{E939A898-CC8A-4160-A91A-B3360E22C936}"/>
    <cellStyle name="Total 4 4 6" xfId="5942" xr:uid="{D92C807E-8EFD-4D07-A66D-2404957853D2}"/>
    <cellStyle name="Total 4 4 6 2" xfId="34832" xr:uid="{63C91563-290B-4DA7-87B0-3932CC7E84B6}"/>
    <cellStyle name="Total 4 4 6 3" xfId="21283" xr:uid="{F673B223-014B-4A7B-87D7-CF1764F69D86}"/>
    <cellStyle name="Total 4 4 7" xfId="36109" xr:uid="{54B878B5-2496-49A6-B7E0-5763042308AD}"/>
    <cellStyle name="Total 4 4 8" xfId="23543" xr:uid="{B7A1F5E9-4791-46C9-84E7-80B8D97BC8A4}"/>
    <cellStyle name="Total 4 5" xfId="5609" xr:uid="{5A900BB6-F2A7-4D4E-8C71-58918D038AE8}"/>
    <cellStyle name="Total 4 5 2" xfId="10483" xr:uid="{60FB7E86-63B7-4EBD-9D92-EC14598BD210}"/>
    <cellStyle name="Total 4 5 2 2" xfId="38373" xr:uid="{4A9354AF-0E53-4742-80B0-FCAA85D05804}"/>
    <cellStyle name="Total 4 5 2 3" xfId="25813" xr:uid="{09DE8664-E770-40AC-957D-F1B09F73E8DD}"/>
    <cellStyle name="Total 4 5 3" xfId="7222" xr:uid="{C8AD629A-1063-4285-81E4-DEA9F6D4AB38}"/>
    <cellStyle name="Total 4 5 3 2" xfId="35675" xr:uid="{2189C4CD-1A2F-4104-9087-CBBEDD7F57E0}"/>
    <cellStyle name="Total 4 5 3 3" xfId="22563" xr:uid="{0E4B7A6E-3D96-4B7F-8517-87839A3ECB10}"/>
    <cellStyle name="Total 4 5 4" xfId="5192" xr:uid="{F8C985C8-738D-4552-BC1A-8132611F1A2D}"/>
    <cellStyle name="Total 4 5 4 2" xfId="34389" xr:uid="{B998263A-DEF1-4380-83B6-C9462B038344}"/>
    <cellStyle name="Total 4 5 4 3" xfId="20536" xr:uid="{431D9B77-049C-430A-94A6-02CD788920A1}"/>
    <cellStyle name="Total 4 5 5" xfId="34719" xr:uid="{98F892DF-6A95-423E-BEFE-17E0EDCDAA4B}"/>
    <cellStyle name="Total 4 5 6" xfId="20953" xr:uid="{06BFCDA0-2C2F-46CE-B8BA-ACBC653868C2}"/>
    <cellStyle name="Total 4 6" xfId="6820" xr:uid="{9043A29E-2652-479E-A6D1-32DF56AF803D}"/>
    <cellStyle name="Total 4 6 2" xfId="10580" xr:uid="{19417144-4625-4C71-A6CD-B48C967A0B73}"/>
    <cellStyle name="Total 4 6 2 2" xfId="38463" xr:uid="{CA6A33F8-B2AE-45A3-AA23-FB04E68C32C8}"/>
    <cellStyle name="Total 4 6 2 3" xfId="25910" xr:uid="{7CA1925A-E8BF-4261-893D-792963EBEE20}"/>
    <cellStyle name="Total 4 6 3" xfId="12235" xr:uid="{84ED1390-B5D7-44AE-BE41-0FFD514089C2}"/>
    <cellStyle name="Total 4 6 3 2" xfId="40109" xr:uid="{FDC76790-0FC1-4147-9F83-4FB43664BD54}"/>
    <cellStyle name="Total 4 6 3 3" xfId="27565" xr:uid="{C2482F49-AA0C-448B-95D1-5C94D53B51C9}"/>
    <cellStyle name="Total 4 6 4" xfId="13831" xr:uid="{8A00B598-E097-4979-A9CE-F9F8D0964CAB}"/>
    <cellStyle name="Total 4 6 4 2" xfId="41705" xr:uid="{631DC691-76ED-4192-B1AC-4E576B59C887}"/>
    <cellStyle name="Total 4 6 4 3" xfId="29161" xr:uid="{B223D9D0-1208-41C9-91C8-EA0F448CFD98}"/>
    <cellStyle name="Total 4 6 5" xfId="35302" xr:uid="{419D73CB-581D-43E4-AD74-38616661DF41}"/>
    <cellStyle name="Total 4 6 6" xfId="22161" xr:uid="{33F994D6-7123-48E5-BE83-D76897ACA2A2}"/>
    <cellStyle name="Total 4 7" xfId="8467" xr:uid="{A5BCD47B-0F4D-4338-BEF3-26B337D20361}"/>
    <cellStyle name="Total 4 7 2" xfId="36365" xr:uid="{F47E24A2-DB64-4E4A-8E4C-8E9EA6BD9C93}"/>
    <cellStyle name="Total 4 7 3" xfId="23799" xr:uid="{888751C9-6817-4C39-9E10-EB08E21CF344}"/>
    <cellStyle name="Total 4 8" xfId="6969" xr:uid="{A9ACC3D0-B643-4C17-B6AB-AE786481AC2F}"/>
    <cellStyle name="Total 4 8 2" xfId="35451" xr:uid="{BE1699CB-3784-44E8-93B2-5D9DEC67B57D}"/>
    <cellStyle name="Total 4 8 3" xfId="22310" xr:uid="{31CF067D-3FEF-481C-9BC4-678BAB6F14F5}"/>
    <cellStyle name="Total 4 9" xfId="15499" xr:uid="{FDE0FDC3-0A6A-4EB3-A227-0DB4DC35DC01}"/>
    <cellStyle name="Total 4 9 2" xfId="43294" xr:uid="{80245B83-2458-4CB5-ADCE-F77A49211FC0}"/>
    <cellStyle name="Total 4 9 3" xfId="30828" xr:uid="{5AFBBF55-5372-4093-B998-B41447AF4236}"/>
    <cellStyle name="Transfer out" xfId="4179" xr:uid="{6BE477FC-1481-4D02-B8DF-DE8F6774657C}"/>
    <cellStyle name="Transfer out 2" xfId="4180" xr:uid="{8A08D206-FDED-4735-95D6-FB12DB34FBFD}"/>
    <cellStyle name="Transfer out 2 2" xfId="16338" xr:uid="{31115905-4592-46AD-8D95-FA8B680D69F3}"/>
    <cellStyle name="Transfer out 3" xfId="16337" xr:uid="{07334976-0A7C-421D-BE2B-3CF5B36A7EA6}"/>
    <cellStyle name="turns the number of whole workdays between two dateœ" xfId="1309" xr:uid="{04789B4F-1124-4959-8442-CC3C3D879E4F}"/>
    <cellStyle name="Tusental (0)_laroux" xfId="1310" xr:uid="{76416BF1-1A5B-4D30-95B7-343DE50CCB99}"/>
    <cellStyle name="Tusental_A-listan (fixad)" xfId="4181" xr:uid="{FF1CF78A-5449-4E0C-860D-E7D346962037}"/>
    <cellStyle name="Unit" xfId="4182" xr:uid="{652BE56A-A496-45F5-858C-4CCC520EF671}"/>
    <cellStyle name="Unit 2" xfId="4183" xr:uid="{FBC14563-2A13-4823-9539-25A307E28EAB}"/>
    <cellStyle name="Unprotected" xfId="4184" xr:uid="{70434A19-6B4B-4815-B6C4-F2C43C458E8E}"/>
    <cellStyle name="Unprotected 2" xfId="4185" xr:uid="{16F7E65F-A82F-4407-B7BF-8F201952E63A}"/>
    <cellStyle name="_x0010_ûó_x0010_ÆÞ_x0010_ï`" xfId="1311" xr:uid="{92BFCB6B-E9BC-4A13-BBAD-6292B375B36B}"/>
    <cellStyle name="User_Defined_A" xfId="4186" xr:uid="{0A662281-67B8-45F4-8B5A-C63E50CDB580}"/>
    <cellStyle name="Valuta (0)" xfId="448" xr:uid="{4E03ACAB-3A02-4964-9AD5-43CDF746BDC6}"/>
    <cellStyle name="Valuta_Balance" xfId="44885" xr:uid="{4187BE40-4BBB-4229-A026-C31D14697809}"/>
    <cellStyle name="Valuutta_BINV" xfId="4187" xr:uid="{1EE9B3FB-E1EB-4BBE-808E-1A3894B89020}"/>
    <cellStyle name="W" xfId="449" xr:uid="{B7537BE1-A23D-42F0-A6CF-419D4610C577}"/>
    <cellStyle name="W_B &amp; Z" xfId="450" xr:uid="{97DC5B32-5E37-4693-9638-2697256705DF}"/>
    <cellStyle name="W_F123" xfId="451" xr:uid="{84BB05F4-84D9-4500-B19B-A5337EF7B820}"/>
    <cellStyle name="W_L" xfId="452" xr:uid="{2A661053-FC1F-4F52-B1AE-1F44315E2C41}"/>
    <cellStyle name="Währung [0]_Balance" xfId="1312" xr:uid="{A39ACB20-918A-475E-A3E9-E92BBEEA6282}"/>
    <cellStyle name="Währung_Balance" xfId="1313" xr:uid="{63B65EF4-EA6A-46DE-84D3-CDC384CB6445}"/>
    <cellStyle name="Warning" xfId="4188" xr:uid="{C2A6E9A2-5A11-4164-856D-677C6F206432}"/>
    <cellStyle name="Warning 2" xfId="4189" xr:uid="{2F6DAE69-B2C0-4FD9-87F0-CC3C670A1562}"/>
    <cellStyle name="Warning Text 2" xfId="1314" xr:uid="{E866B4D8-01F3-45C5-90F0-37E6099CEFC6}"/>
    <cellStyle name="Warning Text 2 2" xfId="4190" xr:uid="{E6FD4ACA-A2EE-4684-ABD9-A9295379264D}"/>
    <cellStyle name="Warning Text 2 2 2" xfId="45213" xr:uid="{D7F345CB-BF3D-4807-BAB4-EC102EA9C2FD}"/>
    <cellStyle name="Warning Text 3" xfId="1315" xr:uid="{3509FA39-FE16-43E0-A5B9-58903004CB33}"/>
    <cellStyle name="Warning Text 3 2" xfId="4191" xr:uid="{87FEC8AE-4DFE-4265-9821-17DE2D8638DD}"/>
    <cellStyle name="Warning Text 4" xfId="1316" xr:uid="{8AF86D51-5AF6-4DA5-9ABA-D834CBA130FA}"/>
    <cellStyle name="WHead - Style2" xfId="4192" xr:uid="{53208D8A-82F8-4381-9BBE-D0CE75883A9C}"/>
    <cellStyle name="WHead - Style2 2" xfId="4193" xr:uid="{96CFBB15-90EA-464B-8C03-F98F878BF550}"/>
    <cellStyle name="WHead - Style2 3" xfId="4194" xr:uid="{05189991-CD9E-4ACF-A9A1-61AA0A2428BB}"/>
    <cellStyle name="wrap" xfId="453" xr:uid="{393E5682-FB7B-4C4A-8A68-8D6049D23EB1}"/>
    <cellStyle name="Wไhrung [0]_35ERI8T2gbIEMixb4v26icuOo" xfId="454" xr:uid="{FA655FBF-1F04-4AE4-BB33-2DF3BEE69F71}"/>
    <cellStyle name="Wไhrung_35ERI8T2gbIEMixb4v26icuOo" xfId="455" xr:uid="{860C2813-9CEC-4FFF-9E6B-4F7ABA4981E2}"/>
    <cellStyle name="ZSAPBEXsubtitle" xfId="1317" xr:uid="{656AAD0F-8229-42B4-8B21-0B0911B3C85A}"/>
    <cellStyle name="アクセント 1" xfId="1318" xr:uid="{D01675AF-1846-4B67-AD41-0F84419742C3}"/>
    <cellStyle name="アクセント 2" xfId="1319" xr:uid="{593B4243-E2EA-4B06-9D28-37D4CAA63AE4}"/>
    <cellStyle name="アクセント 3" xfId="1320" xr:uid="{BD370C2C-3DC0-4EEE-A7D9-DB7EC778F2CC}"/>
    <cellStyle name="アクセント 4" xfId="1321" xr:uid="{2D9DE627-DE9C-4AC7-B814-604D5888FE2E}"/>
    <cellStyle name="アクセント 5" xfId="1322" xr:uid="{8E5670E5-820C-45E0-880F-025D8C96F581}"/>
    <cellStyle name="アクセント 6" xfId="1323" xr:uid="{B69D00D0-92BB-4208-A395-0D38F933333E}"/>
    <cellStyle name="ｵﾒﾁ｡ﾒﾃ爼ﾗ靉ﾁ篦ｧﾋﾅﾒﾂﾁﾔｵﾔ" xfId="456" xr:uid="{E5817C1B-0BEF-4BC6-B2BD-A43C62DD6D9C}"/>
    <cellStyle name="ｹ鮗ﾐﾀｲ_ｰ豼ｵﾁ･" xfId="1324" xr:uid="{8428E7EB-308B-42E2-B232-481057F19A53}"/>
    <cellStyle name="ｻ｡ｵﾔ_｢ﾒﾇ ﾊﾇﾂ ﾋﾁﾇﾂ 爿遑" xfId="1325" xr:uid="{79064509-9357-4290-9717-654D03C1FA9E}"/>
    <cellStyle name="タイトル" xfId="1326" xr:uid="{9729FE45-6561-450C-8888-71D7EB1DB6B3}"/>
    <cellStyle name="チェック セル" xfId="1327" xr:uid="{A47DAC4E-11C3-47E3-B89E-35B086DF1FA0}"/>
    <cellStyle name="ﾄﾞｸｶ [0]_ｰ霾ｹ" xfId="1328" xr:uid="{0FF43781-27E1-4959-9563-A9C1E39A3653}"/>
    <cellStyle name="ﾄﾞｸｶ_ｰ霾ｹ" xfId="1329" xr:uid="{7DF1935E-B918-4312-A2CB-69B9B74E45E5}"/>
    <cellStyle name="どちらでもない" xfId="1330" xr:uid="{FB9DB7DC-D929-4122-AB2D-AF001EDCDB07}"/>
    <cellStyle name="ﾅ・ｭ [0]_ｰ霾ｹ" xfId="1331" xr:uid="{0BD59873-5B30-48CC-90E7-18E2A4C0AC0F}"/>
    <cellStyle name="ﾅ・ｭ_ｰ霾ｹ" xfId="1332" xr:uid="{9CBEB4C6-876C-41F5-9221-3A67735BE03E}"/>
    <cellStyle name="ﾇ･ﾁﾘ_ｰ霾ｹ" xfId="1333" xr:uid="{10102DCF-8F8B-4F04-BD4C-01CF49B84CDB}"/>
    <cellStyle name="ハイパーリンク" xfId="1334" xr:uid="{4696C045-5498-4BED-9E77-445269D6B4F6}"/>
    <cellStyle name="メモ" xfId="1335" xr:uid="{4E02D514-2FD7-4D36-89E5-406B6EEDAB49}"/>
    <cellStyle name="メモ 2" xfId="4648" xr:uid="{0EF8CAD2-414D-4C56-B7ED-BF939C6452BE}"/>
    <cellStyle name="メモ 2 10" xfId="16656" xr:uid="{0AF2D1AB-A62C-483D-90B1-F9007B722284}"/>
    <cellStyle name="メモ 2 10 2" xfId="43713" xr:uid="{352D48FE-BE77-4960-86FC-6ED2385333A6}"/>
    <cellStyle name="メモ 2 10 3" xfId="31958" xr:uid="{3CF4D170-1C71-4965-B7FD-AAE5C2C559F4}"/>
    <cellStyle name="メモ 2 11" xfId="18333" xr:uid="{6AB5D90A-F2BF-4965-9ECF-EE4DE5AB5464}"/>
    <cellStyle name="メモ 2 11 2" xfId="44201" xr:uid="{D5959B32-5640-4032-A04E-51B7D38E06FA}"/>
    <cellStyle name="メモ 2 11 3" xfId="33631" xr:uid="{64EE27A4-E650-450D-8807-D0BBE6A7CBE2}"/>
    <cellStyle name="メモ 2 12" xfId="16300" xr:uid="{4ABB52CC-7A7C-4F2F-BA90-DF50F9DB284F}"/>
    <cellStyle name="メモ 2 12 2" xfId="43480" xr:uid="{DEA434B0-8737-4D36-B5C4-D44AEABFBF74}"/>
    <cellStyle name="メモ 2 12 3" xfId="31610" xr:uid="{89139738-7C10-4CBF-98C3-D585553F3D6C}"/>
    <cellStyle name="メモ 2 13" xfId="34366" xr:uid="{9D7FCD54-6D31-43DC-A03D-0FC295771F98}"/>
    <cellStyle name="メモ 2 14" xfId="20041" xr:uid="{7602557D-77E7-4225-9035-B7736DEDE79E}"/>
    <cellStyle name="メモ 2 2" xfId="8446" xr:uid="{0858A25F-CB71-4E2C-97E9-77DA5623B93F}"/>
    <cellStyle name="メモ 2 2 10" xfId="36344" xr:uid="{1C839EA9-5976-4EC0-BBA4-43906D895ACC}"/>
    <cellStyle name="メモ 2 2 11" xfId="23778" xr:uid="{1478F298-75C5-4B3E-8FCC-246895EA9F11}"/>
    <cellStyle name="メモ 2 2 2" xfId="9603" xr:uid="{38AE6718-394E-4995-B15E-E942372E22EC}"/>
    <cellStyle name="メモ 2 2 2 2" xfId="12186" xr:uid="{FF1F7F32-B1B0-4C8E-9E20-0F31134AC5BD}"/>
    <cellStyle name="メモ 2 2 2 2 2" xfId="40060" xr:uid="{9D095876-6616-44C6-8992-214292E4F4F2}"/>
    <cellStyle name="メモ 2 2 2 2 3" xfId="27516" xr:uid="{9B6DC415-3CEB-471C-81DF-289152D88F6D}"/>
    <cellStyle name="メモ 2 2 2 3" xfId="13803" xr:uid="{98501588-3A8E-4372-A6D9-D30E43CBF09A}"/>
    <cellStyle name="メモ 2 2 2 3 2" xfId="41677" xr:uid="{5D11852F-4AB2-460A-8206-ECBC48C5E3F7}"/>
    <cellStyle name="メモ 2 2 2 3 3" xfId="29133" xr:uid="{146670F2-9747-4246-A422-629072623382}"/>
    <cellStyle name="メモ 2 2 2 4" xfId="15250" xr:uid="{B1B4DE6B-0813-43DA-8FEE-B82160338B43}"/>
    <cellStyle name="メモ 2 2 2 4 2" xfId="43124" xr:uid="{D8938F03-0A33-4E7C-B5F3-03546E5983AC}"/>
    <cellStyle name="メモ 2 2 2 4 3" xfId="30580" xr:uid="{90988E11-BDA3-4B0D-A8F4-02A91F57B6A1}"/>
    <cellStyle name="メモ 2 2 2 5" xfId="37501" xr:uid="{5945ED43-9EE7-4C14-B868-3F3475639DBC}"/>
    <cellStyle name="メモ 2 2 2 6" xfId="24935" xr:uid="{1F5E6015-D83B-4279-B1B1-F4632C7628C3}"/>
    <cellStyle name="メモ 2 2 3" xfId="11489" xr:uid="{A666A3D3-CFDD-402E-A7D4-88B3C266B9F1}"/>
    <cellStyle name="メモ 2 2 3 2" xfId="13106" xr:uid="{6CBB22E4-F150-4CC1-B9CD-2ECAE22569B6}"/>
    <cellStyle name="メモ 2 2 3 2 2" xfId="40980" xr:uid="{84DE09CF-A9FB-4D3D-8D63-088552658239}"/>
    <cellStyle name="メモ 2 2 3 2 3" xfId="28436" xr:uid="{F34A62EB-F431-49E8-80FB-45F7C7F221E7}"/>
    <cellStyle name="メモ 2 2 3 3" xfId="14553" xr:uid="{B37BBB02-C04F-47ED-AE41-DE69CB0CE701}"/>
    <cellStyle name="メモ 2 2 3 3 2" xfId="42427" xr:uid="{98C42F18-1D8C-4E2F-B4D5-83C704C17DB7}"/>
    <cellStyle name="メモ 2 2 3 3 3" xfId="29883" xr:uid="{AAA9BD56-3DFA-4B31-BEED-B81C49829263}"/>
    <cellStyle name="メモ 2 2 3 4" xfId="39363" xr:uid="{4C812B0E-520B-4EBF-ACD5-36C129CB43DE}"/>
    <cellStyle name="メモ 2 2 3 5" xfId="26819" xr:uid="{58A2ED75-C165-4FBB-8FEC-9B9D51680306}"/>
    <cellStyle name="メモ 2 2 4" xfId="10354" xr:uid="{5B704066-BA3C-4D7A-ABC7-2A0D6BD1F574}"/>
    <cellStyle name="メモ 2 2 4 2" xfId="38249" xr:uid="{6365518B-D80E-47E8-B1BE-1D3FCA493DE8}"/>
    <cellStyle name="メモ 2 2 4 3" xfId="25684" xr:uid="{8534BBF1-9829-4F8E-9B19-F9C246AD90F2}"/>
    <cellStyle name="メモ 2 2 5" xfId="9687" xr:uid="{12C12EEE-7811-41BC-BEB9-F5B64BA492AA}"/>
    <cellStyle name="メモ 2 2 5 2" xfId="37585" xr:uid="{943FA3EA-FCE0-47FA-9B4A-71B4D0A45F18}"/>
    <cellStyle name="メモ 2 2 5 3" xfId="25019" xr:uid="{1947B003-ECDF-4A00-9148-1CF0B67EB567}"/>
    <cellStyle name="メモ 2 2 6" xfId="8479" xr:uid="{60F6D2B4-9140-4DB7-8B4F-B8F025522293}"/>
    <cellStyle name="メモ 2 2 6 2" xfId="36377" xr:uid="{DE3BB2E1-6C5E-487D-A425-16CCCF0EAF26}"/>
    <cellStyle name="メモ 2 2 6 3" xfId="23811" xr:uid="{AED62A36-3863-4CB1-BA2C-DBF62FA44D64}"/>
    <cellStyle name="メモ 2 2 7" xfId="17871" xr:uid="{EBA740CD-5E2F-4B98-BCEB-1230F9031E88}"/>
    <cellStyle name="メモ 2 2 7 2" xfId="43938" xr:uid="{FA62DB3D-C185-4E60-98C1-907DEFA2F56B}"/>
    <cellStyle name="メモ 2 2 7 3" xfId="33169" xr:uid="{C2315518-64AD-4744-BB1D-3FD14F7FC2AE}"/>
    <cellStyle name="メモ 2 2 8" xfId="18581" xr:uid="{0DEC4BD5-AE7F-40FB-B6BF-C9AD9FF29F79}"/>
    <cellStyle name="メモ 2 2 8 2" xfId="44449" xr:uid="{96BFAB67-9209-4771-9D53-8A61091D86BA}"/>
    <cellStyle name="メモ 2 2 8 3" xfId="33879" xr:uid="{45C9BCFB-213D-4151-A6B8-CD8EA0A7E8E1}"/>
    <cellStyle name="メモ 2 2 9" xfId="18785" xr:uid="{9EC582EE-E55A-451E-8878-F8C72362936C}"/>
    <cellStyle name="メモ 2 2 9 2" xfId="44653" xr:uid="{5EA334F0-DEC7-40D6-BC3D-3E0841B09921}"/>
    <cellStyle name="メモ 2 2 9 3" xfId="34083" xr:uid="{2BCC362C-9BEB-4808-813B-AE481C174097}"/>
    <cellStyle name="メモ 2 3" xfId="8074" xr:uid="{ECD741FE-6947-45EF-BBF9-E8BF18FA2A1C}"/>
    <cellStyle name="メモ 2 3 2" xfId="9234" xr:uid="{FA5EEA8B-BD7C-4113-8890-AF3FDC7C7AF5}"/>
    <cellStyle name="メモ 2 3 2 2" xfId="11817" xr:uid="{32C37AD7-30FD-467A-8677-9409161379BF}"/>
    <cellStyle name="メモ 2 3 2 2 2" xfId="39691" xr:uid="{7EE2B32C-99FD-4745-9A4E-F63D9BAC3460}"/>
    <cellStyle name="メモ 2 3 2 2 3" xfId="27147" xr:uid="{514E5E1A-D3B5-492C-9817-9A1FC65C1AB4}"/>
    <cellStyle name="メモ 2 3 2 3" xfId="13434" xr:uid="{0B9ECE9F-565E-4542-87CB-1F7C67149EFA}"/>
    <cellStyle name="メモ 2 3 2 3 2" xfId="41308" xr:uid="{1BB9A2C3-D73D-4A7F-857B-D4177D916346}"/>
    <cellStyle name="メモ 2 3 2 3 3" xfId="28764" xr:uid="{BA1EB2FD-FE40-48E3-AE44-872835CB60CF}"/>
    <cellStyle name="メモ 2 3 2 4" xfId="14881" xr:uid="{055594D1-CC59-4E02-ABC9-C825202ED0D3}"/>
    <cellStyle name="メモ 2 3 2 4 2" xfId="42755" xr:uid="{B39788DD-1BB0-41B6-8CED-4B46BB6D4DFF}"/>
    <cellStyle name="メモ 2 3 2 4 3" xfId="30211" xr:uid="{8B22EF96-4907-4E89-A9F7-6470BF8145FB}"/>
    <cellStyle name="メモ 2 3 2 5" xfId="37132" xr:uid="{C52778AA-A96D-4AF9-BF50-9C49B27A9772}"/>
    <cellStyle name="メモ 2 3 2 6" xfId="24566" xr:uid="{C0439397-9AA8-4B48-9F9D-466618D81DAE}"/>
    <cellStyle name="メモ 2 3 3" xfId="11120" xr:uid="{72F71F4B-B927-4646-8C48-9800F7E3B31A}"/>
    <cellStyle name="メモ 2 3 3 2" xfId="12737" xr:uid="{A6C475A4-9E46-4820-800A-5CDCBB7835B3}"/>
    <cellStyle name="メモ 2 3 3 2 2" xfId="40611" xr:uid="{7F29CA3C-EF33-4539-8D2D-E0945291C365}"/>
    <cellStyle name="メモ 2 3 3 2 3" xfId="28067" xr:uid="{3C6D4393-9BB4-4E61-8452-3190C552B80F}"/>
    <cellStyle name="メモ 2 3 3 3" xfId="14184" xr:uid="{9198D03C-8618-4694-B758-CBFD09300EF7}"/>
    <cellStyle name="メモ 2 3 3 3 2" xfId="42058" xr:uid="{72ACDAA8-D44B-499D-8409-92385FEEAC08}"/>
    <cellStyle name="メモ 2 3 3 3 3" xfId="29514" xr:uid="{79B38C56-CC7E-4F8F-8E87-F2E9F05459DE}"/>
    <cellStyle name="メモ 2 3 3 4" xfId="38994" xr:uid="{8828AAC0-73FE-4E23-A15D-4A2DEB80AA5C}"/>
    <cellStyle name="メモ 2 3 3 5" xfId="26450" xr:uid="{F8369F2A-0C13-4961-BCD7-DEBA222A7833}"/>
    <cellStyle name="メモ 2 3 4" xfId="9873" xr:uid="{4CF481CC-72AE-49BE-83A0-0BC3CA3145C9}"/>
    <cellStyle name="メモ 2 3 4 2" xfId="37770" xr:uid="{CE21E768-889B-45FD-A03F-F160768349B1}"/>
    <cellStyle name="メモ 2 3 4 3" xfId="25204" xr:uid="{1CB0CB9A-56CA-4563-B0F0-48E5CBE10AF3}"/>
    <cellStyle name="メモ 2 3 5" xfId="9703" xr:uid="{1FCDEB71-24AB-471E-88AB-3E206F7A1CB1}"/>
    <cellStyle name="メモ 2 3 5 2" xfId="37601" xr:uid="{617F6B5B-FF1D-4AAA-93D4-D0D2C6E962E1}"/>
    <cellStyle name="メモ 2 3 5 3" xfId="25035" xr:uid="{8B66BB7A-FF3D-4582-B784-7778733914B7}"/>
    <cellStyle name="メモ 2 3 6" xfId="5709" xr:uid="{8C8C12EC-7755-4260-8FCE-1DA6C2A16AF0}"/>
    <cellStyle name="メモ 2 3 6 2" xfId="34792" xr:uid="{5A301292-9ACF-4BF6-920C-192C67AF142F}"/>
    <cellStyle name="メモ 2 3 6 3" xfId="21052" xr:uid="{B73FEA78-E0AE-42BA-A81E-9F5D90AF130C}"/>
    <cellStyle name="メモ 2 3 7" xfId="35975" xr:uid="{A764144B-6491-410D-8A9C-B0D2983F8FD6}"/>
    <cellStyle name="メモ 2 3 8" xfId="23409" xr:uid="{7EC0A7F0-E66A-4C4F-8FEA-091ECCB53261}"/>
    <cellStyle name="メモ 2 4" xfId="7504" xr:uid="{A9BAD040-FDA4-4CF4-BE07-3E77A11F466B}"/>
    <cellStyle name="メモ 2 4 2" xfId="10879" xr:uid="{A9B009B3-812F-4790-B934-182B45789652}"/>
    <cellStyle name="メモ 2 4 2 2" xfId="38762" xr:uid="{8082C51C-AD5E-43F8-AC38-6971953BCAE6}"/>
    <cellStyle name="メモ 2 4 2 3" xfId="26209" xr:uid="{E7EAC942-19DC-437C-A70F-B987E4C30D27}"/>
    <cellStyle name="メモ 2 4 3" xfId="12526" xr:uid="{57628D57-6A66-4764-8CF1-46BC4BB6667A}"/>
    <cellStyle name="メモ 2 4 3 2" xfId="40400" xr:uid="{6E769238-D525-4929-AA85-7FDF6E8317CE}"/>
    <cellStyle name="メモ 2 4 3 3" xfId="27856" xr:uid="{6F320665-B655-4725-8CF5-D2B90AD3D077}"/>
    <cellStyle name="メモ 2 4 4" xfId="14097" xr:uid="{A9E536E4-BACD-46BB-9551-0A0F1289F5F7}"/>
    <cellStyle name="メモ 2 4 4 2" xfId="41971" xr:uid="{849219DE-E5F8-4962-ADC8-DBE263C99A2E}"/>
    <cellStyle name="メモ 2 4 4 3" xfId="29427" xr:uid="{0BFAA520-2F81-4FEB-AB37-CD22548C53A3}"/>
    <cellStyle name="メモ 2 4 5" xfId="35870" xr:uid="{A4E896A7-C741-4664-9E54-A50A795C5316}"/>
    <cellStyle name="メモ 2 4 6" xfId="22845" xr:uid="{1DB08423-2FE5-4B53-84EC-D145D8C9D16E}"/>
    <cellStyle name="メモ 2 5" xfId="8992" xr:uid="{34D2E24C-C335-4BFE-8296-3B5C087EB500}"/>
    <cellStyle name="メモ 2 5 2" xfId="11731" xr:uid="{35BE2E9C-9D75-4D20-86AB-E7C808C146C6}"/>
    <cellStyle name="メモ 2 5 2 2" xfId="39605" xr:uid="{551C38CF-D238-45C2-9572-91B364148A44}"/>
    <cellStyle name="メモ 2 5 2 3" xfId="27061" xr:uid="{FDB71C60-D55F-45E3-9CE2-8C9DFC7DD576}"/>
    <cellStyle name="メモ 2 5 3" xfId="13348" xr:uid="{C96F4AE8-3573-4B95-9458-A6230707A796}"/>
    <cellStyle name="メモ 2 5 3 2" xfId="41222" xr:uid="{445B72E8-46DB-4A3B-91A8-84264AA88D16}"/>
    <cellStyle name="メモ 2 5 3 3" xfId="28678" xr:uid="{9B060555-A016-4BAD-AFE9-04A0C239BC02}"/>
    <cellStyle name="メモ 2 5 4" xfId="14795" xr:uid="{4ED74B07-F954-41AC-9922-361A370D60BF}"/>
    <cellStyle name="メモ 2 5 4 2" xfId="42669" xr:uid="{63D969CE-5E8A-4753-AB27-6373427BC14F}"/>
    <cellStyle name="メモ 2 5 4 3" xfId="30125" xr:uid="{91F7DAB7-793F-4D2A-92BF-5D277CCDC31C}"/>
    <cellStyle name="メモ 2 5 5" xfId="36890" xr:uid="{9F4E944D-0480-4A57-87DF-CD72A84ED33C}"/>
    <cellStyle name="メモ 2 5 6" xfId="24324" xr:uid="{B75D0C9B-0C26-46B8-8CB5-2AF132F6F8F3}"/>
    <cellStyle name="メモ 2 6" xfId="10150" xr:uid="{B3D2CFF9-20FA-4B37-8C76-BD78C9F43D64}"/>
    <cellStyle name="メモ 2 6 2" xfId="8693" xr:uid="{3A2A91B5-8729-406F-A020-29C01F0ECF67}"/>
    <cellStyle name="メモ 2 6 2 2" xfId="36591" xr:uid="{C6D3374E-B3F4-4B0B-8432-198C270011B7}"/>
    <cellStyle name="メモ 2 6 2 3" xfId="24025" xr:uid="{3694D66E-27F8-4107-B29E-B3EAEAF1B36B}"/>
    <cellStyle name="メモ 2 6 3" xfId="6548" xr:uid="{67080A50-ED1C-4290-A6D6-F8B82EFA6FD4}"/>
    <cellStyle name="メモ 2 6 3 2" xfId="35035" xr:uid="{CE31D450-3A81-4A81-98C0-BFA626A6725D}"/>
    <cellStyle name="メモ 2 6 3 3" xfId="21889" xr:uid="{D96D7F7E-FBCD-4D6E-B314-57756116DA2B}"/>
    <cellStyle name="メモ 2 6 4" xfId="38046" xr:uid="{F75C7289-97DF-404F-90EE-F208C8F82D3A}"/>
    <cellStyle name="メモ 2 6 5" xfId="25481" xr:uid="{CF8430AC-1C18-4E02-A0B8-BB9EB4CB84E4}"/>
    <cellStyle name="メモ 2 7" xfId="5183" xr:uid="{D1CC1B52-D49B-489C-B9BA-F5F596FC866B}"/>
    <cellStyle name="メモ 2 7 2" xfId="34382" xr:uid="{361D77EF-139D-47DD-8604-4F6E9480A517}"/>
    <cellStyle name="メモ 2 7 3" xfId="20528" xr:uid="{82CBBF49-0868-4BE2-8C8C-600021BEF7C4}"/>
    <cellStyle name="メモ 2 8" xfId="9040" xr:uid="{179F68ED-6BBD-432B-A25B-4B0E54ADC2AE}"/>
    <cellStyle name="メモ 2 8 2" xfId="36938" xr:uid="{86DBD12B-078C-4369-A902-90C739EE803B}"/>
    <cellStyle name="メモ 2 8 3" xfId="24372" xr:uid="{FB253B35-86D2-4CAE-A393-37420199915C}"/>
    <cellStyle name="メモ 2 9" xfId="6687" xr:uid="{A40FE137-553B-4429-BD35-EFF0E39898F1}"/>
    <cellStyle name="メモ 2 9 2" xfId="35170" xr:uid="{4F0F32A7-DDE9-4EDC-8CD4-8C220BFEFD58}"/>
    <cellStyle name="メモ 2 9 3" xfId="22028" xr:uid="{A9A6EADA-CF2C-425B-A1A6-A9865B84ADE2}"/>
    <cellStyle name="メモ 3" xfId="18953" xr:uid="{0DE69C46-012C-4B48-AB8F-1666D693DBA2}"/>
    <cellStyle name="リンク セル" xfId="1336" xr:uid="{C0D09049-AF80-4E55-AB72-204A82ED7474}"/>
    <cellStyle name="เครื่องหมายเปอร์เซ็นต์_~4510722" xfId="457" xr:uid="{06460E04-34B2-4BCE-9CD4-D94590F69540}"/>
    <cellStyle name="เครื่องหมายจุลภาค [0]" xfId="1337" xr:uid="{88270CF0-3BEB-47CA-B8BE-A432DA5E81C7}"/>
    <cellStyle name="เครื่องหมายจุลภาค [0] 2" xfId="1662" xr:uid="{3CC2EB82-7D03-4597-AFA3-969074CD1DAC}"/>
    <cellStyle name="เครื่องหมายจุลภาค [0] 2 2" xfId="4833" xr:uid="{1F458F57-BE25-4E71-9D47-53C70B0E9E1D}"/>
    <cellStyle name="เครื่องหมายจุลภาค [0] 2 2 2" xfId="7674" xr:uid="{026D6E52-7076-4A27-BC97-675E115CAD27}"/>
    <cellStyle name="เครื่องหมายจุลภาค [0] 2 2 2 2" xfId="18026" xr:uid="{D04DAD23-9D26-43AE-BA67-D9FA96CC8396}"/>
    <cellStyle name="เครื่องหมายจุลภาค [0] 2 2 2 2 2" xfId="33324" xr:uid="{776EB018-0AC7-4BFB-9A4D-3760DFB32161}"/>
    <cellStyle name="เครื่องหมายจุลภาค [0] 2 2 2 3" xfId="23014" xr:uid="{B4316FEC-D2CC-4F51-B564-61AD6E0FD5D6}"/>
    <cellStyle name="เครื่องหมายจุลภาค [0] 2 2 3" xfId="16811" xr:uid="{6AAECBB2-FD37-4483-B855-A989298CA932}"/>
    <cellStyle name="เครื่องหมายจุลภาค [0] 2 2 3 2" xfId="32113" xr:uid="{79306E8A-3127-4C04-B5FF-BF33BC59BBA4}"/>
    <cellStyle name="เครื่องหมายจุลภาค [0] 2 2 4" xfId="20196" xr:uid="{574416D9-9625-4942-BF77-2EF969CC726B}"/>
    <cellStyle name="เครื่องหมายจุลภาค [0] 2 3" xfId="5105" xr:uid="{DCB8A5DB-D44F-4DCA-8FC8-11A11190BD29}"/>
    <cellStyle name="เครื่องหมายจุลภาค [0] 2 3 2" xfId="7940" xr:uid="{BF626B53-11CE-454D-B7E1-D2AEA15EC9EE}"/>
    <cellStyle name="เครื่องหมายจุลภาค [0] 2 3 2 2" xfId="23280" xr:uid="{11933ADA-3AF1-497F-A087-0E32780DE7E5}"/>
    <cellStyle name="เครื่องหมายจุลภาค [0] 2 3 3" xfId="17076" xr:uid="{EEF539E1-C99D-4EDA-9EDE-034A29A10CEE}"/>
    <cellStyle name="เครื่องหมายจุลภาค [0] 2 3 3 2" xfId="32374" xr:uid="{7349A001-EB60-49BC-8114-73BEDD39B512}"/>
    <cellStyle name="เครื่องหมายจุลภาค [0] 2 3 4" xfId="20459" xr:uid="{1585C4B9-A9D3-45FB-B581-9B51581E4434}"/>
    <cellStyle name="เครื่องหมายจุลภาค [0] 2 4" xfId="5856" xr:uid="{F7BA5AF0-DBD7-4FAD-84C2-E8874C6934CF}"/>
    <cellStyle name="เครื่องหมายจุลภาค [0] 2 4 2" xfId="21199" xr:uid="{292F3885-9CAC-4C63-8CAC-ABBBFE00E97C}"/>
    <cellStyle name="เครื่องหมายจุลภาค [0] 2 5" xfId="15650" xr:uid="{6F13DE9C-B1B1-43E2-A5B8-F0992EAEAF7E}"/>
    <cellStyle name="เครื่องหมายจุลภาค [0] 2 5 2" xfId="30979" xr:uid="{9A3118E9-E5B5-4FDD-AEBC-A6F92E8E099E}"/>
    <cellStyle name="เครื่องหมายจุลภาค [0] 2 6" xfId="19122" xr:uid="{3C85CDC7-FB3E-4093-B5AB-78AADECEE9CF}"/>
    <cellStyle name="เครื่องหมายจุลภาค [0] 2 7" xfId="44886" xr:uid="{83A05874-B0FA-4326-8C50-54B1B4C55976}"/>
    <cellStyle name="เครื่องหมายจุลภาค [0] 3" xfId="4649" xr:uid="{8E56E4FC-DBFB-4760-ADA2-A8FBEE79097A}"/>
    <cellStyle name="เครื่องหมายจุลภาค [0] 3 2" xfId="7505" xr:uid="{42CBFD5F-15EF-45F7-A361-777A711D1996}"/>
    <cellStyle name="เครื่องหมายจุลภาค [0] 3 2 2" xfId="17872" xr:uid="{82127FDB-B01B-4613-A7C6-D6540BC1F61D}"/>
    <cellStyle name="เครื่องหมายจุลภาค [0] 3 2 2 2" xfId="33170" xr:uid="{1A792B7B-FD8A-48F7-A12F-D9B10BF0FE4A}"/>
    <cellStyle name="เครื่องหมายจุลภาค [0] 3 2 3" xfId="22846" xr:uid="{E5C0DDB5-7966-450C-BC68-679F27A70869}"/>
    <cellStyle name="เครื่องหมายจุลภาค [0] 3 3" xfId="16657" xr:uid="{92260C9D-D7EA-4B9C-8778-C2D0F3F34C7D}"/>
    <cellStyle name="เครื่องหมายจุลภาค [0] 3 3 2" xfId="31959" xr:uid="{27948C61-094C-43EA-B78A-839CC549424B}"/>
    <cellStyle name="เครื่องหมายจุลภาค [0] 3 4" xfId="20042" xr:uid="{78A8140E-CE22-4ED3-8710-4147F16BD0C3}"/>
    <cellStyle name="เครื่องหมายจุลภาค [0] 4" xfId="4967" xr:uid="{9D790ECA-76FF-4C0D-BEAB-EF57F4917DBD}"/>
    <cellStyle name="เครื่องหมายจุลภาค [0] 4 2" xfId="7805" xr:uid="{E5E3295A-3F17-4EEB-BE04-74C325A3C4FF}"/>
    <cellStyle name="เครื่องหมายจุลภาค [0] 4 2 2" xfId="23145" xr:uid="{A791DE16-D961-4D57-9EE3-9A29819FDBB1}"/>
    <cellStyle name="เครื่องหมายจุลภาค [0] 4 3" xfId="16938" xr:uid="{F6DF8040-896D-4A1D-AE05-663E4D53D557}"/>
    <cellStyle name="เครื่องหมายจุลภาค [0] 4 3 2" xfId="32239" xr:uid="{6552E2B1-860E-495D-9465-0514112295B1}"/>
    <cellStyle name="เครื่องหมายจุลภาค [0] 4 4" xfId="20324" xr:uid="{F26B8839-BE6C-44DD-9E83-BD296DB9AE5A}"/>
    <cellStyle name="เครื่องหมายจุลภาค [0] 5" xfId="5628" xr:uid="{DD939924-41EB-4ED8-9394-748BC79B8319}"/>
    <cellStyle name="เครื่องหมายจุลภาค [0] 5 2" xfId="20972" xr:uid="{BABFFD87-2555-4B61-BAFE-1DA90B634ECA}"/>
    <cellStyle name="เครื่องหมายจุลภาค [0] 6" xfId="15502" xr:uid="{C53321D7-EEE3-4749-A10F-CC5D90200425}"/>
    <cellStyle name="เครื่องหมายจุลภาค [0] 6 2" xfId="30831" xr:uid="{C179B658-6314-451B-BC78-FC0B23806B52}"/>
    <cellStyle name="เครื่องหมายจุลภาค [0] 7" xfId="18954" xr:uid="{16BE33D0-6A24-422D-AC37-A086E3B98A5C}"/>
    <cellStyle name="เครื่องหมายจุลภาค [0]_~0391937" xfId="44887" xr:uid="{8240E15B-C201-435E-8ED6-B6885BAF874C}"/>
    <cellStyle name="เครื่องหมายจุลภาค 10" xfId="4195" xr:uid="{EC36309A-A558-4CF5-9EFC-A55513B028DD}"/>
    <cellStyle name="เครื่องหมายจุลภาค 10 2" xfId="7151" xr:uid="{E5C2FFE3-EF89-40AC-87A0-3CBC803EFA04}"/>
    <cellStyle name="เครื่องหมายจุลภาค 10 2 2" xfId="17566" xr:uid="{73617006-515B-404C-B75D-BE7AD33436E3}"/>
    <cellStyle name="เครื่องหมายจุลภาค 10 2 2 2" xfId="32864" xr:uid="{0976B282-658F-49B9-89FA-5E97A74EF478}"/>
    <cellStyle name="เครื่องหมายจุลภาค 10 2 3" xfId="22492" xr:uid="{EA085BE5-6D6B-4761-B07F-DF3AF99343C6}"/>
    <cellStyle name="เครื่องหมายจุลภาค 10 3" xfId="16339" xr:uid="{89FD2A5C-8BDC-4329-840F-404FE11B96A7}"/>
    <cellStyle name="เครื่องหมายจุลภาค 10 3 2" xfId="31641" xr:uid="{53B9A646-5133-4AD3-AE27-76CF54ACC204}"/>
    <cellStyle name="เครื่องหมายจุลภาค 10 4" xfId="19704" xr:uid="{72EF7B81-5EED-4F62-99B4-E77D8C470575}"/>
    <cellStyle name="เครื่องหมายจุลภาค 2" xfId="1338" xr:uid="{430B384E-566F-4E9D-AD48-9D708F9E8EC9}"/>
    <cellStyle name="เครื่องหมายจุลภาค 2 10" xfId="18955" xr:uid="{07DE6ABE-33E0-4656-9459-312AD8B83DFD}"/>
    <cellStyle name="เครื่องหมายจุลภาค 2 11" xfId="44888" xr:uid="{34B5FAFB-A258-4A46-83F5-D55139F5B093}"/>
    <cellStyle name="เครื่องหมายจุลภาค 2 2" xfId="1663" xr:uid="{7867BDF1-BC1C-4CF0-ADCD-D96BE2406F69}"/>
    <cellStyle name="เครื่องหมายจุลภาค 2 2 10" xfId="15651" xr:uid="{9CACBF07-A82E-4C83-A7CB-731F21F8EA2C}"/>
    <cellStyle name="เครื่องหมายจุลภาค 2 2 10 2" xfId="30980" xr:uid="{70C2D782-B668-4A35-B347-041D8AFD2E74}"/>
    <cellStyle name="เครื่องหมายจุลภาค 2 2 11" xfId="19123" xr:uid="{ADA79D94-86A1-4BC5-85F7-B43419909735}"/>
    <cellStyle name="เครื่องหมายจุลภาค 2 2 2" xfId="4198" xr:uid="{5CEA76FB-0AF1-40B3-8B0E-D21BB77C89EE}"/>
    <cellStyle name="เครื่องหมายจุลภาค 2 2 2 2" xfId="4199" xr:uid="{D600C055-D3B7-4D9F-89F3-1F67497F218A}"/>
    <cellStyle name="เครื่องหมายจุลภาค 2 2 2 2 2" xfId="7155" xr:uid="{C7EB8B34-704E-4880-87A6-600BACAE424E}"/>
    <cellStyle name="เครื่องหมายจุลภาค 2 2 2 2 2 2" xfId="17570" xr:uid="{9AE43D0E-7B98-4720-82D6-F2407B710CAB}"/>
    <cellStyle name="เครื่องหมายจุลภาค 2 2 2 2 2 2 2" xfId="32868" xr:uid="{A54FAC96-7888-4B6D-850D-3AF1871A74B8}"/>
    <cellStyle name="เครื่องหมายจุลภาค 2 2 2 2 2 3" xfId="22496" xr:uid="{FD76A92F-EBD5-4001-9724-222FECD95C2E}"/>
    <cellStyle name="เครื่องหมายจุลภาค 2 2 2 2 3" xfId="16343" xr:uid="{36B2BD2C-D97D-4FCC-B419-ED8ED7124453}"/>
    <cellStyle name="เครื่องหมายจุลภาค 2 2 2 2 3 2" xfId="31645" xr:uid="{409D2100-E990-4E4D-867C-5DABD87F2D5E}"/>
    <cellStyle name="เครื่องหมายจุลภาค 2 2 2 2 4" xfId="19708" xr:uid="{C7525357-8D01-40C8-87D0-28B9462B990A}"/>
    <cellStyle name="เครื่องหมายจุลภาค 2 2 2 3" xfId="4200" xr:uid="{4465D77F-1287-41FA-A861-3198CBEC930F}"/>
    <cellStyle name="เครื่องหมายจุลภาค 2 2 2 3 2" xfId="7156" xr:uid="{D599D370-1DE5-4675-903D-FE02AD126013}"/>
    <cellStyle name="เครื่องหมายจุลภาค 2 2 2 3 2 2" xfId="17571" xr:uid="{52FD9AB0-9674-4937-AA99-F34FA57721F7}"/>
    <cellStyle name="เครื่องหมายจุลภาค 2 2 2 3 2 2 2" xfId="32869" xr:uid="{BBEC1B72-A608-453C-AB39-26FEA123AE9F}"/>
    <cellStyle name="เครื่องหมายจุลภาค 2 2 2 3 2 3" xfId="22497" xr:uid="{D5A062AD-53A7-4080-B433-A877AC0B2751}"/>
    <cellStyle name="เครื่องหมายจุลภาค 2 2 2 3 3" xfId="16344" xr:uid="{CDF4E2E3-776E-43FD-840E-D34FE2C5BA44}"/>
    <cellStyle name="เครื่องหมายจุลภาค 2 2 2 3 3 2" xfId="31646" xr:uid="{FF0C4AE9-8292-4100-9654-2FEC56863608}"/>
    <cellStyle name="เครื่องหมายจุลภาค 2 2 2 3 4" xfId="19709" xr:uid="{D2B9D35F-9696-4367-8351-A1A7DCCBF63E}"/>
    <cellStyle name="เครื่องหมายจุลภาค 2 2 2 4" xfId="4201" xr:uid="{7786F436-B823-49A4-A4C0-B657DDF87E78}"/>
    <cellStyle name="เครื่องหมายจุลภาค 2 2 2 4 2" xfId="7157" xr:uid="{0DB7561C-8AE7-4253-9841-907FDAF3224F}"/>
    <cellStyle name="เครื่องหมายจุลภาค 2 2 2 4 2 2" xfId="17572" xr:uid="{4B4B2349-8819-47C1-AA41-0D0F0A5A42A3}"/>
    <cellStyle name="เครื่องหมายจุลภาค 2 2 2 4 2 2 2" xfId="32870" xr:uid="{2D70798E-2E2B-41EC-8640-AAED5BFF4309}"/>
    <cellStyle name="เครื่องหมายจุลภาค 2 2 2 4 2 3" xfId="22498" xr:uid="{CAD926A0-1332-4680-BA1D-45453A02C641}"/>
    <cellStyle name="เครื่องหมายจุลภาค 2 2 2 4 3" xfId="16345" xr:uid="{E1C54779-4E18-4182-8C07-0CBA46C78F21}"/>
    <cellStyle name="เครื่องหมายจุลภาค 2 2 2 4 3 2" xfId="31647" xr:uid="{A291D269-754A-4A37-A380-B7701BF9F1DF}"/>
    <cellStyle name="เครื่องหมายจุลภาค 2 2 2 4 4" xfId="19710" xr:uid="{858B7585-4801-4E2D-B8C2-4DA7D23258D8}"/>
    <cellStyle name="เครื่องหมายจุลภาค 2 2 2 5" xfId="7154" xr:uid="{524601E5-D29B-4866-ABD0-5F93A4A97C37}"/>
    <cellStyle name="เครื่องหมายจุลภาค 2 2 2 5 2" xfId="17569" xr:uid="{1A897C7D-BC1C-4088-8A65-6C8AC13C9797}"/>
    <cellStyle name="เครื่องหมายจุลภาค 2 2 2 5 2 2" xfId="32867" xr:uid="{E6ECDD6B-4912-40C9-95D0-1447CBF18044}"/>
    <cellStyle name="เครื่องหมายจุลภาค 2 2 2 5 3" xfId="22495" xr:uid="{583B40B7-EABD-49FD-AF88-89CDE31BC63A}"/>
    <cellStyle name="เครื่องหมายจุลภาค 2 2 2 6" xfId="16342" xr:uid="{4C2DA6F1-D547-43A0-BE2F-1EE12C63C197}"/>
    <cellStyle name="เครื่องหมายจุลภาค 2 2 2 6 2" xfId="31644" xr:uid="{2AB95860-3896-4FC5-A5D6-71968EFB0BA8}"/>
    <cellStyle name="เครื่องหมายจุลภาค 2 2 2 7" xfId="19707" xr:uid="{198A59EE-EEFA-4FEF-ABCE-AB3E9B502221}"/>
    <cellStyle name="เครื่องหมายจุลภาค 2 2 3" xfId="4202" xr:uid="{5FA3E547-8568-48DA-BC2F-7BC0A8F8DDDB}"/>
    <cellStyle name="เครื่องหมายจุลภาค 2 2 3 2" xfId="7158" xr:uid="{EC0BE2A0-A595-4B82-8BBA-5502F72A5927}"/>
    <cellStyle name="เครื่องหมายจุลภาค 2 2 3 2 2" xfId="17573" xr:uid="{99A3F453-5553-497A-81C5-8A99198E5D46}"/>
    <cellStyle name="เครื่องหมายจุลภาค 2 2 3 2 2 2" xfId="32871" xr:uid="{BC40F1B7-EBA9-46FD-8DB1-084FA2C5E42C}"/>
    <cellStyle name="เครื่องหมายจุลภาค 2 2 3 2 3" xfId="22499" xr:uid="{E0FA4E55-0D83-49D3-8DBA-CD3212160D49}"/>
    <cellStyle name="เครื่องหมายจุลภาค 2 2 3 3" xfId="16346" xr:uid="{0F8C3D89-A144-4BB5-A6B2-FBD83ACFD4C5}"/>
    <cellStyle name="เครื่องหมายจุลภาค 2 2 3 3 2" xfId="31648" xr:uid="{E43E1386-DE0B-41DB-A2A2-1CD351AF1E51}"/>
    <cellStyle name="เครื่องหมายจุลภาค 2 2 3 4" xfId="19711" xr:uid="{783E09B7-273E-4677-BDFB-01B8E2FAA1B5}"/>
    <cellStyle name="เครื่องหมายจุลภาค 2 2 4" xfId="4203" xr:uid="{78ABAEC9-619C-4366-A904-02FBC52DC420}"/>
    <cellStyle name="เครื่องหมายจุลภาค 2 2 4 2" xfId="7159" xr:uid="{D6BE9A72-1319-4B43-95AD-0524ECAE7331}"/>
    <cellStyle name="เครื่องหมายจุลภาค 2 2 4 2 2" xfId="17574" xr:uid="{8080D0A3-6359-43C9-A771-1AAE5ECF8D58}"/>
    <cellStyle name="เครื่องหมายจุลภาค 2 2 4 2 2 2" xfId="32872" xr:uid="{43C902F0-7003-407A-B089-0AD4F963CF92}"/>
    <cellStyle name="เครื่องหมายจุลภาค 2 2 4 2 3" xfId="22500" xr:uid="{64F365C2-68E0-4C97-89AF-DBB487112EFC}"/>
    <cellStyle name="เครื่องหมายจุลภาค 2 2 4 3" xfId="16347" xr:uid="{E07D279E-565A-40B6-B16F-36D2D16654EB}"/>
    <cellStyle name="เครื่องหมายจุลภาค 2 2 4 3 2" xfId="31649" xr:uid="{E5C2C7F9-5A4E-42FE-9CE6-7D2B59C22E74}"/>
    <cellStyle name="เครื่องหมายจุลภาค 2 2 4 4" xfId="19712" xr:uid="{B126D5E6-688B-49EB-8867-485A9625E9F2}"/>
    <cellStyle name="เครื่องหมายจุลภาค 2 2 5" xfId="4204" xr:uid="{F49E97DD-DF3B-4455-B9A4-0FDF4BDC488F}"/>
    <cellStyle name="เครื่องหมายจุลภาค 2 2 5 2" xfId="7160" xr:uid="{CC2F2008-AE40-42AF-9AC3-BCE7498F357B}"/>
    <cellStyle name="เครื่องหมายจุลภาค 2 2 5 2 2" xfId="17575" xr:uid="{794FAD79-D009-4FC7-993F-B86879B6F40F}"/>
    <cellStyle name="เครื่องหมายจุลภาค 2 2 5 2 2 2" xfId="32873" xr:uid="{438FD39E-9B5E-42C4-BA39-086A37B71352}"/>
    <cellStyle name="เครื่องหมายจุลภาค 2 2 5 2 3" xfId="22501" xr:uid="{F004839F-D5FD-4B57-BCE6-ED4A284F029C}"/>
    <cellStyle name="เครื่องหมายจุลภาค 2 2 5 3" xfId="16348" xr:uid="{5F053F0E-DE93-4FEC-B26D-00176AAF8491}"/>
    <cellStyle name="เครื่องหมายจุลภาค 2 2 5 3 2" xfId="31650" xr:uid="{86C27234-9EA3-4B7E-91D9-811F957D306E}"/>
    <cellStyle name="เครื่องหมายจุลภาค 2 2 5 4" xfId="19713" xr:uid="{B72554D0-483B-4D8B-BA58-4DB7E4184537}"/>
    <cellStyle name="เครื่องหมายจุลภาค 2 2 6" xfId="4197" xr:uid="{E0FAD81E-A5FF-4AD2-8D3D-7C9477C76B16}"/>
    <cellStyle name="เครื่องหมายจุลภาค 2 2 6 2" xfId="7153" xr:uid="{D70A5690-C3B3-4F39-875E-09AA7D773B3C}"/>
    <cellStyle name="เครื่องหมายจุลภาค 2 2 6 2 2" xfId="17568" xr:uid="{24D8FE2C-EFE2-4DC0-A3F0-A1AD4E4E6B7C}"/>
    <cellStyle name="เครื่องหมายจุลภาค 2 2 6 2 2 2" xfId="32866" xr:uid="{EBE17F8B-A2F3-4C0A-BDFF-ED83F58428CF}"/>
    <cellStyle name="เครื่องหมายจุลภาค 2 2 6 2 3" xfId="22494" xr:uid="{60A3B1B1-E5A6-4E5E-9129-FFA88F2BA607}"/>
    <cellStyle name="เครื่องหมายจุลภาค 2 2 6 3" xfId="16341" xr:uid="{16825E78-1FAC-412B-BFE3-85D41C4A44C6}"/>
    <cellStyle name="เครื่องหมายจุลภาค 2 2 6 3 2" xfId="31643" xr:uid="{0AB4A4EF-AE80-4979-AC85-E5C1C390AC2C}"/>
    <cellStyle name="เครื่องหมายจุลภาค 2 2 6 4" xfId="19706" xr:uid="{2D5D61F8-136E-42A8-BCD3-83267671461B}"/>
    <cellStyle name="เครื่องหมายจุลภาค 2 2 7" xfId="4834" xr:uid="{CBB20112-DAB1-4E64-BA7D-8CAEB3889804}"/>
    <cellStyle name="เครื่องหมายจุลภาค 2 2 7 2" xfId="7675" xr:uid="{9DD58AF7-E7F5-47AB-B00B-4F6EE709A7CC}"/>
    <cellStyle name="เครื่องหมายจุลภาค 2 2 7 2 2" xfId="18027" xr:uid="{84F628DA-28F3-4561-8254-3F59F3987194}"/>
    <cellStyle name="เครื่องหมายจุลภาค 2 2 7 2 2 2" xfId="33325" xr:uid="{BAF41441-8EAF-4818-A769-355585157DA8}"/>
    <cellStyle name="เครื่องหมายจุลภาค 2 2 7 2 3" xfId="23015" xr:uid="{E9E4F613-060E-44D5-B53E-0608BDACB347}"/>
    <cellStyle name="เครื่องหมายจุลภาค 2 2 7 3" xfId="16812" xr:uid="{8448EDFE-CED1-4D20-8830-28DC6A946344}"/>
    <cellStyle name="เครื่องหมายจุลภาค 2 2 7 3 2" xfId="32114" xr:uid="{CF346027-3F82-4C41-AF14-8EFB4769C2D3}"/>
    <cellStyle name="เครื่องหมายจุลภาค 2 2 7 4" xfId="20197" xr:uid="{927487A0-E348-43C0-BE31-BE9D56509FD2}"/>
    <cellStyle name="เครื่องหมายจุลภาค 2 2 8" xfId="5106" xr:uid="{D75B22C8-1827-4CE8-97F5-59688387FB61}"/>
    <cellStyle name="เครื่องหมายจุลภาค 2 2 8 2" xfId="7941" xr:uid="{F9046224-3535-4CC6-916C-CA359A52E638}"/>
    <cellStyle name="เครื่องหมายจุลภาค 2 2 8 2 2" xfId="23281" xr:uid="{C995DCA2-D0BE-49DD-8132-A3EF15522A1F}"/>
    <cellStyle name="เครื่องหมายจุลภาค 2 2 8 3" xfId="17077" xr:uid="{247B1ACC-A3F2-41A0-BA10-D48BF99B2D0A}"/>
    <cellStyle name="เครื่องหมายจุลภาค 2 2 8 3 2" xfId="32375" xr:uid="{6627681A-3ED3-4ECC-81D0-639270D4AB62}"/>
    <cellStyle name="เครื่องหมายจุลภาค 2 2 8 4" xfId="20460" xr:uid="{60508225-69DD-49F8-B9DD-A5BF330ADDB8}"/>
    <cellStyle name="เครื่องหมายจุลภาค 2 2 9" xfId="5857" xr:uid="{078FC5EA-B289-4AA6-B10E-5CC4CC371169}"/>
    <cellStyle name="เครื่องหมายจุลภาค 2 2 9 2" xfId="21200" xr:uid="{EF259734-6676-43DA-8B8A-156B84154781}"/>
    <cellStyle name="เครื่องหมายจุลภาค 2 3" xfId="4205" xr:uid="{6502D48A-BC29-4180-B9FC-B8C381A05890}"/>
    <cellStyle name="เครื่องหมายจุลภาค 2 3 2" xfId="7161" xr:uid="{646262F9-EC0D-40D3-9547-363F747553C4}"/>
    <cellStyle name="เครื่องหมายจุลภาค 2 3 2 2" xfId="17576" xr:uid="{9F43C2EF-C13B-4615-BE42-566749F60CE3}"/>
    <cellStyle name="เครื่องหมายจุลภาค 2 3 2 2 2" xfId="32874" xr:uid="{DE13573F-051C-4489-BCB4-A47B28FF2FDC}"/>
    <cellStyle name="เครื่องหมายจุลภาค 2 3 2 3" xfId="22502" xr:uid="{8E05FADC-EAAD-46C1-8541-80619E7FDF5D}"/>
    <cellStyle name="เครื่องหมายจุลภาค 2 3 3" xfId="16349" xr:uid="{0EBBDA24-4604-4EAA-AA74-2E2421325098}"/>
    <cellStyle name="เครื่องหมายจุลภาค 2 3 3 2" xfId="31651" xr:uid="{605E7271-927A-4389-8ACB-7BBA7A03817F}"/>
    <cellStyle name="เครื่องหมายจุลภาค 2 3 4" xfId="19714" xr:uid="{CB71E177-95EC-4E08-A89E-3E92F7D1C237}"/>
    <cellStyle name="เครื่องหมายจุลภาค 2 3 5" xfId="45136" xr:uid="{329A9B7A-F0AF-492D-BB17-21916C716F75}"/>
    <cellStyle name="เครื่องหมายจุลภาค 2 4" xfId="4206" xr:uid="{C2F958B2-CCE9-494D-A9A7-986FFAEF39BA}"/>
    <cellStyle name="เครื่องหมายจุลภาค 2 4 2" xfId="7162" xr:uid="{0011BC0D-1B8F-420E-8C2B-4F1C4A8D8D81}"/>
    <cellStyle name="เครื่องหมายจุลภาค 2 4 2 2" xfId="17577" xr:uid="{D5DD00DE-BA61-420F-A5AA-B75F167351B2}"/>
    <cellStyle name="เครื่องหมายจุลภาค 2 4 2 2 2" xfId="32875" xr:uid="{71A1E918-DCC0-441D-803A-CD59380F644B}"/>
    <cellStyle name="เครื่องหมายจุลภาค 2 4 2 3" xfId="22503" xr:uid="{65BDA640-3016-4E68-9D2C-A31E0A0DC634}"/>
    <cellStyle name="เครื่องหมายจุลภาค 2 4 3" xfId="16350" xr:uid="{792FA39B-F448-4A65-AA9D-5DC843FDB9C5}"/>
    <cellStyle name="เครื่องหมายจุลภาค 2 4 3 2" xfId="31652" xr:uid="{C5FDF8C9-C288-4E08-A2E0-08D594A3D7B0}"/>
    <cellStyle name="เครื่องหมายจุลภาค 2 4 4" xfId="19715" xr:uid="{885BA09D-305F-4FCA-A77C-905B1BD00B9F}"/>
    <cellStyle name="เครื่องหมายจุลภาค 2 5" xfId="4196" xr:uid="{D25A4BFE-B7D6-4B28-B6EC-123AA9A6A3D5}"/>
    <cellStyle name="เครื่องหมายจุลภาค 2 5 2" xfId="7152" xr:uid="{7A3A378F-D6C0-427E-B225-73AAFB5896D4}"/>
    <cellStyle name="เครื่องหมายจุลภาค 2 5 2 2" xfId="17567" xr:uid="{13784674-E26D-4B12-9F68-BD8944974105}"/>
    <cellStyle name="เครื่องหมายจุลภาค 2 5 2 2 2" xfId="32865" xr:uid="{EACCC2CD-D279-4014-95A5-49FF3E606DE8}"/>
    <cellStyle name="เครื่องหมายจุลภาค 2 5 2 3" xfId="22493" xr:uid="{E3097B17-B334-446F-AB59-A5D287BEB12A}"/>
    <cellStyle name="เครื่องหมายจุลภาค 2 5 3" xfId="16340" xr:uid="{B645750C-3117-4FA1-87B8-F79C5266AD76}"/>
    <cellStyle name="เครื่องหมายจุลภาค 2 5 3 2" xfId="31642" xr:uid="{58D8A2BE-DA79-462C-A53C-464217953AE6}"/>
    <cellStyle name="เครื่องหมายจุลภาค 2 5 4" xfId="19705" xr:uid="{960C85E4-0230-4FF5-9298-93FC037FA2FD}"/>
    <cellStyle name="เครื่องหมายจุลภาค 2 6" xfId="4650" xr:uid="{104F7921-8A29-4135-BF36-6DF4CFEE245C}"/>
    <cellStyle name="เครื่องหมายจุลภาค 2 6 2" xfId="7506" xr:uid="{57B59B5D-2117-4BF5-886A-EB2B940B99F4}"/>
    <cellStyle name="เครื่องหมายจุลภาค 2 6 2 2" xfId="17873" xr:uid="{33001B2F-BDAB-4FC1-9C57-00C29FCF95CF}"/>
    <cellStyle name="เครื่องหมายจุลภาค 2 6 2 2 2" xfId="33171" xr:uid="{EC378943-BDFD-46D6-8742-64F3120A699E}"/>
    <cellStyle name="เครื่องหมายจุลภาค 2 6 2 3" xfId="22847" xr:uid="{384C25B8-A175-4729-94C3-53AC17EA1D4C}"/>
    <cellStyle name="เครื่องหมายจุลภาค 2 6 3" xfId="16658" xr:uid="{0F348966-3BE5-4B02-9368-155E73D41CBE}"/>
    <cellStyle name="เครื่องหมายจุลภาค 2 6 3 2" xfId="31960" xr:uid="{E6F082FE-02B1-491B-B754-E70099230E0B}"/>
    <cellStyle name="เครื่องหมายจุลภาค 2 6 4" xfId="20043" xr:uid="{1738266D-70DD-455D-A0D0-B75CA781CEA2}"/>
    <cellStyle name="เครื่องหมายจุลภาค 2 7" xfId="4968" xr:uid="{A5B60434-800E-40E3-A840-9D92693A60B7}"/>
    <cellStyle name="เครื่องหมายจุลภาค 2 7 2" xfId="7806" xr:uid="{954A9B6C-CA55-47D5-AC19-2E67346B3111}"/>
    <cellStyle name="เครื่องหมายจุลภาค 2 7 2 2" xfId="23146" xr:uid="{10CD69EB-17FA-47D9-94DC-75A8BD2CC851}"/>
    <cellStyle name="เครื่องหมายจุลภาค 2 7 3" xfId="16939" xr:uid="{1EF30B61-0C47-4395-9C3E-89E5E1ACAB2E}"/>
    <cellStyle name="เครื่องหมายจุลภาค 2 7 3 2" xfId="32240" xr:uid="{86803D46-AE8A-42CC-9D1B-903FBEC1867D}"/>
    <cellStyle name="เครื่องหมายจุลภาค 2 7 4" xfId="20325" xr:uid="{CB630871-0F56-4A2C-B782-4C6C94104D74}"/>
    <cellStyle name="เครื่องหมายจุลภาค 2 8" xfId="5629" xr:uid="{7596D0FC-DECC-47F2-BEDD-571ACAF27552}"/>
    <cellStyle name="เครื่องหมายจุลภาค 2 8 2" xfId="20973" xr:uid="{7B64A5B1-35D1-4216-BCF3-094C5FC89F91}"/>
    <cellStyle name="เครื่องหมายจุลภาค 2 9" xfId="15503" xr:uid="{E42B859B-D39C-4442-83CF-EC4CDFC67D80}"/>
    <cellStyle name="เครื่องหมายจุลภาค 2 9 2" xfId="30832" xr:uid="{83C34DA7-7F8A-46C8-85DD-2EEE12B8085A}"/>
    <cellStyle name="เครื่องหมายจุลภาค 2_~gl60" xfId="4207" xr:uid="{2551A5F1-2D22-4F4B-8160-9A417FBE218D}"/>
    <cellStyle name="เครื่องหมายจุลภาค 3" xfId="4208" xr:uid="{EDA54D92-23EF-4035-A85D-71BADC28DC5F}"/>
    <cellStyle name="เครื่องหมายจุลภาค 3 2" xfId="4209" xr:uid="{2BA166E3-7FA2-4F8D-B70E-41773E95BFC8}"/>
    <cellStyle name="เครื่องหมายจุลภาค 3 2 2" xfId="7164" xr:uid="{41A04055-8BBD-4612-A36C-773A132D8849}"/>
    <cellStyle name="เครื่องหมายจุลภาค 3 2 2 2" xfId="17579" xr:uid="{69CB0D1E-B243-438B-AB12-976CD7DDFFD2}"/>
    <cellStyle name="เครื่องหมายจุลภาค 3 2 2 2 2" xfId="32877" xr:uid="{B8CF20EE-EB48-43D5-932B-F8D96EEBB698}"/>
    <cellStyle name="เครื่องหมายจุลภาค 3 2 2 3" xfId="22505" xr:uid="{4F6E7E12-680F-4B07-8DBD-9FB911B98839}"/>
    <cellStyle name="เครื่องหมายจุลภาค 3 2 3" xfId="16352" xr:uid="{511AE223-1636-4BE5-A292-D1130C6FEA43}"/>
    <cellStyle name="เครื่องหมายจุลภาค 3 2 3 2" xfId="31654" xr:uid="{2C81D59C-EFAB-4D18-864E-B7497FE2DE74}"/>
    <cellStyle name="เครื่องหมายจุลภาค 3 2 4" xfId="19717" xr:uid="{2B28116E-935F-43D9-8A79-266714563BDF}"/>
    <cellStyle name="เครื่องหมายจุลภาค 3 3" xfId="4210" xr:uid="{C7E4EEF9-02D2-4CD0-B666-8A0D3284ECEF}"/>
    <cellStyle name="เครื่องหมายจุลภาค 3 3 2" xfId="7165" xr:uid="{43877653-AA07-4D1B-B280-B869692580AC}"/>
    <cellStyle name="เครื่องหมายจุลภาค 3 3 2 2" xfId="17580" xr:uid="{2133B7DF-61EA-4D84-880E-381D0B68DC30}"/>
    <cellStyle name="เครื่องหมายจุลภาค 3 3 2 2 2" xfId="32878" xr:uid="{6973AE43-0EC8-4031-AA19-858248EFCDA8}"/>
    <cellStyle name="เครื่องหมายจุลภาค 3 3 2 3" xfId="22506" xr:uid="{64BF34A9-9C6C-4F56-BC97-A8569A32672E}"/>
    <cellStyle name="เครื่องหมายจุลภาค 3 3 3" xfId="16353" xr:uid="{E355866B-7166-4CB7-B1EF-44C2068235FC}"/>
    <cellStyle name="เครื่องหมายจุลภาค 3 3 3 2" xfId="31655" xr:uid="{15878553-5241-44EF-AB3C-47066FED839B}"/>
    <cellStyle name="เครื่องหมายจุลภาค 3 3 4" xfId="19718" xr:uid="{985065C9-901E-4A54-8B30-BB0879BA1578}"/>
    <cellStyle name="เครื่องหมายจุลภาค 3 4" xfId="4211" xr:uid="{F6247E53-7837-422E-A31A-2BDFB637165B}"/>
    <cellStyle name="เครื่องหมายจุลภาค 3 4 2" xfId="7166" xr:uid="{78DB2626-E31E-4B78-998A-E335B3DBA798}"/>
    <cellStyle name="เครื่องหมายจุลภาค 3 4 2 2" xfId="17581" xr:uid="{7E2A0CA4-9A36-4CDE-B9B0-26FD725CCF92}"/>
    <cellStyle name="เครื่องหมายจุลภาค 3 4 2 2 2" xfId="32879" xr:uid="{A2D9B0F4-8638-4D3E-94C9-55B74B8109C6}"/>
    <cellStyle name="เครื่องหมายจุลภาค 3 4 2 3" xfId="22507" xr:uid="{598BCB5C-15B6-47E4-84A9-5DFABA87DBE2}"/>
    <cellStyle name="เครื่องหมายจุลภาค 3 4 3" xfId="16354" xr:uid="{402F56FF-E3B7-420B-9802-DCDFD372B300}"/>
    <cellStyle name="เครื่องหมายจุลภาค 3 4 3 2" xfId="31656" xr:uid="{5700F417-3AE1-45F0-9E1C-A68F6D0EF9DF}"/>
    <cellStyle name="เครื่องหมายจุลภาค 3 4 4" xfId="19719" xr:uid="{2E649695-9965-4B92-B8B0-81813F082C58}"/>
    <cellStyle name="เครื่องหมายจุลภาค 3 5" xfId="7163" xr:uid="{C73A5448-174A-44FB-A1D1-61E8EFD11FAC}"/>
    <cellStyle name="เครื่องหมายจุลภาค 3 5 2" xfId="17578" xr:uid="{6ACE16B5-FE30-4ECB-8F13-CBFBB36E5BE3}"/>
    <cellStyle name="เครื่องหมายจุลภาค 3 5 2 2" xfId="32876" xr:uid="{302D24DE-89EB-429F-AFDC-64FF140FA248}"/>
    <cellStyle name="เครื่องหมายจุลภาค 3 5 3" xfId="22504" xr:uid="{B9839CA2-B5FD-4DDC-9B1B-4E8C025E212F}"/>
    <cellStyle name="เครื่องหมายจุลภาค 3 6" xfId="16351" xr:uid="{C89D579A-97B9-41B4-BC88-68EDEFD8AB6E}"/>
    <cellStyle name="เครื่องหมายจุลภาค 3 6 2" xfId="31653" xr:uid="{A3C583CC-8B43-4B27-8165-3DEA9C3EA69F}"/>
    <cellStyle name="เครื่องหมายจุลภาค 3 7" xfId="19716" xr:uid="{92069ABC-CB15-47E2-BD81-EA799E0421FC}"/>
    <cellStyle name="เครื่องหมายจุลภาค 3 8" xfId="44889" xr:uid="{3261B7D0-B717-4AA1-BE7B-0FDAE1493EEE}"/>
    <cellStyle name="เครื่องหมายจุลภาค 3_Copy of SFCD@Detail - 12.2010-kung" xfId="4212" xr:uid="{7CBAD84C-119A-4711-BD41-3C123E0583EF}"/>
    <cellStyle name="เครื่องหมายจุลภาค 4" xfId="4213" xr:uid="{D10E06E9-9588-4830-B9A8-0BF08F7A12C8}"/>
    <cellStyle name="เครื่องหมายจุลภาค 4 2" xfId="4214" xr:uid="{43A7B0C4-83E2-4EB1-A9EF-DE1023A603D5}"/>
    <cellStyle name="เครื่องหมายจุลภาค 4 2 2" xfId="7168" xr:uid="{46CDE082-752F-46FD-B947-82396BA53D92}"/>
    <cellStyle name="เครื่องหมายจุลภาค 4 2 2 2" xfId="17583" xr:uid="{8C6220E8-0C3D-419A-BDD1-4B264D712BD6}"/>
    <cellStyle name="เครื่องหมายจุลภาค 4 2 2 2 2" xfId="32881" xr:uid="{EE554D3E-2326-4A30-850E-7062C5219EDA}"/>
    <cellStyle name="เครื่องหมายจุลภาค 4 2 2 3" xfId="22509" xr:uid="{B66D6A15-C282-431A-973F-13C69C42F067}"/>
    <cellStyle name="เครื่องหมายจุลภาค 4 2 3" xfId="16356" xr:uid="{F860A77F-8819-4323-BFA2-ADC49D5169FE}"/>
    <cellStyle name="เครื่องหมายจุลภาค 4 2 3 2" xfId="31658" xr:uid="{65843869-3F81-4DD2-9921-93C2C2D9245A}"/>
    <cellStyle name="เครื่องหมายจุลภาค 4 2 4" xfId="19721" xr:uid="{231F288B-0266-41A9-96A8-F144289BEB87}"/>
    <cellStyle name="เครื่องหมายจุลภาค 4 3" xfId="4215" xr:uid="{4A044B18-2F62-4CDB-8712-2888DB5456D6}"/>
    <cellStyle name="เครื่องหมายจุลภาค 4 3 2" xfId="7169" xr:uid="{7532CEEC-D829-44B4-B7A5-F1697B6FBBBC}"/>
    <cellStyle name="เครื่องหมายจุลภาค 4 3 2 2" xfId="17584" xr:uid="{2A5FA4DE-0223-45A7-A6AA-58A12902B18F}"/>
    <cellStyle name="เครื่องหมายจุลภาค 4 3 2 2 2" xfId="32882" xr:uid="{F0D8E376-57BA-4B07-87BF-0650924A23A9}"/>
    <cellStyle name="เครื่องหมายจุลภาค 4 3 2 3" xfId="22510" xr:uid="{6012E635-9825-4465-9FCB-363335F1B85B}"/>
    <cellStyle name="เครื่องหมายจุลภาค 4 3 3" xfId="16357" xr:uid="{9AC45A0A-8BD7-4085-BADB-0C2EC93C25AD}"/>
    <cellStyle name="เครื่องหมายจุลภาค 4 3 3 2" xfId="31659" xr:uid="{A360D3C0-E857-49B8-8528-18AC5B5BE6E1}"/>
    <cellStyle name="เครื่องหมายจุลภาค 4 3 4" xfId="19722" xr:uid="{FA9F4B57-479A-4446-BA2E-EF612E91B096}"/>
    <cellStyle name="เครื่องหมายจุลภาค 4 4" xfId="4216" xr:uid="{AC2A3C53-B957-4D28-B0ED-A9BC5E242F2C}"/>
    <cellStyle name="เครื่องหมายจุลภาค 4 4 2" xfId="7170" xr:uid="{74F1FAE6-A5EA-4CD3-BD48-FED2A6089E0E}"/>
    <cellStyle name="เครื่องหมายจุลภาค 4 4 2 2" xfId="17585" xr:uid="{B938B13C-58AD-4FA6-84CF-843CE2B78FD4}"/>
    <cellStyle name="เครื่องหมายจุลภาค 4 4 2 2 2" xfId="32883" xr:uid="{114E4149-CCFC-40CB-AC1B-6C4FA26BC42F}"/>
    <cellStyle name="เครื่องหมายจุลภาค 4 4 2 3" xfId="22511" xr:uid="{DBC7FAC4-F336-44B4-B4B4-408B82AB044E}"/>
    <cellStyle name="เครื่องหมายจุลภาค 4 4 3" xfId="16358" xr:uid="{3FE8C83C-7E7E-46E4-868C-252A4D1B3561}"/>
    <cellStyle name="เครื่องหมายจุลภาค 4 4 3 2" xfId="31660" xr:uid="{AF363286-8C0A-466A-9DD2-EA09ED3B720E}"/>
    <cellStyle name="เครื่องหมายจุลภาค 4 4 4" xfId="19723" xr:uid="{E07973B6-6C4B-4E28-A8A4-1216DA406201}"/>
    <cellStyle name="เครื่องหมายจุลภาค 4 5" xfId="7167" xr:uid="{DE32E70C-CD72-4832-88A4-53916BE4E2CB}"/>
    <cellStyle name="เครื่องหมายจุลภาค 4 5 2" xfId="17582" xr:uid="{3D71A261-ED1F-4B2A-B4A8-75F71B4E05E6}"/>
    <cellStyle name="เครื่องหมายจุลภาค 4 5 2 2" xfId="32880" xr:uid="{25EFC146-9D59-4286-B587-80B212E61158}"/>
    <cellStyle name="เครื่องหมายจุลภาค 4 5 3" xfId="22508" xr:uid="{3605825F-1789-4C85-8B41-CA7843AD4E7A}"/>
    <cellStyle name="เครื่องหมายจุลภาค 4 6" xfId="16355" xr:uid="{4C180DD8-7097-406A-8564-C131767F958C}"/>
    <cellStyle name="เครื่องหมายจุลภาค 4 6 2" xfId="31657" xr:uid="{AD3177A2-EEEA-483E-849B-1FF5558996B2}"/>
    <cellStyle name="เครื่องหมายจุลภาค 4 7" xfId="19720" xr:uid="{10090BDA-A7CD-4B3E-9FF6-26090DCF6E06}"/>
    <cellStyle name="เครื่องหมายจุลภาค 5" xfId="4217" xr:uid="{60B8D216-834F-40DC-A71E-EFCB6AD3D303}"/>
    <cellStyle name="เครื่องหมายจุลภาค 5 2" xfId="4218" xr:uid="{89F93047-C138-44D3-A7FF-3E4C04D214AD}"/>
    <cellStyle name="เครื่องหมายจุลภาค 5 2 2" xfId="7172" xr:uid="{E47E2D10-3416-41F3-8B59-7ADB51330B67}"/>
    <cellStyle name="เครื่องหมายจุลภาค 5 2 2 2" xfId="17587" xr:uid="{A830EC49-FDC6-49A6-A9C2-7808D582294F}"/>
    <cellStyle name="เครื่องหมายจุลภาค 5 2 2 2 2" xfId="32885" xr:uid="{9DBEE3DC-84F4-45A3-A724-79D851512B84}"/>
    <cellStyle name="เครื่องหมายจุลภาค 5 2 2 3" xfId="22513" xr:uid="{73C472DD-C1F9-4ED3-835D-1D4DF4E4A1DE}"/>
    <cellStyle name="เครื่องหมายจุลภาค 5 2 3" xfId="16360" xr:uid="{24E68360-8770-4262-821A-EDA69BE76CB3}"/>
    <cellStyle name="เครื่องหมายจุลภาค 5 2 3 2" xfId="31662" xr:uid="{937F2EA4-5EE0-4A0E-BE61-1D6C05A9EAAF}"/>
    <cellStyle name="เครื่องหมายจุลภาค 5 2 4" xfId="19725" xr:uid="{A62388E3-20C8-4C4A-9A6E-5D6F82CAE00B}"/>
    <cellStyle name="เครื่องหมายจุลภาค 5 3" xfId="4219" xr:uid="{E41545E5-D652-4235-BDFB-443905599118}"/>
    <cellStyle name="เครื่องหมายจุลภาค 5 3 2" xfId="7173" xr:uid="{593627FD-F426-408A-8D33-FEC27144D5E4}"/>
    <cellStyle name="เครื่องหมายจุลภาค 5 3 2 2" xfId="17588" xr:uid="{4F95F830-9C35-4594-B6DD-EF543EE0AA0A}"/>
    <cellStyle name="เครื่องหมายจุลภาค 5 3 2 2 2" xfId="32886" xr:uid="{2B5B27A0-D19C-473C-B12D-AAFEDA978536}"/>
    <cellStyle name="เครื่องหมายจุลภาค 5 3 2 3" xfId="22514" xr:uid="{157576B7-78E7-4E1E-8487-AD09EC1D8818}"/>
    <cellStyle name="เครื่องหมายจุลภาค 5 3 3" xfId="16361" xr:uid="{E062F738-E95B-4FAE-B61B-121E4567CF8C}"/>
    <cellStyle name="เครื่องหมายจุลภาค 5 3 3 2" xfId="31663" xr:uid="{A3E0F387-DBFE-4E34-A399-0FDAB6854ADC}"/>
    <cellStyle name="เครื่องหมายจุลภาค 5 3 4" xfId="19726" xr:uid="{4F540C67-AC94-49D6-A145-1117EC7D0968}"/>
    <cellStyle name="เครื่องหมายจุลภาค 5 4" xfId="4220" xr:uid="{355EBA1F-1CF1-4D37-A655-8E7FE8D6BD35}"/>
    <cellStyle name="เครื่องหมายจุลภาค 5 4 2" xfId="7174" xr:uid="{8CC414A9-9F4E-445F-AFED-533194192A9A}"/>
    <cellStyle name="เครื่องหมายจุลภาค 5 4 2 2" xfId="17589" xr:uid="{B2E1B9A4-F7FA-4629-B6E3-D5A7483353EB}"/>
    <cellStyle name="เครื่องหมายจุลภาค 5 4 2 2 2" xfId="32887" xr:uid="{A76D542F-A553-4772-9826-E703A9840E59}"/>
    <cellStyle name="เครื่องหมายจุลภาค 5 4 2 3" xfId="22515" xr:uid="{A4C45A12-562F-4181-91E8-E8CB88F8D7D0}"/>
    <cellStyle name="เครื่องหมายจุลภาค 5 4 3" xfId="16362" xr:uid="{01E2F5FF-8CA4-4BC9-8AB0-469E37708054}"/>
    <cellStyle name="เครื่องหมายจุลภาค 5 4 3 2" xfId="31664" xr:uid="{CB963E54-AF3D-423F-B725-34E5499D252C}"/>
    <cellStyle name="เครื่องหมายจุลภาค 5 4 4" xfId="19727" xr:uid="{2054F3FC-7F57-4E59-98AA-F7CC0246D9DE}"/>
    <cellStyle name="เครื่องหมายจุลภาค 5 5" xfId="7171" xr:uid="{D3E09E24-72CF-44D2-8C6F-BADB46E9FFA4}"/>
    <cellStyle name="เครื่องหมายจุลภาค 5 5 2" xfId="17586" xr:uid="{4EB0CAC2-7DEB-459E-81A3-0E63F047005D}"/>
    <cellStyle name="เครื่องหมายจุลภาค 5 5 2 2" xfId="32884" xr:uid="{42188885-529C-4F63-B4DB-E0B467E9229C}"/>
    <cellStyle name="เครื่องหมายจุลภาค 5 5 3" xfId="22512" xr:uid="{691BA339-7887-44A5-8817-BD3434E014C2}"/>
    <cellStyle name="เครื่องหมายจุลภาค 5 6" xfId="16359" xr:uid="{1B085D76-209D-4555-B8FC-B1592B92BBC9}"/>
    <cellStyle name="เครื่องหมายจุลภาค 5 6 2" xfId="31661" xr:uid="{AB6F19AA-6CDE-4314-9CAA-EE6210E733D5}"/>
    <cellStyle name="เครื่องหมายจุลภาค 5 7" xfId="19724" xr:uid="{C301A45A-2C31-4C46-AADC-429A863A3BA4}"/>
    <cellStyle name="เครื่องหมายจุลภาค 6" xfId="4221" xr:uid="{82538F00-0C11-4E9B-B876-F6C584F760CF}"/>
    <cellStyle name="เครื่องหมายจุลภาค 6 2" xfId="4222" xr:uid="{B266B61B-1072-432E-9497-24511E059A49}"/>
    <cellStyle name="เครื่องหมายจุลภาค 6 3" xfId="7175" xr:uid="{CE9AC882-C96A-4655-9B74-E1A2AD3B9CD0}"/>
    <cellStyle name="เครื่องหมายจุลภาค 6 3 2" xfId="17590" xr:uid="{D26BD53E-273A-4415-BADB-51774CABBE5D}"/>
    <cellStyle name="เครื่องหมายจุลภาค 6 3 2 2" xfId="32888" xr:uid="{48741351-8834-4B3C-9328-09C8D3B85FF8}"/>
    <cellStyle name="เครื่องหมายจุลภาค 6 3 3" xfId="22516" xr:uid="{535EF89A-9045-48BA-ABAB-6A7553C23B3A}"/>
    <cellStyle name="เครื่องหมายจุลภาค 6 4" xfId="16363" xr:uid="{C1BB4EB4-C8C1-41CE-B1CD-D2D5CF456250}"/>
    <cellStyle name="เครื่องหมายจุลภาค 6 4 2" xfId="31665" xr:uid="{14198EED-9505-4E6B-8D63-0411FFB530AA}"/>
    <cellStyle name="เครื่องหมายจุลภาค 6 5" xfId="19728" xr:uid="{0AC85E06-B537-4E87-9F6C-EA2506C7A42D}"/>
    <cellStyle name="เครื่องหมายจุลภาค 7" xfId="4223" xr:uid="{B53A06AC-254F-4C6C-B49D-029B55D36185}"/>
    <cellStyle name="เครื่องหมายจุลภาค 7 10" xfId="19729" xr:uid="{DB4E7350-E271-4BF3-8E2B-3ECD260544FF}"/>
    <cellStyle name="เครื่องหมายจุลภาค 7 2" xfId="4224" xr:uid="{09A10992-11E5-471D-A6DA-C73C833061A9}"/>
    <cellStyle name="เครื่องหมายจุลภาค 7 3" xfId="4225" xr:uid="{C60A321F-CB38-4CBA-8540-8C862504B652}"/>
    <cellStyle name="เครื่องหมายจุลภาค 7 4" xfId="4226" xr:uid="{F67F1F0F-F674-4F6F-96A7-9C141A4C6DAE}"/>
    <cellStyle name="เครื่องหมายจุลภาค 7 5" xfId="4227" xr:uid="{F279DFC1-E1A3-43C7-9A9C-81D195918AB1}"/>
    <cellStyle name="เครื่องหมายจุลภาค 7 6" xfId="4228" xr:uid="{F5692E1B-B497-4767-AB3A-74A9554A607B}"/>
    <cellStyle name="เครื่องหมายจุลภาค 7 7" xfId="4229" xr:uid="{5EA6FB0D-927B-4656-9936-286731F8602E}"/>
    <cellStyle name="เครื่องหมายจุลภาค 7 8" xfId="7176" xr:uid="{672420DB-7261-4A79-B7E3-876F6030F062}"/>
    <cellStyle name="เครื่องหมายจุลภาค 7 8 2" xfId="17591" xr:uid="{C4196437-0BD0-4182-B5B7-2E595B552E12}"/>
    <cellStyle name="เครื่องหมายจุลภาค 7 8 2 2" xfId="32889" xr:uid="{036814AC-A8D1-4783-8B97-4377CD4A6AD5}"/>
    <cellStyle name="เครื่องหมายจุลภาค 7 8 3" xfId="22517" xr:uid="{277AEF0C-4BCC-4D35-A558-E726002C6113}"/>
    <cellStyle name="เครื่องหมายจุลภาค 7 9" xfId="16364" xr:uid="{96CDEBAA-D904-4BB3-B496-467EC011D0E2}"/>
    <cellStyle name="เครื่องหมายจุลภาค 7 9 2" xfId="31666" xr:uid="{E2D31309-D809-4061-9192-897E0E6BE448}"/>
    <cellStyle name="เครื่องหมายจุลภาค 8" xfId="4230" xr:uid="{D40DB712-C082-4333-9AC3-46209FF692DC}"/>
    <cellStyle name="เครื่องหมายจุลภาค 8 2" xfId="7178" xr:uid="{7386B3D3-4550-4000-99CA-95F47B47DEBD}"/>
    <cellStyle name="เครื่องหมายจุลภาค 8 2 2" xfId="17592" xr:uid="{54072E7C-6A1A-42C7-A50F-11660C79EBE7}"/>
    <cellStyle name="เครื่องหมายจุลภาค 8 2 2 2" xfId="32890" xr:uid="{B5401A20-062B-44AB-BD38-35FEF0281690}"/>
    <cellStyle name="เครื่องหมายจุลภาค 8 2 3" xfId="22519" xr:uid="{B47CCF57-B3FF-47A7-8912-68FB09B96591}"/>
    <cellStyle name="เครื่องหมายจุลภาค 8 3" xfId="16365" xr:uid="{EAB21019-04C2-4BBA-A3BC-C316685E030A}"/>
    <cellStyle name="เครื่องหมายจุลภาค 8 3 2" xfId="31667" xr:uid="{99BA6750-9F02-4CE7-AA89-523BBD88F4AB}"/>
    <cellStyle name="เครื่องหมายจุลภาค 8 4" xfId="19730" xr:uid="{1F57379F-99BB-40D1-9FA8-D0FF9D7E4BFE}"/>
    <cellStyle name="เครื่องหมายจุลภาค 9" xfId="4231" xr:uid="{1E2ACCAC-5E6E-4DE0-B422-77D92CFA6BA2}"/>
    <cellStyle name="เครื่องหมายจุลภาค 9 2" xfId="7179" xr:uid="{8E4F514D-6325-450D-8338-C279D5DB2957}"/>
    <cellStyle name="เครื่องหมายจุลภาค 9 2 2" xfId="17593" xr:uid="{ADC53EAC-33AD-47A0-B353-BE56D205CF49}"/>
    <cellStyle name="เครื่องหมายจุลภาค 9 2 2 2" xfId="32891" xr:uid="{C8AEA3B8-AD28-4C8A-95F7-75B763D91E4A}"/>
    <cellStyle name="เครื่องหมายจุลภาค 9 2 3" xfId="22520" xr:uid="{42C81A6D-504C-4D3F-B031-2AAEEE0CEE8E}"/>
    <cellStyle name="เครื่องหมายจุลภาค 9 3" xfId="16366" xr:uid="{CD5A191C-4383-4122-A756-71C1A79DE20E}"/>
    <cellStyle name="เครื่องหมายจุลภาค 9 3 2" xfId="31668" xr:uid="{EB7D7841-8B5F-4C0D-BB88-BA562C9DCA9F}"/>
    <cellStyle name="เครื่องหมายจุลภาค 9 4" xfId="19731" xr:uid="{46DA3EFA-3B74-4358-ACDE-5BFD618E9328}"/>
    <cellStyle name="เครื่องหมายจุลภาค_~0391937" xfId="458" xr:uid="{522AD9A0-A5CD-468E-B130-D4759994EB0B}"/>
    <cellStyle name="เครื่องหมายสกุลเงิน [0]" xfId="1339" xr:uid="{1FF46F92-15ED-4411-8633-6B63DD2C37F7}"/>
    <cellStyle name="เครื่องหมายสกุลเงิน [0] 2" xfId="1664" xr:uid="{78592A8B-D8A5-43F7-A597-90B5D1F5E658}"/>
    <cellStyle name="เครื่องหมายสกุลเงิน [0] 2 2" xfId="4835" xr:uid="{FDA21E9D-076F-49E4-A9DC-B5D284260146}"/>
    <cellStyle name="เครื่องหมายสกุลเงิน [0] 2 2 2" xfId="7676" xr:uid="{087CA107-8F39-45CA-BDA4-558CCD6C3050}"/>
    <cellStyle name="เครื่องหมายสกุลเงิน [0] 2 2 2 2" xfId="18028" xr:uid="{7549CC5E-40FC-4216-9CDC-E8884FA5120F}"/>
    <cellStyle name="เครื่องหมายสกุลเงิน [0] 2 2 2 2 2" xfId="33326" xr:uid="{0DB97EA3-04AC-40A3-9530-9BC578D1A5ED}"/>
    <cellStyle name="เครื่องหมายสกุลเงิน [0] 2 2 2 3" xfId="23016" xr:uid="{812EDECD-9379-4D96-8034-77CCE0B014E1}"/>
    <cellStyle name="เครื่องหมายสกุลเงิน [0] 2 2 3" xfId="16813" xr:uid="{36CDE3B5-6D07-4D17-B0B7-457A4E0AF3D1}"/>
    <cellStyle name="เครื่องหมายสกุลเงิน [0] 2 2 3 2" xfId="32115" xr:uid="{4DEA6716-D45F-47BA-A3C8-BC0BBE3BF99B}"/>
    <cellStyle name="เครื่องหมายสกุลเงิน [0] 2 2 4" xfId="20198" xr:uid="{BAFE9F16-3256-4FF3-AB8F-6C41E6E851FE}"/>
    <cellStyle name="เครื่องหมายสกุลเงิน [0] 2 3" xfId="5107" xr:uid="{3115CF0E-B00F-465E-81DE-FBABC814F668}"/>
    <cellStyle name="เครื่องหมายสกุลเงิน [0] 2 3 2" xfId="7942" xr:uid="{C507769D-2E11-44DE-A0AF-F52B2F5EC876}"/>
    <cellStyle name="เครื่องหมายสกุลเงิน [0] 2 3 2 2" xfId="23282" xr:uid="{2F73AD27-475F-42D6-8B38-E59190F6907D}"/>
    <cellStyle name="เครื่องหมายสกุลเงิน [0] 2 3 3" xfId="17078" xr:uid="{FC49BCE3-012D-40A6-8827-F748F635AD19}"/>
    <cellStyle name="เครื่องหมายสกุลเงิน [0] 2 3 3 2" xfId="32376" xr:uid="{FE8265FF-4C65-41A8-8552-4013ADD0C56D}"/>
    <cellStyle name="เครื่องหมายสกุลเงิน [0] 2 3 4" xfId="20461" xr:uid="{99FB1F54-AD96-4942-9D16-A25BAF817A73}"/>
    <cellStyle name="เครื่องหมายสกุลเงิน [0] 2 4" xfId="5858" xr:uid="{0F6A7B1B-C9DF-4781-A50D-30FE75D38B2A}"/>
    <cellStyle name="เครื่องหมายสกุลเงิน [0] 2 4 2" xfId="21201" xr:uid="{6111CD10-1B54-49AC-BB56-708DCDD953B3}"/>
    <cellStyle name="เครื่องหมายสกุลเงิน [0] 2 5" xfId="15652" xr:uid="{42FA9BBB-1E80-471F-9121-1CAD1DCE895F}"/>
    <cellStyle name="เครื่องหมายสกุลเงิน [0] 2 5 2" xfId="30981" xr:uid="{CD4E6EDB-4FD8-4FAB-B5CE-FCE946CE701F}"/>
    <cellStyle name="เครื่องหมายสกุลเงิน [0] 2 6" xfId="19124" xr:uid="{F2332758-CB95-4ECA-9E3D-86C753A1D126}"/>
    <cellStyle name="เครื่องหมายสกุลเงิน [0] 3" xfId="4651" xr:uid="{B2543888-AF70-42AE-AE46-A0472F4E9D45}"/>
    <cellStyle name="เครื่องหมายสกุลเงิน [0] 3 2" xfId="7507" xr:uid="{00FE44EB-A398-4167-8F81-E993BC54CDA0}"/>
    <cellStyle name="เครื่องหมายสกุลเงิน [0] 3 2 2" xfId="17874" xr:uid="{EDC0352C-9628-4479-8265-81B75869B4C4}"/>
    <cellStyle name="เครื่องหมายสกุลเงิน [0] 3 2 2 2" xfId="33172" xr:uid="{D56CF607-60AC-48C9-8BAC-E08C6E32E94F}"/>
    <cellStyle name="เครื่องหมายสกุลเงิน [0] 3 2 3" xfId="22848" xr:uid="{BE80B360-C9B3-4B54-BEBC-D65E2D9AD129}"/>
    <cellStyle name="เครื่องหมายสกุลเงิน [0] 3 3" xfId="16659" xr:uid="{5AD1C8E4-7381-45FD-8E1B-9EEA88EE3246}"/>
    <cellStyle name="เครื่องหมายสกุลเงิน [0] 3 3 2" xfId="31961" xr:uid="{6C58D9E0-F294-434F-85A0-234E68FDB9ED}"/>
    <cellStyle name="เครื่องหมายสกุลเงิน [0] 3 4" xfId="20044" xr:uid="{03A28283-F05F-4AA3-88BE-CD363D6C164A}"/>
    <cellStyle name="เครื่องหมายสกุลเงิน [0] 4" xfId="4969" xr:uid="{1184A6D3-DE28-42E7-A808-643BD31CFAF6}"/>
    <cellStyle name="เครื่องหมายสกุลเงิน [0] 4 2" xfId="7807" xr:uid="{72BE8C9D-BA06-41E5-A494-AD77DB63200C}"/>
    <cellStyle name="เครื่องหมายสกุลเงิน [0] 4 2 2" xfId="23147" xr:uid="{D7043023-B1F2-43E2-80E9-B001F72A5EAF}"/>
    <cellStyle name="เครื่องหมายสกุลเงิน [0] 4 3" xfId="16940" xr:uid="{E89F1022-4CEA-4C5E-82CD-C2E2FB9D9137}"/>
    <cellStyle name="เครื่องหมายสกุลเงิน [0] 4 3 2" xfId="32241" xr:uid="{D691F5C6-D82A-47BD-B84F-D4F13BE43260}"/>
    <cellStyle name="เครื่องหมายสกุลเงิน [0] 4 4" xfId="20326" xr:uid="{2D3F41B7-B7A5-4971-864B-42CF4F00E2D5}"/>
    <cellStyle name="เครื่องหมายสกุลเงิน [0] 5" xfId="5630" xr:uid="{C6957FEC-8024-4AB0-A45F-F9E281D73DB3}"/>
    <cellStyle name="เครื่องหมายสกุลเงิน [0] 5 2" xfId="20974" xr:uid="{5A46D881-75B4-40F4-A998-8229341E2AD8}"/>
    <cellStyle name="เครื่องหมายสกุลเงิน [0] 6" xfId="15504" xr:uid="{D5E91984-43ED-4E6A-BECE-2F477A71A956}"/>
    <cellStyle name="เครื่องหมายสกุลเงิน [0] 6 2" xfId="30833" xr:uid="{11F7163B-5C70-4D49-9686-5A1C2868CB52}"/>
    <cellStyle name="เครื่องหมายสกุลเงิน [0] 7" xfId="18956" xr:uid="{5D0156DF-851A-40E5-848E-3B72234C3829}"/>
    <cellStyle name="เครื่องหมายสกุลเงิน [0]_1" xfId="4232" xr:uid="{A2F61047-FA29-440E-926A-0CAA85824E72}"/>
    <cellStyle name="เครื่องหมายสกุลเงิน_~0391937" xfId="459" xr:uid="{6B434B8F-FB21-4A95-862D-137D3EE6066B}"/>
    <cellStyle name="เชื่อมโยงหลายมิติ" xfId="460" xr:uid="{FA187911-257A-4717-863C-5DB78A704A6B}"/>
    <cellStyle name="เชื่อมโยงหลายมิติ 2" xfId="1340" xr:uid="{BA3F47C3-297C-412E-A8EF-76DD79358697}"/>
    <cellStyle name="เชื่อมโยงหลายมิติ 2 2" xfId="4234" xr:uid="{6AEF17C2-1A25-4521-8E5C-52AF81E5CB54}"/>
    <cellStyle name="เชื่อมโยงหลายมิติ 3" xfId="1341" xr:uid="{77914893-8672-4B0F-AC94-B51AA378E55F}"/>
    <cellStyle name="เชื่อมโยงหลายมิติ 3 2" xfId="4235" xr:uid="{F832069D-C76D-4C33-80C7-234826AF0DBC}"/>
    <cellStyle name="เชื่อมโยงหลายมิติ 4" xfId="1342" xr:uid="{A8EE424C-700F-49FD-8687-DDA2B6388A24}"/>
    <cellStyle name="เชื่อมโยงหลายมิติ 4 2" xfId="4236" xr:uid="{41E08ADB-55C3-49F5-AC6B-04386B8EFA0E}"/>
    <cellStyle name="เชื่อมโยงหลายมิติ 5" xfId="4233" xr:uid="{B5779DB7-4A6C-4A9B-8F9D-FCAF95EB0F72}"/>
    <cellStyle name="เชื่อมโยงหลายมิติ 5 2" xfId="45024" xr:uid="{3BF925D3-85CF-47CC-9062-45586E0C4E82}"/>
    <cellStyle name="เชื่อมโยงหลายมิติ_~5279731" xfId="1343" xr:uid="{4EFC6542-DFEB-425A-8F63-C57F5DDBCBF2}"/>
    <cellStyle name="เซลล์ตรวจสอบ" xfId="1344" xr:uid="{5612FD19-9D9D-43B1-BFC7-E8E39C2EF0F0}"/>
    <cellStyle name="เซลล์ตรวจสอบ 2" xfId="4237" xr:uid="{5404A070-4B26-4BE2-A911-4740B1954281}"/>
    <cellStyle name="เซลล์ตรวจสอบ 2 2" xfId="45137" xr:uid="{92FE9430-D4B8-4B24-990E-A810C610D4F6}"/>
    <cellStyle name="เซลล์ตรวจสอบ 3" xfId="44890" xr:uid="{898AAECF-76C6-4C26-8894-7C5A6F9DBB5E}"/>
    <cellStyle name="เซลล์ที่มีการเชื่อมโยง" xfId="1345" xr:uid="{D94FADC0-4B06-4414-8CA4-0FDF9F1C2F2D}"/>
    <cellStyle name="เซลล์ที่มีการเชื่อมโยง 2" xfId="4238" xr:uid="{A06A842D-0468-4C6B-B84A-03832BD83AE3}"/>
    <cellStyle name="เซลล์ที่มีการเชื่อมโยง 2 2" xfId="45138" xr:uid="{C0143BBC-EC02-498F-82CF-14105A26652B}"/>
    <cellStyle name="เซลล์ที่มีการเชื่อมโยง 3" xfId="44891" xr:uid="{63857EA1-2DDB-4765-9197-5CE0216A49ED}"/>
    <cellStyle name="เปอร์เซ็นต์ 2" xfId="1346" xr:uid="{9F448D3C-72D4-475C-84C0-C281C149922A}"/>
    <cellStyle name="เปอร์เซ็นต์ 2 2" xfId="1730" xr:uid="{116D0352-3331-43C2-ABEE-A981E660EF95}"/>
    <cellStyle name="แย่" xfId="1347" xr:uid="{DDCA8375-25A3-41AB-839D-5546E9E69599}"/>
    <cellStyle name="แย่ 2" xfId="4239" xr:uid="{86961F70-CEFF-47C7-B6E1-87B7656DC7B6}"/>
    <cellStyle name="แย่ 2 2" xfId="45139" xr:uid="{4557B41D-33B3-4ACC-9E14-FEEF07F73F73}"/>
    <cellStyle name="แย่ 3" xfId="44892" xr:uid="{7123C599-A22A-4D55-8082-45E05F05E7D6}"/>
    <cellStyle name="แสดงผล" xfId="1348" xr:uid="{5DE61151-7478-41F8-9EA1-93A5BF119BED}"/>
    <cellStyle name="แสดงผล 2" xfId="4240" xr:uid="{05FB525A-E9F6-442C-BF88-4EB7AD45C53B}"/>
    <cellStyle name="แสดงผล 2 2" xfId="4514" xr:uid="{9FB53A6D-665A-4B97-AB1F-6837427C8536}"/>
    <cellStyle name="แสดงผล 2 2 10" xfId="16527" xr:uid="{33D79F65-8EC1-422B-B38B-23D8CC0D9C30}"/>
    <cellStyle name="แสดงผล 2 2 10 2" xfId="43664" xr:uid="{F2913854-883E-4EA9-8BEA-D27CE280E3B5}"/>
    <cellStyle name="แสดงผล 2 2 10 3" xfId="31829" xr:uid="{18834717-6808-41DF-8936-8567E54FB5EF}"/>
    <cellStyle name="แสดงผล 2 2 11" xfId="18282" xr:uid="{0BE684DD-1A8D-4F05-92C5-6ED97855391C}"/>
    <cellStyle name="แสดงผล 2 2 11 2" xfId="44150" xr:uid="{76BC35E7-B177-4D75-AEAD-0628F637DFAA}"/>
    <cellStyle name="แสดงผล 2 2 11 3" xfId="33580" xr:uid="{3A3FBA2B-3428-4874-B325-C7F468C6D64E}"/>
    <cellStyle name="แสดงผล 2 2 12" xfId="15521" xr:uid="{630C4E93-2FE6-43AB-B799-C89C460B621A}"/>
    <cellStyle name="แสดงผล 2 2 12 2" xfId="43306" xr:uid="{392D19CC-6685-4A99-8D2C-759A9A96AAB4}"/>
    <cellStyle name="แสดงผล 2 2 12 3" xfId="30850" xr:uid="{904051A8-D5C0-4D19-95B2-98B92D3C93DE}"/>
    <cellStyle name="แสดงผล 2 2 13" xfId="34317" xr:uid="{9F140812-EB26-48B1-9EEA-0CCD81A32455}"/>
    <cellStyle name="แสดงผล 2 2 14" xfId="19912" xr:uid="{FB53829B-6F5A-4E03-8A4B-B04F75DA75AD}"/>
    <cellStyle name="แสดงผล 2 2 2" xfId="8392" xr:uid="{DCA12120-A665-4E3F-B569-CE35FC384689}"/>
    <cellStyle name="แสดงผล 2 2 2 10" xfId="36290" xr:uid="{A7E13750-5480-45E3-9D72-1C0A4D04F766}"/>
    <cellStyle name="แสดงผล 2 2 2 11" xfId="23724" xr:uid="{CB5940F5-005C-45D0-B6FB-4FB6BBB3F8CB}"/>
    <cellStyle name="แสดงผล 2 2 2 2" xfId="9549" xr:uid="{56AEF3E5-B49D-49C4-BA38-5E6000073B22}"/>
    <cellStyle name="แสดงผล 2 2 2 2 2" xfId="12132" xr:uid="{D83BCDB1-8F1E-4C03-8D52-88BCA459224B}"/>
    <cellStyle name="แสดงผล 2 2 2 2 2 2" xfId="40006" xr:uid="{C8DACE3A-7493-47FE-BA50-7E58D83A8135}"/>
    <cellStyle name="แสดงผล 2 2 2 2 2 3" xfId="27462" xr:uid="{658A9CB9-90E8-4DBA-8875-8C543093530D}"/>
    <cellStyle name="แสดงผล 2 2 2 2 3" xfId="13749" xr:uid="{464CB95E-D5A4-48F6-B95B-7A418033F919}"/>
    <cellStyle name="แสดงผล 2 2 2 2 3 2" xfId="41623" xr:uid="{3DE84ECA-EF63-4A51-8233-07C848251492}"/>
    <cellStyle name="แสดงผล 2 2 2 2 3 3" xfId="29079" xr:uid="{9549EE60-0F9B-486B-8FA8-69007D823E3F}"/>
    <cellStyle name="แสดงผล 2 2 2 2 4" xfId="15196" xr:uid="{1FC6E43A-21E5-485C-B8A1-40EAE7751752}"/>
    <cellStyle name="แสดงผล 2 2 2 2 4 2" xfId="43070" xr:uid="{6956C055-4E4E-4602-8567-64D633200799}"/>
    <cellStyle name="แสดงผล 2 2 2 2 4 3" xfId="30526" xr:uid="{F6A36D9B-1F3C-4BE9-8687-A8A7970DB4DE}"/>
    <cellStyle name="แสดงผล 2 2 2 2 5" xfId="37447" xr:uid="{DB9E027B-2E4E-46CF-BE98-9D7E24A89548}"/>
    <cellStyle name="แสดงผล 2 2 2 2 6" xfId="24881" xr:uid="{58AD065F-48F0-4835-B884-8DE4107A1D8C}"/>
    <cellStyle name="แสดงผล 2 2 2 3" xfId="11435" xr:uid="{21F381A7-680C-43FE-AE71-562016AE8123}"/>
    <cellStyle name="แสดงผล 2 2 2 3 2" xfId="13052" xr:uid="{928A1B62-109E-4431-BF25-A962D442EBA8}"/>
    <cellStyle name="แสดงผล 2 2 2 3 2 2" xfId="40926" xr:uid="{FA5EABA7-250A-4FCA-8F15-629C38D5BB1D}"/>
    <cellStyle name="แสดงผล 2 2 2 3 2 3" xfId="28382" xr:uid="{531946F1-41B7-4D97-AB6E-09520B2C735E}"/>
    <cellStyle name="แสดงผล 2 2 2 3 3" xfId="14499" xr:uid="{F402C69C-96B3-4DC7-8C23-9E81D5F0BC22}"/>
    <cellStyle name="แสดงผล 2 2 2 3 3 2" xfId="42373" xr:uid="{147C6794-BF80-40E0-B757-9709C1EE76B8}"/>
    <cellStyle name="แสดงผล 2 2 2 3 3 3" xfId="29829" xr:uid="{677B81C0-1476-4ABD-A308-D0C845372B7F}"/>
    <cellStyle name="แสดงผล 2 2 2 3 4" xfId="39309" xr:uid="{48C99AF5-4C3A-4B06-B591-0CFD779DD2D1}"/>
    <cellStyle name="แสดงผล 2 2 2 3 5" xfId="26765" xr:uid="{1F948CE5-381B-4EC1-B843-5CC051D338F8}"/>
    <cellStyle name="แสดงผล 2 2 2 4" xfId="10298" xr:uid="{FBCB4A10-F99B-4178-9362-E67A242E2FFF}"/>
    <cellStyle name="แสดงผล 2 2 2 4 2" xfId="38193" xr:uid="{295D7BC6-D903-48C3-9A18-38B30790D409}"/>
    <cellStyle name="แสดงผล 2 2 2 4 3" xfId="25628" xr:uid="{98783C41-B1D8-4456-9D49-40D53F6E5933}"/>
    <cellStyle name="แสดงผล 2 2 2 5" xfId="6798" xr:uid="{BD4CD4C8-AEBF-49ED-853D-E6196C24181D}"/>
    <cellStyle name="แสดงผล 2 2 2 5 2" xfId="35280" xr:uid="{38157551-787E-4303-B44C-2694C24A4615}"/>
    <cellStyle name="แสดงผล 2 2 2 5 3" xfId="22139" xr:uid="{FB8A2045-AAFC-4D05-AE31-2146CEC03D51}"/>
    <cellStyle name="แสดงผล 2 2 2 6" xfId="9110" xr:uid="{7A14C9B0-9E5A-4BAC-A89B-6ECAC9D27861}"/>
    <cellStyle name="แสดงผล 2 2 2 6 2" xfId="37008" xr:uid="{4DB1B3A0-D127-4F5B-8908-07922F14A449}"/>
    <cellStyle name="แสดงผล 2 2 2 6 3" xfId="24442" xr:uid="{A9050B7A-8112-416F-9755-291AE793C689}"/>
    <cellStyle name="แสดงผล 2 2 2 7" xfId="17742" xr:uid="{B96EE4BE-11B8-448F-AB8E-F1261C51BA33}"/>
    <cellStyle name="แสดงผล 2 2 2 7 2" xfId="43889" xr:uid="{9E03058D-E485-4651-AF90-C784FD5DC37A}"/>
    <cellStyle name="แสดงผล 2 2 2 7 3" xfId="33040" xr:uid="{8FAFB467-CCC0-4808-B2CD-63B11E1539A0}"/>
    <cellStyle name="แสดงผล 2 2 2 8" xfId="18532" xr:uid="{1B8510D0-8842-4E5F-8851-4AE13DC6D426}"/>
    <cellStyle name="แสดงผล 2 2 2 8 2" xfId="44400" xr:uid="{48D95E56-12AF-4C99-95C5-A713E4DE1EE9}"/>
    <cellStyle name="แสดงผล 2 2 2 8 3" xfId="33830" xr:uid="{77D7DCB6-78CB-43EE-9F1B-4C016E0CB58B}"/>
    <cellStyle name="แสดงผล 2 2 2 9" xfId="18736" xr:uid="{3D08FFB0-FACE-40BC-8990-903251919940}"/>
    <cellStyle name="แสดงผล 2 2 2 9 2" xfId="44604" xr:uid="{A53CAB79-9778-4CB0-AA64-872C06E20744}"/>
    <cellStyle name="แสดงผล 2 2 2 9 3" xfId="34034" xr:uid="{E670857B-ECE7-435C-BE91-84A7CDBB5195}"/>
    <cellStyle name="แสดงผล 2 2 3" xfId="8100" xr:uid="{37006D5E-35D1-46D1-80D5-2D29C8662809}"/>
    <cellStyle name="แสดงผล 2 2 3 2" xfId="9260" xr:uid="{547212B1-0ADD-4B2A-86EE-B579E4D64D31}"/>
    <cellStyle name="แสดงผล 2 2 3 2 2" xfId="11843" xr:uid="{E0E6B951-B6EC-48F1-ABB8-B8BF6C597745}"/>
    <cellStyle name="แสดงผล 2 2 3 2 2 2" xfId="39717" xr:uid="{F7682491-55F6-4C93-8A5E-F36DF7C5CF69}"/>
    <cellStyle name="แสดงผล 2 2 3 2 2 3" xfId="27173" xr:uid="{AC7D0421-A3D6-48AB-B126-375742EDA2BD}"/>
    <cellStyle name="แสดงผล 2 2 3 2 3" xfId="13460" xr:uid="{888EAD2C-73E6-4B2F-8AE3-BF7F659B6380}"/>
    <cellStyle name="แสดงผล 2 2 3 2 3 2" xfId="41334" xr:uid="{5027EC0A-8F01-4F76-84EC-C5A6BE12972D}"/>
    <cellStyle name="แสดงผล 2 2 3 2 3 3" xfId="28790" xr:uid="{1B62562F-81E2-41E9-AE35-25DDFCFFF743}"/>
    <cellStyle name="แสดงผล 2 2 3 2 4" xfId="14907" xr:uid="{D1B28036-6686-49DB-A5FF-A551EAB3C53A}"/>
    <cellStyle name="แสดงผล 2 2 3 2 4 2" xfId="42781" xr:uid="{68C21CF2-BC75-4E6B-8D07-B0873419A452}"/>
    <cellStyle name="แสดงผล 2 2 3 2 4 3" xfId="30237" xr:uid="{A17AB0BC-B945-4544-A585-A4551352CE15}"/>
    <cellStyle name="แสดงผล 2 2 3 2 5" xfId="37158" xr:uid="{E96415F7-B2A1-4CD2-9DA2-7E9ACB65D29E}"/>
    <cellStyle name="แสดงผล 2 2 3 2 6" xfId="24592" xr:uid="{920CD05F-3DD2-48E4-A2F0-E0FC0460990A}"/>
    <cellStyle name="แสดงผล 2 2 3 3" xfId="11146" xr:uid="{8B362CE0-83FF-4B1F-833F-8A2FB1AA8F77}"/>
    <cellStyle name="แสดงผล 2 2 3 3 2" xfId="12763" xr:uid="{62D5378C-E0D0-4118-9291-A32CA5D884F6}"/>
    <cellStyle name="แสดงผล 2 2 3 3 2 2" xfId="40637" xr:uid="{1971A519-816C-451D-961B-5CB0861279FC}"/>
    <cellStyle name="แสดงผล 2 2 3 3 2 3" xfId="28093" xr:uid="{283C757D-F38F-47C0-A254-B7CB2D6DC5B8}"/>
    <cellStyle name="แสดงผล 2 2 3 3 3" xfId="14210" xr:uid="{BAC76C77-2DE2-49E8-9D00-2AFAF2842CE0}"/>
    <cellStyle name="แสดงผล 2 2 3 3 3 2" xfId="42084" xr:uid="{5E5A52AD-D896-436A-A605-3F1C85C66E48}"/>
    <cellStyle name="แสดงผล 2 2 3 3 3 3" xfId="29540" xr:uid="{33DB1F01-E06A-43BE-8EAC-B63A512641D7}"/>
    <cellStyle name="แสดงผล 2 2 3 3 4" xfId="39020" xr:uid="{12217023-EE03-4518-82E2-E35EF3C8CA2C}"/>
    <cellStyle name="แสดงผล 2 2 3 3 5" xfId="26476" xr:uid="{F75287C4-28F3-4D15-BA6B-A003AA107031}"/>
    <cellStyle name="แสดงผล 2 2 3 4" xfId="9907" xr:uid="{25747581-301D-4B52-B635-093DF3B2D4F3}"/>
    <cellStyle name="แสดงผล 2 2 3 4 2" xfId="37804" xr:uid="{0B44341C-D079-4F39-93FF-9902D5FFF72A}"/>
    <cellStyle name="แสดงผล 2 2 3 4 3" xfId="25238" xr:uid="{3214F6BA-8429-4E08-B895-1F5FA2129181}"/>
    <cellStyle name="แสดงผล 2 2 3 5" xfId="10929" xr:uid="{95898360-71F1-4EEE-9E1C-5DC46524EE3C}"/>
    <cellStyle name="แสดงผล 2 2 3 5 2" xfId="38812" xr:uid="{FA84D0F7-CD05-45B4-BFE4-787F60F5AB3F}"/>
    <cellStyle name="แสดงผล 2 2 3 5 3" xfId="26259" xr:uid="{9F3DB8EE-5330-4470-8902-C28E4729895A}"/>
    <cellStyle name="แสดงผล 2 2 3 6" xfId="5255" xr:uid="{1D700F3C-EA8B-4B21-860A-278C8B2B33AE}"/>
    <cellStyle name="แสดงผล 2 2 3 6 2" xfId="34417" xr:uid="{E142ED23-3BFF-41E4-A85C-EEE7B5B6DA8B}"/>
    <cellStyle name="แสดงผล 2 2 3 6 3" xfId="20599" xr:uid="{D53C2DB5-3EAC-4342-92F9-FD4EE05EE0E2}"/>
    <cellStyle name="แสดงผล 2 2 3 7" xfId="36001" xr:uid="{FC49CF27-00B2-48EB-AFF5-D931A16D5034}"/>
    <cellStyle name="แสดงผล 2 2 3 8" xfId="23435" xr:uid="{9A67F61E-9DA8-40C8-A127-3968ABC4D2EF}"/>
    <cellStyle name="แสดงผล 2 2 4" xfId="7373" xr:uid="{96FC989C-2168-427B-B0F3-57A95116FE41}"/>
    <cellStyle name="แสดงผล 2 2 4 2" xfId="10797" xr:uid="{E62940A5-69B3-4C96-87F0-369E934784BF}"/>
    <cellStyle name="แสดงผล 2 2 4 2 2" xfId="38680" xr:uid="{C74BF343-C8F8-4804-BFD9-4A847EACADC8}"/>
    <cellStyle name="แสดงผล 2 2 4 2 3" xfId="26127" xr:uid="{137DB310-411A-42BE-91A9-9E2D41A99FD8}"/>
    <cellStyle name="แสดงผล 2 2 4 3" xfId="12452" xr:uid="{3FB1477C-D898-4CC3-807B-37423C8A336D}"/>
    <cellStyle name="แสดงผล 2 2 4 3 2" xfId="40326" xr:uid="{693AF8AD-8B4C-4E87-95A4-ED41663F2F7F}"/>
    <cellStyle name="แสดงผล 2 2 4 3 3" xfId="27782" xr:uid="{3A722165-384D-473F-8AF2-760ACB94EEA9}"/>
    <cellStyle name="แสดงผล 2 2 4 4" xfId="14048" xr:uid="{702BDED0-2AC7-4EC9-87AF-91C30629BDFA}"/>
    <cellStyle name="แสดงผล 2 2 4 4 2" xfId="41922" xr:uid="{3F6E4784-6206-438D-8C6F-C1D16E81B0E6}"/>
    <cellStyle name="แสดงผล 2 2 4 4 3" xfId="29378" xr:uid="{FF5ED0BC-53EF-4555-8E91-5FEFB64272D7}"/>
    <cellStyle name="แสดงผล 2 2 4 5" xfId="35819" xr:uid="{788FFDB9-EED5-4B95-AFA6-9213E361A293}"/>
    <cellStyle name="แสดงผล 2 2 4 6" xfId="22714" xr:uid="{4840533A-7641-413A-97AB-CBB28C708541}"/>
    <cellStyle name="แสดงผล 2 2 5" xfId="8915" xr:uid="{D7D082F4-6498-4ABC-9E6E-EA2588D9FC2A}"/>
    <cellStyle name="แสดงผล 2 2 5 2" xfId="11682" xr:uid="{5ABF10E4-DA7F-4A05-B800-A3A1465ABCA7}"/>
    <cellStyle name="แสดงผล 2 2 5 2 2" xfId="39556" xr:uid="{5321922C-B6CA-4918-BB7A-AB2FD1DDCF23}"/>
    <cellStyle name="แสดงผล 2 2 5 2 3" xfId="27012" xr:uid="{02D98922-4AD7-4355-9AB1-F694333BF666}"/>
    <cellStyle name="แสดงผล 2 2 5 3" xfId="13299" xr:uid="{E22BE11F-251A-4E8B-B95E-EB16DF8ACD9E}"/>
    <cellStyle name="แสดงผล 2 2 5 3 2" xfId="41173" xr:uid="{94295C8A-9390-4AA8-9053-BC317FE216D9}"/>
    <cellStyle name="แสดงผล 2 2 5 3 3" xfId="28629" xr:uid="{96BF5512-08F1-428D-BA1B-E20CF61B60E4}"/>
    <cellStyle name="แสดงผล 2 2 5 4" xfId="14746" xr:uid="{9100C74F-EDC0-4A8E-9C9D-4D4EAFE56AA4}"/>
    <cellStyle name="แสดงผล 2 2 5 4 2" xfId="42620" xr:uid="{A012326F-377C-43FE-9A53-1B9AE33AE506}"/>
    <cellStyle name="แสดงผล 2 2 5 4 3" xfId="30076" xr:uid="{9DD0E060-D486-42BA-A841-9CA11F98100C}"/>
    <cellStyle name="แสดงผล 2 2 5 5" xfId="36813" xr:uid="{9178B4F7-3000-4410-8DF2-A9A7FBC5772D}"/>
    <cellStyle name="แสดงผล 2 2 5 6" xfId="24247" xr:uid="{5F32EF86-A6B9-4A96-87E9-6CF3C8BAF40B}"/>
    <cellStyle name="แสดงผล 2 2 6" xfId="9718" xr:uid="{ADB490A1-3ABF-4C52-89E8-BFDB7BD14A6E}"/>
    <cellStyle name="แสดงผล 2 2 6 2" xfId="7145" xr:uid="{AEDD1C95-1484-490D-82E0-407AFF3A05BA}"/>
    <cellStyle name="แสดงผล 2 2 6 2 2" xfId="35627" xr:uid="{F4144928-522E-4069-B401-9F91CE37A8BC}"/>
    <cellStyle name="แสดงผล 2 2 6 2 3" xfId="22486" xr:uid="{6F5E879D-64FA-4524-A853-B161A6DF6EC0}"/>
    <cellStyle name="แสดงผล 2 2 6 3" xfId="8538" xr:uid="{729D2C9A-FDA1-45E2-B6F4-8E6500399221}"/>
    <cellStyle name="แสดงผล 2 2 6 3 2" xfId="36436" xr:uid="{35F9D051-DA6F-4B73-B477-5D71CF979AB5}"/>
    <cellStyle name="แสดงผล 2 2 6 3 3" xfId="23870" xr:uid="{F69D0CB3-1B94-4550-A8E9-33B84A307EAA}"/>
    <cellStyle name="แสดงผล 2 2 6 4" xfId="37616" xr:uid="{4407D778-5277-413D-90B7-CC32AF6F9DD6}"/>
    <cellStyle name="แสดงผล 2 2 6 5" xfId="25050" xr:uid="{DE077B61-65AE-488B-8ED3-C4DE21340ACB}"/>
    <cellStyle name="แสดงผล 2 2 7" xfId="6650" xr:uid="{2A5E5272-DABC-4F76-90E0-36EEF26D7749}"/>
    <cellStyle name="แสดงผล 2 2 7 2" xfId="35133" xr:uid="{A7D4D706-27DC-499F-B9B8-A9F9AF9CC782}"/>
    <cellStyle name="แสดงผล 2 2 7 3" xfId="21991" xr:uid="{F308F099-D9F7-4E37-874E-5B86E4CF174B}"/>
    <cellStyle name="แสดงผล 2 2 8" xfId="10562" xr:uid="{4D056B93-898D-4949-8AC6-ADB1E63A5C9D}"/>
    <cellStyle name="แสดงผล 2 2 8 2" xfId="38445" xr:uid="{38CFA727-61DD-49B0-A582-15E5C837E6AD}"/>
    <cellStyle name="แสดงผล 2 2 8 3" xfId="25892" xr:uid="{CBCDD1D6-8E17-4077-A3BE-5065DB104BA9}"/>
    <cellStyle name="แสดงผล 2 2 9" xfId="10908" xr:uid="{9CB0AF4D-84CC-462F-AE96-D8C7D1EFF254}"/>
    <cellStyle name="แสดงผล 2 2 9 2" xfId="38791" xr:uid="{00166AEF-7E4F-4E04-82F7-218DC2694CB3}"/>
    <cellStyle name="แสดงผล 2 2 9 3" xfId="26238" xr:uid="{814BEE75-4BC1-4F18-BFC7-EBEB01BC628F}"/>
    <cellStyle name="แสดงผล 2 3" xfId="19732" xr:uid="{AEF7FF70-D1CB-4D06-862D-CD47190B96FE}"/>
    <cellStyle name="แสดงผล 2 4" xfId="45140" xr:uid="{B83CED16-C46C-48BA-AE54-1DDFE45AE321}"/>
    <cellStyle name="แสดงผล 3" xfId="4241" xr:uid="{4FDF0165-7147-443B-A127-75E76136554A}"/>
    <cellStyle name="แสดงผล 3 2" xfId="4515" xr:uid="{2538041C-4D9E-4A5B-AEE1-706D60A77794}"/>
    <cellStyle name="แสดงผล 3 2 10" xfId="16528" xr:uid="{7CB49C71-0E63-4189-94E7-7B3DE70E127E}"/>
    <cellStyle name="แสดงผล 3 2 10 2" xfId="43665" xr:uid="{E48B4143-6CE6-460F-89F0-65D03771443E}"/>
    <cellStyle name="แสดงผล 3 2 10 3" xfId="31830" xr:uid="{E7B913CC-72DE-4A83-ACD5-9C23023B92BB}"/>
    <cellStyle name="แสดงผล 3 2 11" xfId="18283" xr:uid="{228D12BB-C884-41ED-8B59-454D94CF2D73}"/>
    <cellStyle name="แสดงผล 3 2 11 2" xfId="44151" xr:uid="{1741C781-F3FF-471B-8C65-121167E37F4D}"/>
    <cellStyle name="แสดงผล 3 2 11 3" xfId="33581" xr:uid="{40683F22-77EA-4324-A1B7-CACA84A505A9}"/>
    <cellStyle name="แสดงผล 3 2 12" xfId="15434" xr:uid="{58CF0B4F-2246-43B9-A6B0-FA0B5C067602}"/>
    <cellStyle name="แสดงผล 3 2 12 2" xfId="43229" xr:uid="{0E53783E-DF47-4E80-91D2-5D2FCA4CE97C}"/>
    <cellStyle name="แสดงผล 3 2 12 3" xfId="30763" xr:uid="{8C9904AC-016B-4A3C-8723-3A9CABF7348C}"/>
    <cellStyle name="แสดงผล 3 2 13" xfId="34318" xr:uid="{D0B899F9-7B59-4BA6-BA71-DF617A8048F8}"/>
    <cellStyle name="แสดงผล 3 2 14" xfId="19913" xr:uid="{BC75FFA3-2280-4317-8CFA-EDA3C4A5854C}"/>
    <cellStyle name="แสดงผล 3 2 2" xfId="8393" xr:uid="{20076E2B-92BA-4CCD-9EAE-72756AA0C9A4}"/>
    <cellStyle name="แสดงผล 3 2 2 10" xfId="36291" xr:uid="{6D5FCA69-4BCE-4642-A031-0D7D112DEDE8}"/>
    <cellStyle name="แสดงผล 3 2 2 11" xfId="23725" xr:uid="{A77491B9-9FE7-4A1E-91D5-D3CAC74B016C}"/>
    <cellStyle name="แสดงผล 3 2 2 2" xfId="9550" xr:uid="{FC449455-2A07-46E7-A872-2377194E4E12}"/>
    <cellStyle name="แสดงผล 3 2 2 2 2" xfId="12133" xr:uid="{BEF7DDD5-C472-4B44-ACF8-1C647E3D9904}"/>
    <cellStyle name="แสดงผล 3 2 2 2 2 2" xfId="40007" xr:uid="{9EFD12AB-549B-4F34-BC8C-E96B68F44113}"/>
    <cellStyle name="แสดงผล 3 2 2 2 2 3" xfId="27463" xr:uid="{AA3F1159-8A3E-4706-BD20-28B2422962D4}"/>
    <cellStyle name="แสดงผล 3 2 2 2 3" xfId="13750" xr:uid="{CC2B8DE8-FDC4-4795-9E56-6370A491BE73}"/>
    <cellStyle name="แสดงผล 3 2 2 2 3 2" xfId="41624" xr:uid="{272306B3-D72A-4CF1-8412-0761834047C3}"/>
    <cellStyle name="แสดงผล 3 2 2 2 3 3" xfId="29080" xr:uid="{E44A6D6C-D970-44B4-B429-612D8E6C9EE5}"/>
    <cellStyle name="แสดงผล 3 2 2 2 4" xfId="15197" xr:uid="{E0811C8A-2340-4F8D-ACAF-49D1C6EFC8CA}"/>
    <cellStyle name="แสดงผล 3 2 2 2 4 2" xfId="43071" xr:uid="{16D0D651-71D6-4984-B2E3-397A5EA61B91}"/>
    <cellStyle name="แสดงผล 3 2 2 2 4 3" xfId="30527" xr:uid="{BBD34776-093C-4FF1-A6DB-180ED90F62FA}"/>
    <cellStyle name="แสดงผล 3 2 2 2 5" xfId="37448" xr:uid="{5AFF1229-9BD9-4009-BD11-87A9E36BAD14}"/>
    <cellStyle name="แสดงผล 3 2 2 2 6" xfId="24882" xr:uid="{F4F038D0-76EE-47E3-8E5F-54CFC494FFEB}"/>
    <cellStyle name="แสดงผล 3 2 2 3" xfId="11436" xr:uid="{62B87FB3-92B3-483C-AE2C-C9F0053B2F4A}"/>
    <cellStyle name="แสดงผล 3 2 2 3 2" xfId="13053" xr:uid="{CCEC1BC3-E2AE-49C7-8E96-53268F52D151}"/>
    <cellStyle name="แสดงผล 3 2 2 3 2 2" xfId="40927" xr:uid="{31CE1DCE-9E1A-48CA-A63C-53CA518766A4}"/>
    <cellStyle name="แสดงผล 3 2 2 3 2 3" xfId="28383" xr:uid="{0DBD93E0-F247-4F62-9E77-A4E6B8B426B0}"/>
    <cellStyle name="แสดงผล 3 2 2 3 3" xfId="14500" xr:uid="{5FEB03E6-4F36-4DCB-8BA4-54CABBF3679C}"/>
    <cellStyle name="แสดงผล 3 2 2 3 3 2" xfId="42374" xr:uid="{924BBDD9-3478-4C90-A7B6-066A61A54695}"/>
    <cellStyle name="แสดงผล 3 2 2 3 3 3" xfId="29830" xr:uid="{65E3B396-B3BC-4B02-8C0E-3E78715CABCA}"/>
    <cellStyle name="แสดงผล 3 2 2 3 4" xfId="39310" xr:uid="{22925A3F-4D30-4F32-90AE-F7341419D842}"/>
    <cellStyle name="แสดงผล 3 2 2 3 5" xfId="26766" xr:uid="{C029370F-5AB1-4C32-8768-A9EB65109C81}"/>
    <cellStyle name="แสดงผล 3 2 2 4" xfId="10299" xr:uid="{096A9E8F-7734-4FF2-8A78-089DC30B54D0}"/>
    <cellStyle name="แสดงผล 3 2 2 4 2" xfId="38194" xr:uid="{A1C07AB0-A611-47EF-82BC-D83C50BAAFF5}"/>
    <cellStyle name="แสดงผล 3 2 2 4 3" xfId="25629" xr:uid="{A7FA0CAC-9408-4B08-8263-9D70D1E668AC}"/>
    <cellStyle name="แสดงผล 3 2 2 5" xfId="10421" xr:uid="{9AB158B9-43E1-41ED-8C92-BBA68077B21D}"/>
    <cellStyle name="แสดงผล 3 2 2 5 2" xfId="38311" xr:uid="{EDC3BBB0-4BA5-4C3C-83C6-61D558FE6E76}"/>
    <cellStyle name="แสดงผล 3 2 2 5 3" xfId="25751" xr:uid="{467FB0D5-5B60-4003-9224-B1D11887F490}"/>
    <cellStyle name="แสดงผล 3 2 2 6" xfId="9031" xr:uid="{FFD73775-A066-4C80-AD21-95CE185586AD}"/>
    <cellStyle name="แสดงผล 3 2 2 6 2" xfId="36929" xr:uid="{E2A52030-CAB6-4DFF-90C4-2D3D0068E7C4}"/>
    <cellStyle name="แสดงผล 3 2 2 6 3" xfId="24363" xr:uid="{DEC05820-A712-46D7-B88F-A446479ED27F}"/>
    <cellStyle name="แสดงผล 3 2 2 7" xfId="17743" xr:uid="{D637BF53-D606-45C4-BCF6-E55F6150FB2D}"/>
    <cellStyle name="แสดงผล 3 2 2 7 2" xfId="43890" xr:uid="{2B6B9D15-E14C-406C-BCC7-38F28C3259D4}"/>
    <cellStyle name="แสดงผล 3 2 2 7 3" xfId="33041" xr:uid="{45A75BF9-89AD-4F49-9C3A-97577FBC8C54}"/>
    <cellStyle name="แสดงผล 3 2 2 8" xfId="18533" xr:uid="{0EA712CE-FE59-4CD2-96F3-1CF4DCE6521F}"/>
    <cellStyle name="แสดงผล 3 2 2 8 2" xfId="44401" xr:uid="{ACE874F0-E450-455B-85DC-E4FCF7C193EF}"/>
    <cellStyle name="แสดงผล 3 2 2 8 3" xfId="33831" xr:uid="{91AED094-6FFE-46C3-AA76-7B27DE95565A}"/>
    <cellStyle name="แสดงผล 3 2 2 9" xfId="18737" xr:uid="{60155848-E688-4450-B6B0-A4250DB4F970}"/>
    <cellStyle name="แสดงผล 3 2 2 9 2" xfId="44605" xr:uid="{F84F31C3-C73B-49FA-A525-190104E38D25}"/>
    <cellStyle name="แสดงผล 3 2 2 9 3" xfId="34035" xr:uid="{067E6769-2006-4601-B990-E32C39B19242}"/>
    <cellStyle name="แสดงผล 3 2 3" xfId="8099" xr:uid="{A2B2522E-EE2E-4178-A500-2458C330A286}"/>
    <cellStyle name="แสดงผล 3 2 3 2" xfId="9259" xr:uid="{520FCF4E-45E7-4AA1-B339-F62CE04F04C5}"/>
    <cellStyle name="แสดงผล 3 2 3 2 2" xfId="11842" xr:uid="{131F52F7-EDB2-46F1-AE5F-8038E993EAAB}"/>
    <cellStyle name="แสดงผล 3 2 3 2 2 2" xfId="39716" xr:uid="{90775231-22DD-4DE0-8427-92FED37B33B4}"/>
    <cellStyle name="แสดงผล 3 2 3 2 2 3" xfId="27172" xr:uid="{C760C9C0-81DD-41C8-914F-73BF9AD37965}"/>
    <cellStyle name="แสดงผล 3 2 3 2 3" xfId="13459" xr:uid="{56FA8893-CDF1-47F9-B9BB-64BD68B225B0}"/>
    <cellStyle name="แสดงผล 3 2 3 2 3 2" xfId="41333" xr:uid="{DAC7CBD8-1F54-48C3-8D23-2E394BE1675E}"/>
    <cellStyle name="แสดงผล 3 2 3 2 3 3" xfId="28789" xr:uid="{5DA58BD5-26AC-47FA-9639-BA5E49C89FCC}"/>
    <cellStyle name="แสดงผล 3 2 3 2 4" xfId="14906" xr:uid="{858E6CB3-BAF9-4A6A-8F63-8033E4224AEB}"/>
    <cellStyle name="แสดงผล 3 2 3 2 4 2" xfId="42780" xr:uid="{5E715456-AEFD-495F-A66E-D26DD6EFE921}"/>
    <cellStyle name="แสดงผล 3 2 3 2 4 3" xfId="30236" xr:uid="{47997D67-9C82-4EEF-BE09-0B5948004705}"/>
    <cellStyle name="แสดงผล 3 2 3 2 5" xfId="37157" xr:uid="{D9CF7F18-B405-4898-AC3E-C4226077FA1C}"/>
    <cellStyle name="แสดงผล 3 2 3 2 6" xfId="24591" xr:uid="{7E4E6DA5-1F47-4658-B256-66C367ABFA1A}"/>
    <cellStyle name="แสดงผล 3 2 3 3" xfId="11145" xr:uid="{E3D0662B-5FE1-462F-93A7-17BA8F9A33C7}"/>
    <cellStyle name="แสดงผล 3 2 3 3 2" xfId="12762" xr:uid="{8844FE65-3656-4E90-9258-AB9C565AA0C9}"/>
    <cellStyle name="แสดงผล 3 2 3 3 2 2" xfId="40636" xr:uid="{256D8B76-18E8-4C64-9CD6-500A7E94B5E5}"/>
    <cellStyle name="แสดงผล 3 2 3 3 2 3" xfId="28092" xr:uid="{FFC6C79D-352F-4AA2-BDED-485E980C4FBE}"/>
    <cellStyle name="แสดงผล 3 2 3 3 3" xfId="14209" xr:uid="{991B8EC1-4F59-4FDF-9C1D-3D0879C3ED16}"/>
    <cellStyle name="แสดงผล 3 2 3 3 3 2" xfId="42083" xr:uid="{DBA89FB2-AB05-46F2-B2B7-9EC581795E7A}"/>
    <cellStyle name="แสดงผล 3 2 3 3 3 3" xfId="29539" xr:uid="{AF16DF29-9EB6-4626-916B-E72DDDF4E852}"/>
    <cellStyle name="แสดงผล 3 2 3 3 4" xfId="39019" xr:uid="{C25C589B-4912-44A2-9C0D-745F0C8AB551}"/>
    <cellStyle name="แสดงผล 3 2 3 3 5" xfId="26475" xr:uid="{52460EF6-86CE-4C32-B017-12A91C7279C9}"/>
    <cellStyle name="แสดงผล 3 2 3 4" xfId="9906" xr:uid="{50181285-9E72-493C-8A01-2ECFCEAA1E17}"/>
    <cellStyle name="แสดงผล 3 2 3 4 2" xfId="37803" xr:uid="{78C8E4DC-2F03-4364-995C-71D4F3B73067}"/>
    <cellStyle name="แสดงผล 3 2 3 4 3" xfId="25237" xr:uid="{3136E725-E713-45CF-A2B8-DAD803F4558A}"/>
    <cellStyle name="แสดงผล 3 2 3 5" xfId="9702" xr:uid="{3508C59A-D186-48D8-B7C7-BC06D870FCB3}"/>
    <cellStyle name="แสดงผล 3 2 3 5 2" xfId="37600" xr:uid="{EC2650ED-5857-4755-AEF4-78B96278F1CC}"/>
    <cellStyle name="แสดงผล 3 2 3 5 3" xfId="25034" xr:uid="{077A9611-5156-40E9-972A-583A966F17DC}"/>
    <cellStyle name="แสดงผล 3 2 3 6" xfId="6766" xr:uid="{9D6EEF02-52C5-44E1-BEFE-9C4D89957D3B}"/>
    <cellStyle name="แสดงผล 3 2 3 6 2" xfId="35249" xr:uid="{EDC75AF1-6FA5-4D2A-8393-A130659C0ED8}"/>
    <cellStyle name="แสดงผล 3 2 3 6 3" xfId="22107" xr:uid="{7D6F32BF-C0F6-4F77-A461-41102B06DBCA}"/>
    <cellStyle name="แสดงผล 3 2 3 7" xfId="36000" xr:uid="{9D65221D-13F5-4A2C-910E-C39C718A96DB}"/>
    <cellStyle name="แสดงผล 3 2 3 8" xfId="23434" xr:uid="{58CACBB3-70E3-496A-AEDA-124C8BB5E2F6}"/>
    <cellStyle name="แสดงผล 3 2 4" xfId="7374" xr:uid="{75FEC3BC-9A8B-4F4C-8558-1E2265EEDFCB}"/>
    <cellStyle name="แสดงผล 3 2 4 2" xfId="10798" xr:uid="{72FF8869-852F-497F-869A-E7EB6631A1F7}"/>
    <cellStyle name="แสดงผล 3 2 4 2 2" xfId="38681" xr:uid="{6CE9760A-E27B-4A00-A449-B78E27FD447D}"/>
    <cellStyle name="แสดงผล 3 2 4 2 3" xfId="26128" xr:uid="{B206434B-1DDA-463D-9765-A34C0B0BA05E}"/>
    <cellStyle name="แสดงผล 3 2 4 3" xfId="12453" xr:uid="{978113E4-D2CE-4EB4-B4D8-5722C41B2C52}"/>
    <cellStyle name="แสดงผล 3 2 4 3 2" xfId="40327" xr:uid="{D42CEF84-0647-4B44-A7FC-32D5CDFFCE9E}"/>
    <cellStyle name="แสดงผล 3 2 4 3 3" xfId="27783" xr:uid="{ED1D5935-44B7-4214-80AB-03312AB6787E}"/>
    <cellStyle name="แสดงผล 3 2 4 4" xfId="14049" xr:uid="{00017E2D-F2AE-485B-AD93-4EDB9F42F7CC}"/>
    <cellStyle name="แสดงผล 3 2 4 4 2" xfId="41923" xr:uid="{3C1B4BB4-3408-4A71-8E13-E2AB1CEBEEC1}"/>
    <cellStyle name="แสดงผล 3 2 4 4 3" xfId="29379" xr:uid="{B7DC0E2F-065A-449D-8CB7-8CB4C8D95747}"/>
    <cellStyle name="แสดงผล 3 2 4 5" xfId="35820" xr:uid="{8DC3D9AE-C05B-4893-A658-2E76B75CD55A}"/>
    <cellStyle name="แสดงผล 3 2 4 6" xfId="22715" xr:uid="{A5296A8C-760D-4C1C-8F38-389738B4B293}"/>
    <cellStyle name="แสดงผล 3 2 5" xfId="8916" xr:uid="{872C9609-D41D-48C9-AB3B-F9384B1319D3}"/>
    <cellStyle name="แสดงผล 3 2 5 2" xfId="11683" xr:uid="{4523E7C5-66B3-4CC3-9C57-BFFCEEFE1F2D}"/>
    <cellStyle name="แสดงผล 3 2 5 2 2" xfId="39557" xr:uid="{B24F5116-1B85-4DEE-9F82-CC7A4B16F78C}"/>
    <cellStyle name="แสดงผล 3 2 5 2 3" xfId="27013" xr:uid="{BDC2A7DF-C18B-454E-B8E6-307985334B6E}"/>
    <cellStyle name="แสดงผล 3 2 5 3" xfId="13300" xr:uid="{CF7FE6CE-C8D7-4FE2-A716-302E08A671E8}"/>
    <cellStyle name="แสดงผล 3 2 5 3 2" xfId="41174" xr:uid="{C0C443A1-F757-4814-BDE9-61CB4D232363}"/>
    <cellStyle name="แสดงผล 3 2 5 3 3" xfId="28630" xr:uid="{4C7EC8E0-ED2C-4975-A137-FEB341C0E173}"/>
    <cellStyle name="แสดงผล 3 2 5 4" xfId="14747" xr:uid="{C617A427-4D9A-4C42-9F91-1C2AEF683019}"/>
    <cellStyle name="แสดงผล 3 2 5 4 2" xfId="42621" xr:uid="{95FC0363-075B-40D8-B4FD-CC8449A711E8}"/>
    <cellStyle name="แสดงผล 3 2 5 4 3" xfId="30077" xr:uid="{7570F812-24FD-4CA9-8C9A-FFDF81376BFB}"/>
    <cellStyle name="แสดงผล 3 2 5 5" xfId="36814" xr:uid="{E9A5F8C6-8824-4D94-B2A5-99AA0975A0CA}"/>
    <cellStyle name="แสดงผล 3 2 5 6" xfId="24248" xr:uid="{F7928021-33AE-4BC2-9C44-7B3FAB1B1D3B}"/>
    <cellStyle name="แสดงผล 3 2 6" xfId="10066" xr:uid="{01EA6CEC-4AA8-48E7-8D0C-C1C6F4A74BCB}"/>
    <cellStyle name="แสดงผล 3 2 6 2" xfId="6680" xr:uid="{D2E70FF4-3514-445F-950E-2EC4137C8D2D}"/>
    <cellStyle name="แสดงผล 3 2 6 2 2" xfId="35163" xr:uid="{FBA117FE-1198-4E84-857A-B97A3FE4214C}"/>
    <cellStyle name="แสดงผล 3 2 6 2 3" xfId="22021" xr:uid="{0219DB6B-37F8-4DCB-8094-E86B9EAAD22C}"/>
    <cellStyle name="แสดงผล 3 2 6 3" xfId="6701" xr:uid="{01A88B55-9472-429C-966D-26F0AA36A5B9}"/>
    <cellStyle name="แสดงผล 3 2 6 3 2" xfId="35184" xr:uid="{DA63512B-88A8-4BEF-BB70-EB1F73B49E97}"/>
    <cellStyle name="แสดงผล 3 2 6 3 3" xfId="22042" xr:uid="{1FB62511-29A4-4E01-8845-3C318612818E}"/>
    <cellStyle name="แสดงผล 3 2 6 4" xfId="37963" xr:uid="{17B12429-D88C-420B-A86B-7147CF234D03}"/>
    <cellStyle name="แสดงผล 3 2 6 5" xfId="25397" xr:uid="{50FC93DA-E9C8-4E28-AD0B-F275718D7BC8}"/>
    <cellStyle name="แสดงผล 3 2 7" xfId="6651" xr:uid="{1C73655F-1A8D-412A-AC05-064710FFAC0D}"/>
    <cellStyle name="แสดงผล 3 2 7 2" xfId="35134" xr:uid="{9DC61C5F-8F97-4F2A-9629-E327264ECF74}"/>
    <cellStyle name="แสดงผล 3 2 7 3" xfId="21992" xr:uid="{57580512-5354-41E5-9433-F9825E4E8B3D}"/>
    <cellStyle name="แสดงผล 3 2 8" xfId="6056" xr:uid="{DB2AEA33-853F-4D01-A968-B409D051A7F0}"/>
    <cellStyle name="แสดงผล 3 2 8 2" xfId="34946" xr:uid="{F7D96FC3-1419-406B-9084-F7DD4BE10E73}"/>
    <cellStyle name="แสดงผล 3 2 8 3" xfId="21397" xr:uid="{71914641-6E09-4F76-BD82-224BBD641814}"/>
    <cellStyle name="แสดงผล 3 2 9" xfId="12613" xr:uid="{3CF1A8EA-9E27-420E-B348-A9BBCD26AC06}"/>
    <cellStyle name="แสดงผล 3 2 9 2" xfId="40487" xr:uid="{4D3FF1A0-0919-4980-8418-7E73BB466261}"/>
    <cellStyle name="แสดงผล 3 2 9 3" xfId="27943" xr:uid="{3A90E625-0F2B-4C2A-925E-B45A2F04322E}"/>
    <cellStyle name="แสดงผล 3 3" xfId="19733" xr:uid="{83B24C5F-1E62-49A7-A352-D2BCD864C909}"/>
    <cellStyle name="แสดงผล 4" xfId="4242" xr:uid="{69E68400-CFEA-48F1-A1F0-2CEC5A0D56E1}"/>
    <cellStyle name="แสดงผล 4 2" xfId="4516" xr:uid="{38F97137-1E97-4B92-8C2C-60A5CBD0591D}"/>
    <cellStyle name="แสดงผล 4 2 10" xfId="16529" xr:uid="{DBE9190E-FAD0-4F37-953F-3263E80D23DD}"/>
    <cellStyle name="แสดงผล 4 2 10 2" xfId="43666" xr:uid="{6C1B6DE6-EFFD-4BC3-89D6-C45B5E444069}"/>
    <cellStyle name="แสดงผล 4 2 10 3" xfId="31831" xr:uid="{F08EA738-ED87-481B-A8BB-5154E0AA5169}"/>
    <cellStyle name="แสดงผล 4 2 11" xfId="18284" xr:uid="{B399DBAB-D359-47CD-B6AC-741FBDAC87E4}"/>
    <cellStyle name="แสดงผล 4 2 11 2" xfId="44152" xr:uid="{BAE824CA-BAE6-46AC-9C9B-8F928503A996}"/>
    <cellStyle name="แสดงผล 4 2 11 3" xfId="33582" xr:uid="{5089D58E-E246-47AE-B592-3ED3F20070BA}"/>
    <cellStyle name="แสดงผล 4 2 12" xfId="15520" xr:uid="{53129E6F-3F94-4616-9FAD-7F3CC3A83A3D}"/>
    <cellStyle name="แสดงผล 4 2 12 2" xfId="43305" xr:uid="{34DCCBCD-7F00-4B98-99FF-4A82162C35AB}"/>
    <cellStyle name="แสดงผล 4 2 12 3" xfId="30849" xr:uid="{CEA23772-EFA8-4881-B6E1-4C3EBEAAD10C}"/>
    <cellStyle name="แสดงผล 4 2 13" xfId="34319" xr:uid="{520BBF97-612D-4DDF-839B-FC38A8509D95}"/>
    <cellStyle name="แสดงผล 4 2 14" xfId="19914" xr:uid="{2EC86D98-677A-46CB-90CE-BA5ECE86AB1D}"/>
    <cellStyle name="แสดงผล 4 2 2" xfId="8394" xr:uid="{8D1344E1-96D8-4B10-9309-4E0D36F25689}"/>
    <cellStyle name="แสดงผล 4 2 2 10" xfId="36292" xr:uid="{B11A9F6C-85DE-4BD5-80E0-41AE8FE385A5}"/>
    <cellStyle name="แสดงผล 4 2 2 11" xfId="23726" xr:uid="{1D72E33D-B348-4D21-A7EE-3E6BF6DF73FD}"/>
    <cellStyle name="แสดงผล 4 2 2 2" xfId="9551" xr:uid="{A76C4CB7-BABB-4262-ACF6-42C33E2C9D02}"/>
    <cellStyle name="แสดงผล 4 2 2 2 2" xfId="12134" xr:uid="{8D2B8E7F-A046-4A4B-93C1-F2F2BC18D4DF}"/>
    <cellStyle name="แสดงผล 4 2 2 2 2 2" xfId="40008" xr:uid="{1A0EA06E-32BC-43F6-A967-34535456AD2C}"/>
    <cellStyle name="แสดงผล 4 2 2 2 2 3" xfId="27464" xr:uid="{DB39BEE9-B69A-4283-8973-998D63CD0355}"/>
    <cellStyle name="แสดงผล 4 2 2 2 3" xfId="13751" xr:uid="{D17BA63D-CE94-494B-B229-505E54EDDCD2}"/>
    <cellStyle name="แสดงผล 4 2 2 2 3 2" xfId="41625" xr:uid="{DAAD3D56-1140-456D-B33D-F204686EA655}"/>
    <cellStyle name="แสดงผล 4 2 2 2 3 3" xfId="29081" xr:uid="{EC5DA6C8-7B40-4C17-A8C7-2807AFA380C1}"/>
    <cellStyle name="แสดงผล 4 2 2 2 4" xfId="15198" xr:uid="{E29E34E0-8BD8-4AE3-8493-F8DA0E578F51}"/>
    <cellStyle name="แสดงผล 4 2 2 2 4 2" xfId="43072" xr:uid="{CDBB8B33-671E-4F1B-90B6-2BBEA9B4818F}"/>
    <cellStyle name="แสดงผล 4 2 2 2 4 3" xfId="30528" xr:uid="{8EBDBEB3-36CF-4D65-9715-7C258818A178}"/>
    <cellStyle name="แสดงผล 4 2 2 2 5" xfId="37449" xr:uid="{28F9D5A7-4AE3-4763-BA36-BF3AFE13896B}"/>
    <cellStyle name="แสดงผล 4 2 2 2 6" xfId="24883" xr:uid="{D6595DB8-5867-49F0-8B6A-1DFB0C05786D}"/>
    <cellStyle name="แสดงผล 4 2 2 3" xfId="11437" xr:uid="{8728DAA5-8A10-4597-AD7B-8C3F8A181100}"/>
    <cellStyle name="แสดงผล 4 2 2 3 2" xfId="13054" xr:uid="{1C6A959C-B8F5-4815-B92E-0857BA20A6E8}"/>
    <cellStyle name="แสดงผล 4 2 2 3 2 2" xfId="40928" xr:uid="{6406C970-4263-4A5E-A41E-8552B8B75309}"/>
    <cellStyle name="แสดงผล 4 2 2 3 2 3" xfId="28384" xr:uid="{E1198782-A590-4FE2-884C-C1058ECFF050}"/>
    <cellStyle name="แสดงผล 4 2 2 3 3" xfId="14501" xr:uid="{ED85EEF4-7CC0-49B0-9FD3-37D0E9753AF9}"/>
    <cellStyle name="แสดงผล 4 2 2 3 3 2" xfId="42375" xr:uid="{C0979D6A-83AB-4400-924E-6425236D9E0F}"/>
    <cellStyle name="แสดงผล 4 2 2 3 3 3" xfId="29831" xr:uid="{AFC9C990-7314-4363-BE69-A58BD12D3170}"/>
    <cellStyle name="แสดงผล 4 2 2 3 4" xfId="39311" xr:uid="{C9515E9E-C889-441D-B082-051AC966E6CA}"/>
    <cellStyle name="แสดงผล 4 2 2 3 5" xfId="26767" xr:uid="{D7AA9532-FEF8-41D8-B45F-8B7C45248B83}"/>
    <cellStyle name="แสดงผล 4 2 2 4" xfId="10300" xr:uid="{AD0E9A2D-0978-4F15-93CF-624CB73DB7DC}"/>
    <cellStyle name="แสดงผล 4 2 2 4 2" xfId="38195" xr:uid="{12C5F08B-ABCC-4C6F-A6EF-7C04EE634274}"/>
    <cellStyle name="แสดงผล 4 2 2 4 3" xfId="25630" xr:uid="{D858AC29-AC07-4D60-A7A5-9CCBB5C7AAD2}"/>
    <cellStyle name="แสดงผล 4 2 2 5" xfId="10959" xr:uid="{7E546006-6E96-4D88-B13C-E40779D5D229}"/>
    <cellStyle name="แสดงผล 4 2 2 5 2" xfId="38841" xr:uid="{6349FB20-09DF-4F41-9D66-6776895580E7}"/>
    <cellStyle name="แสดงผล 4 2 2 5 3" xfId="26289" xr:uid="{C14B34AD-BAB5-4A13-ADE2-2314041CA58E}"/>
    <cellStyle name="แสดงผล 4 2 2 6" xfId="6554" xr:uid="{2C41B3DF-A3A4-44DE-9155-F0551BC46161}"/>
    <cellStyle name="แสดงผล 4 2 2 6 2" xfId="35041" xr:uid="{6807E037-582B-4271-9020-55221370EB86}"/>
    <cellStyle name="แสดงผล 4 2 2 6 3" xfId="21895" xr:uid="{535C7FE8-E99D-4894-995F-5CD9D416987A}"/>
    <cellStyle name="แสดงผล 4 2 2 7" xfId="17744" xr:uid="{E618C794-3179-4AAD-85A4-3E8BC4A45B2F}"/>
    <cellStyle name="แสดงผล 4 2 2 7 2" xfId="43891" xr:uid="{CF7967B5-A088-4AED-AB88-FBA1BC06F4C5}"/>
    <cellStyle name="แสดงผล 4 2 2 7 3" xfId="33042" xr:uid="{E1614342-C4BE-484C-B38F-7672D3E28E71}"/>
    <cellStyle name="แสดงผล 4 2 2 8" xfId="18534" xr:uid="{34801044-2620-4C4C-95D1-F2CA0DE7F0C5}"/>
    <cellStyle name="แสดงผล 4 2 2 8 2" xfId="44402" xr:uid="{BE73F64A-0037-4B0C-903B-38341315B461}"/>
    <cellStyle name="แสดงผล 4 2 2 8 3" xfId="33832" xr:uid="{66B1CE14-F0FD-46B7-91A1-894D7FE0F90D}"/>
    <cellStyle name="แสดงผล 4 2 2 9" xfId="18738" xr:uid="{FE30245C-C3DD-4E70-99F9-7D01C2DCAD4A}"/>
    <cellStyle name="แสดงผล 4 2 2 9 2" xfId="44606" xr:uid="{587C1A39-63C4-457A-9C06-171044C123AF}"/>
    <cellStyle name="แสดงผล 4 2 2 9 3" xfId="34036" xr:uid="{E917F7A3-B5FA-4CDF-BB37-9F17852324E8}"/>
    <cellStyle name="แสดงผล 4 2 3" xfId="8098" xr:uid="{AF191DC0-161D-4D7C-B49F-C7C37035443C}"/>
    <cellStyle name="แสดงผล 4 2 3 2" xfId="9258" xr:uid="{6207C810-138B-454B-B69B-5BA3A413F933}"/>
    <cellStyle name="แสดงผล 4 2 3 2 2" xfId="11841" xr:uid="{C79198C1-7062-4229-B741-1ED967E55CDE}"/>
    <cellStyle name="แสดงผล 4 2 3 2 2 2" xfId="39715" xr:uid="{EFCB9159-0DF9-42DB-965A-AC372CA4D4FC}"/>
    <cellStyle name="แสดงผล 4 2 3 2 2 3" xfId="27171" xr:uid="{9184F780-765A-4023-A4A4-EC45F9362E86}"/>
    <cellStyle name="แสดงผล 4 2 3 2 3" xfId="13458" xr:uid="{6AD708EA-FFDC-4EAC-AF5D-682E8654E4A8}"/>
    <cellStyle name="แสดงผล 4 2 3 2 3 2" xfId="41332" xr:uid="{E5CE61A7-E1DF-45D8-A66A-B64E69B1AC88}"/>
    <cellStyle name="แสดงผล 4 2 3 2 3 3" xfId="28788" xr:uid="{D7992A0F-C64A-4522-A9C5-338F9C1EEF2F}"/>
    <cellStyle name="แสดงผล 4 2 3 2 4" xfId="14905" xr:uid="{91AC3B4F-003C-40E2-A4EF-05BB2CA3F740}"/>
    <cellStyle name="แสดงผล 4 2 3 2 4 2" xfId="42779" xr:uid="{B77816EA-943C-4D67-A20A-B4FA10CDAC24}"/>
    <cellStyle name="แสดงผล 4 2 3 2 4 3" xfId="30235" xr:uid="{726D3E39-C0CA-44B0-A398-FE36000F0555}"/>
    <cellStyle name="แสดงผล 4 2 3 2 5" xfId="37156" xr:uid="{EF347957-F3BF-41BC-845A-F18F91EA05AB}"/>
    <cellStyle name="แสดงผล 4 2 3 2 6" xfId="24590" xr:uid="{2F4F9912-360F-4565-A154-E01D42D039BE}"/>
    <cellStyle name="แสดงผล 4 2 3 3" xfId="11144" xr:uid="{251887FF-2D7D-4E11-9AD3-AAB1BD7AEE0E}"/>
    <cellStyle name="แสดงผล 4 2 3 3 2" xfId="12761" xr:uid="{DB46C296-B732-45E9-8528-8D6D52B64755}"/>
    <cellStyle name="แสดงผล 4 2 3 3 2 2" xfId="40635" xr:uid="{96F571BE-73C9-412C-AA02-3A9211FF7E6F}"/>
    <cellStyle name="แสดงผล 4 2 3 3 2 3" xfId="28091" xr:uid="{9724865A-BBEF-4AA8-8675-EC713F364166}"/>
    <cellStyle name="แสดงผล 4 2 3 3 3" xfId="14208" xr:uid="{F375B282-33DF-4760-A239-FA4DCFB7B373}"/>
    <cellStyle name="แสดงผล 4 2 3 3 3 2" xfId="42082" xr:uid="{5E42C5E6-3BA7-493B-B883-0FFAA4C3B2A6}"/>
    <cellStyle name="แสดงผล 4 2 3 3 3 3" xfId="29538" xr:uid="{ACAC9325-42FC-4E2B-BBF7-A2ED59570571}"/>
    <cellStyle name="แสดงผล 4 2 3 3 4" xfId="39018" xr:uid="{991B5CC8-6FA4-4EE6-8533-5D61A697CC84}"/>
    <cellStyle name="แสดงผล 4 2 3 3 5" xfId="26474" xr:uid="{CFD4387B-3063-4C02-BDB7-791A50D77AF7}"/>
    <cellStyle name="แสดงผล 4 2 3 4" xfId="9905" xr:uid="{0C09732E-BD7F-4DEE-8011-25531B6AFC7C}"/>
    <cellStyle name="แสดงผล 4 2 3 4 2" xfId="37802" xr:uid="{163F21F1-6E02-4AF7-8A7C-0CCE552B73E9}"/>
    <cellStyle name="แสดงผล 4 2 3 4 3" xfId="25236" xr:uid="{734AC1B1-F392-4E23-9001-5931D6E59390}"/>
    <cellStyle name="แสดงผล 4 2 3 5" xfId="11024" xr:uid="{702C8DD5-B838-4267-B243-6AA9C4A75F14}"/>
    <cellStyle name="แสดงผล 4 2 3 5 2" xfId="38900" xr:uid="{D54FC2AD-B52C-454A-BDFA-93467BDFDAC1}"/>
    <cellStyle name="แสดงผล 4 2 3 5 3" xfId="26354" xr:uid="{348C55CD-342A-41F2-8415-EAD4EFF594F5}"/>
    <cellStyle name="แสดงผล 4 2 3 6" xfId="12566" xr:uid="{DA49714D-0E01-4552-9F33-14E38AAA7AD5}"/>
    <cellStyle name="แสดงผล 4 2 3 6 2" xfId="40440" xr:uid="{16EA3EC1-5CC4-487B-B213-AA60D87C75DD}"/>
    <cellStyle name="แสดงผล 4 2 3 6 3" xfId="27896" xr:uid="{2D4D5B39-945D-4282-964A-9783CE7B3862}"/>
    <cellStyle name="แสดงผล 4 2 3 7" xfId="35999" xr:uid="{86EA449B-22F1-4110-8933-EE7CEEACAF11}"/>
    <cellStyle name="แสดงผล 4 2 3 8" xfId="23433" xr:uid="{BFD98AC4-042D-4D63-9ACB-1402002881CD}"/>
    <cellStyle name="แสดงผล 4 2 4" xfId="7375" xr:uid="{32AD0168-067D-45DD-92ED-7A9870B38BE3}"/>
    <cellStyle name="แสดงผล 4 2 4 2" xfId="10799" xr:uid="{F387F901-01F7-43F5-9D79-A1914E292592}"/>
    <cellStyle name="แสดงผล 4 2 4 2 2" xfId="38682" xr:uid="{E0A26C2A-8C82-4522-B53B-EC56A4BBC2CD}"/>
    <cellStyle name="แสดงผล 4 2 4 2 3" xfId="26129" xr:uid="{36C06A7C-7032-4380-B813-99C6D666832B}"/>
    <cellStyle name="แสดงผล 4 2 4 3" xfId="12454" xr:uid="{A1539402-7839-4610-813A-358662897985}"/>
    <cellStyle name="แสดงผล 4 2 4 3 2" xfId="40328" xr:uid="{61F9A80E-359E-4D41-81B3-450CA52BF2A8}"/>
    <cellStyle name="แสดงผล 4 2 4 3 3" xfId="27784" xr:uid="{FD8D0BD9-7AFB-47A3-8992-EA9316940BCC}"/>
    <cellStyle name="แสดงผล 4 2 4 4" xfId="14050" xr:uid="{180CD323-2FAB-41E7-9B09-E36853DEF10C}"/>
    <cellStyle name="แสดงผล 4 2 4 4 2" xfId="41924" xr:uid="{0E60E48A-17AF-4F79-BC11-744D9F3DFFF6}"/>
    <cellStyle name="แสดงผล 4 2 4 4 3" xfId="29380" xr:uid="{DB59B849-4BD4-4649-800A-1F2C5BE8B0A5}"/>
    <cellStyle name="แสดงผล 4 2 4 5" xfId="35821" xr:uid="{B7406FAA-CAE6-4705-879B-A02AAB1E4FD8}"/>
    <cellStyle name="แสดงผล 4 2 4 6" xfId="22716" xr:uid="{02E46CF7-379E-4A2F-AF5D-62CEBB93D1B1}"/>
    <cellStyle name="แสดงผล 4 2 5" xfId="8917" xr:uid="{CAFF0A3D-5962-4B41-8408-E307E6467E0C}"/>
    <cellStyle name="แสดงผล 4 2 5 2" xfId="11684" xr:uid="{27B6CE46-1D64-401D-8D49-68BBA142B16C}"/>
    <cellStyle name="แสดงผล 4 2 5 2 2" xfId="39558" xr:uid="{F89830BC-EFAC-4403-BFE2-83EE055564DE}"/>
    <cellStyle name="แสดงผล 4 2 5 2 3" xfId="27014" xr:uid="{9FC9FBDF-F293-4A4A-8412-1DBC7428955C}"/>
    <cellStyle name="แสดงผล 4 2 5 3" xfId="13301" xr:uid="{587931AB-5E7E-41A8-8E68-A967EFF0C80B}"/>
    <cellStyle name="แสดงผล 4 2 5 3 2" xfId="41175" xr:uid="{EB171BEE-17CA-4FF0-8075-53D3D30B3930}"/>
    <cellStyle name="แสดงผล 4 2 5 3 3" xfId="28631" xr:uid="{8472BC5B-096E-4D06-BFF6-D6070293C8E3}"/>
    <cellStyle name="แสดงผล 4 2 5 4" xfId="14748" xr:uid="{CA9555CE-D8EF-4989-B8F5-9DE7489228F6}"/>
    <cellStyle name="แสดงผล 4 2 5 4 2" xfId="42622" xr:uid="{C4310024-9C3B-4C82-A837-5A1AFCF62EE3}"/>
    <cellStyle name="แสดงผล 4 2 5 4 3" xfId="30078" xr:uid="{EC2E43FF-935A-4639-A7D8-61F7F63CBBAE}"/>
    <cellStyle name="แสดงผล 4 2 5 5" xfId="36815" xr:uid="{A8E12D39-3807-4EE3-A5C7-6F0AA6F452DF}"/>
    <cellStyle name="แสดงผล 4 2 5 6" xfId="24249" xr:uid="{2E4EC645-16E2-4BFE-ADA6-C8B96100FFFE}"/>
    <cellStyle name="แสดงผล 4 2 6" xfId="10067" xr:uid="{EDE994FE-C6E7-42C2-97F1-2928B44BDD06}"/>
    <cellStyle name="แสดงผล 4 2 6 2" xfId="5281" xr:uid="{77075AD1-E025-4494-A225-D4A23F5AC0DB}"/>
    <cellStyle name="แสดงผล 4 2 6 2 2" xfId="34443" xr:uid="{72587956-EA5A-41CC-B43A-F5309FF3D6DF}"/>
    <cellStyle name="แสดงผล 4 2 6 2 3" xfId="20625" xr:uid="{3FAE28E6-FCC8-41E5-9FC1-E4032CC138C1}"/>
    <cellStyle name="แสดงผล 4 2 6 3" xfId="8712" xr:uid="{FC089970-18C6-4803-BF3A-75D114EA613C}"/>
    <cellStyle name="แสดงผล 4 2 6 3 2" xfId="36610" xr:uid="{ECDED16E-5316-4907-B8FC-CD3D284B8382}"/>
    <cellStyle name="แสดงผล 4 2 6 3 3" xfId="24044" xr:uid="{58066C81-F8FE-4D45-B996-8A8DDDDE0FD9}"/>
    <cellStyle name="แสดงผล 4 2 6 4" xfId="37964" xr:uid="{5D24E988-27E4-4BC3-943A-F801F846CF31}"/>
    <cellStyle name="แสดงผล 4 2 6 5" xfId="25398" xr:uid="{20C8B896-B971-40E2-B63A-C3CBCC84ECA4}"/>
    <cellStyle name="แสดงผล 4 2 7" xfId="6652" xr:uid="{7CA8EA19-DAF5-4624-8954-9E0383FED73D}"/>
    <cellStyle name="แสดงผล 4 2 7 2" xfId="35135" xr:uid="{D9224E91-48E4-43AD-B77B-8038B9CD7E0F}"/>
    <cellStyle name="แสดงผล 4 2 7 3" xfId="21993" xr:uid="{4DF7C4B1-2B99-4797-865A-DE094468E5D5}"/>
    <cellStyle name="แสดงผล 4 2 8" xfId="6955" xr:uid="{83287453-A602-4881-B98B-09BDB3D775B9}"/>
    <cellStyle name="แสดงผล 4 2 8 2" xfId="35437" xr:uid="{1BAB33D8-79F8-4D76-B62C-BCCB8628F054}"/>
    <cellStyle name="แสดงผล 4 2 8 3" xfId="22296" xr:uid="{E054C2D2-540E-41D5-8431-74A4A502FAC4}"/>
    <cellStyle name="แสดงผล 4 2 9" xfId="6035" xr:uid="{B7BAD760-9DFD-44A3-98B0-D0D47BDBD387}"/>
    <cellStyle name="แสดงผล 4 2 9 2" xfId="34925" xr:uid="{A2D962B2-FB19-497D-8D6E-2192E1127B22}"/>
    <cellStyle name="แสดงผล 4 2 9 3" xfId="21376" xr:uid="{1952FD0C-CFE2-469A-98D0-03B7ED89D93A}"/>
    <cellStyle name="แสดงผล 4 3" xfId="19734" xr:uid="{E9A376EB-CE46-43F7-8605-F57C882C517A}"/>
    <cellStyle name="แสดงผล 5" xfId="4513" xr:uid="{D892C50A-9224-48EB-96F8-3E5C53C480ED}"/>
    <cellStyle name="แสดงผล 5 10" xfId="16526" xr:uid="{2ACACFDB-DAA4-4418-AB5E-0917A113C071}"/>
    <cellStyle name="แสดงผล 5 10 2" xfId="43663" xr:uid="{9C4C0ED1-B0C6-40B6-8226-80B3E55B9F90}"/>
    <cellStyle name="แสดงผล 5 10 3" xfId="31828" xr:uid="{88BE957A-5768-43E9-89F5-E509DB83245E}"/>
    <cellStyle name="แสดงผล 5 11" xfId="18281" xr:uid="{A0EFA6EE-EF92-448A-990D-780EA2B9731F}"/>
    <cellStyle name="แสดงผล 5 11 2" xfId="44149" xr:uid="{908D4234-FA2B-4B94-BD14-F674B3492223}"/>
    <cellStyle name="แสดงผล 5 11 3" xfId="33579" xr:uid="{DABBF36B-B5DC-4564-886D-696E51C335BE}"/>
    <cellStyle name="แสดงผล 5 12" xfId="15506" xr:uid="{CF02ACEA-02F7-4E09-A1CC-519C03CCE7A7}"/>
    <cellStyle name="แสดงผล 5 12 2" xfId="43298" xr:uid="{894EBA8E-C7A2-4140-A43A-EA6422B21847}"/>
    <cellStyle name="แสดงผล 5 12 3" xfId="30835" xr:uid="{B2E93167-BBBD-4285-81C3-37E9C43952F6}"/>
    <cellStyle name="แสดงผล 5 13" xfId="34316" xr:uid="{16DC83A4-B7ED-45B2-9EDF-BE6254C2A656}"/>
    <cellStyle name="แสดงผล 5 14" xfId="19911" xr:uid="{8BAABF82-94EC-42D1-A6F5-84A5857BE346}"/>
    <cellStyle name="แสดงผล 5 2" xfId="8391" xr:uid="{DB6749A0-A48D-4F7C-AFE8-DA167DADEBC5}"/>
    <cellStyle name="แสดงผล 5 2 10" xfId="36289" xr:uid="{53039123-A640-4AE7-8618-1B354D6008FB}"/>
    <cellStyle name="แสดงผล 5 2 11" xfId="23723" xr:uid="{A59E9231-1861-4199-8218-4CEC1174637D}"/>
    <cellStyle name="แสดงผล 5 2 2" xfId="9548" xr:uid="{EF9F3A7E-2F04-44A0-9114-5FF5593E9449}"/>
    <cellStyle name="แสดงผล 5 2 2 2" xfId="12131" xr:uid="{E9C7ADD2-884C-4945-B96B-A074D3CEBD73}"/>
    <cellStyle name="แสดงผล 5 2 2 2 2" xfId="40005" xr:uid="{70C9A1B8-C097-41B3-B959-CE0A3E752914}"/>
    <cellStyle name="แสดงผล 5 2 2 2 3" xfId="27461" xr:uid="{6C141446-A253-44BD-ABE0-5B99BFA8E3D5}"/>
    <cellStyle name="แสดงผล 5 2 2 3" xfId="13748" xr:uid="{BCD60FF8-D2C8-479E-A741-CA61A427ABB7}"/>
    <cellStyle name="แสดงผล 5 2 2 3 2" xfId="41622" xr:uid="{BCC97486-2945-49DD-B2F5-FA53F7ACD423}"/>
    <cellStyle name="แสดงผล 5 2 2 3 3" xfId="29078" xr:uid="{F850555C-5E52-4DF6-BF84-F5FAAE05CAB6}"/>
    <cellStyle name="แสดงผล 5 2 2 4" xfId="15195" xr:uid="{3C34CEEF-458F-40CE-9D30-927D682FCF2D}"/>
    <cellStyle name="แสดงผล 5 2 2 4 2" xfId="43069" xr:uid="{D7574110-E242-4DC1-8F57-FF0BF13EB963}"/>
    <cellStyle name="แสดงผล 5 2 2 4 3" xfId="30525" xr:uid="{5D42AD23-BCAE-4ED5-9376-39CC72FCBF77}"/>
    <cellStyle name="แสดงผล 5 2 2 5" xfId="37446" xr:uid="{BECB850F-1115-432E-8C4B-2ABBC0474C55}"/>
    <cellStyle name="แสดงผล 5 2 2 6" xfId="24880" xr:uid="{9D3DBE88-D37F-41DE-B8A0-A09615641B97}"/>
    <cellStyle name="แสดงผล 5 2 3" xfId="11434" xr:uid="{07B20FD1-25F0-47DD-BBB4-437F1521D9DA}"/>
    <cellStyle name="แสดงผล 5 2 3 2" xfId="13051" xr:uid="{F6790EED-2738-45FD-A7EA-B30A0843350B}"/>
    <cellStyle name="แสดงผล 5 2 3 2 2" xfId="40925" xr:uid="{B2B1FE26-7761-4F53-BE89-5120EA29FDE0}"/>
    <cellStyle name="แสดงผล 5 2 3 2 3" xfId="28381" xr:uid="{2D1F886E-274E-4B25-A0E5-F482E086FF7D}"/>
    <cellStyle name="แสดงผล 5 2 3 3" xfId="14498" xr:uid="{292B226C-24C5-40E1-B365-4C5EB3DF38FC}"/>
    <cellStyle name="แสดงผล 5 2 3 3 2" xfId="42372" xr:uid="{6AA51A40-78BE-4768-BA05-F56F6BB0EEBD}"/>
    <cellStyle name="แสดงผล 5 2 3 3 3" xfId="29828" xr:uid="{7DC8ACA5-84EE-46D7-9896-C03234B6A9BB}"/>
    <cellStyle name="แสดงผล 5 2 3 4" xfId="39308" xr:uid="{90ED3D7D-0DF9-4CC6-B41A-BB3F5669E29E}"/>
    <cellStyle name="แสดงผล 5 2 3 5" xfId="26764" xr:uid="{F0A17FFD-111F-4754-82A3-43A2F9974CA0}"/>
    <cellStyle name="แสดงผล 5 2 4" xfId="10297" xr:uid="{49C1CA52-2337-48D4-88FA-2F119C3F0A21}"/>
    <cellStyle name="แสดงผล 5 2 4 2" xfId="38192" xr:uid="{845BAD17-9923-4365-9E3E-56826C5F5DCB}"/>
    <cellStyle name="แสดงผล 5 2 4 3" xfId="25627" xr:uid="{A866B620-9755-48EC-A583-55CFA636F450}"/>
    <cellStyle name="แสดงผล 5 2 5" xfId="6799" xr:uid="{A4E4DA99-9BFA-4FC8-954A-816BF02E50AC}"/>
    <cellStyle name="แสดงผล 5 2 5 2" xfId="35281" xr:uid="{0A83038F-6747-45C4-BCD6-5F14A26EF3F8}"/>
    <cellStyle name="แสดงผล 5 2 5 3" xfId="22140" xr:uid="{B0C7D8CC-412F-454B-8DAE-401D136CB94F}"/>
    <cellStyle name="แสดงผล 5 2 6" xfId="6776" xr:uid="{52334A2F-F406-4ABB-A840-C263165FC9B6}"/>
    <cellStyle name="แสดงผล 5 2 6 2" xfId="35258" xr:uid="{9C21B8B5-BEAF-438E-A5E1-8D64F317F36B}"/>
    <cellStyle name="แสดงผล 5 2 6 3" xfId="22117" xr:uid="{2439E19C-10B5-487B-B254-FEE830B03C55}"/>
    <cellStyle name="แสดงผล 5 2 7" xfId="17741" xr:uid="{2ECA6083-F83E-4CFC-8CAF-02CC81DB868E}"/>
    <cellStyle name="แสดงผล 5 2 7 2" xfId="43888" xr:uid="{C8ECA34D-8FB5-4417-862B-4B5AC6E83D64}"/>
    <cellStyle name="แสดงผล 5 2 7 3" xfId="33039" xr:uid="{D98C4A09-55A1-4B21-8C59-92E4F830C6C9}"/>
    <cellStyle name="แสดงผล 5 2 8" xfId="18531" xr:uid="{9284211B-DEFD-4603-BE16-F6F14855DE98}"/>
    <cellStyle name="แสดงผล 5 2 8 2" xfId="44399" xr:uid="{096E04EB-2D59-4C63-96B3-CB1E5C8638E0}"/>
    <cellStyle name="แสดงผล 5 2 8 3" xfId="33829" xr:uid="{9FA5B4AE-0CBB-4817-A4C2-6C2D03A767E8}"/>
    <cellStyle name="แสดงผล 5 2 9" xfId="18735" xr:uid="{7E8095A7-E365-4A62-8DA3-C9A5A7D6CA5F}"/>
    <cellStyle name="แสดงผล 5 2 9 2" xfId="44603" xr:uid="{AFB01BDE-2F05-44FC-90AE-38B01C747512}"/>
    <cellStyle name="แสดงผล 5 2 9 3" xfId="34033" xr:uid="{EBE9E234-221F-4DAD-B865-D55A7C46A423}"/>
    <cellStyle name="แสดงผล 5 3" xfId="8101" xr:uid="{1955C7CA-04BA-4FB6-A23E-E33C7CE8AB7B}"/>
    <cellStyle name="แสดงผล 5 3 2" xfId="9261" xr:uid="{70E7D301-0AFB-4691-822A-D04AEAFEDE41}"/>
    <cellStyle name="แสดงผล 5 3 2 2" xfId="11844" xr:uid="{BEF1028F-F36E-4303-8FB1-63CCED5EBF42}"/>
    <cellStyle name="แสดงผล 5 3 2 2 2" xfId="39718" xr:uid="{8A5404A4-574D-4659-8984-DA5DA46E69DD}"/>
    <cellStyle name="แสดงผล 5 3 2 2 3" xfId="27174" xr:uid="{7F81FE5C-AC23-4117-B36D-54EDD80AD6CC}"/>
    <cellStyle name="แสดงผล 5 3 2 3" xfId="13461" xr:uid="{863CE89F-9563-4966-A547-012EDBFF52E3}"/>
    <cellStyle name="แสดงผล 5 3 2 3 2" xfId="41335" xr:uid="{17E52017-AA20-4A8F-8EBD-C114307B88E1}"/>
    <cellStyle name="แสดงผล 5 3 2 3 3" xfId="28791" xr:uid="{1CCAC29B-335C-42E4-A91C-846F22F3A265}"/>
    <cellStyle name="แสดงผล 5 3 2 4" xfId="14908" xr:uid="{15C07385-A1C5-4E99-B689-30C2B457C8AF}"/>
    <cellStyle name="แสดงผล 5 3 2 4 2" xfId="42782" xr:uid="{9D443BD3-3EFB-4908-8FC1-DA7402532E09}"/>
    <cellStyle name="แสดงผล 5 3 2 4 3" xfId="30238" xr:uid="{982D27EC-695A-4EB9-B081-6913224CB76E}"/>
    <cellStyle name="แสดงผล 5 3 2 5" xfId="37159" xr:uid="{C892FEF0-C5F3-423A-A94A-8E76249022B5}"/>
    <cellStyle name="แสดงผล 5 3 2 6" xfId="24593" xr:uid="{9E79D45D-A4E7-4EE9-9C8C-C8B1EFD4A753}"/>
    <cellStyle name="แสดงผล 5 3 3" xfId="11147" xr:uid="{002F75E5-91D9-40C0-AE0C-6D62D0525A49}"/>
    <cellStyle name="แสดงผล 5 3 3 2" xfId="12764" xr:uid="{82F27795-FF97-4994-A10A-7F1D38138027}"/>
    <cellStyle name="แสดงผล 5 3 3 2 2" xfId="40638" xr:uid="{FA1C9BE5-F203-43D0-A569-C8BD81BAB272}"/>
    <cellStyle name="แสดงผล 5 3 3 2 3" xfId="28094" xr:uid="{AA8322C2-A0C5-4920-85A2-E6A7E8802BA0}"/>
    <cellStyle name="แสดงผล 5 3 3 3" xfId="14211" xr:uid="{E6E35B09-35E5-4BD2-A4AA-0C48B83C4C63}"/>
    <cellStyle name="แสดงผล 5 3 3 3 2" xfId="42085" xr:uid="{B4C6EB49-F816-4AAB-BE3D-C5869F60C26E}"/>
    <cellStyle name="แสดงผล 5 3 3 3 3" xfId="29541" xr:uid="{773544E1-E6B4-4D5C-8AF5-0C19ADEE195D}"/>
    <cellStyle name="แสดงผล 5 3 3 4" xfId="39021" xr:uid="{07D13EEE-A80E-47B7-85E3-822985D135CF}"/>
    <cellStyle name="แสดงผล 5 3 3 5" xfId="26477" xr:uid="{734E64E2-BAAC-455A-AE0C-2E0973D2BDF2}"/>
    <cellStyle name="แสดงผล 5 3 4" xfId="9908" xr:uid="{961F02C3-EBD6-4CD2-BCF2-C59295048935}"/>
    <cellStyle name="แสดงผล 5 3 4 2" xfId="37805" xr:uid="{623F5BF1-EEEB-44D4-B928-D23A300DD3C5}"/>
    <cellStyle name="แสดงผล 5 3 4 3" xfId="25239" xr:uid="{D3A3E040-ED8E-4CA5-AEBC-7B036D4ABAD9}"/>
    <cellStyle name="แสดงผล 5 3 5" xfId="7183" xr:uid="{49B03986-2544-4379-BB0D-0AECD462E192}"/>
    <cellStyle name="แสดงผล 5 3 5 2" xfId="35637" xr:uid="{960A3B1D-E7B8-41D5-81C8-0AB492AD3177}"/>
    <cellStyle name="แสดงผล 5 3 5 3" xfId="22524" xr:uid="{B2A96A94-A549-4590-8F0F-3492F62B46A8}"/>
    <cellStyle name="แสดงผล 5 3 6" xfId="7013" xr:uid="{9C603DC0-F895-42A2-BE1C-0C41ADE756D3}"/>
    <cellStyle name="แสดงผล 5 3 6 2" xfId="35495" xr:uid="{2E54792B-C447-4A42-813C-8B966F50F27B}"/>
    <cellStyle name="แสดงผล 5 3 6 3" xfId="22354" xr:uid="{A1EFAE5D-ABE1-443F-AF28-218E38596E5B}"/>
    <cellStyle name="แสดงผล 5 3 7" xfId="36002" xr:uid="{FF0C0420-F31C-49E7-BABA-41CB7B7C6D72}"/>
    <cellStyle name="แสดงผล 5 3 8" xfId="23436" xr:uid="{2380ADEB-AC65-4208-BA62-DD65D9F379A7}"/>
    <cellStyle name="แสดงผล 5 4" xfId="7372" xr:uid="{45CDBE72-7473-42C0-A050-A64428B3E5E1}"/>
    <cellStyle name="แสดงผล 5 4 2" xfId="10796" xr:uid="{590091EB-ED46-468D-9120-C56839A761D8}"/>
    <cellStyle name="แสดงผล 5 4 2 2" xfId="38679" xr:uid="{307BD4A8-BCFF-4BF3-BAA3-DAAE46BBE7F2}"/>
    <cellStyle name="แสดงผล 5 4 2 3" xfId="26126" xr:uid="{CE945FC8-6096-4FE3-B0B6-0516EA3DEE4F}"/>
    <cellStyle name="แสดงผล 5 4 3" xfId="12451" xr:uid="{F004E169-2D74-4DFB-94DE-F4A60908550A}"/>
    <cellStyle name="แสดงผล 5 4 3 2" xfId="40325" xr:uid="{4E2EEA34-483D-46DD-AC32-9D002CDF996B}"/>
    <cellStyle name="แสดงผล 5 4 3 3" xfId="27781" xr:uid="{9915E8E8-6DF2-4926-A94F-0FF2BF3EFBE2}"/>
    <cellStyle name="แสดงผล 5 4 4" xfId="14047" xr:uid="{9DFC7C03-E553-4CE7-B7F7-D64B1E3931F5}"/>
    <cellStyle name="แสดงผล 5 4 4 2" xfId="41921" xr:uid="{7B8A26AB-51B3-4BAE-B6D8-7F01BE8AB25B}"/>
    <cellStyle name="แสดงผล 5 4 4 3" xfId="29377" xr:uid="{05E85386-81FF-4E7C-8A0E-80B6E12E4525}"/>
    <cellStyle name="แสดงผล 5 4 5" xfId="35818" xr:uid="{4C69C59A-5F7A-4C62-A081-670547C3C590}"/>
    <cellStyle name="แสดงผล 5 4 6" xfId="22713" xr:uid="{D9B5153F-286E-4A6C-9B8B-98B2DB668E66}"/>
    <cellStyle name="แสดงผล 5 5" xfId="8914" xr:uid="{64CB5517-7F93-4939-B5B9-CA1B18700259}"/>
    <cellStyle name="แสดงผล 5 5 2" xfId="11681" xr:uid="{D9F7AFAF-57C4-43D5-A7D5-11562C6D575B}"/>
    <cellStyle name="แสดงผล 5 5 2 2" xfId="39555" xr:uid="{C3BE3E76-C26B-4737-B917-11A03B5E826B}"/>
    <cellStyle name="แสดงผล 5 5 2 3" xfId="27011" xr:uid="{33277546-943E-4D31-A429-6E3FA7D1F5B0}"/>
    <cellStyle name="แสดงผล 5 5 3" xfId="13298" xr:uid="{CEBB06CF-45D5-4EF7-9B07-CED852263464}"/>
    <cellStyle name="แสดงผล 5 5 3 2" xfId="41172" xr:uid="{F30EC7F3-2441-4DCE-A514-792D16F8D1E8}"/>
    <cellStyle name="แสดงผล 5 5 3 3" xfId="28628" xr:uid="{EE298910-301B-47C2-BBEF-5EF7E7A1833D}"/>
    <cellStyle name="แสดงผล 5 5 4" xfId="14745" xr:uid="{8F842394-B6C3-4287-85F7-4BEC5D4498BC}"/>
    <cellStyle name="แสดงผล 5 5 4 2" xfId="42619" xr:uid="{F15A2052-98C2-496E-8C9F-AF7DCFA2414B}"/>
    <cellStyle name="แสดงผล 5 5 4 3" xfId="30075" xr:uid="{0873E780-39CE-44E0-9DC4-10E14D8FF99B}"/>
    <cellStyle name="แสดงผล 5 5 5" xfId="36812" xr:uid="{1C59B9BC-2EB5-4D8F-8D8D-41568EF64715}"/>
    <cellStyle name="แสดงผล 5 5 6" xfId="24246" xr:uid="{54118ADB-6FA8-452D-BEE9-A4CB3E72C190}"/>
    <cellStyle name="แสดงผล 5 6" xfId="10065" xr:uid="{7655226B-179F-4E56-81AD-684A46AE43CD}"/>
    <cellStyle name="แสดงผล 5 6 2" xfId="6001" xr:uid="{E51B20C1-FC09-48C2-AA04-FDD0EF111B2C}"/>
    <cellStyle name="แสดงผล 5 6 2 2" xfId="34891" xr:uid="{A02178E6-8045-4576-A72A-17578BB46996}"/>
    <cellStyle name="แสดงผล 5 6 2 3" xfId="21342" xr:uid="{FCA0F160-8CFC-4E06-B33C-5E743316A64B}"/>
    <cellStyle name="แสดงผล 5 6 3" xfId="7048" xr:uid="{814FF5D2-F328-477B-85EC-65BB64BD9902}"/>
    <cellStyle name="แสดงผล 5 6 3 2" xfId="35530" xr:uid="{DBC2D296-8E7B-403A-A53B-09D5BD75C246}"/>
    <cellStyle name="แสดงผล 5 6 3 3" xfId="22389" xr:uid="{09D964E9-EF4C-4DC7-A2A1-1F554C9D6ED6}"/>
    <cellStyle name="แสดงผล 5 6 4" xfId="37962" xr:uid="{E5217028-4E9B-490B-88DB-C9C9AF9406D8}"/>
    <cellStyle name="แสดงผล 5 6 5" xfId="25396" xr:uid="{CF825EE2-72A1-44B7-B5B8-51756510859B}"/>
    <cellStyle name="แสดงผล 5 7" xfId="6649" xr:uid="{8EC40D56-01DB-4CDE-9E08-F5E8FEA8479A}"/>
    <cellStyle name="แสดงผล 5 7 2" xfId="35132" xr:uid="{8165C274-9337-4FBC-AF13-31D5AC591EBF}"/>
    <cellStyle name="แสดงผล 5 7 3" xfId="21990" xr:uid="{434BDE0D-E33E-4845-8C72-FD94D127BF95}"/>
    <cellStyle name="แสดงผล 5 8" xfId="6953" xr:uid="{5B86BB26-57E0-4C0D-8739-01644CC28788}"/>
    <cellStyle name="แสดงผล 5 8 2" xfId="35435" xr:uid="{13F39B93-C59D-4315-B747-52BCE1ED84EF}"/>
    <cellStyle name="แสดงผล 5 8 3" xfId="22294" xr:uid="{87489CAD-86EF-4761-9EE3-6F615DD902CA}"/>
    <cellStyle name="แสดงผล 5 9" xfId="6739" xr:uid="{1CA38295-E55E-4171-BCE0-C37E61ECF12B}"/>
    <cellStyle name="แสดงผล 5 9 2" xfId="35222" xr:uid="{96102591-C032-431F-95A0-7CADAB83E6DF}"/>
    <cellStyle name="แสดงผล 5 9 3" xfId="22080" xr:uid="{B2AFF8AF-B318-4F9D-86F1-7A69A3CE3C56}"/>
    <cellStyle name="แสดงผล 6" xfId="18957" xr:uid="{C105A078-EFD0-46F2-9CAC-5E824BBE1A00}"/>
    <cellStyle name="แสดงผล 7" xfId="44893" xr:uid="{1CADAF5B-ADEE-4338-AF00-0D1AA460BF8C}"/>
    <cellStyle name="การคำนวณ" xfId="1349" xr:uid="{9CBB9C79-3D39-4D5D-9798-BC7A7BEB16A4}"/>
    <cellStyle name="การคำนวณ 2" xfId="4243" xr:uid="{548C498B-43D7-4FBE-862D-7D2D5BE07903}"/>
    <cellStyle name="การคำนวณ 2 2" xfId="4518" xr:uid="{43E934F0-6C7D-4AD5-9BA9-8FF4D44FFF96}"/>
    <cellStyle name="การคำนวณ 2 2 10" xfId="16531" xr:uid="{14BF663A-04B5-4ECA-B98D-73E682E99BEF}"/>
    <cellStyle name="การคำนวณ 2 2 10 2" xfId="43668" xr:uid="{C2004AC5-AC19-4933-9DC6-0FE29B548634}"/>
    <cellStyle name="การคำนวณ 2 2 10 3" xfId="31833" xr:uid="{3F325372-B747-4E55-99FE-1AFB55D415D3}"/>
    <cellStyle name="การคำนวณ 2 2 11" xfId="18286" xr:uid="{897B0C02-6660-423B-BB09-ED070D8FFBF0}"/>
    <cellStyle name="การคำนวณ 2 2 11 2" xfId="44154" xr:uid="{B046B5ED-6745-4031-B4D1-7D8A054BA7A8}"/>
    <cellStyle name="การคำนวณ 2 2 11 3" xfId="33584" xr:uid="{B8613FE1-0F8C-467B-9397-AD435695FCE6}"/>
    <cellStyle name="การคำนวณ 2 2 12" xfId="15317" xr:uid="{08FB805C-A21C-4AEF-84BF-E08560D088B5}"/>
    <cellStyle name="การคำนวณ 2 2 12 2" xfId="43164" xr:uid="{4FF8DFAA-8260-4678-AE92-0E7A97D76655}"/>
    <cellStyle name="การคำนวณ 2 2 12 3" xfId="30646" xr:uid="{A6652BC6-7A8A-4151-901F-D80A0D15CB54}"/>
    <cellStyle name="การคำนวณ 2 2 13" xfId="34321" xr:uid="{82A7BA09-37A3-48A2-AF1F-9D93D85593A4}"/>
    <cellStyle name="การคำนวณ 2 2 14" xfId="19916" xr:uid="{752EC704-B51A-4169-9432-92B9118D0D78}"/>
    <cellStyle name="การคำนวณ 2 2 2" xfId="8396" xr:uid="{7C116793-1BFF-4A01-9F0C-E71199269D0B}"/>
    <cellStyle name="การคำนวณ 2 2 2 10" xfId="36294" xr:uid="{B9FBE4EC-6550-45A4-8E93-A8F201B706C5}"/>
    <cellStyle name="การคำนวณ 2 2 2 11" xfId="23728" xr:uid="{FEBD2A2C-1421-4E91-BF8E-4D1501A5B4D7}"/>
    <cellStyle name="การคำนวณ 2 2 2 2" xfId="9553" xr:uid="{23FCA897-5F7F-4589-BE64-C208F6455521}"/>
    <cellStyle name="การคำนวณ 2 2 2 2 2" xfId="12136" xr:uid="{00C88ADA-D06A-4540-8754-5F76EB7CEEF6}"/>
    <cellStyle name="การคำนวณ 2 2 2 2 2 2" xfId="40010" xr:uid="{2A41B28C-6052-45EC-8E4F-060DCF720F4B}"/>
    <cellStyle name="การคำนวณ 2 2 2 2 2 3" xfId="27466" xr:uid="{B3A50613-CC6A-4E0D-AAE2-554B792E2F34}"/>
    <cellStyle name="การคำนวณ 2 2 2 2 3" xfId="13753" xr:uid="{901C8F8B-7789-41E3-A3BA-2BF0C65D1A14}"/>
    <cellStyle name="การคำนวณ 2 2 2 2 3 2" xfId="41627" xr:uid="{4A77F521-AA0C-4833-A0D4-647BFFACBAD7}"/>
    <cellStyle name="การคำนวณ 2 2 2 2 3 3" xfId="29083" xr:uid="{03A78FAB-99AA-412D-9C20-E5255263CC58}"/>
    <cellStyle name="การคำนวณ 2 2 2 2 4" xfId="15200" xr:uid="{9E0D17CC-AC8D-4BF7-88A7-78B115FA6377}"/>
    <cellStyle name="การคำนวณ 2 2 2 2 4 2" xfId="43074" xr:uid="{6A4C73FB-EC30-4C06-99D2-BF3D0C932A59}"/>
    <cellStyle name="การคำนวณ 2 2 2 2 4 3" xfId="30530" xr:uid="{CDDC99C1-1190-497D-9A5D-64E372A34C68}"/>
    <cellStyle name="การคำนวณ 2 2 2 2 5" xfId="37451" xr:uid="{93881211-7A65-4AFF-B2B0-7F20E7DAAAAA}"/>
    <cellStyle name="การคำนวณ 2 2 2 2 6" xfId="24885" xr:uid="{61B2938C-969B-410B-9A13-8E8AC0DBD49B}"/>
    <cellStyle name="การคำนวณ 2 2 2 3" xfId="11439" xr:uid="{9B668A7E-60F9-4D7C-BDE6-968912C2093A}"/>
    <cellStyle name="การคำนวณ 2 2 2 3 2" xfId="13056" xr:uid="{18BFEB49-E030-4C6A-BFDE-1036C472DD96}"/>
    <cellStyle name="การคำนวณ 2 2 2 3 2 2" xfId="40930" xr:uid="{53E368D5-37E8-4F20-8A2D-DFFA1EB724AE}"/>
    <cellStyle name="การคำนวณ 2 2 2 3 2 3" xfId="28386" xr:uid="{EA07438A-846C-4B1F-8C51-A6DC9A6BC4AE}"/>
    <cellStyle name="การคำนวณ 2 2 2 3 3" xfId="14503" xr:uid="{9DAEADFE-8337-45AC-AC89-EC0647D4CA3C}"/>
    <cellStyle name="การคำนวณ 2 2 2 3 3 2" xfId="42377" xr:uid="{66B8AFD7-AA49-4ADB-AD5B-F403E6B62D76}"/>
    <cellStyle name="การคำนวณ 2 2 2 3 3 3" xfId="29833" xr:uid="{1A3BF3D0-5519-483E-BCA9-601F9B320C09}"/>
    <cellStyle name="การคำนวณ 2 2 2 3 4" xfId="39313" xr:uid="{B379692F-6749-411A-9E62-6C4E1F513EE2}"/>
    <cellStyle name="การคำนวณ 2 2 2 3 5" xfId="26769" xr:uid="{A6B37680-3409-4D47-935D-CF51861834F8}"/>
    <cellStyle name="การคำนวณ 2 2 2 4" xfId="10302" xr:uid="{6C92F194-1EBE-4635-9019-29E34479689A}"/>
    <cellStyle name="การคำนวณ 2 2 2 4 2" xfId="38197" xr:uid="{2632F7B1-1DCD-4F86-AF4D-9BBACD2040A2}"/>
    <cellStyle name="การคำนวณ 2 2 2 4 3" xfId="25632" xr:uid="{95B3AD56-97E4-4B55-B493-727258B485BB}"/>
    <cellStyle name="การคำนวณ 2 2 2 5" xfId="10849" xr:uid="{AA504428-48BE-4040-B5CC-2D139A2AC1E0}"/>
    <cellStyle name="การคำนวณ 2 2 2 5 2" xfId="38732" xr:uid="{8751DB11-0DA2-4CD2-A3D4-6903B4AD4E88}"/>
    <cellStyle name="การคำนวณ 2 2 2 5 3" xfId="26179" xr:uid="{D72722A8-63B7-4E63-AEF9-9DF55ADFEBDB}"/>
    <cellStyle name="การคำนวณ 2 2 2 6" xfId="6553" xr:uid="{20F36691-718D-4D6D-AE97-925885F87AFE}"/>
    <cellStyle name="การคำนวณ 2 2 2 6 2" xfId="35040" xr:uid="{05A7DFDF-00F3-4EA2-A88F-31A4629BF9E5}"/>
    <cellStyle name="การคำนวณ 2 2 2 6 3" xfId="21894" xr:uid="{1E0A25D1-2BED-49D3-A6E6-CD15145A02A7}"/>
    <cellStyle name="การคำนวณ 2 2 2 7" xfId="17746" xr:uid="{60830011-1CA9-44D2-A84E-149F8E95E4C3}"/>
    <cellStyle name="การคำนวณ 2 2 2 7 2" xfId="43893" xr:uid="{98D79550-4B8C-4B2F-8D2C-C2FE3F2EBB95}"/>
    <cellStyle name="การคำนวณ 2 2 2 7 3" xfId="33044" xr:uid="{AD3BA45C-931F-409D-9397-2E34242B09BD}"/>
    <cellStyle name="การคำนวณ 2 2 2 8" xfId="18536" xr:uid="{4D8360C1-BD23-4447-A2A5-A769D4D043CD}"/>
    <cellStyle name="การคำนวณ 2 2 2 8 2" xfId="44404" xr:uid="{8B016975-6BBB-4A83-BDF8-13DCD52B611A}"/>
    <cellStyle name="การคำนวณ 2 2 2 8 3" xfId="33834" xr:uid="{5C50C632-77B4-4DA0-818B-B9F7B8095287}"/>
    <cellStyle name="การคำนวณ 2 2 2 9" xfId="18740" xr:uid="{D2401D22-568B-4EDE-9991-6C195C28E279}"/>
    <cellStyle name="การคำนวณ 2 2 2 9 2" xfId="44608" xr:uid="{B19F8D96-37A6-4C20-AC25-F2BB932D917F}"/>
    <cellStyle name="การคำนวณ 2 2 2 9 3" xfId="34038" xr:uid="{D7DED23D-BCAC-4980-9B23-131A13E203B1}"/>
    <cellStyle name="การคำนวณ 2 2 3" xfId="7988" xr:uid="{42F909B7-A6EF-4571-8AA0-7A3BFA87426C}"/>
    <cellStyle name="การคำนวณ 2 2 3 2" xfId="9150" xr:uid="{A11A88F8-A9CC-449D-B9BB-117007714EC0}"/>
    <cellStyle name="การคำนวณ 2 2 3 2 2" xfId="11735" xr:uid="{351797AD-1914-4177-8106-D00891098211}"/>
    <cellStyle name="การคำนวณ 2 2 3 2 2 2" xfId="39609" xr:uid="{3B254D56-7319-446C-AFD6-931D0C60F259}"/>
    <cellStyle name="การคำนวณ 2 2 3 2 2 3" xfId="27065" xr:uid="{D39765ED-129F-44A3-BB2D-6EB991FF1BF9}"/>
    <cellStyle name="การคำนวณ 2 2 3 2 3" xfId="13352" xr:uid="{787B2923-A651-4300-898D-D730971BD16C}"/>
    <cellStyle name="การคำนวณ 2 2 3 2 3 2" xfId="41226" xr:uid="{A8E755FC-933A-4B49-A9AC-1CF8E3E4E1D2}"/>
    <cellStyle name="การคำนวณ 2 2 3 2 3 3" xfId="28682" xr:uid="{E50A00A6-38B2-4709-8F8E-E7DCF289E8D3}"/>
    <cellStyle name="การคำนวณ 2 2 3 2 4" xfId="14799" xr:uid="{FCB24E21-F5E3-4967-9665-362E1A1275E2}"/>
    <cellStyle name="การคำนวณ 2 2 3 2 4 2" xfId="42673" xr:uid="{7346710D-E050-416B-A25D-3E6E0411E8C6}"/>
    <cellStyle name="การคำนวณ 2 2 3 2 4 3" xfId="30129" xr:uid="{5BC2A01D-B37B-4F48-BA2C-12D42E7844E3}"/>
    <cellStyle name="การคำนวณ 2 2 3 2 5" xfId="37048" xr:uid="{74772906-27D3-4D03-B87F-D340EF24D535}"/>
    <cellStyle name="การคำนวณ 2 2 3 2 6" xfId="24482" xr:uid="{A88AA64E-A1E6-4642-B426-610C82D73BC9}"/>
    <cellStyle name="การคำนวณ 2 2 3 3" xfId="11037" xr:uid="{D7CAB2F7-B866-4E02-AF12-0D0B542AF1E7}"/>
    <cellStyle name="การคำนวณ 2 2 3 3 2" xfId="12655" xr:uid="{405F25AF-C30A-4192-8599-1A5FDA08B3EA}"/>
    <cellStyle name="การคำนวณ 2 2 3 3 2 2" xfId="40529" xr:uid="{ECC5A636-73AA-4947-8875-3DC003AC6DA0}"/>
    <cellStyle name="การคำนวณ 2 2 3 3 2 3" xfId="27985" xr:uid="{057A0702-8D70-45D0-88E0-44D684DCD8BB}"/>
    <cellStyle name="การคำนวณ 2 2 3 3 3" xfId="14102" xr:uid="{E65F7541-BC2C-4022-8B9D-2FF131E7B32D}"/>
    <cellStyle name="การคำนวณ 2 2 3 3 3 2" xfId="41976" xr:uid="{EC99EA6F-80F7-4238-A42A-BD82DE42E872}"/>
    <cellStyle name="การคำนวณ 2 2 3 3 3 3" xfId="29432" xr:uid="{8E3788B4-BB43-45F9-B1F5-3A1CBFE3E524}"/>
    <cellStyle name="การคำนวณ 2 2 3 3 4" xfId="38912" xr:uid="{7C68B03B-2902-4474-9590-F0E1370F1FB5}"/>
    <cellStyle name="การคำนวณ 2 2 3 3 5" xfId="26367" xr:uid="{ACD2CDA6-33DB-4B93-A648-AD42EE06C7B2}"/>
    <cellStyle name="การคำนวณ 2 2 3 4" xfId="9753" xr:uid="{D246A0E7-9C6C-46F6-AC8B-B9ADE8001549}"/>
    <cellStyle name="การคำนวณ 2 2 3 4 2" xfId="37651" xr:uid="{A3D3E788-F721-4B48-ABFF-9118E192759B}"/>
    <cellStyle name="การคำนวณ 2 2 3 4 3" xfId="25085" xr:uid="{B3C02A1A-AA43-4B43-9715-AF958C7D317E}"/>
    <cellStyle name="การคำนวณ 2 2 3 5" xfId="6881" xr:uid="{CA58D46F-E5E0-4DD5-A8B4-41416A9E233F}"/>
    <cellStyle name="การคำนวณ 2 2 3 5 2" xfId="35363" xr:uid="{9A9F2F54-8E34-4183-8932-CFE73BBCE1CE}"/>
    <cellStyle name="การคำนวณ 2 2 3 5 3" xfId="22222" xr:uid="{241DC033-BCCC-4E6E-B09B-C0CFC9550A75}"/>
    <cellStyle name="การคำนวณ 2 2 3 6" xfId="6813" xr:uid="{F1B2FFD1-BDD8-4215-94AC-09CDD8D12447}"/>
    <cellStyle name="การคำนวณ 2 2 3 6 2" xfId="35295" xr:uid="{07D75D46-8BA1-4EB2-BB48-4DB39F988F5C}"/>
    <cellStyle name="การคำนวณ 2 2 3 6 3" xfId="22154" xr:uid="{32D8C949-C295-4699-AAFC-1B358FE50FD3}"/>
    <cellStyle name="การคำนวณ 2 2 3 7" xfId="35892" xr:uid="{487A6B59-ADAB-4DC8-9ABE-A1FEA40F7061}"/>
    <cellStyle name="การคำนวณ 2 2 3 8" xfId="23326" xr:uid="{6ED48495-4BF8-4DFB-A797-4B30EC4FAEE1}"/>
    <cellStyle name="การคำนวณ 2 2 4" xfId="7377" xr:uid="{042A2CA4-2629-4724-BD16-913F69DA5818}"/>
    <cellStyle name="การคำนวณ 2 2 4 2" xfId="10801" xr:uid="{DC16E047-8D99-444F-BF73-350D153DC431}"/>
    <cellStyle name="การคำนวณ 2 2 4 2 2" xfId="38684" xr:uid="{5299779F-9063-48CB-AA65-5E62652C00BF}"/>
    <cellStyle name="การคำนวณ 2 2 4 2 3" xfId="26131" xr:uid="{83D45CE9-CB1A-481D-8E71-F61B37D67694}"/>
    <cellStyle name="การคำนวณ 2 2 4 3" xfId="12456" xr:uid="{87BC7BE3-E84B-4352-83CA-D5E82E04321A}"/>
    <cellStyle name="การคำนวณ 2 2 4 3 2" xfId="40330" xr:uid="{634A0821-BE22-4F86-A5AA-B41A7188B953}"/>
    <cellStyle name="การคำนวณ 2 2 4 3 3" xfId="27786" xr:uid="{A83D5169-7ADA-4C80-A3D2-57F945F89C68}"/>
    <cellStyle name="การคำนวณ 2 2 4 4" xfId="14052" xr:uid="{B36EF6F5-72C2-4BE7-90C6-0D516E008DD2}"/>
    <cellStyle name="การคำนวณ 2 2 4 4 2" xfId="41926" xr:uid="{A9E8324D-1BF7-4832-9FFE-EE9FF306A1D1}"/>
    <cellStyle name="การคำนวณ 2 2 4 4 3" xfId="29382" xr:uid="{18ACBEB8-AF0A-4200-A9B8-48C0F41E440A}"/>
    <cellStyle name="การคำนวณ 2 2 4 5" xfId="35823" xr:uid="{219E2AA9-39A7-430E-BF38-084E17D0A5AA}"/>
    <cellStyle name="การคำนวณ 2 2 4 6" xfId="22718" xr:uid="{54F3AF75-5ED5-4C8D-A3CD-228229E803A2}"/>
    <cellStyle name="การคำนวณ 2 2 5" xfId="8919" xr:uid="{D5A00823-7665-474D-9608-BADEECC45AA6}"/>
    <cellStyle name="การคำนวณ 2 2 5 2" xfId="11686" xr:uid="{1BD7D51B-B0C0-41A4-9251-684790A86086}"/>
    <cellStyle name="การคำนวณ 2 2 5 2 2" xfId="39560" xr:uid="{B5577F2B-0346-412A-B866-4EA29C213FA0}"/>
    <cellStyle name="การคำนวณ 2 2 5 2 3" xfId="27016" xr:uid="{3B24F869-2867-4891-8F1C-FB081B9C9404}"/>
    <cellStyle name="การคำนวณ 2 2 5 3" xfId="13303" xr:uid="{B4A99EB6-8280-4C2F-8E0D-C1ED8D887EA7}"/>
    <cellStyle name="การคำนวณ 2 2 5 3 2" xfId="41177" xr:uid="{69FF23FD-D650-4A22-B4AB-1426F7BC7765}"/>
    <cellStyle name="การคำนวณ 2 2 5 3 3" xfId="28633" xr:uid="{4E64BC79-D950-490B-8866-C0A5D3568FEB}"/>
    <cellStyle name="การคำนวณ 2 2 5 4" xfId="14750" xr:uid="{DE86C6F9-1C33-4077-9317-963207DC9BD1}"/>
    <cellStyle name="การคำนวณ 2 2 5 4 2" xfId="42624" xr:uid="{F48DB8DD-D799-4DCF-A718-603C88B5F8B8}"/>
    <cellStyle name="การคำนวณ 2 2 5 4 3" xfId="30080" xr:uid="{4AA78E40-13D6-4310-AA88-D18597A3F13E}"/>
    <cellStyle name="การคำนวณ 2 2 5 5" xfId="36817" xr:uid="{3C59413F-B419-4913-B943-9EFE53AFE33D}"/>
    <cellStyle name="การคำนวณ 2 2 5 6" xfId="24251" xr:uid="{3FE3ECCE-4708-49C7-BF84-583F253ECE5F}"/>
    <cellStyle name="การคำนวณ 2 2 6" xfId="9750" xr:uid="{5B2900DB-8A7A-453D-A922-A16C4F0F0804}"/>
    <cellStyle name="การคำนวณ 2 2 6 2" xfId="6882" xr:uid="{685AC1D2-4819-4AF1-9624-981F8A09424E}"/>
    <cellStyle name="การคำนวณ 2 2 6 2 2" xfId="35364" xr:uid="{F4A88B76-6840-4771-B938-18277C04B69C}"/>
    <cellStyle name="การคำนวณ 2 2 6 2 3" xfId="22223" xr:uid="{5CE8D751-E87C-4065-860A-7BB4A5C73BE4}"/>
    <cellStyle name="การคำนวณ 2 2 6 3" xfId="6686" xr:uid="{3AB78393-F7B5-4917-83E6-A2BA37C30B65}"/>
    <cellStyle name="การคำนวณ 2 2 6 3 2" xfId="35169" xr:uid="{379B2E54-8D90-453F-B017-3B5088D8A768}"/>
    <cellStyle name="การคำนวณ 2 2 6 3 3" xfId="22027" xr:uid="{1E6ECA2F-AF89-44CD-AC7E-5C746C0AF181}"/>
    <cellStyle name="การคำนวณ 2 2 6 4" xfId="37648" xr:uid="{75937648-AF01-457D-A380-683A8B3A1FAE}"/>
    <cellStyle name="การคำนวณ 2 2 6 5" xfId="25082" xr:uid="{E3881E15-6F3B-4F10-8B77-09835DFFE1CE}"/>
    <cellStyle name="การคำนวณ 2 2 7" xfId="6654" xr:uid="{C28D4809-6DF8-4111-83FC-6EBD663D4618}"/>
    <cellStyle name="การคำนวณ 2 2 7 2" xfId="35137" xr:uid="{90E47C71-B132-4265-B8A7-601DAEAA7222}"/>
    <cellStyle name="การคำนวณ 2 2 7 3" xfId="21995" xr:uid="{F5CA0E90-7C4C-487B-A3B9-2B9CEEA782C2}"/>
    <cellStyle name="การคำนวณ 2 2 8" xfId="11000" xr:uid="{2C4FD6DC-6EB6-4E43-8088-AF1EEB5200AE}"/>
    <cellStyle name="การคำนวณ 2 2 8 2" xfId="38876" xr:uid="{DD033F58-6ABB-46EA-9FE1-5A6708E0338A}"/>
    <cellStyle name="การคำนวณ 2 2 8 3" xfId="26330" xr:uid="{3D13E38F-3B4A-46A2-8CB3-F8D5F29D0B9C}"/>
    <cellStyle name="การคำนวณ 2 2 9" xfId="8735" xr:uid="{BB7E1244-5162-4A4F-ACD1-F90CC4758DD2}"/>
    <cellStyle name="การคำนวณ 2 2 9 2" xfId="36633" xr:uid="{546EC27D-8890-47EB-9EF4-26503F2DE8C3}"/>
    <cellStyle name="การคำนวณ 2 2 9 3" xfId="24067" xr:uid="{0AD8FC82-8EFB-488C-ADAE-3CF017169DA5}"/>
    <cellStyle name="การคำนวณ 2 3" xfId="19735" xr:uid="{5CD467C2-302E-468B-A43F-E2B0F749DDD1}"/>
    <cellStyle name="การคำนวณ 2 4" xfId="45141" xr:uid="{343FDAD6-4E4A-44DF-B1B9-3B4ACC139689}"/>
    <cellStyle name="การคำนวณ 3" xfId="4244" xr:uid="{2CE1C2A7-3020-4C39-AB80-2CA011030AB8}"/>
    <cellStyle name="การคำนวณ 3 2" xfId="4519" xr:uid="{8EDD97C3-C71F-4859-8DB0-95D7D95F18C0}"/>
    <cellStyle name="การคำนวณ 3 2 10" xfId="16532" xr:uid="{E3E99467-E2D1-447C-9094-C70DBA03D9BB}"/>
    <cellStyle name="การคำนวณ 3 2 10 2" xfId="43669" xr:uid="{D3277254-317A-42FE-A444-8B17EC496303}"/>
    <cellStyle name="การคำนวณ 3 2 10 3" xfId="31834" xr:uid="{17BCAC59-2496-4642-8212-06B3B3C8D4AD}"/>
    <cellStyle name="การคำนวณ 3 2 11" xfId="18287" xr:uid="{D9D85A5E-11FD-431D-AC5A-E04BF12A6CB8}"/>
    <cellStyle name="การคำนวณ 3 2 11 2" xfId="44155" xr:uid="{16AE1FA8-DEB4-449A-A03D-89549195039E}"/>
    <cellStyle name="การคำนวณ 3 2 11 3" xfId="33585" xr:uid="{FD0AE011-289A-47A9-A9B0-7C57DB58F2BD}"/>
    <cellStyle name="การคำนวณ 3 2 12" xfId="16182" xr:uid="{82721A9C-B254-4223-B60C-837AD2E841BC}"/>
    <cellStyle name="การคำนวณ 3 2 12 2" xfId="43370" xr:uid="{700AD1CC-214A-4577-B5A6-8227858845A2}"/>
    <cellStyle name="การคำนวณ 3 2 12 3" xfId="31499" xr:uid="{6C417550-6678-422F-985C-428674F69790}"/>
    <cellStyle name="การคำนวณ 3 2 13" xfId="34322" xr:uid="{C9E830F4-238C-4A50-A805-CAFC6DB7C984}"/>
    <cellStyle name="การคำนวณ 3 2 14" xfId="19917" xr:uid="{AAE25FE8-4434-4756-8CA5-99943A19776C}"/>
    <cellStyle name="การคำนวณ 3 2 2" xfId="8397" xr:uid="{CC63B7B5-C207-4724-B0F8-F12E73ED4F86}"/>
    <cellStyle name="การคำนวณ 3 2 2 10" xfId="36295" xr:uid="{7F7B06D8-AB17-44A8-9F32-EE7A4A2ECB9A}"/>
    <cellStyle name="การคำนวณ 3 2 2 11" xfId="23729" xr:uid="{B8E75D1F-D47D-46C9-A13A-41550C75CB7E}"/>
    <cellStyle name="การคำนวณ 3 2 2 2" xfId="9554" xr:uid="{344AE29C-61A9-47F3-A82B-7E36AAC9E99F}"/>
    <cellStyle name="การคำนวณ 3 2 2 2 2" xfId="12137" xr:uid="{51464D91-D488-48D1-9853-629B93493979}"/>
    <cellStyle name="การคำนวณ 3 2 2 2 2 2" xfId="40011" xr:uid="{4A1CD011-1C51-42DD-A332-8D526D4EF910}"/>
    <cellStyle name="การคำนวณ 3 2 2 2 2 3" xfId="27467" xr:uid="{F2B81EE5-8F2E-45DB-9511-E7053FDD98E2}"/>
    <cellStyle name="การคำนวณ 3 2 2 2 3" xfId="13754" xr:uid="{0D6C1DAA-16D5-4902-88A8-F1624A8E106E}"/>
    <cellStyle name="การคำนวณ 3 2 2 2 3 2" xfId="41628" xr:uid="{0BA26CEE-DA25-48D9-A47A-B9FA3DCBE482}"/>
    <cellStyle name="การคำนวณ 3 2 2 2 3 3" xfId="29084" xr:uid="{CDAC8D27-F044-43AE-A67E-ECD01286D0E5}"/>
    <cellStyle name="การคำนวณ 3 2 2 2 4" xfId="15201" xr:uid="{4E82D92E-ECD5-4741-9B80-B5D196ABD21C}"/>
    <cellStyle name="การคำนวณ 3 2 2 2 4 2" xfId="43075" xr:uid="{B3B174A8-BCE0-4CD7-A4F2-6CEE8CE81A22}"/>
    <cellStyle name="การคำนวณ 3 2 2 2 4 3" xfId="30531" xr:uid="{2A4D03B4-66A6-42C7-A9BE-74774723D74A}"/>
    <cellStyle name="การคำนวณ 3 2 2 2 5" xfId="37452" xr:uid="{BDB66377-C381-4ED9-A299-66E3F2759D2A}"/>
    <cellStyle name="การคำนวณ 3 2 2 2 6" xfId="24886" xr:uid="{CEB5AA6E-881F-4BCF-A1C9-38A79A51CD07}"/>
    <cellStyle name="การคำนวณ 3 2 2 3" xfId="11440" xr:uid="{3DD84439-6D2C-48FF-9085-7F031935386A}"/>
    <cellStyle name="การคำนวณ 3 2 2 3 2" xfId="13057" xr:uid="{52AD5233-12CD-4379-9DAF-377D97EC3486}"/>
    <cellStyle name="การคำนวณ 3 2 2 3 2 2" xfId="40931" xr:uid="{38E6BFA8-CA0C-4906-8326-4BF72E597BF8}"/>
    <cellStyle name="การคำนวณ 3 2 2 3 2 3" xfId="28387" xr:uid="{A2E9CB92-D2BE-4458-93A2-DDC74CCECAED}"/>
    <cellStyle name="การคำนวณ 3 2 2 3 3" xfId="14504" xr:uid="{09D147A2-21A0-4CDB-93E4-C0EA2FC972B3}"/>
    <cellStyle name="การคำนวณ 3 2 2 3 3 2" xfId="42378" xr:uid="{8E2DE4E7-F3BA-4725-8B3B-BE08BAF50136}"/>
    <cellStyle name="การคำนวณ 3 2 2 3 3 3" xfId="29834" xr:uid="{818BB823-5E58-4BE7-99B8-89EB7A6B421C}"/>
    <cellStyle name="การคำนวณ 3 2 2 3 4" xfId="39314" xr:uid="{91C8D2B9-6E70-46F6-99E8-5FB0EF2304CB}"/>
    <cellStyle name="การคำนวณ 3 2 2 3 5" xfId="26770" xr:uid="{98A12DC0-C1ED-4682-A3A5-3AFF8E614578}"/>
    <cellStyle name="การคำนวณ 3 2 2 4" xfId="10303" xr:uid="{3BB74F0B-73FA-4885-9A06-43D23730D295}"/>
    <cellStyle name="การคำนวณ 3 2 2 4 2" xfId="38198" xr:uid="{D62BC91E-D912-4EA6-B93C-231CCEC0A2E4}"/>
    <cellStyle name="การคำนวณ 3 2 2 4 3" xfId="25633" xr:uid="{9575B711-9A10-438A-BC8F-DA60FCB97203}"/>
    <cellStyle name="การคำนวณ 3 2 2 5" xfId="8969" xr:uid="{3E8A87D1-2D84-41F4-8E73-298C4A14BEBB}"/>
    <cellStyle name="การคำนวณ 3 2 2 5 2" xfId="36867" xr:uid="{F0957CEC-0711-4926-9B70-5F2B51016235}"/>
    <cellStyle name="การคำนวณ 3 2 2 5 3" xfId="24301" xr:uid="{2961478B-08AF-48DB-8990-03F9AC34A52E}"/>
    <cellStyle name="การคำนวณ 3 2 2 6" xfId="6722" xr:uid="{967E4DB7-D67D-4424-95CB-2BBA593B4B4C}"/>
    <cellStyle name="การคำนวณ 3 2 2 6 2" xfId="35205" xr:uid="{9D20C585-2D58-4D06-B239-634C57AEE623}"/>
    <cellStyle name="การคำนวณ 3 2 2 6 3" xfId="22063" xr:uid="{D70E1B37-E47B-44BF-87DC-5C0C750D948F}"/>
    <cellStyle name="การคำนวณ 3 2 2 7" xfId="17747" xr:uid="{5F7CC3DB-9510-4AB8-9360-726C93792865}"/>
    <cellStyle name="การคำนวณ 3 2 2 7 2" xfId="43894" xr:uid="{9E8F0303-21F8-4593-ABFB-E0E27EB2FE89}"/>
    <cellStyle name="การคำนวณ 3 2 2 7 3" xfId="33045" xr:uid="{6928FE4B-E714-44AC-BF16-D70F29661C62}"/>
    <cellStyle name="การคำนวณ 3 2 2 8" xfId="18537" xr:uid="{6BD8B971-E816-4520-BF3E-4C2D36B3A1FC}"/>
    <cellStyle name="การคำนวณ 3 2 2 8 2" xfId="44405" xr:uid="{43D2039B-5B65-41D5-AAF5-AACA86560535}"/>
    <cellStyle name="การคำนวณ 3 2 2 8 3" xfId="33835" xr:uid="{C29B3C33-B48E-42BB-9694-45BEBFE8BDBC}"/>
    <cellStyle name="การคำนวณ 3 2 2 9" xfId="18741" xr:uid="{4EE365A0-5B82-463A-9971-A472581BBDD6}"/>
    <cellStyle name="การคำนวณ 3 2 2 9 2" xfId="44609" xr:uid="{26448269-1824-49CB-9580-BCFBA68817B2}"/>
    <cellStyle name="การคำนวณ 3 2 2 9 3" xfId="34039" xr:uid="{A446B943-6A77-47B4-9285-26F250E0019E}"/>
    <cellStyle name="การคำนวณ 3 2 3" xfId="8457" xr:uid="{140C5DEA-3C43-4FC5-B32D-1474B4763689}"/>
    <cellStyle name="การคำนวณ 3 2 3 2" xfId="9614" xr:uid="{1FF0170A-1874-4619-8EF5-29B874EDC82C}"/>
    <cellStyle name="การคำนวณ 3 2 3 2 2" xfId="12197" xr:uid="{4832FC32-697B-442C-A108-8D5DFEE9CDB9}"/>
    <cellStyle name="การคำนวณ 3 2 3 2 2 2" xfId="40071" xr:uid="{11C75DA3-069C-4757-949D-9317342DD996}"/>
    <cellStyle name="การคำนวณ 3 2 3 2 2 3" xfId="27527" xr:uid="{B09607AA-4F5A-4C5E-9CF1-64CBB5CE8CA2}"/>
    <cellStyle name="การคำนวณ 3 2 3 2 3" xfId="13814" xr:uid="{A50BBEA7-44B3-4437-B1EC-DB3BE96FAEDC}"/>
    <cellStyle name="การคำนวณ 3 2 3 2 3 2" xfId="41688" xr:uid="{88DBA69A-ED95-489B-B17C-6F97CE2408E9}"/>
    <cellStyle name="การคำนวณ 3 2 3 2 3 3" xfId="29144" xr:uid="{E9967A2C-CAA1-4C7F-A562-0A33027AAD5F}"/>
    <cellStyle name="การคำนวณ 3 2 3 2 4" xfId="15261" xr:uid="{70FD6734-B80C-4710-958E-F4E96BAA9A5B}"/>
    <cellStyle name="การคำนวณ 3 2 3 2 4 2" xfId="43135" xr:uid="{F3019D52-C14B-4CAD-8BB4-69088A72C6D8}"/>
    <cellStyle name="การคำนวณ 3 2 3 2 4 3" xfId="30591" xr:uid="{3C41787C-5007-4B95-B659-036484B416EE}"/>
    <cellStyle name="การคำนวณ 3 2 3 2 5" xfId="37512" xr:uid="{D811D332-AE4B-4B86-B1CC-454EA44EE591}"/>
    <cellStyle name="การคำนวณ 3 2 3 2 6" xfId="24946" xr:uid="{A6141661-D992-4078-B0D3-CAC0E50EB577}"/>
    <cellStyle name="การคำนวณ 3 2 3 3" xfId="11500" xr:uid="{7226479E-889D-419C-9BE6-6905BEF46D02}"/>
    <cellStyle name="การคำนวณ 3 2 3 3 2" xfId="13117" xr:uid="{BE3EE3A1-3402-4E05-8081-3A97EADD2770}"/>
    <cellStyle name="การคำนวณ 3 2 3 3 2 2" xfId="40991" xr:uid="{69FABA24-E0E9-44EE-A0E9-5ADC7272A698}"/>
    <cellStyle name="การคำนวณ 3 2 3 3 2 3" xfId="28447" xr:uid="{41E63837-B727-491A-8C5C-E7ACDD6B6D6B}"/>
    <cellStyle name="การคำนวณ 3 2 3 3 3" xfId="14564" xr:uid="{54778FDE-3FF2-4533-B617-529B9C850363}"/>
    <cellStyle name="การคำนวณ 3 2 3 3 3 2" xfId="42438" xr:uid="{5DC998BF-03B6-4DC0-8DE3-4C6A571FE33D}"/>
    <cellStyle name="การคำนวณ 3 2 3 3 3 3" xfId="29894" xr:uid="{7FC50CB5-0A2E-4B2A-AA1C-BE42A9B1779B}"/>
    <cellStyle name="การคำนวณ 3 2 3 3 4" xfId="39374" xr:uid="{B5E3322B-D63F-481A-9436-CFEE755C5147}"/>
    <cellStyle name="การคำนวณ 3 2 3 3 5" xfId="26830" xr:uid="{A3C114D0-16FB-42FE-ACFF-DCAF9E3909C2}"/>
    <cellStyle name="การคำนวณ 3 2 3 4" xfId="10375" xr:uid="{82CD1668-DB3B-437D-87A8-41474DE4A530}"/>
    <cellStyle name="การคำนวณ 3 2 3 4 2" xfId="38270" xr:uid="{24AB3263-DA99-4F03-91E9-D33BD993F435}"/>
    <cellStyle name="การคำนวณ 3 2 3 4 3" xfId="25705" xr:uid="{A6498A31-6558-4422-B864-F7F3FE592BA7}"/>
    <cellStyle name="การคำนวณ 3 2 3 5" xfId="9686" xr:uid="{EFC2E43E-5E50-4DD4-B585-B373E864BD4B}"/>
    <cellStyle name="การคำนวณ 3 2 3 5 2" xfId="37584" xr:uid="{333E1895-784D-4DB2-ADBC-0202CE7AA70F}"/>
    <cellStyle name="การคำนวณ 3 2 3 5 3" xfId="25018" xr:uid="{8D41E5BF-73A0-4B2E-BDD4-45C111EBA0F0}"/>
    <cellStyle name="การคำนวณ 3 2 3 6" xfId="7043" xr:uid="{BFA3A443-FE66-49FD-9A70-D14A0A419D7C}"/>
    <cellStyle name="การคำนวณ 3 2 3 6 2" xfId="35525" xr:uid="{65BC732E-5A15-4BB3-8AEA-A3DE0E42D893}"/>
    <cellStyle name="การคำนวณ 3 2 3 6 3" xfId="22384" xr:uid="{CC123B82-1FA5-4FBE-B464-69516EF6ECCA}"/>
    <cellStyle name="การคำนวณ 3 2 3 7" xfId="36355" xr:uid="{3E6B7141-40C8-4C71-8000-CCEE1FE2F3E3}"/>
    <cellStyle name="การคำนวณ 3 2 3 8" xfId="23789" xr:uid="{F8F84C7B-C5D2-4427-BB1E-A0D92C6F683E}"/>
    <cellStyle name="การคำนวณ 3 2 4" xfId="7378" xr:uid="{57D52E2D-09F4-464A-94A0-FF333A4B82FC}"/>
    <cellStyle name="การคำนวณ 3 2 4 2" xfId="10802" xr:uid="{643F916F-57C4-4F04-9EE3-07657360B42C}"/>
    <cellStyle name="การคำนวณ 3 2 4 2 2" xfId="38685" xr:uid="{2E8FB77A-FD0A-4FF4-AF9D-D839557A452F}"/>
    <cellStyle name="การคำนวณ 3 2 4 2 3" xfId="26132" xr:uid="{87176AA5-CF66-4A31-9D0C-4ECA18924CE4}"/>
    <cellStyle name="การคำนวณ 3 2 4 3" xfId="12457" xr:uid="{C08F9789-6517-445D-B3BD-B4B5477A87D8}"/>
    <cellStyle name="การคำนวณ 3 2 4 3 2" xfId="40331" xr:uid="{719DBF87-B241-4AFB-AD19-2C492859F5CF}"/>
    <cellStyle name="การคำนวณ 3 2 4 3 3" xfId="27787" xr:uid="{671D7194-770F-419E-9082-035F839E7320}"/>
    <cellStyle name="การคำนวณ 3 2 4 4" xfId="14053" xr:uid="{1602233B-AC03-4382-B28B-28977F074D4A}"/>
    <cellStyle name="การคำนวณ 3 2 4 4 2" xfId="41927" xr:uid="{EBF9B577-20D3-4BB1-BB0B-82F8BF9D8054}"/>
    <cellStyle name="การคำนวณ 3 2 4 4 3" xfId="29383" xr:uid="{DEB73204-AD17-4A31-A51C-FA48AB7621F9}"/>
    <cellStyle name="การคำนวณ 3 2 4 5" xfId="35824" xr:uid="{3FE7AFD2-76ED-4969-BCA0-6B0DD5F04F02}"/>
    <cellStyle name="การคำนวณ 3 2 4 6" xfId="22719" xr:uid="{EE3B92FC-5E4B-45C6-8B7A-842C1FFA30E1}"/>
    <cellStyle name="การคำนวณ 3 2 5" xfId="8920" xr:uid="{A7F844C5-F9AB-4A83-9ACB-374FF7B0C844}"/>
    <cellStyle name="การคำนวณ 3 2 5 2" xfId="11687" xr:uid="{26A55A6B-E4EB-433C-9647-17C4896412EC}"/>
    <cellStyle name="การคำนวณ 3 2 5 2 2" xfId="39561" xr:uid="{ED46B80F-60C9-4383-8EB4-1204E3BABA4D}"/>
    <cellStyle name="การคำนวณ 3 2 5 2 3" xfId="27017" xr:uid="{FEFF4995-1AED-410C-96F5-B0EB008ADC1D}"/>
    <cellStyle name="การคำนวณ 3 2 5 3" xfId="13304" xr:uid="{FDFA7A2F-4575-44F7-97CC-7A88963C6D66}"/>
    <cellStyle name="การคำนวณ 3 2 5 3 2" xfId="41178" xr:uid="{7F7CB5FA-3D68-4BA0-ACD8-D0E13953BB8C}"/>
    <cellStyle name="การคำนวณ 3 2 5 3 3" xfId="28634" xr:uid="{AF4F9B82-6DD8-4A98-92A7-2E9C2FE6B5B8}"/>
    <cellStyle name="การคำนวณ 3 2 5 4" xfId="14751" xr:uid="{30DADFDD-4E9C-47BE-A266-CD99ABF44A1C}"/>
    <cellStyle name="การคำนวณ 3 2 5 4 2" xfId="42625" xr:uid="{71FDD065-65F8-4750-A02D-08948F63016A}"/>
    <cellStyle name="การคำนวณ 3 2 5 4 3" xfId="30081" xr:uid="{B792A67A-B61D-40FE-B657-3A18ACEFB4F4}"/>
    <cellStyle name="การคำนวณ 3 2 5 5" xfId="36818" xr:uid="{DF1DDFEF-74D5-418E-8285-F014C16EE769}"/>
    <cellStyle name="การคำนวณ 3 2 5 6" xfId="24252" xr:uid="{8755C6B8-C8A3-4EDA-90EC-64CF1C353485}"/>
    <cellStyle name="การคำนวณ 3 2 6" xfId="10070" xr:uid="{3687FBE1-AA55-4C8D-BBF4-3632EE6D2E94}"/>
    <cellStyle name="การคำนวณ 3 2 6 2" xfId="5668" xr:uid="{71273B4A-8485-40F1-BDDB-FF7B90CE1D97}"/>
    <cellStyle name="การคำนวณ 3 2 6 2 2" xfId="34775" xr:uid="{D54EDBCA-3C22-4AB6-9FDA-67D9DDFAC885}"/>
    <cellStyle name="การคำนวณ 3 2 6 2 3" xfId="21012" xr:uid="{D98A9AB3-9D59-42CE-9435-C6BFE3AD1615}"/>
    <cellStyle name="การคำนวณ 3 2 6 3" xfId="5731" xr:uid="{14F6C2A1-CFEB-447A-A2A7-232D8A289E25}"/>
    <cellStyle name="การคำนวณ 3 2 6 3 2" xfId="34799" xr:uid="{37166A27-AECE-4052-B1DB-0A751A2DC61E}"/>
    <cellStyle name="การคำนวณ 3 2 6 3 3" xfId="21074" xr:uid="{7CB92C13-B20D-4F2B-AB5E-EF5750A3EAB9}"/>
    <cellStyle name="การคำนวณ 3 2 6 4" xfId="37967" xr:uid="{DA06C546-EB7B-483A-97DE-E47A189FB38F}"/>
    <cellStyle name="การคำนวณ 3 2 6 5" xfId="25401" xr:uid="{B3F07666-06BB-4E5C-A6AB-3767FACB7B57}"/>
    <cellStyle name="การคำนวณ 3 2 7" xfId="5169" xr:uid="{5B7D0434-2448-40AD-8DE9-66B6C52471E0}"/>
    <cellStyle name="การคำนวณ 3 2 7 2" xfId="34375" xr:uid="{260522E0-E49E-485B-B41B-C007F776B5AD}"/>
    <cellStyle name="การคำนวณ 3 2 7 3" xfId="20515" xr:uid="{FA9F95FC-4348-4B42-9EBB-2D8C845D0C9B}"/>
    <cellStyle name="การคำนวณ 3 2 8" xfId="9673" xr:uid="{6A02A134-5388-4C9F-9AFA-0C639B381083}"/>
    <cellStyle name="การคำนวณ 3 2 8 2" xfId="37571" xr:uid="{A01C8CA3-DC81-479C-A0A4-32B5A4BB2C17}"/>
    <cellStyle name="การคำนวณ 3 2 8 3" xfId="25005" xr:uid="{F5B951A6-0BCF-4788-A555-945D20AEC486}"/>
    <cellStyle name="การคำนวณ 3 2 9" xfId="12213" xr:uid="{ADD0532E-44CF-48F6-94C2-FA138974ED6E}"/>
    <cellStyle name="การคำนวณ 3 2 9 2" xfId="40087" xr:uid="{D54E9894-CCBD-4767-946D-BD54A02BBE4F}"/>
    <cellStyle name="การคำนวณ 3 2 9 3" xfId="27543" xr:uid="{22A438AD-DFBB-496B-BCC3-E4351C9C9F97}"/>
    <cellStyle name="การคำนวณ 3 3" xfId="19736" xr:uid="{0F286112-F04B-4F54-98DB-583AC54F1D40}"/>
    <cellStyle name="การคำนวณ 4" xfId="4245" xr:uid="{55EADE52-0736-48F3-929A-15CC5B76D491}"/>
    <cellStyle name="การคำนวณ 4 2" xfId="4520" xr:uid="{3EF0F7B6-E644-4A2F-BE20-07CD557B353E}"/>
    <cellStyle name="การคำนวณ 4 2 10" xfId="16533" xr:uid="{DB0EF2B8-EDF4-4818-A43D-5FDE63E5DAA4}"/>
    <cellStyle name="การคำนวณ 4 2 10 2" xfId="43670" xr:uid="{E201AD8A-410B-4287-A94A-9CF5EECA7FBE}"/>
    <cellStyle name="การคำนวณ 4 2 10 3" xfId="31835" xr:uid="{DC051E93-6888-4512-BABC-BF58413E3675}"/>
    <cellStyle name="การคำนวณ 4 2 11" xfId="18288" xr:uid="{90E3AE48-E0E0-4279-897E-6155E5CCE703}"/>
    <cellStyle name="การคำนวณ 4 2 11 2" xfId="44156" xr:uid="{7828B713-5849-4D6D-ADDA-5789C4D9CB87}"/>
    <cellStyle name="การคำนวณ 4 2 11 3" xfId="33586" xr:uid="{CD511C69-AA4F-4EE0-B9EC-1CE57424228D}"/>
    <cellStyle name="การคำนวณ 4 2 12" xfId="16183" xr:uid="{30E5F44A-A711-4D12-97C9-5ECCC477EB5D}"/>
    <cellStyle name="การคำนวณ 4 2 12 2" xfId="43371" xr:uid="{8A886E21-9186-4667-AB8A-A328A966F113}"/>
    <cellStyle name="การคำนวณ 4 2 12 3" xfId="31500" xr:uid="{9EA0219B-74CF-45B9-A396-0D249FBAABA3}"/>
    <cellStyle name="การคำนวณ 4 2 13" xfId="34323" xr:uid="{F987F667-EE32-4216-ACF1-5012B170595A}"/>
    <cellStyle name="การคำนวณ 4 2 14" xfId="19918" xr:uid="{E2FB7D31-30AF-44EF-BF62-5EE38F5CC2AA}"/>
    <cellStyle name="การคำนวณ 4 2 2" xfId="8398" xr:uid="{A7370FC6-6586-42BF-A587-D1C38239EEA7}"/>
    <cellStyle name="การคำนวณ 4 2 2 10" xfId="36296" xr:uid="{AA93CC1B-227C-47DC-9BB5-B7D2620AB1B7}"/>
    <cellStyle name="การคำนวณ 4 2 2 11" xfId="23730" xr:uid="{74480286-DC11-4220-9A51-6351C79AF49D}"/>
    <cellStyle name="การคำนวณ 4 2 2 2" xfId="9555" xr:uid="{3CB032C0-C745-4A6F-932B-994C5130B6E0}"/>
    <cellStyle name="การคำนวณ 4 2 2 2 2" xfId="12138" xr:uid="{F7A7744A-F785-4FC5-839B-4F303F16E2ED}"/>
    <cellStyle name="การคำนวณ 4 2 2 2 2 2" xfId="40012" xr:uid="{5C711956-4761-473E-A31A-8B0ABF807217}"/>
    <cellStyle name="การคำนวณ 4 2 2 2 2 3" xfId="27468" xr:uid="{5163600A-8495-4C11-ABAE-AD6B8FBBDFC6}"/>
    <cellStyle name="การคำนวณ 4 2 2 2 3" xfId="13755" xr:uid="{A31D64AB-78C1-4367-A06F-0D754F6E895C}"/>
    <cellStyle name="การคำนวณ 4 2 2 2 3 2" xfId="41629" xr:uid="{727F18B5-2E88-48DE-A130-29662359B4F5}"/>
    <cellStyle name="การคำนวณ 4 2 2 2 3 3" xfId="29085" xr:uid="{A0614A7A-809B-4BC6-95F7-D570EDC13F3D}"/>
    <cellStyle name="การคำนวณ 4 2 2 2 4" xfId="15202" xr:uid="{9E49C6F8-BBC1-433C-A390-9406DDCC060B}"/>
    <cellStyle name="การคำนวณ 4 2 2 2 4 2" xfId="43076" xr:uid="{911CF699-CF45-4F6F-A690-3B0CF4D35167}"/>
    <cellStyle name="การคำนวณ 4 2 2 2 4 3" xfId="30532" xr:uid="{338817B6-BF4F-4CD1-8FC0-5EF4B2336DA8}"/>
    <cellStyle name="การคำนวณ 4 2 2 2 5" xfId="37453" xr:uid="{7BAC2236-072B-4EBE-B507-F08E78B871C9}"/>
    <cellStyle name="การคำนวณ 4 2 2 2 6" xfId="24887" xr:uid="{C8325F9F-F559-4043-8CD6-227C8CB35A83}"/>
    <cellStyle name="การคำนวณ 4 2 2 3" xfId="11441" xr:uid="{6CEF87C7-A0BE-4C33-AA86-50E4BBD5B2AC}"/>
    <cellStyle name="การคำนวณ 4 2 2 3 2" xfId="13058" xr:uid="{8673A3FF-66D6-47A0-9297-E16309F4CA5F}"/>
    <cellStyle name="การคำนวณ 4 2 2 3 2 2" xfId="40932" xr:uid="{E485D65B-5B91-49BE-BA78-FA4E22D04FE7}"/>
    <cellStyle name="การคำนวณ 4 2 2 3 2 3" xfId="28388" xr:uid="{76EBE5B0-E3C1-42DD-99CA-023FC682BA88}"/>
    <cellStyle name="การคำนวณ 4 2 2 3 3" xfId="14505" xr:uid="{5202DA85-31C4-493A-8CCE-30E0B4068E17}"/>
    <cellStyle name="การคำนวณ 4 2 2 3 3 2" xfId="42379" xr:uid="{78D5FFE4-3A7D-45CB-8D92-EC593A9BB935}"/>
    <cellStyle name="การคำนวณ 4 2 2 3 3 3" xfId="29835" xr:uid="{714111FA-F619-407C-AC67-C47C6128241E}"/>
    <cellStyle name="การคำนวณ 4 2 2 3 4" xfId="39315" xr:uid="{2DF0F80A-B2FD-40F9-8738-4F0C82FC2CA3}"/>
    <cellStyle name="การคำนวณ 4 2 2 3 5" xfId="26771" xr:uid="{04A2389A-18A0-498F-9342-1474D286756E}"/>
    <cellStyle name="การคำนวณ 4 2 2 4" xfId="10304" xr:uid="{A94B32BA-9F26-4CB1-B2C3-33971B1DCEDA}"/>
    <cellStyle name="การคำนวณ 4 2 2 4 2" xfId="38199" xr:uid="{5ABE848B-F23A-4BE4-9240-89F25ABD7DDA}"/>
    <cellStyle name="การคำนวณ 4 2 2 4 3" xfId="25634" xr:uid="{A4CB14A9-9DCC-4E7C-A91D-F04E5000D20A}"/>
    <cellStyle name="การคำนวณ 4 2 2 5" xfId="10525" xr:uid="{91DB66BC-AE33-4264-8B3D-2AE6794BA10F}"/>
    <cellStyle name="การคำนวณ 4 2 2 5 2" xfId="38408" xr:uid="{2465EF91-C51B-4D10-9F3D-37D7302246AB}"/>
    <cellStyle name="การคำนวณ 4 2 2 5 3" xfId="25855" xr:uid="{D5A8F247-1079-4F99-95C7-CCDC438DF56D}"/>
    <cellStyle name="การคำนวณ 4 2 2 6" xfId="6784" xr:uid="{56952191-2D8B-4DE5-8C99-913CB958E270}"/>
    <cellStyle name="การคำนวณ 4 2 2 6 2" xfId="35266" xr:uid="{3236A212-33EB-4578-A68A-B379ABA17B61}"/>
    <cellStyle name="การคำนวณ 4 2 2 6 3" xfId="22125" xr:uid="{2E1BBD47-F296-4704-B01E-CBEC777B0DF5}"/>
    <cellStyle name="การคำนวณ 4 2 2 7" xfId="17748" xr:uid="{3A4FA5CE-3CEC-43C8-9FD5-22C008769F36}"/>
    <cellStyle name="การคำนวณ 4 2 2 7 2" xfId="43895" xr:uid="{E2283975-E61B-45D4-B4F6-59BC05533B5C}"/>
    <cellStyle name="การคำนวณ 4 2 2 7 3" xfId="33046" xr:uid="{19945277-077B-4CC7-8ACF-ED16C293F5D1}"/>
    <cellStyle name="การคำนวณ 4 2 2 8" xfId="18538" xr:uid="{D8DBE6ED-DC43-4FF1-9362-4AD76F41A272}"/>
    <cellStyle name="การคำนวณ 4 2 2 8 2" xfId="44406" xr:uid="{A21C77B2-32E0-4892-BD73-228A18126A1B}"/>
    <cellStyle name="การคำนวณ 4 2 2 8 3" xfId="33836" xr:uid="{1C2B0B3A-A4F7-4F24-AE82-4536B4C1B166}"/>
    <cellStyle name="การคำนวณ 4 2 2 9" xfId="18742" xr:uid="{BEAA778D-930D-4F22-9864-063842D71E5D}"/>
    <cellStyle name="การคำนวณ 4 2 2 9 2" xfId="44610" xr:uid="{72F1218E-A896-47CC-9628-9CECF611CC0A}"/>
    <cellStyle name="การคำนวณ 4 2 2 9 3" xfId="34040" xr:uid="{49EB8B3C-9F5C-47F4-B8E7-6099A4FC17D0}"/>
    <cellStyle name="การคำนวณ 4 2 3" xfId="8429" xr:uid="{23BF1F73-095B-4529-9976-AA2C1A714556}"/>
    <cellStyle name="การคำนวณ 4 2 3 2" xfId="9586" xr:uid="{F77DED2D-0C5B-4378-801C-D818927E1427}"/>
    <cellStyle name="การคำนวณ 4 2 3 2 2" xfId="12169" xr:uid="{D7698F46-741E-4A57-9B0D-AD2CCD9A2D9C}"/>
    <cellStyle name="การคำนวณ 4 2 3 2 2 2" xfId="40043" xr:uid="{1BD4F917-043A-4349-BAC5-2C669C267960}"/>
    <cellStyle name="การคำนวณ 4 2 3 2 2 3" xfId="27499" xr:uid="{B47A9DD1-7953-47AB-ABB2-40D4B21C38DE}"/>
    <cellStyle name="การคำนวณ 4 2 3 2 3" xfId="13786" xr:uid="{64883AB0-E9DE-4B1C-B290-CAC62C476778}"/>
    <cellStyle name="การคำนวณ 4 2 3 2 3 2" xfId="41660" xr:uid="{E3A500CA-BBEB-4EF0-A083-991186FF3662}"/>
    <cellStyle name="การคำนวณ 4 2 3 2 3 3" xfId="29116" xr:uid="{E4D4FFC3-7A80-4E0A-9CD1-60EDB59EB07A}"/>
    <cellStyle name="การคำนวณ 4 2 3 2 4" xfId="15233" xr:uid="{605CDBA1-D27C-4538-A5B8-1D4721F7B95D}"/>
    <cellStyle name="การคำนวณ 4 2 3 2 4 2" xfId="43107" xr:uid="{5254FD10-9105-4FC3-8EF6-CC686B84AC0B}"/>
    <cellStyle name="การคำนวณ 4 2 3 2 4 3" xfId="30563" xr:uid="{20E727DD-F6EA-4BFB-8117-E10C1F05522C}"/>
    <cellStyle name="การคำนวณ 4 2 3 2 5" xfId="37484" xr:uid="{4C37C7F2-A86A-4E25-9C5D-48BC01E9AEEA}"/>
    <cellStyle name="การคำนวณ 4 2 3 2 6" xfId="24918" xr:uid="{AB41137B-89BA-4D3D-B3B5-98BAF6026D06}"/>
    <cellStyle name="การคำนวณ 4 2 3 3" xfId="11472" xr:uid="{F2AECBE7-2CC0-44B3-8AD4-36F9AF6DB1B2}"/>
    <cellStyle name="การคำนวณ 4 2 3 3 2" xfId="13089" xr:uid="{C96D7CBA-E529-482B-A473-4675A43509BD}"/>
    <cellStyle name="การคำนวณ 4 2 3 3 2 2" xfId="40963" xr:uid="{26FDA698-9533-4DB6-A8E8-9872D2B15779}"/>
    <cellStyle name="การคำนวณ 4 2 3 3 2 3" xfId="28419" xr:uid="{517D8B72-D604-4576-B624-FAF38052882C}"/>
    <cellStyle name="การคำนวณ 4 2 3 3 3" xfId="14536" xr:uid="{8FF22161-8001-4A15-AB56-63A240865AA5}"/>
    <cellStyle name="การคำนวณ 4 2 3 3 3 2" xfId="42410" xr:uid="{6A9ABFE9-3417-4686-AF59-09A5BD3A6368}"/>
    <cellStyle name="การคำนวณ 4 2 3 3 3 3" xfId="29866" xr:uid="{C516EB65-E4DF-4CA4-BE06-505607F29580}"/>
    <cellStyle name="การคำนวณ 4 2 3 3 4" xfId="39346" xr:uid="{1E9864D5-A519-499D-B520-6310949660F3}"/>
    <cellStyle name="การคำนวณ 4 2 3 3 5" xfId="26802" xr:uid="{726182ED-34D9-45A8-999F-ADD38C03F91C}"/>
    <cellStyle name="การคำนวณ 4 2 3 4" xfId="10337" xr:uid="{F592C749-32E2-4D97-BA35-7D1CC6EEFB2F}"/>
    <cellStyle name="การคำนวณ 4 2 3 4 2" xfId="38232" xr:uid="{6EA57D8F-5320-4E0B-8F69-C562D0E897FC}"/>
    <cellStyle name="การคำนวณ 4 2 3 4 3" xfId="25667" xr:uid="{C4600D7B-D0FB-494E-A069-BE3E3A7AA1C4}"/>
    <cellStyle name="การคำนวณ 4 2 3 5" xfId="5955" xr:uid="{3BF9008B-6AB6-4655-A463-19CEE43C9658}"/>
    <cellStyle name="การคำนวณ 4 2 3 5 2" xfId="34845" xr:uid="{91F6D152-FCD7-4912-8191-7B14173F3A6B}"/>
    <cellStyle name="การคำนวณ 4 2 3 5 3" xfId="21296" xr:uid="{66E85CCC-AE80-44AA-976A-CA7B9037A3FF}"/>
    <cellStyle name="การคำนวณ 4 2 3 6" xfId="9142" xr:uid="{5C61F901-1D3F-4265-9E9B-06B06E758AF1}"/>
    <cellStyle name="การคำนวณ 4 2 3 6 2" xfId="37040" xr:uid="{381EA390-75E4-417D-8D1C-DACD172420CA}"/>
    <cellStyle name="การคำนวณ 4 2 3 6 3" xfId="24474" xr:uid="{09CA220E-6FEA-4933-8F7F-507A0DC82904}"/>
    <cellStyle name="การคำนวณ 4 2 3 7" xfId="36327" xr:uid="{354EBFD5-2EC7-4754-92A1-7CE195910C72}"/>
    <cellStyle name="การคำนวณ 4 2 3 8" xfId="23761" xr:uid="{CF4DCE85-DF5B-45CC-8217-40A32536A934}"/>
    <cellStyle name="การคำนวณ 4 2 4" xfId="7379" xr:uid="{D343A553-C1D2-4F55-98D4-7802B34CDAAD}"/>
    <cellStyle name="การคำนวณ 4 2 4 2" xfId="10803" xr:uid="{84BFB771-C9EF-4FF3-BB98-4DBA0B23D873}"/>
    <cellStyle name="การคำนวณ 4 2 4 2 2" xfId="38686" xr:uid="{0E658F43-6205-455E-8489-0938FF31287E}"/>
    <cellStyle name="การคำนวณ 4 2 4 2 3" xfId="26133" xr:uid="{F9546B35-3362-4A4B-8860-F20A6B8F1A54}"/>
    <cellStyle name="การคำนวณ 4 2 4 3" xfId="12458" xr:uid="{BDE85C7F-4C39-4195-9AC2-E901FCC17443}"/>
    <cellStyle name="การคำนวณ 4 2 4 3 2" xfId="40332" xr:uid="{3180E6A6-01CC-4475-A0F9-A182AA20E79A}"/>
    <cellStyle name="การคำนวณ 4 2 4 3 3" xfId="27788" xr:uid="{322874B0-DCD7-4AAE-B6FF-6613F0973BA8}"/>
    <cellStyle name="การคำนวณ 4 2 4 4" xfId="14054" xr:uid="{1CDB5ACC-48CE-4397-A5D2-C336C18C66FD}"/>
    <cellStyle name="การคำนวณ 4 2 4 4 2" xfId="41928" xr:uid="{1A151D94-8E3C-4860-A19B-A473A6E8898C}"/>
    <cellStyle name="การคำนวณ 4 2 4 4 3" xfId="29384" xr:uid="{EC67A210-FAB4-43B7-A7CF-53889E838ABD}"/>
    <cellStyle name="การคำนวณ 4 2 4 5" xfId="35825" xr:uid="{A9844BA5-3DCA-4F17-B915-93F9CB897CB8}"/>
    <cellStyle name="การคำนวณ 4 2 4 6" xfId="22720" xr:uid="{2A30CD30-C6BC-4D84-9CF6-954235F89DEB}"/>
    <cellStyle name="การคำนวณ 4 2 5" xfId="8921" xr:uid="{8757AF57-97CB-4E76-BDA6-9CB7EF4BC8E8}"/>
    <cellStyle name="การคำนวณ 4 2 5 2" xfId="11688" xr:uid="{36645D44-9E86-4A1C-BDA9-2E482E8A3265}"/>
    <cellStyle name="การคำนวณ 4 2 5 2 2" xfId="39562" xr:uid="{EBA9BA61-8AB6-4F03-B008-76E6C383A086}"/>
    <cellStyle name="การคำนวณ 4 2 5 2 3" xfId="27018" xr:uid="{58CCDE65-34B1-4FF2-AA25-440A9182DD19}"/>
    <cellStyle name="การคำนวณ 4 2 5 3" xfId="13305" xr:uid="{1E2D8358-90D3-4638-BDBA-E1E5CF2F2D17}"/>
    <cellStyle name="การคำนวณ 4 2 5 3 2" xfId="41179" xr:uid="{070D401B-6FAC-4FE7-AE64-CA9A5D99E36A}"/>
    <cellStyle name="การคำนวณ 4 2 5 3 3" xfId="28635" xr:uid="{834F2E91-15A6-47AA-9C1C-738E5F3BE379}"/>
    <cellStyle name="การคำนวณ 4 2 5 4" xfId="14752" xr:uid="{2B2DD12A-50F1-4ABC-B25C-F5FCF973E406}"/>
    <cellStyle name="การคำนวณ 4 2 5 4 2" xfId="42626" xr:uid="{08471DF8-DC43-4CF9-AD20-3516F2B592D8}"/>
    <cellStyle name="การคำนวณ 4 2 5 4 3" xfId="30082" xr:uid="{2657FFFC-221C-46F4-A880-5EDD6D4A82BD}"/>
    <cellStyle name="การคำนวณ 4 2 5 5" xfId="36819" xr:uid="{144E648B-7950-4D3F-8376-36C564CBE4BF}"/>
    <cellStyle name="การคำนวณ 4 2 5 6" xfId="24253" xr:uid="{C07264C0-1383-4835-968D-93A3CE5E68F3}"/>
    <cellStyle name="การคำนวณ 4 2 6" xfId="10071" xr:uid="{68AB736C-173E-4043-8191-4C33AA358B96}"/>
    <cellStyle name="การคำนวณ 4 2 6 2" xfId="9149" xr:uid="{4B6EA8D1-D16D-4602-B76E-23E7BA03A1C8}"/>
    <cellStyle name="การคำนวณ 4 2 6 2 2" xfId="37047" xr:uid="{683E3709-4EBE-45D8-8E34-A1209909EFC8}"/>
    <cellStyle name="การคำนวณ 4 2 6 2 3" xfId="24481" xr:uid="{37C0606C-7E6B-40DD-81E0-EC77A8A373A8}"/>
    <cellStyle name="การคำนวณ 4 2 6 3" xfId="8755" xr:uid="{9C66D330-439B-4D2B-822C-F6E66594AE81}"/>
    <cellStyle name="การคำนวณ 4 2 6 3 2" xfId="36653" xr:uid="{57E9BFEA-84F1-455A-8197-66B467681D43}"/>
    <cellStyle name="การคำนวณ 4 2 6 3 3" xfId="24087" xr:uid="{2A7180EF-A744-425F-A319-177DF00A6AAF}"/>
    <cellStyle name="การคำนวณ 4 2 6 4" xfId="37968" xr:uid="{18A4984C-1C4A-43E3-914B-EFDC1019D208}"/>
    <cellStyle name="การคำนวณ 4 2 6 5" xfId="25402" xr:uid="{86884406-8912-487C-9C46-6D3B4225FB0F}"/>
    <cellStyle name="การคำนวณ 4 2 7" xfId="5715" xr:uid="{5BACB0CA-BD2F-4BD2-9F2A-E3DE34B92D1A}"/>
    <cellStyle name="การคำนวณ 4 2 7 2" xfId="34794" xr:uid="{8A399E4A-6CC5-4692-B04A-8866BF0A7518}"/>
    <cellStyle name="การคำนวณ 4 2 7 3" xfId="21058" xr:uid="{ABBA8C8B-2F5A-44C9-B581-BF0C39AD60D0}"/>
    <cellStyle name="การคำนวณ 4 2 8" xfId="10900" xr:uid="{FFA5BFEC-FAD8-4509-A61E-64DEC613845A}"/>
    <cellStyle name="การคำนวณ 4 2 8 2" xfId="38783" xr:uid="{2DF434B6-9B97-4631-A762-C2DAAE701537}"/>
    <cellStyle name="การคำนวณ 4 2 8 3" xfId="26230" xr:uid="{50116607-2152-4A32-A964-8F89BAD1CCBF}"/>
    <cellStyle name="การคำนวณ 4 2 9" xfId="12653" xr:uid="{733E5C61-F0AC-4449-A3CA-6A60E6BD416E}"/>
    <cellStyle name="การคำนวณ 4 2 9 2" xfId="40527" xr:uid="{F59E54A3-6811-41CB-8E16-2C719A969A02}"/>
    <cellStyle name="การคำนวณ 4 2 9 3" xfId="27983" xr:uid="{B84016A2-4521-4724-B178-3C811AEA2D81}"/>
    <cellStyle name="การคำนวณ 4 3" xfId="19737" xr:uid="{BA0EA854-1E00-430F-AF42-68D82E74A01A}"/>
    <cellStyle name="การคำนวณ 5" xfId="4517" xr:uid="{80CE1956-9687-49B1-A7DE-3955A32A87AD}"/>
    <cellStyle name="การคำนวณ 5 10" xfId="16530" xr:uid="{CAA51F8F-01E5-4F72-AF18-C51A09FBA218}"/>
    <cellStyle name="การคำนวณ 5 10 2" xfId="43667" xr:uid="{15BDB8F4-D66F-4DE1-A48F-ABF5FC5FD806}"/>
    <cellStyle name="การคำนวณ 5 10 3" xfId="31832" xr:uid="{DF8E51B0-BF9D-4CC0-BD5B-5D1B8C3FCBC9}"/>
    <cellStyle name="การคำนวณ 5 11" xfId="18285" xr:uid="{91F34D76-2BF6-4E88-8F27-1C595C260D0F}"/>
    <cellStyle name="การคำนวณ 5 11 2" xfId="44153" xr:uid="{BE7A824D-EF4C-4BC7-937E-1B562D60DFA3}"/>
    <cellStyle name="การคำนวณ 5 11 3" xfId="33583" xr:uid="{BC122A6D-ED3D-4D6A-B665-5FF9659F9E8C}"/>
    <cellStyle name="การคำนวณ 5 12" xfId="15524" xr:uid="{8F2C8A4D-D8FC-4C24-BD9D-98F5FE302959}"/>
    <cellStyle name="การคำนวณ 5 12 2" xfId="43308" xr:uid="{55D5B89A-3F49-433D-AD50-A94671FA9A46}"/>
    <cellStyle name="การคำนวณ 5 12 3" xfId="30853" xr:uid="{22CA6A24-D5A6-4A14-AF87-BB521D55731C}"/>
    <cellStyle name="การคำนวณ 5 13" xfId="34320" xr:uid="{ADD748A2-4FD0-4C69-ACE1-F82A2A1FA2AB}"/>
    <cellStyle name="การคำนวณ 5 14" xfId="19915" xr:uid="{CE0B86F8-200B-49B3-AD3F-6ACCBD433900}"/>
    <cellStyle name="การคำนวณ 5 2" xfId="8395" xr:uid="{69878B3E-2CD1-4493-9713-E6D22CDC71DE}"/>
    <cellStyle name="การคำนวณ 5 2 10" xfId="36293" xr:uid="{799D1AFE-3CAF-4AF5-B29E-0972BDF18544}"/>
    <cellStyle name="การคำนวณ 5 2 11" xfId="23727" xr:uid="{69F930F5-AF3F-48DF-A81C-EBC3CD2E6989}"/>
    <cellStyle name="การคำนวณ 5 2 2" xfId="9552" xr:uid="{3EC7FEA4-5698-4DEF-98FF-CDCBC0143513}"/>
    <cellStyle name="การคำนวณ 5 2 2 2" xfId="12135" xr:uid="{4C708996-E8D2-4492-943D-4A3B9A396F1D}"/>
    <cellStyle name="การคำนวณ 5 2 2 2 2" xfId="40009" xr:uid="{E3D3F176-CE05-4C04-8D3E-FB93125AA75B}"/>
    <cellStyle name="การคำนวณ 5 2 2 2 3" xfId="27465" xr:uid="{4861F387-445F-4ED5-96E4-823D9E49476C}"/>
    <cellStyle name="การคำนวณ 5 2 2 3" xfId="13752" xr:uid="{4B4A8403-4229-4B1A-B54C-726E47D6E53C}"/>
    <cellStyle name="การคำนวณ 5 2 2 3 2" xfId="41626" xr:uid="{FD2C637E-880D-48DD-B2FD-FC1936DBCB18}"/>
    <cellStyle name="การคำนวณ 5 2 2 3 3" xfId="29082" xr:uid="{45404BA3-CAD0-4FDD-8C09-6E344EC5BF0C}"/>
    <cellStyle name="การคำนวณ 5 2 2 4" xfId="15199" xr:uid="{ACBDB46E-EBE6-4923-9D20-743DD4A4F1B0}"/>
    <cellStyle name="การคำนวณ 5 2 2 4 2" xfId="43073" xr:uid="{0CCB668E-7336-4DB9-8614-91B5FC24A623}"/>
    <cellStyle name="การคำนวณ 5 2 2 4 3" xfId="30529" xr:uid="{60B40910-A9A3-4EAF-9FBF-E56579FED792}"/>
    <cellStyle name="การคำนวณ 5 2 2 5" xfId="37450" xr:uid="{19C1170B-6E79-42FE-9B87-AC69FC9CE1BC}"/>
    <cellStyle name="การคำนวณ 5 2 2 6" xfId="24884" xr:uid="{A9C24AAB-FB6F-4AAA-A7B4-9866976E8193}"/>
    <cellStyle name="การคำนวณ 5 2 3" xfId="11438" xr:uid="{7BF36208-36F6-41B7-8E96-B35F9228344C}"/>
    <cellStyle name="การคำนวณ 5 2 3 2" xfId="13055" xr:uid="{31C14E8C-9144-430C-8712-366DA3028BA0}"/>
    <cellStyle name="การคำนวณ 5 2 3 2 2" xfId="40929" xr:uid="{0057FC99-05B5-46BB-B7AB-37BA3D90906C}"/>
    <cellStyle name="การคำนวณ 5 2 3 2 3" xfId="28385" xr:uid="{69345910-DCAA-4F57-B3CD-0956F9593264}"/>
    <cellStyle name="การคำนวณ 5 2 3 3" xfId="14502" xr:uid="{B219F3C3-2F44-4E38-BF71-6092D5A2BCE7}"/>
    <cellStyle name="การคำนวณ 5 2 3 3 2" xfId="42376" xr:uid="{A1364EB5-55AD-47DA-A937-C2F441A1A797}"/>
    <cellStyle name="การคำนวณ 5 2 3 3 3" xfId="29832" xr:uid="{C9AC3B1C-7DF3-4C87-A95B-F856C25A3BEF}"/>
    <cellStyle name="การคำนวณ 5 2 3 4" xfId="39312" xr:uid="{7728DCEE-22C0-45A3-A01E-B79A25AF5EDC}"/>
    <cellStyle name="การคำนวณ 5 2 3 5" xfId="26768" xr:uid="{9B32BF30-0376-448B-AA56-F148CE87A3C2}"/>
    <cellStyle name="การคำนวณ 5 2 4" xfId="10301" xr:uid="{86521068-53CE-4E6E-9419-DBA4AA9E38F1}"/>
    <cellStyle name="การคำนวณ 5 2 4 2" xfId="38196" xr:uid="{F263D1A2-FEE9-4E3C-B49F-0226748A35EF}"/>
    <cellStyle name="การคำนวณ 5 2 4 3" xfId="25631" xr:uid="{4D44C337-98A0-4FC0-A107-33DB4766A84E}"/>
    <cellStyle name="การคำนวณ 5 2 5" xfId="9641" xr:uid="{8A4ED752-3BC6-443F-B36F-15C87AF92C6A}"/>
    <cellStyle name="การคำนวณ 5 2 5 2" xfId="37539" xr:uid="{53B1922A-521C-4566-97E5-0AD23207C959}"/>
    <cellStyle name="การคำนวณ 5 2 5 3" xfId="24973" xr:uid="{EAEE547E-63E4-4770-A493-712F77DC2ED2}"/>
    <cellStyle name="การคำนวณ 5 2 6" xfId="5507" xr:uid="{2E7130D6-9FB5-4730-9282-734BA707B3BD}"/>
    <cellStyle name="การคำนวณ 5 2 6 2" xfId="34618" xr:uid="{BE23E79E-8301-44ED-AD19-7EFC0E787597}"/>
    <cellStyle name="การคำนวณ 5 2 6 3" xfId="20851" xr:uid="{B72D6D18-C9FE-4EB1-AFDC-E93FF11C1B11}"/>
    <cellStyle name="การคำนวณ 5 2 7" xfId="17745" xr:uid="{25E81B88-AD2B-435E-AEE1-3016EFA01319}"/>
    <cellStyle name="การคำนวณ 5 2 7 2" xfId="43892" xr:uid="{754E2756-C7D3-4880-B93B-98AD644FAF93}"/>
    <cellStyle name="การคำนวณ 5 2 7 3" xfId="33043" xr:uid="{DC05D732-4411-4F34-90F7-B452B8F8C759}"/>
    <cellStyle name="การคำนวณ 5 2 8" xfId="18535" xr:uid="{79647AD6-6169-41DC-9C90-213B6DCBB22F}"/>
    <cellStyle name="การคำนวณ 5 2 8 2" xfId="44403" xr:uid="{3C32B362-749F-479B-BABC-9482968BC119}"/>
    <cellStyle name="การคำนวณ 5 2 8 3" xfId="33833" xr:uid="{3D0FC9F5-6DA9-427F-9142-E62A17326E23}"/>
    <cellStyle name="การคำนวณ 5 2 9" xfId="18739" xr:uid="{8489F9EC-BC7A-4FB8-81A0-639A39299ED3}"/>
    <cellStyle name="การคำนวณ 5 2 9 2" xfId="44607" xr:uid="{5244C0C2-2F27-410F-BD25-8CEF9EE15E7A}"/>
    <cellStyle name="การคำนวณ 5 2 9 3" xfId="34037" xr:uid="{9A28AB87-0FAB-4A16-94F0-C6068D07DDBC}"/>
    <cellStyle name="การคำนวณ 5 3" xfId="8009" xr:uid="{9F9A2DCE-B0B6-4E54-BB0C-6A57445724D9}"/>
    <cellStyle name="การคำนวณ 5 3 2" xfId="9171" xr:uid="{561D9D52-46BD-4A6E-9A3D-723A15A7285D}"/>
    <cellStyle name="การคำนวณ 5 3 2 2" xfId="11755" xr:uid="{587EBF83-F81C-486D-B65A-B48E8F79589D}"/>
    <cellStyle name="การคำนวณ 5 3 2 2 2" xfId="39629" xr:uid="{9925359F-CBAB-4F80-84B5-C0E562A5F776}"/>
    <cellStyle name="การคำนวณ 5 3 2 2 3" xfId="27085" xr:uid="{B4275BDB-8CBA-4A73-939D-421F860D301A}"/>
    <cellStyle name="การคำนวณ 5 3 2 3" xfId="13372" xr:uid="{5B8AFAC8-E218-49DE-9DB1-30ED8DE996E7}"/>
    <cellStyle name="การคำนวณ 5 3 2 3 2" xfId="41246" xr:uid="{06452349-58C4-481D-B9E4-2FDB1A48D9FA}"/>
    <cellStyle name="การคำนวณ 5 3 2 3 3" xfId="28702" xr:uid="{C0D2334A-0555-4D8A-B54E-2B96AFFAEFF2}"/>
    <cellStyle name="การคำนวณ 5 3 2 4" xfId="14819" xr:uid="{DF594026-97FB-468E-AFE8-D05AE986D6CD}"/>
    <cellStyle name="การคำนวณ 5 3 2 4 2" xfId="42693" xr:uid="{316C703C-24FD-40AC-AF38-5C9C60ED2AB5}"/>
    <cellStyle name="การคำนวณ 5 3 2 4 3" xfId="30149" xr:uid="{D7BF2459-CFC9-414F-B765-9B3F35455F6A}"/>
    <cellStyle name="การคำนวณ 5 3 2 5" xfId="37069" xr:uid="{E63A2A73-715B-44A0-B5ED-8A42E92928EA}"/>
    <cellStyle name="การคำนวณ 5 3 2 6" xfId="24503" xr:uid="{2FC40560-B328-46D7-9CDC-2A53CF873730}"/>
    <cellStyle name="การคำนวณ 5 3 3" xfId="11057" xr:uid="{89FA18FB-EB7C-409F-B216-99DB688BFBF3}"/>
    <cellStyle name="การคำนวณ 5 3 3 2" xfId="12675" xr:uid="{A0EAE2C7-99F4-45EA-90E9-F9BB85821A69}"/>
    <cellStyle name="การคำนวณ 5 3 3 2 2" xfId="40549" xr:uid="{25FE5174-E72B-4487-9554-62123AADF1AE}"/>
    <cellStyle name="การคำนวณ 5 3 3 2 3" xfId="28005" xr:uid="{27D884D1-1199-4F3A-945B-44125CB32512}"/>
    <cellStyle name="การคำนวณ 5 3 3 3" xfId="14122" xr:uid="{37C27092-FEB2-4E2A-BE06-FC9CCBD047CE}"/>
    <cellStyle name="การคำนวณ 5 3 3 3 2" xfId="41996" xr:uid="{B82AAE10-A190-4E7C-A0A7-0867FA6EC748}"/>
    <cellStyle name="การคำนวณ 5 3 3 3 3" xfId="29452" xr:uid="{3454A1FA-ED2F-461D-804B-2B4DCDC54BDE}"/>
    <cellStyle name="การคำนวณ 5 3 3 4" xfId="38932" xr:uid="{0D0916BA-A39B-43BA-A568-6A5F78461A60}"/>
    <cellStyle name="การคำนวณ 5 3 3 5" xfId="26387" xr:uid="{463BC6E8-0FF5-49A4-9478-A145BB93C1D3}"/>
    <cellStyle name="การคำนวณ 5 3 4" xfId="9785" xr:uid="{D517067A-F7D9-47CF-A976-818D0B5ACF3C}"/>
    <cellStyle name="การคำนวณ 5 3 4 2" xfId="37683" xr:uid="{C8B1D23E-B8E2-4544-A049-E43A9CF1B8D0}"/>
    <cellStyle name="การคำนวณ 5 3 4 3" xfId="25117" xr:uid="{1C04734B-61CB-44DD-9092-EFC9380A28A1}"/>
    <cellStyle name="การคำนวณ 5 3 5" xfId="10975" xr:uid="{4BA8D71F-2207-42D2-B379-85B73F3C7E9E}"/>
    <cellStyle name="การคำนวณ 5 3 5 2" xfId="38857" xr:uid="{F5245837-9B52-4F58-83D3-D2E61EDE4AB2}"/>
    <cellStyle name="การคำนวณ 5 3 5 3" xfId="26305" xr:uid="{EF88E956-782A-4130-B85F-609ADE532575}"/>
    <cellStyle name="การคำนวณ 5 3 6" xfId="8722" xr:uid="{2B72937F-C6F3-470D-84A1-763BA70C8AFC}"/>
    <cellStyle name="การคำนวณ 5 3 6 2" xfId="36620" xr:uid="{F075FD93-F9CD-4148-9CE0-EB2B5262FEB5}"/>
    <cellStyle name="การคำนวณ 5 3 6 3" xfId="24054" xr:uid="{75D720CF-8929-4A17-A9C7-90088A694BB8}"/>
    <cellStyle name="การคำนวณ 5 3 7" xfId="35912" xr:uid="{52726DC6-5721-42F0-A2DB-10412204C454}"/>
    <cellStyle name="การคำนวณ 5 3 8" xfId="23346" xr:uid="{CCC19E74-B9FB-4342-89ED-496CDC634567}"/>
    <cellStyle name="การคำนวณ 5 4" xfId="7376" xr:uid="{168A5425-431A-4378-A52B-C18665FE368B}"/>
    <cellStyle name="การคำนวณ 5 4 2" xfId="10800" xr:uid="{6C102ECE-9941-4D1C-9C55-56F0D8ECBB63}"/>
    <cellStyle name="การคำนวณ 5 4 2 2" xfId="38683" xr:uid="{40233664-52E4-4753-9559-37BDF937F74B}"/>
    <cellStyle name="การคำนวณ 5 4 2 3" xfId="26130" xr:uid="{F78C3286-378A-4EA0-A422-B8FC151B7BC0}"/>
    <cellStyle name="การคำนวณ 5 4 3" xfId="12455" xr:uid="{80916738-E51C-4F10-B0A0-36836BABA452}"/>
    <cellStyle name="การคำนวณ 5 4 3 2" xfId="40329" xr:uid="{10B58E31-C3FA-4891-ADAF-F20A7E98BBE2}"/>
    <cellStyle name="การคำนวณ 5 4 3 3" xfId="27785" xr:uid="{EC54984A-66A6-4921-865E-DA7BAF78ABDA}"/>
    <cellStyle name="การคำนวณ 5 4 4" xfId="14051" xr:uid="{8804518F-5990-45CC-916D-BBFA8CFF62D9}"/>
    <cellStyle name="การคำนวณ 5 4 4 2" xfId="41925" xr:uid="{ED6E0374-B5AB-49C5-BC01-5CE3F9305FD8}"/>
    <cellStyle name="การคำนวณ 5 4 4 3" xfId="29381" xr:uid="{3C1B674E-4CC1-4297-8F51-8E5AE45C0B9D}"/>
    <cellStyle name="การคำนวณ 5 4 5" xfId="35822" xr:uid="{A8CC12CF-2B4D-4C7A-86DC-5FBEE9EA8EC1}"/>
    <cellStyle name="การคำนวณ 5 4 6" xfId="22717" xr:uid="{62C67F66-1F40-40B5-8A10-E8563128ECC2}"/>
    <cellStyle name="การคำนวณ 5 5" xfId="8918" xr:uid="{66CF4833-207D-49F0-92FA-2FE009E7A228}"/>
    <cellStyle name="การคำนวณ 5 5 2" xfId="11685" xr:uid="{4DB15412-B367-4412-B858-28B206C575FB}"/>
    <cellStyle name="การคำนวณ 5 5 2 2" xfId="39559" xr:uid="{8EC08106-7981-44E0-BC8B-59D4000AC64F}"/>
    <cellStyle name="การคำนวณ 5 5 2 3" xfId="27015" xr:uid="{0776C29C-AF7F-4E65-8761-6C08BF3E8501}"/>
    <cellStyle name="การคำนวณ 5 5 3" xfId="13302" xr:uid="{1AD23D91-6F8D-43C8-8EFE-15966DEAE089}"/>
    <cellStyle name="การคำนวณ 5 5 3 2" xfId="41176" xr:uid="{8EA2C5D5-A49A-414D-B194-A162F5B664C9}"/>
    <cellStyle name="การคำนวณ 5 5 3 3" xfId="28632" xr:uid="{AEF52D89-840D-47AA-86CC-42479333BCDD}"/>
    <cellStyle name="การคำนวณ 5 5 4" xfId="14749" xr:uid="{395A6686-3BBE-404F-80DA-1FC5D4B3A561}"/>
    <cellStyle name="การคำนวณ 5 5 4 2" xfId="42623" xr:uid="{F11ABE9A-AB36-4AF6-A901-D9BB2985DDCD}"/>
    <cellStyle name="การคำนวณ 5 5 4 3" xfId="30079" xr:uid="{2C3AAF54-CFCC-4B9A-A114-D56B7D17A137}"/>
    <cellStyle name="การคำนวณ 5 5 5" xfId="36816" xr:uid="{A6DCFA9E-0F8D-4AA5-9DE4-B24E28AFCC9C}"/>
    <cellStyle name="การคำนวณ 5 5 6" xfId="24250" xr:uid="{A5E58C8F-002A-431C-B8DA-AA3805268583}"/>
    <cellStyle name="การคำนวณ 5 6" xfId="10068" xr:uid="{8B63A24A-F3E5-46C9-859A-D0830A9641C3}"/>
    <cellStyle name="การคำนวณ 5 6 2" xfId="8951" xr:uid="{F3947DF2-A1D3-43EC-B1EA-BAFAD734A86C}"/>
    <cellStyle name="การคำนวณ 5 6 2 2" xfId="36849" xr:uid="{4BD8A2E4-54DA-42A5-A18C-BCF3752AE9F7}"/>
    <cellStyle name="การคำนวณ 5 6 2 3" xfId="24283" xr:uid="{42DB9F9E-38FA-49E9-A152-84E3F000B19F}"/>
    <cellStyle name="การคำนวณ 5 6 3" xfId="6029" xr:uid="{FA9267CD-58DB-4B21-9EBC-1D809E1A78B8}"/>
    <cellStyle name="การคำนวณ 5 6 3 2" xfId="34919" xr:uid="{ACFA9752-BA40-4B47-B828-31669BDACB56}"/>
    <cellStyle name="การคำนวณ 5 6 3 3" xfId="21370" xr:uid="{80D22BBE-4FB3-460E-A038-9FBD3E4890CF}"/>
    <cellStyle name="การคำนวณ 5 6 4" xfId="37965" xr:uid="{80240B20-7915-46CA-B51B-5B003978B579}"/>
    <cellStyle name="การคำนวณ 5 6 5" xfId="25399" xr:uid="{D5AC74A1-3F2B-4617-91D0-6F72D5E87AD8}"/>
    <cellStyle name="การคำนวณ 5 7" xfId="6653" xr:uid="{C02E8B55-C17A-4C19-B8E5-F3CD19D519F8}"/>
    <cellStyle name="การคำนวณ 5 7 2" xfId="35136" xr:uid="{6E8BF75B-94D8-40D3-8C13-B36FCA01BCD1}"/>
    <cellStyle name="การคำนวณ 5 7 3" xfId="21994" xr:uid="{639B43E8-F1C8-40A4-A9FA-5E98A4844C48}"/>
    <cellStyle name="การคำนวณ 5 8" xfId="10508" xr:uid="{375FE064-E93E-47AB-9312-0A5560D0C675}"/>
    <cellStyle name="การคำนวณ 5 8 2" xfId="38391" xr:uid="{AD8E842B-9125-4EDF-AA6A-3B3181385297}"/>
    <cellStyle name="การคำนวณ 5 8 3" xfId="25838" xr:uid="{D8D7848C-6A9B-4376-A561-EF85DCB3677E}"/>
    <cellStyle name="การคำนวณ 5 9" xfId="12537" xr:uid="{2474F510-D50C-4681-9922-22E0CA0AC128}"/>
    <cellStyle name="การคำนวณ 5 9 2" xfId="40411" xr:uid="{A4C3543A-F0AF-4423-AACD-3D344DBFB40A}"/>
    <cellStyle name="การคำนวณ 5 9 3" xfId="27867" xr:uid="{FBEB7CFD-24AF-4804-AEDA-1666B8F1EE6A}"/>
    <cellStyle name="การคำนวณ 6" xfId="18958" xr:uid="{580BBFF9-161D-45AC-829F-4C6F6332E9A2}"/>
    <cellStyle name="การคำนวณ 7" xfId="44894" xr:uid="{32E3F196-32CC-4E4D-B884-BC11A91D55E8}"/>
    <cellStyle name="ข้อความเตือน" xfId="1350" xr:uid="{8FAA6A3D-3488-49F1-BC27-57AEF03533E8}"/>
    <cellStyle name="ข้อความเตือน 2" xfId="4246" xr:uid="{A2A850D1-32EC-438A-A3AC-80B2AD48150C}"/>
    <cellStyle name="ข้อความเตือน 2 2" xfId="45142" xr:uid="{678402AC-8D5F-4B95-9821-AED85ED654A1}"/>
    <cellStyle name="ข้อความเตือน 3" xfId="44895" xr:uid="{AA6BB38A-525B-4197-8286-10F3D82465DC}"/>
    <cellStyle name="ข้อความอธิบาย" xfId="1351" xr:uid="{F4C30829-A099-4DF0-9A09-2E6E797727A8}"/>
    <cellStyle name="ข้อความอธิบาย 2" xfId="4247" xr:uid="{D375671A-10B0-4DDD-8A72-501DA0E34535}"/>
    <cellStyle name="ข้อความอธิบาย 2 2" xfId="45143" xr:uid="{C956F697-7401-4F7F-8768-5C14D7702081}"/>
    <cellStyle name="ข้อความอธิบาย 3" xfId="44896" xr:uid="{0653471D-1CC7-4809-857A-AB83A0899265}"/>
    <cellStyle name="ค@ฏ๋_1111D2111DQ2" xfId="44897" xr:uid="{0DDEB568-A611-4DBC-8088-DD1542256983}"/>
    <cellStyle name="คdคภฆ์[0]_1111D2111DQ2" xfId="44898" xr:uid="{38CD5004-3389-46D3-BBAA-C2049C751479}"/>
    <cellStyle name="คdคภฆ์_1111D2111DQ1" xfId="44899" xr:uid="{45A4F0BA-5146-480A-ADB2-4C3DC53B6B01}"/>
    <cellStyle name="จุลภาค 2" xfId="1705" xr:uid="{645BFC35-0399-41E6-B41F-CE5077A0E0AE}"/>
    <cellStyle name="จุลภาค 2 2" xfId="1733" xr:uid="{E0A73C6A-C0E9-43DA-8436-F54A2740AE30}"/>
    <cellStyle name="จุลภาค 2 2 2" xfId="5916" xr:uid="{0DA93C6D-3D33-4F87-853A-EEAE64850D5E}"/>
    <cellStyle name="จุลภาค 2 2 2 2" xfId="17122" xr:uid="{89D060CE-E581-4896-B6BE-4D0DCF9F249A}"/>
    <cellStyle name="จุลภาค 2 2 2 2 2" xfId="32420" xr:uid="{F8BA6CA1-1280-4206-8C88-55D884FEA6EE}"/>
    <cellStyle name="จุลภาค 2 2 2 3" xfId="21258" xr:uid="{375B026A-4375-4DA1-B442-97CAB19FBE1E}"/>
    <cellStyle name="จุลภาค 2 2 3" xfId="15698" xr:uid="{BAC6809E-027F-442E-9FEE-87CCFBFD9C4A}"/>
    <cellStyle name="จุลภาค 2 2 3 2" xfId="31027" xr:uid="{8C32E16C-F802-452D-BEF4-BEC4C7F3BC24}"/>
    <cellStyle name="จุลภาค 2 2 4" xfId="19172" xr:uid="{4FA6C9E4-6332-4A58-A1B6-FAC9DF158C70}"/>
    <cellStyle name="จุลภาค 2 2 5" xfId="45616" xr:uid="{9797A554-DDFF-4EF5-A693-15BC3F92D907}"/>
    <cellStyle name="จุลภาค 2 3" xfId="4870" xr:uid="{6F0E2716-A7F7-44DE-B56C-40D52A3CF88B}"/>
    <cellStyle name="ชื่อเรื่อง" xfId="1352" xr:uid="{A74BEE25-17AD-4945-85FE-381E0ABD83CB}"/>
    <cellStyle name="ชื่อเรื่อง 2" xfId="4248" xr:uid="{E25363F4-72A0-45AE-AC5A-5519665D4851}"/>
    <cellStyle name="ชื่อเรื่อง 2 2" xfId="45144" xr:uid="{4BF64FD5-5795-4C96-9629-A7B914F0105B}"/>
    <cellStyle name="ชื่อเรื่อง 3" xfId="44900" xr:uid="{EAB86D8F-EDE7-4606-AECE-F691A27AEA3A}"/>
    <cellStyle name="ณfน๔ [0]_Book1" xfId="44901" xr:uid="{24A8612D-56D2-4E9C-B51C-581BC0CEED49}"/>
    <cellStyle name="ณfน๔[0]_laroux" xfId="4249" xr:uid="{F4B564EA-D6BA-487F-9EE3-8D48B1CCE9EB}"/>
    <cellStyle name="ณfน๔_Book1" xfId="44902" xr:uid="{1847CB69-BC09-41DA-AEFE-01E5E07CB737}"/>
    <cellStyle name="ดี" xfId="1353" xr:uid="{E692863C-C55A-40FC-9037-6D6DB93AA804}"/>
    <cellStyle name="ดี 2" xfId="4250" xr:uid="{2107286D-8E0F-41A6-B7E7-1EBCCE47E028}"/>
    <cellStyle name="ดี 2 2" xfId="45145" xr:uid="{DF9093B5-2BA0-4A96-9D0F-C60E15D4541E}"/>
    <cellStyle name="ดี 3" xfId="44903" xr:uid="{8BCD2C8F-6886-4CD9-A65D-87F80D1BDB95}"/>
    <cellStyle name="ตามการเชื่อมโยงหลายมิติ" xfId="461" xr:uid="{E3EF7547-02E2-467F-9D54-EF5B470C2B53}"/>
    <cellStyle name="ตามการเชื่อมโยงหลายมิติ 2" xfId="1354" xr:uid="{5047125E-D0A5-41B8-A461-8F908EA2E20B}"/>
    <cellStyle name="ตามการเชื่อมโยงหลายมิติ 2 2" xfId="4252" xr:uid="{AE0BC112-EA2A-452B-9E30-4984EA4DB189}"/>
    <cellStyle name="ตามการเชื่อมโยงหลายมิติ 3" xfId="1355" xr:uid="{94775DA4-8AF5-4570-997E-19C7033F0472}"/>
    <cellStyle name="ตามการเชื่อมโยงหลายมิติ 3 2" xfId="4253" xr:uid="{34F97741-A379-4806-80AD-1E7CFE09FF67}"/>
    <cellStyle name="ตามการเชื่อมโยงหลายมิติ 4" xfId="1356" xr:uid="{5EC6FC33-395F-4401-B824-069DD49E8FEC}"/>
    <cellStyle name="ตามการเชื่อมโยงหลายมิติ 4 2" xfId="4254" xr:uid="{1F4A5691-191A-48FE-9CD0-008E89D53C22}"/>
    <cellStyle name="ตามการเชื่อมโยงหลายมิติ 5" xfId="4251" xr:uid="{CAD643AF-28F6-4A37-A5FA-B618EABA73FB}"/>
    <cellStyle name="ตามการเชื่อมโยงหลายมิติ 5 2" xfId="45025" xr:uid="{C1CC1434-D3A5-4612-A894-953C4CFFBE84}"/>
    <cellStyle name="ตามการเชื่อมโยงหลายมิติ_~5279731" xfId="1357" xr:uid="{F8C8F3E1-0CAC-42AC-80A7-A7D8F13AB85C}"/>
    <cellStyle name="น้บะภฒ_95" xfId="462" xr:uid="{842FC294-E432-468F-91C0-7B819B0D5D1B}"/>
    <cellStyle name="ปกติ 10" xfId="4255" xr:uid="{9D4041C2-3E74-47D9-90EF-8A4827BC7D85}"/>
    <cellStyle name="ปกติ 11" xfId="4256" xr:uid="{DDEABCE1-FAF0-4DDE-87ED-CD6090CF53B6}"/>
    <cellStyle name="ปกติ 12" xfId="4257" xr:uid="{23E68E38-6CE6-448E-A30B-CF9CBD392E55}"/>
    <cellStyle name="ปกติ 12 2" xfId="44904" xr:uid="{AE64D07B-BE1E-490E-9074-41799B770441}"/>
    <cellStyle name="ปกติ 13" xfId="4258" xr:uid="{0C87C1EA-19C3-48A2-BEB7-411D935A346E}"/>
    <cellStyle name="ปกติ 13 2" xfId="44905" xr:uid="{5EFC6004-2313-4A0B-9373-3F9725DC2357}"/>
    <cellStyle name="ปกติ 14" xfId="4259" xr:uid="{D2C71399-F4E3-45B4-80A9-6D741F23C3F4}"/>
    <cellStyle name="ปกติ 14 2" xfId="44906" xr:uid="{444D17EB-2EE9-4D1B-9A3C-083E2E8B1A5C}"/>
    <cellStyle name="ปกติ 15" xfId="4260" xr:uid="{49765CB0-44D0-40FC-AB5E-0350A5EDD9A1}"/>
    <cellStyle name="ปกติ 2" xfId="1728" xr:uid="{E535A346-B21E-4F1F-95FE-08ECF634DACB}"/>
    <cellStyle name="ปกติ 2 10" xfId="45564" xr:uid="{CE42A1E4-0738-438D-974B-DE83DC3FBF56}"/>
    <cellStyle name="ปกติ 2 2" xfId="4262" xr:uid="{138FD286-D9CF-4A75-9162-17EF4BFC1039}"/>
    <cellStyle name="ปกติ 2 2 2" xfId="4263" xr:uid="{2E9A73A8-F75D-42A3-A4FB-683B119189DA}"/>
    <cellStyle name="ปกติ 2 2 2 2" xfId="4264" xr:uid="{5FE9923E-6D3A-4D98-AFE9-D79CCA403613}"/>
    <cellStyle name="ปกติ 2 2 3" xfId="4265" xr:uid="{157AE393-1A12-4D22-BFE0-C28B8E5BE1E6}"/>
    <cellStyle name="ปกติ 2 2_SFCD2012 Q1 AP" xfId="4266" xr:uid="{5655178C-BF10-4D7C-AC22-BA85B43E6DB2}"/>
    <cellStyle name="ปกติ 2 3" xfId="4267" xr:uid="{881D776E-FF27-4B73-AF4E-F57DF971B6D7}"/>
    <cellStyle name="ปกติ 2 3 2" xfId="4268" xr:uid="{E71B7EBD-765C-4871-AFA5-5F64140B508E}"/>
    <cellStyle name="ปกติ 2 3 3" xfId="4269" xr:uid="{61E829D9-F4B5-444D-9AF3-93910686BE53}"/>
    <cellStyle name="ปกติ 2 3 4" xfId="4270" xr:uid="{3D4B5567-36C2-43AF-9364-32B5397B18D6}"/>
    <cellStyle name="ปกติ 2 4" xfId="4271" xr:uid="{1F6FC6DC-84F9-4611-89E1-64E3C9472E5A}"/>
    <cellStyle name="ปกติ 2 4 2" xfId="4272" xr:uid="{69E3AF7C-4786-4CCC-87B3-905B3B888206}"/>
    <cellStyle name="ปกติ 2 5" xfId="4273" xr:uid="{07C0BE0E-07FC-43D8-B882-8F1C72BDB235}"/>
    <cellStyle name="ปกติ 2 6" xfId="4261" xr:uid="{B26883DF-0EBB-4A7C-93B2-3ECAA28A7F35}"/>
    <cellStyle name="ปกติ 2 7" xfId="44907" xr:uid="{6C946EBB-5454-451C-B614-7FB989BF3E2E}"/>
    <cellStyle name="ปกติ 2 8" xfId="45617" xr:uid="{A7F23CEE-661E-4A11-9E37-B83D42A8883B}"/>
    <cellStyle name="ปกติ 2 9" xfId="45829" xr:uid="{90389076-D4E5-40A2-B3DA-00CEA2A4D3EA}"/>
    <cellStyle name="ปกติ 2__Input_Vat-BKP-06-K.Update" xfId="4274" xr:uid="{52585383-34A8-4C26-9DAB-B0ACFC467160}"/>
    <cellStyle name="ปกติ 3" xfId="4275" xr:uid="{A7C501A5-D81E-469B-9AC3-49BFB61C5757}"/>
    <cellStyle name="ปกติ 3 2" xfId="4276" xr:uid="{4176556E-A669-4A51-BA65-404041BFCC04}"/>
    <cellStyle name="ปกติ 3 2 2" xfId="4277" xr:uid="{DFC705F4-197E-4EF6-A584-D5CE852C19C0}"/>
    <cellStyle name="ปกติ 3 3" xfId="4278" xr:uid="{35D11637-0F06-4AFA-A416-46823C75F48D}"/>
    <cellStyle name="ปกติ 3 4" xfId="44908" xr:uid="{19AC48E8-6F5A-492A-ADAA-2AB2BB4652C9}"/>
    <cellStyle name="ปกติ 3_Aging SFCD" xfId="4279" xr:uid="{6AFEB578-3D65-4903-BEC8-BBDA1D423317}"/>
    <cellStyle name="ปกติ 4" xfId="4280" xr:uid="{CE8A79B3-4EAA-49CE-A4CA-67A01D56B9DC}"/>
    <cellStyle name="ปกติ 4 2" xfId="4281" xr:uid="{BD3855BA-ACD3-4AD7-B597-3EC296946A79}"/>
    <cellStyle name="ปกติ 4 2 2" xfId="4282" xr:uid="{0CD1A21D-C986-443A-B53A-E294D41FDB66}"/>
    <cellStyle name="ปกติ 4 3" xfId="4283" xr:uid="{781190D9-4F5D-4948-BE89-62F1E8692E75}"/>
    <cellStyle name="ปกติ 4 4" xfId="44909" xr:uid="{BF8498CC-24F9-4AB7-B7B9-EEE09FA16FC1}"/>
    <cellStyle name="ปกติ 5" xfId="4284" xr:uid="{3AC0F29E-8126-4C7E-801B-02477B9C2DBB}"/>
    <cellStyle name="ปกติ 5 2" xfId="4285" xr:uid="{B2F459B1-A6CB-4A5A-B84F-65572BCE998F}"/>
    <cellStyle name="ปกติ 6" xfId="4286" xr:uid="{E61BE0CA-545E-402D-86AD-7100B774F5C9}"/>
    <cellStyle name="ปกติ 6 2" xfId="4287" xr:uid="{CA479183-E1AA-4707-A6E1-C8E3D32A3A94}"/>
    <cellStyle name="ปกติ 6 3" xfId="4288" xr:uid="{724FCB2B-F237-417D-A72D-DFB3D95C00DE}"/>
    <cellStyle name="ปกติ 6 4" xfId="4289" xr:uid="{E9477DC1-21C5-4CBF-B302-757B0DE04E4D}"/>
    <cellStyle name="ปกติ 7" xfId="4290" xr:uid="{BC858D5F-A8F5-4E02-9146-159DD2E4815E}"/>
    <cellStyle name="ปกติ 7 2" xfId="4291" xr:uid="{EFDB15A4-2281-4634-B8B7-61DECE52185D}"/>
    <cellStyle name="ปกติ 7 3" xfId="4292" xr:uid="{B0944E9D-E54E-4773-B1DF-ADEC8F2A302D}"/>
    <cellStyle name="ปกติ 7 4" xfId="4293" xr:uid="{FEBA0163-AAAF-43E8-9D1F-9BE8EBF552B5}"/>
    <cellStyle name="ปกติ 8" xfId="4294" xr:uid="{03B801B5-1578-49E6-BAEA-1067EC6438D5}"/>
    <cellStyle name="ปกติ 8 2" xfId="4295" xr:uid="{77252B25-B8AD-4AA1-9A55-362F9728E853}"/>
    <cellStyle name="ปกติ 9" xfId="4296" xr:uid="{A00A692F-C803-4DD0-A20B-3F245C9C99DB}"/>
    <cellStyle name="ปกติ 9 2" xfId="4297" xr:uid="{BD7612C2-661F-4CE4-8CF5-3B460AF6349D}"/>
    <cellStyle name="ปกติ_~0391937" xfId="463" xr:uid="{85CE9AA6-3E00-4771-B2D1-0431B1ED11C2}"/>
    <cellStyle name="ป้อนค่า" xfId="1358" xr:uid="{0BC0490A-3C9B-4F81-A72E-0EC870376E9C}"/>
    <cellStyle name="ป้อนค่า 2" xfId="4298" xr:uid="{5EB7E76C-ED19-4A01-8FD6-1B9D97A49AEA}"/>
    <cellStyle name="ป้อนค่า 2 2" xfId="4522" xr:uid="{5A43B9F0-F602-45DC-AA70-307C79333B69}"/>
    <cellStyle name="ป้อนค่า 2 2 10" xfId="16535" xr:uid="{5A7DEC0C-6383-43D6-842C-8381EB722897}"/>
    <cellStyle name="ป้อนค่า 2 2 10 2" xfId="43672" xr:uid="{863F0B1B-403E-409B-8A14-7BFC76172F5A}"/>
    <cellStyle name="ป้อนค่า 2 2 10 3" xfId="31837" xr:uid="{0D200615-D243-40A7-9AC6-AFF544FFA038}"/>
    <cellStyle name="ป้อนค่า 2 2 11" xfId="18290" xr:uid="{5DF88CFF-57C6-4746-BF0E-F0EF4DE750AB}"/>
    <cellStyle name="ป้อนค่า 2 2 11 2" xfId="44158" xr:uid="{6A00C164-6D5B-4485-B9A6-30ED26366934}"/>
    <cellStyle name="ป้อนค่า 2 2 11 3" xfId="33588" xr:uid="{F727A6F8-923B-4404-8DA0-7CB5BC601BCC}"/>
    <cellStyle name="ป้อนค่า 2 2 12" xfId="15435" xr:uid="{16FE60FD-FCFE-493B-9AC0-36EDBE349AC0}"/>
    <cellStyle name="ป้อนค่า 2 2 12 2" xfId="43230" xr:uid="{800A747E-13AD-4645-B2AA-23102E187728}"/>
    <cellStyle name="ป้อนค่า 2 2 12 3" xfId="30764" xr:uid="{7D6B93C0-F2EF-4E96-821D-707D0C65B0D0}"/>
    <cellStyle name="ป้อนค่า 2 2 13" xfId="34325" xr:uid="{66913059-6DE2-4612-A419-895FCC7E4B48}"/>
    <cellStyle name="ป้อนค่า 2 2 14" xfId="19920" xr:uid="{497CCA74-7391-49FC-9A80-09E5103D6DEF}"/>
    <cellStyle name="ป้อนค่า 2 2 2" xfId="8400" xr:uid="{D8946999-0034-4C7A-BEB5-B9C7C1A976C7}"/>
    <cellStyle name="ป้อนค่า 2 2 2 10" xfId="36298" xr:uid="{BC410FED-A803-4692-A3C9-9D89478BA446}"/>
    <cellStyle name="ป้อนค่า 2 2 2 11" xfId="23732" xr:uid="{27124711-7060-4566-9821-BAE0E028091B}"/>
    <cellStyle name="ป้อนค่า 2 2 2 2" xfId="9557" xr:uid="{46C3368E-379B-4C61-8296-071941D520A6}"/>
    <cellStyle name="ป้อนค่า 2 2 2 2 2" xfId="12140" xr:uid="{BE2DCC21-BF13-4EBF-9887-AFE4C9E1E081}"/>
    <cellStyle name="ป้อนค่า 2 2 2 2 2 2" xfId="40014" xr:uid="{2FD0E36E-8134-4A52-90FA-412BD43FD5BC}"/>
    <cellStyle name="ป้อนค่า 2 2 2 2 2 3" xfId="27470" xr:uid="{D21DD830-40C7-4148-AB1F-D0A9B726ED76}"/>
    <cellStyle name="ป้อนค่า 2 2 2 2 3" xfId="13757" xr:uid="{D1FCF2B7-BAF5-4CCA-BA38-AF938D316735}"/>
    <cellStyle name="ป้อนค่า 2 2 2 2 3 2" xfId="41631" xr:uid="{DECED4B0-23B2-4CD0-944D-57D04BE3D2C0}"/>
    <cellStyle name="ป้อนค่า 2 2 2 2 3 3" xfId="29087" xr:uid="{4A8A9A31-C914-4BB7-9BD0-B1EB3EC6DF97}"/>
    <cellStyle name="ป้อนค่า 2 2 2 2 4" xfId="15204" xr:uid="{903698AF-7F44-4DB5-B8F0-76158D390145}"/>
    <cellStyle name="ป้อนค่า 2 2 2 2 4 2" xfId="43078" xr:uid="{355841A7-51CE-480F-948A-E6225A584C64}"/>
    <cellStyle name="ป้อนค่า 2 2 2 2 4 3" xfId="30534" xr:uid="{3870FB78-DDF7-4385-8FF7-447AE2A0C742}"/>
    <cellStyle name="ป้อนค่า 2 2 2 2 5" xfId="37455" xr:uid="{0C49D10B-6855-4AE7-83AC-7C380EDDEFC6}"/>
    <cellStyle name="ป้อนค่า 2 2 2 2 6" xfId="24889" xr:uid="{C6121BFB-1593-4531-AF2E-29C429830151}"/>
    <cellStyle name="ป้อนค่า 2 2 2 3" xfId="11443" xr:uid="{C3BBFD16-5F25-4E58-93ED-13669F7F86EE}"/>
    <cellStyle name="ป้อนค่า 2 2 2 3 2" xfId="13060" xr:uid="{107C1D87-DC61-4C33-9B3E-16425A959949}"/>
    <cellStyle name="ป้อนค่า 2 2 2 3 2 2" xfId="40934" xr:uid="{54C52932-4481-46D5-9A72-B879278A7082}"/>
    <cellStyle name="ป้อนค่า 2 2 2 3 2 3" xfId="28390" xr:uid="{345B180B-A264-4DC8-8754-B3EFC37AC622}"/>
    <cellStyle name="ป้อนค่า 2 2 2 3 3" xfId="14507" xr:uid="{616F5FD6-91AD-49F8-AB62-5C3E19B01439}"/>
    <cellStyle name="ป้อนค่า 2 2 2 3 3 2" xfId="42381" xr:uid="{86D32AC1-8786-400C-BA47-E5DE68110F14}"/>
    <cellStyle name="ป้อนค่า 2 2 2 3 3 3" xfId="29837" xr:uid="{7FBD2F2D-0B9C-4A04-9EF4-811D171677FE}"/>
    <cellStyle name="ป้อนค่า 2 2 2 3 4" xfId="39317" xr:uid="{1C866CDB-7615-4965-9EB6-4FC0B9C0CFAE}"/>
    <cellStyle name="ป้อนค่า 2 2 2 3 5" xfId="26773" xr:uid="{80711E32-5300-48B5-8EEC-993914DF5D39}"/>
    <cellStyle name="ป้อนค่า 2 2 2 4" xfId="10306" xr:uid="{9B59880D-7FFB-4AF9-8172-1FE92C5A9E35}"/>
    <cellStyle name="ป้อนค่า 2 2 2 4 2" xfId="38201" xr:uid="{0C1ED874-0271-4AE7-8447-800C9D115989}"/>
    <cellStyle name="ป้อนค่า 2 2 2 4 3" xfId="25636" xr:uid="{EAD9B55D-2A8B-4B93-9780-5F6D1E27E937}"/>
    <cellStyle name="ป้อนค่า 2 2 2 5" xfId="9690" xr:uid="{C7AF7681-AC74-4CD0-925D-3195CF66F5C0}"/>
    <cellStyle name="ป้อนค่า 2 2 2 5 2" xfId="37588" xr:uid="{37C5ADD2-7EB9-468B-87AA-EE302D28AA75}"/>
    <cellStyle name="ป้อนค่า 2 2 2 5 3" xfId="25022" xr:uid="{396FEA97-EC5C-4A98-8978-F681075B0ACE}"/>
    <cellStyle name="ป้อนค่า 2 2 2 6" xfId="6783" xr:uid="{90EFD4DA-9931-4ADA-82EF-8D8E9611741E}"/>
    <cellStyle name="ป้อนค่า 2 2 2 6 2" xfId="35265" xr:uid="{23CE3EDC-2C32-4136-A225-FBC261DE14B4}"/>
    <cellStyle name="ป้อนค่า 2 2 2 6 3" xfId="22124" xr:uid="{73FF55E7-5B2B-408E-9EEC-ABBE9F8944D2}"/>
    <cellStyle name="ป้อนค่า 2 2 2 7" xfId="17750" xr:uid="{6860E964-DE51-4E66-98A0-AB3639C1AEB4}"/>
    <cellStyle name="ป้อนค่า 2 2 2 7 2" xfId="43897" xr:uid="{15928B0F-6869-4380-B043-B212FFF941D1}"/>
    <cellStyle name="ป้อนค่า 2 2 2 7 3" xfId="33048" xr:uid="{09265DF2-BE15-430D-8D97-9E5C08C6610C}"/>
    <cellStyle name="ป้อนค่า 2 2 2 8" xfId="18540" xr:uid="{76CF041A-26D7-421A-8DBC-A15D560D319D}"/>
    <cellStyle name="ป้อนค่า 2 2 2 8 2" xfId="44408" xr:uid="{F76E7E49-ECCD-40CF-8852-11D0D16F284D}"/>
    <cellStyle name="ป้อนค่า 2 2 2 8 3" xfId="33838" xr:uid="{87B7CD27-F1DC-41C4-812C-4AA10422F722}"/>
    <cellStyle name="ป้อนค่า 2 2 2 9" xfId="18744" xr:uid="{89469BE0-9707-44CD-A57D-5C9A975BC9D2}"/>
    <cellStyle name="ป้อนค่า 2 2 2 9 2" xfId="44612" xr:uid="{402723C1-37D2-4F06-A2E6-AEEA9E12F0C3}"/>
    <cellStyle name="ป้อนค่า 2 2 2 9 3" xfId="34042" xr:uid="{0B806356-1232-4C64-9E7E-17C43AF97EE0}"/>
    <cellStyle name="ป้อนค่า 2 2 3" xfId="8451" xr:uid="{9609FBEC-1FF2-42E0-A88E-8DE4C1476D76}"/>
    <cellStyle name="ป้อนค่า 2 2 3 2" xfId="9608" xr:uid="{E1396EFC-3B47-4696-B44E-1A235AF6DDA6}"/>
    <cellStyle name="ป้อนค่า 2 2 3 2 2" xfId="12191" xr:uid="{3B4C2A3E-53FE-4E14-99AE-6540FEE4F6B5}"/>
    <cellStyle name="ป้อนค่า 2 2 3 2 2 2" xfId="40065" xr:uid="{020ACF26-E891-49C9-ABC2-A501BDDDF3FF}"/>
    <cellStyle name="ป้อนค่า 2 2 3 2 2 3" xfId="27521" xr:uid="{E00DBE3B-FB9B-4360-B370-319616FF449F}"/>
    <cellStyle name="ป้อนค่า 2 2 3 2 3" xfId="13808" xr:uid="{B739B6E1-1C22-4540-A6F1-B9CCEA809445}"/>
    <cellStyle name="ป้อนค่า 2 2 3 2 3 2" xfId="41682" xr:uid="{C564FC9B-DED5-4BB2-BFC8-6435C8B171E2}"/>
    <cellStyle name="ป้อนค่า 2 2 3 2 3 3" xfId="29138" xr:uid="{423E23CC-FBB4-450E-AE7D-DFCAD5116ABE}"/>
    <cellStyle name="ป้อนค่า 2 2 3 2 4" xfId="15255" xr:uid="{A2C95DF2-3D2F-4DC5-B16A-FEB8CB5AA788}"/>
    <cellStyle name="ป้อนค่า 2 2 3 2 4 2" xfId="43129" xr:uid="{CA2CF403-326F-45D0-99D0-2F3F31697900}"/>
    <cellStyle name="ป้อนค่า 2 2 3 2 4 3" xfId="30585" xr:uid="{5B46C8AB-47A3-4EBD-B0F7-3BDF90F9DA12}"/>
    <cellStyle name="ป้อนค่า 2 2 3 2 5" xfId="37506" xr:uid="{2C145ADB-F511-4EF2-9531-18222C1BF9C0}"/>
    <cellStyle name="ป้อนค่า 2 2 3 2 6" xfId="24940" xr:uid="{C158FFEC-7824-4F99-B23C-5C7CAD5D5489}"/>
    <cellStyle name="ป้อนค่า 2 2 3 3" xfId="11494" xr:uid="{D5AFE2E0-A839-4B73-B0DE-E4238359E41F}"/>
    <cellStyle name="ป้อนค่า 2 2 3 3 2" xfId="13111" xr:uid="{C38A7087-4941-4BE7-ABD6-E818A6C6F11A}"/>
    <cellStyle name="ป้อนค่า 2 2 3 3 2 2" xfId="40985" xr:uid="{2F804C82-98F5-46F8-801F-DE418CCB0AFE}"/>
    <cellStyle name="ป้อนค่า 2 2 3 3 2 3" xfId="28441" xr:uid="{1D3E0C39-DDA2-4249-A2EF-D6800EC1581D}"/>
    <cellStyle name="ป้อนค่า 2 2 3 3 3" xfId="14558" xr:uid="{0834AE8C-995B-4B79-83F6-986C73967D7F}"/>
    <cellStyle name="ป้อนค่า 2 2 3 3 3 2" xfId="42432" xr:uid="{4E5F4B67-AB85-4308-A18D-5373C957C1A2}"/>
    <cellStyle name="ป้อนค่า 2 2 3 3 3 3" xfId="29888" xr:uid="{2DFBA426-65FE-46DC-A488-DF43439D740D}"/>
    <cellStyle name="ป้อนค่า 2 2 3 3 4" xfId="39368" xr:uid="{530C9C1C-DF1B-4A6B-96E0-A5189AC6C05A}"/>
    <cellStyle name="ป้อนค่า 2 2 3 3 5" xfId="26824" xr:uid="{C148EE78-F869-4A91-A954-91C023001FFC}"/>
    <cellStyle name="ป้อนค่า 2 2 3 4" xfId="10367" xr:uid="{858BD497-1A34-460F-9CC4-5A186DC64429}"/>
    <cellStyle name="ป้อนค่า 2 2 3 4 2" xfId="38262" xr:uid="{4A0D7DE0-D9FB-4856-8FA8-B16A3A58C0F3}"/>
    <cellStyle name="ป้อนค่า 2 2 3 4 3" xfId="25697" xr:uid="{AA4FDC4A-A30D-400B-9EEA-10F2F70923A1}"/>
    <cellStyle name="ป้อนค่า 2 2 3 5" xfId="5644" xr:uid="{28C4A90C-3867-408D-82FC-420575E46135}"/>
    <cellStyle name="ป้อนค่า 2 2 3 5 2" xfId="34751" xr:uid="{C6B410F8-D6C0-4EF9-8B98-6E07AA89A834}"/>
    <cellStyle name="ป้อนค่า 2 2 3 5 3" xfId="20988" xr:uid="{D80EBC3D-B19C-4EAF-8F0C-30459AF29DFF}"/>
    <cellStyle name="ป้อนค่า 2 2 3 6" xfId="7042" xr:uid="{31936D8C-FAF5-462C-9A68-068EA437A3B6}"/>
    <cellStyle name="ป้อนค่า 2 2 3 6 2" xfId="35524" xr:uid="{12283CF9-0765-4981-9563-CEE97B3A4B89}"/>
    <cellStyle name="ป้อนค่า 2 2 3 6 3" xfId="22383" xr:uid="{F637E75E-CB15-4BEA-862D-673DEC269A81}"/>
    <cellStyle name="ป้อนค่า 2 2 3 7" xfId="36349" xr:uid="{BE7F9475-47B8-4EB2-AED0-F3D262FFD608}"/>
    <cellStyle name="ป้อนค่า 2 2 3 8" xfId="23783" xr:uid="{4647B04C-0F73-4E1F-9D02-784F969778FC}"/>
    <cellStyle name="ป้อนค่า 2 2 4" xfId="7381" xr:uid="{CDC07F97-BFCA-4B97-83F3-8F76F16F15A2}"/>
    <cellStyle name="ป้อนค่า 2 2 4 2" xfId="10805" xr:uid="{4BBFD9B1-219B-4B6D-82AC-AB90D8798952}"/>
    <cellStyle name="ป้อนค่า 2 2 4 2 2" xfId="38688" xr:uid="{9852B8D8-C7C0-4261-8D8B-1035859DEB7F}"/>
    <cellStyle name="ป้อนค่า 2 2 4 2 3" xfId="26135" xr:uid="{ABDC8B16-2249-42FB-8F5A-CA9FA8D323C6}"/>
    <cellStyle name="ป้อนค่า 2 2 4 3" xfId="12460" xr:uid="{37289A37-603B-4FC3-8374-9A198DA79AFC}"/>
    <cellStyle name="ป้อนค่า 2 2 4 3 2" xfId="40334" xr:uid="{31FF322D-4243-4A4F-A9E0-C5FFF52AC476}"/>
    <cellStyle name="ป้อนค่า 2 2 4 3 3" xfId="27790" xr:uid="{B9FDF581-221B-4A4C-AC11-052CB003C34C}"/>
    <cellStyle name="ป้อนค่า 2 2 4 4" xfId="14056" xr:uid="{4D157D94-0B3B-4AEF-8152-3A5A485BC25A}"/>
    <cellStyle name="ป้อนค่า 2 2 4 4 2" xfId="41930" xr:uid="{B0D0C259-1E74-4FD1-83E5-0BC224D29888}"/>
    <cellStyle name="ป้อนค่า 2 2 4 4 3" xfId="29386" xr:uid="{470B2BBE-4251-4227-9710-E2969F8909E6}"/>
    <cellStyle name="ป้อนค่า 2 2 4 5" xfId="35827" xr:uid="{6D52831C-E3B6-4D86-8B4A-221A80ED67A3}"/>
    <cellStyle name="ป้อนค่า 2 2 4 6" xfId="22722" xr:uid="{E416981C-A64F-4037-8105-6B8AA649409E}"/>
    <cellStyle name="ป้อนค่า 2 2 5" xfId="8923" xr:uid="{2A4BB8D0-4785-4B38-B63A-E2DAAA96A002}"/>
    <cellStyle name="ป้อนค่า 2 2 5 2" xfId="11690" xr:uid="{14702990-ACB3-48BF-A40A-D6E598C825D8}"/>
    <cellStyle name="ป้อนค่า 2 2 5 2 2" xfId="39564" xr:uid="{9F1E32F7-A9A2-481F-91B3-4B32AB6B26EC}"/>
    <cellStyle name="ป้อนค่า 2 2 5 2 3" xfId="27020" xr:uid="{CF376EF8-97EB-4B72-8054-5E0900EA3B87}"/>
    <cellStyle name="ป้อนค่า 2 2 5 3" xfId="13307" xr:uid="{15720BAD-4FFA-409D-A564-1B35FB623208}"/>
    <cellStyle name="ป้อนค่า 2 2 5 3 2" xfId="41181" xr:uid="{A8BCA90C-4412-4BB0-97D2-F4ABE4C49F43}"/>
    <cellStyle name="ป้อนค่า 2 2 5 3 3" xfId="28637" xr:uid="{662E9D6F-1227-45AA-9C6E-91FB9DAED986}"/>
    <cellStyle name="ป้อนค่า 2 2 5 4" xfId="14754" xr:uid="{EB4E36AA-B59D-44FE-9367-CEF6F9B186EF}"/>
    <cellStyle name="ป้อนค่า 2 2 5 4 2" xfId="42628" xr:uid="{7D7E231D-0661-49D7-9830-E758045B35F2}"/>
    <cellStyle name="ป้อนค่า 2 2 5 4 3" xfId="30084" xr:uid="{0BE7815E-C02E-46A6-A88D-C5E8FD6CE539}"/>
    <cellStyle name="ป้อนค่า 2 2 5 5" xfId="36821" xr:uid="{FB56706B-C2E7-407B-AB58-A6A5B31E6377}"/>
    <cellStyle name="ป้อนค่า 2 2 5 6" xfId="24255" xr:uid="{6A5ACC27-5921-4762-A6F0-3D14E77AB011}"/>
    <cellStyle name="ป้อนค่า 2 2 6" xfId="10073" xr:uid="{3C2BCE9C-69F7-4C8D-8613-AF50099CA62A}"/>
    <cellStyle name="ป้อนค่า 2 2 6 2" xfId="5299" xr:uid="{7DBF35A1-9701-4975-92E4-4601E76CDBD3}"/>
    <cellStyle name="ป้อนค่า 2 2 6 2 2" xfId="34459" xr:uid="{A6D084A6-FF44-432A-BF51-615B6B437B32}"/>
    <cellStyle name="ป้อนค่า 2 2 6 2 3" xfId="20643" xr:uid="{C5009C82-AF9A-4252-9E33-94BB37C60B81}"/>
    <cellStyle name="ป้อนค่า 2 2 6 3" xfId="8768" xr:uid="{9627B3DB-E584-413E-A509-C18CC9209FD5}"/>
    <cellStyle name="ป้อนค่า 2 2 6 3 2" xfId="36666" xr:uid="{C9AB39B7-81A7-4C08-974C-DF6070AABA4F}"/>
    <cellStyle name="ป้อนค่า 2 2 6 3 3" xfId="24100" xr:uid="{9629AD66-DC4C-4707-AD8D-6931882AA393}"/>
    <cellStyle name="ป้อนค่า 2 2 6 4" xfId="37970" xr:uid="{16ABB905-C293-4E8E-A888-CB040F90E854}"/>
    <cellStyle name="ป้อนค่า 2 2 6 5" xfId="25404" xr:uid="{F19DA1AD-775F-46A5-9B2C-B04E151C97DA}"/>
    <cellStyle name="ป้อนค่า 2 2 7" xfId="7570" xr:uid="{FA78C500-FFA0-4562-8C98-8D748250B62B}"/>
    <cellStyle name="ป้อนค่า 2 2 7 2" xfId="35885" xr:uid="{DDA471F7-9B79-41D9-86AC-606A55DA36C1}"/>
    <cellStyle name="ป้อนค่า 2 2 7 3" xfId="22910" xr:uid="{5525E95A-AB4A-475F-A52C-7F10D9E1DD01}"/>
    <cellStyle name="ป้อนค่า 2 2 8" xfId="10560" xr:uid="{5B33975D-037F-446E-8DDD-7AEE8356E43B}"/>
    <cellStyle name="ป้อนค่า 2 2 8 2" xfId="38443" xr:uid="{6B295AB1-85CF-48BC-BF87-D9CA340CC7B8}"/>
    <cellStyle name="ป้อนค่า 2 2 8 3" xfId="25890" xr:uid="{9702BC51-5DAB-4B9D-824A-93DF3F4546D6}"/>
    <cellStyle name="ป้อนค่า 2 2 9" xfId="12577" xr:uid="{8FE4BC71-3E1A-4A1A-A58C-D1C218073CB4}"/>
    <cellStyle name="ป้อนค่า 2 2 9 2" xfId="40451" xr:uid="{9C682BCA-7C5F-4BA9-A94A-F7ACD0B66A98}"/>
    <cellStyle name="ป้อนค่า 2 2 9 3" xfId="27907" xr:uid="{1869A4CA-D72A-48B8-A4A7-B5BF5369B3E1}"/>
    <cellStyle name="ป้อนค่า 2 3" xfId="19738" xr:uid="{F56A64AB-5408-4E23-B894-3D80B76E4949}"/>
    <cellStyle name="ป้อนค่า 2 4" xfId="45146" xr:uid="{99E5642E-942E-44F1-87DA-AF85FCAE3EF9}"/>
    <cellStyle name="ป้อนค่า 3" xfId="4299" xr:uid="{D9D59DA0-87F2-4372-94D9-CD05EE5E6B52}"/>
    <cellStyle name="ป้อนค่า 3 2" xfId="4523" xr:uid="{35F738D9-C191-405E-92A9-D298A120A39F}"/>
    <cellStyle name="ป้อนค่า 3 2 10" xfId="16536" xr:uid="{685D9255-55B5-4408-B2E3-BB6E25F6E787}"/>
    <cellStyle name="ป้อนค่า 3 2 10 2" xfId="43673" xr:uid="{87BA1E1A-87E4-4211-B970-2CF3E673CB23}"/>
    <cellStyle name="ป้อนค่า 3 2 10 3" xfId="31838" xr:uid="{0E633D05-BF79-4ABE-B4E5-DBC940AB1A1A}"/>
    <cellStyle name="ป้อนค่า 3 2 11" xfId="18291" xr:uid="{EFBC5CE9-4BDD-4BEE-8EE1-CB015AAD6F06}"/>
    <cellStyle name="ป้อนค่า 3 2 11 2" xfId="44159" xr:uid="{B4A37AAA-F690-4072-A960-7E1DD228CE17}"/>
    <cellStyle name="ป้อนค่า 3 2 11 3" xfId="33589" xr:uid="{A3C2CEE0-723F-47E7-9CF2-1DECE905A198}"/>
    <cellStyle name="ป้อนค่า 3 2 12" xfId="16186" xr:uid="{E3327C6E-CEB1-4213-A1BE-E71291479A19}"/>
    <cellStyle name="ป้อนค่า 3 2 12 2" xfId="43374" xr:uid="{F0588BE7-F6C0-47A2-A589-A4FE4E1325C6}"/>
    <cellStyle name="ป้อนค่า 3 2 12 3" xfId="31503" xr:uid="{9581EB56-AA28-40CF-9945-0AC6110593F4}"/>
    <cellStyle name="ป้อนค่า 3 2 13" xfId="34326" xr:uid="{4ED2EFA0-FA36-4F5C-A84F-2F8101062A9D}"/>
    <cellStyle name="ป้อนค่า 3 2 14" xfId="19921" xr:uid="{C7A2201D-795B-44D5-B944-A2AACF40C06F}"/>
    <cellStyle name="ป้อนค่า 3 2 2" xfId="8401" xr:uid="{AB885BB3-56CC-4F3C-BB57-89D4B3B986EE}"/>
    <cellStyle name="ป้อนค่า 3 2 2 10" xfId="36299" xr:uid="{FEC7C7BE-8A00-4D67-9A6B-60EACBDC08C0}"/>
    <cellStyle name="ป้อนค่า 3 2 2 11" xfId="23733" xr:uid="{C9DBA7A4-711F-41F7-8739-A37DC875ECA5}"/>
    <cellStyle name="ป้อนค่า 3 2 2 2" xfId="9558" xr:uid="{1EF16303-49E8-4644-8867-985DD9E7DDD1}"/>
    <cellStyle name="ป้อนค่า 3 2 2 2 2" xfId="12141" xr:uid="{3C6D7F59-C0CC-405E-9F06-865FE788A59C}"/>
    <cellStyle name="ป้อนค่า 3 2 2 2 2 2" xfId="40015" xr:uid="{2B84621F-74F5-4AEA-B7CD-CE6431A2EE5C}"/>
    <cellStyle name="ป้อนค่า 3 2 2 2 2 3" xfId="27471" xr:uid="{E72074AF-FEF8-40B5-A73E-92AF796A419A}"/>
    <cellStyle name="ป้อนค่า 3 2 2 2 3" xfId="13758" xr:uid="{EBFB2473-EAAD-4F7A-8FA0-4FAFE6C870DA}"/>
    <cellStyle name="ป้อนค่า 3 2 2 2 3 2" xfId="41632" xr:uid="{85A5D391-F1AC-4344-ABB6-08317D8DFE18}"/>
    <cellStyle name="ป้อนค่า 3 2 2 2 3 3" xfId="29088" xr:uid="{C3029D8A-C982-4152-9447-9A767AAF45FA}"/>
    <cellStyle name="ป้อนค่า 3 2 2 2 4" xfId="15205" xr:uid="{8138704C-B48C-41A6-9981-76DCB1BB67A0}"/>
    <cellStyle name="ป้อนค่า 3 2 2 2 4 2" xfId="43079" xr:uid="{1EB2E95B-4340-4084-93A3-EF60B1F46965}"/>
    <cellStyle name="ป้อนค่า 3 2 2 2 4 3" xfId="30535" xr:uid="{2F516E03-BC08-4EF9-85C7-B405969D009C}"/>
    <cellStyle name="ป้อนค่า 3 2 2 2 5" xfId="37456" xr:uid="{3A8DCAAB-E79D-42CB-922D-9A5921AB5062}"/>
    <cellStyle name="ป้อนค่า 3 2 2 2 6" xfId="24890" xr:uid="{E986C057-1B7C-4019-8F13-C5CDFA7C37E8}"/>
    <cellStyle name="ป้อนค่า 3 2 2 3" xfId="11444" xr:uid="{10CFCF3B-0CB0-4FF9-8775-E3D8C90BC702}"/>
    <cellStyle name="ป้อนค่า 3 2 2 3 2" xfId="13061" xr:uid="{9DBE2E2C-E0C0-46D9-8A66-2F4F3C6E20C1}"/>
    <cellStyle name="ป้อนค่า 3 2 2 3 2 2" xfId="40935" xr:uid="{221B8351-566C-47E8-BA3F-E7D29BA1BD9B}"/>
    <cellStyle name="ป้อนค่า 3 2 2 3 2 3" xfId="28391" xr:uid="{6ABF8753-0497-4DDE-919F-0222EB0C4159}"/>
    <cellStyle name="ป้อนค่า 3 2 2 3 3" xfId="14508" xr:uid="{8AE589A1-ADBD-44D2-AEFF-354BAD82D1C4}"/>
    <cellStyle name="ป้อนค่า 3 2 2 3 3 2" xfId="42382" xr:uid="{C548DFE1-EC35-4DF6-BE10-447E94E97B96}"/>
    <cellStyle name="ป้อนค่า 3 2 2 3 3 3" xfId="29838" xr:uid="{5C903017-0E5D-42D1-B12E-C002571F2E19}"/>
    <cellStyle name="ป้อนค่า 3 2 2 3 4" xfId="39318" xr:uid="{2B1BDEDB-F4D6-4BE7-AAF7-D258DD1F85DD}"/>
    <cellStyle name="ป้อนค่า 3 2 2 3 5" xfId="26774" xr:uid="{66AECE65-7DB7-416C-BA4D-D0ABB840EA7F}"/>
    <cellStyle name="ป้อนค่า 3 2 2 4" xfId="10307" xr:uid="{FA16DAA1-EE01-4EFB-BFE1-CC970802FC45}"/>
    <cellStyle name="ป้อนค่า 3 2 2 4 2" xfId="38202" xr:uid="{5BF27C0C-358A-44B6-B790-698149864145}"/>
    <cellStyle name="ป้อนค่า 3 2 2 4 3" xfId="25637" xr:uid="{097401AE-6D9E-463C-9D19-B736E8562885}"/>
    <cellStyle name="ป้อนค่า 3 2 2 5" xfId="10917" xr:uid="{5C0EEDBB-ED0B-4F17-8686-89B33B167CB2}"/>
    <cellStyle name="ป้อนค่า 3 2 2 5 2" xfId="38800" xr:uid="{5CDDBB7A-5371-4979-9D76-A1C223953A43}"/>
    <cellStyle name="ป้อนค่า 3 2 2 5 3" xfId="26247" xr:uid="{8F331FDE-A563-4083-8063-40D5968559B2}"/>
    <cellStyle name="ป้อนค่า 3 2 2 6" xfId="6597" xr:uid="{44677855-57E8-4D26-AAE1-8A12E23B6B09}"/>
    <cellStyle name="ป้อนค่า 3 2 2 6 2" xfId="35080" xr:uid="{2300DC1B-884D-4BDB-81B8-C12C6890316F}"/>
    <cellStyle name="ป้อนค่า 3 2 2 6 3" xfId="21938" xr:uid="{4CF91C22-1C58-44E0-AEA8-C758587444A9}"/>
    <cellStyle name="ป้อนค่า 3 2 2 7" xfId="17751" xr:uid="{66B1A7E7-4C4B-425A-A2DB-2BCB201D152D}"/>
    <cellStyle name="ป้อนค่า 3 2 2 7 2" xfId="43898" xr:uid="{48ECAD40-E025-4194-9D0D-7D1E427E0F56}"/>
    <cellStyle name="ป้อนค่า 3 2 2 7 3" xfId="33049" xr:uid="{7388E6D5-963F-4C16-87CA-43530D343F7B}"/>
    <cellStyle name="ป้อนค่า 3 2 2 8" xfId="18541" xr:uid="{DAF82E8F-9933-42E2-B1D7-C50867E5917C}"/>
    <cellStyle name="ป้อนค่า 3 2 2 8 2" xfId="44409" xr:uid="{21D87F70-8E33-4B1A-BA30-794D99C759BC}"/>
    <cellStyle name="ป้อนค่า 3 2 2 8 3" xfId="33839" xr:uid="{23DC3164-7EC5-41B7-A873-8AC726DECE70}"/>
    <cellStyle name="ป้อนค่า 3 2 2 9" xfId="18745" xr:uid="{5C02212E-26EB-42D7-B8CD-BFFEFED30947}"/>
    <cellStyle name="ป้อนค่า 3 2 2 9 2" xfId="44613" xr:uid="{1AD2CD14-4972-4070-9655-12E7360C5C93}"/>
    <cellStyle name="ป้อนค่า 3 2 2 9 3" xfId="34043" xr:uid="{2B26C414-0C04-4AA4-BAC7-3C05B7232932}"/>
    <cellStyle name="ป้อนค่า 3 2 3" xfId="8067" xr:uid="{5C27BC92-1756-4043-8BDA-196FE0CF476A}"/>
    <cellStyle name="ป้อนค่า 3 2 3 2" xfId="9227" xr:uid="{7C04FDCC-E0ED-4351-97B1-159260F09EA9}"/>
    <cellStyle name="ป้อนค่า 3 2 3 2 2" xfId="11810" xr:uid="{79A82AE1-2D12-4FCA-96B6-AAD8818A9037}"/>
    <cellStyle name="ป้อนค่า 3 2 3 2 2 2" xfId="39684" xr:uid="{4EBFC0E9-9F5A-46EA-A9DB-A5CB0048BCFB}"/>
    <cellStyle name="ป้อนค่า 3 2 3 2 2 3" xfId="27140" xr:uid="{B869A44B-F771-47AF-A4F8-D2C2B78816D8}"/>
    <cellStyle name="ป้อนค่า 3 2 3 2 3" xfId="13427" xr:uid="{3F4794EC-7DD9-43EC-A394-D06457EC7FC3}"/>
    <cellStyle name="ป้อนค่า 3 2 3 2 3 2" xfId="41301" xr:uid="{42CD1B09-DCF1-4759-B177-D516DC1B6D4C}"/>
    <cellStyle name="ป้อนค่า 3 2 3 2 3 3" xfId="28757" xr:uid="{BF1A8324-69FE-43D4-BF1D-709D4660C53D}"/>
    <cellStyle name="ป้อนค่า 3 2 3 2 4" xfId="14874" xr:uid="{932DB4FA-50E5-4044-A4E0-0D6AC322D191}"/>
    <cellStyle name="ป้อนค่า 3 2 3 2 4 2" xfId="42748" xr:uid="{FA3C0D74-FFA6-4BBC-84A7-6E9407996D04}"/>
    <cellStyle name="ป้อนค่า 3 2 3 2 4 3" xfId="30204" xr:uid="{48DEF23F-542B-4E17-AFBF-7C0CB6A3ACD8}"/>
    <cellStyle name="ป้อนค่า 3 2 3 2 5" xfId="37125" xr:uid="{4AC5D91A-F9DC-4891-B99C-18058BB67AC5}"/>
    <cellStyle name="ป้อนค่า 3 2 3 2 6" xfId="24559" xr:uid="{B6E5AEFE-5BA5-425D-8EAA-50CD599CC7AF}"/>
    <cellStyle name="ป้อนค่า 3 2 3 3" xfId="11113" xr:uid="{D4BD9ED4-2897-4C5A-BE8A-9249961160C1}"/>
    <cellStyle name="ป้อนค่า 3 2 3 3 2" xfId="12730" xr:uid="{C32A128F-9B5D-4BBB-A4E5-227362DD9ED4}"/>
    <cellStyle name="ป้อนค่า 3 2 3 3 2 2" xfId="40604" xr:uid="{7C5206BC-DFB7-44DF-B243-05C6D8EABDD1}"/>
    <cellStyle name="ป้อนค่า 3 2 3 3 2 3" xfId="28060" xr:uid="{984B94F3-C886-47BB-835B-0BAA9D09FB6E}"/>
    <cellStyle name="ป้อนค่า 3 2 3 3 3" xfId="14177" xr:uid="{3A8DA6D7-7839-403D-8D8D-A1741DAE9065}"/>
    <cellStyle name="ป้อนค่า 3 2 3 3 3 2" xfId="42051" xr:uid="{FE1E2AD5-C0DB-4A49-AA8E-6BD47D654133}"/>
    <cellStyle name="ป้อนค่า 3 2 3 3 3 3" xfId="29507" xr:uid="{BA531B9F-2D1A-46D2-8125-E8F8C1E94669}"/>
    <cellStyle name="ป้อนค่า 3 2 3 3 4" xfId="38987" xr:uid="{E6C28A88-28BA-47AC-A2E7-3EE9897D57C1}"/>
    <cellStyle name="ป้อนค่า 3 2 3 3 5" xfId="26443" xr:uid="{ACFE4995-0C2D-43E7-A0E7-06A77ED841C1}"/>
    <cellStyle name="ป้อนค่า 3 2 3 4" xfId="9860" xr:uid="{8E736DC6-84AB-4260-A570-6D18DFEB032F}"/>
    <cellStyle name="ป้อนค่า 3 2 3 4 2" xfId="37757" xr:uid="{965AC649-2BBB-4704-BB37-BF9FCC06BFDE}"/>
    <cellStyle name="ป้อนค่า 3 2 3 4 3" xfId="25191" xr:uid="{95194CA3-6B2E-461D-A14B-FEA8FBB2D22D}"/>
    <cellStyle name="ป้อนค่า 3 2 3 5" xfId="5666" xr:uid="{122276AE-1A50-4E17-BBB7-14E594B72FF6}"/>
    <cellStyle name="ป้อนค่า 3 2 3 5 2" xfId="34773" xr:uid="{B76B8C78-5F9E-4321-A367-9821403EB29B}"/>
    <cellStyle name="ป้อนค่า 3 2 3 5 3" xfId="21010" xr:uid="{DCD2B52A-A86A-4AB9-808D-4E6F9C12BF28}"/>
    <cellStyle name="ป้อนค่า 3 2 3 6" xfId="6754" xr:uid="{1AE6F958-FB56-411B-A1B0-3685546E0042}"/>
    <cellStyle name="ป้อนค่า 3 2 3 6 2" xfId="35237" xr:uid="{24585B53-61EA-41CB-AF23-C0CC126BA8DF}"/>
    <cellStyle name="ป้อนค่า 3 2 3 6 3" xfId="22095" xr:uid="{81FA0872-8825-456F-B90B-30482A183860}"/>
    <cellStyle name="ป้อนค่า 3 2 3 7" xfId="35968" xr:uid="{3B80F180-F910-4301-ACA7-844D8C0D4A99}"/>
    <cellStyle name="ป้อนค่า 3 2 3 8" xfId="23402" xr:uid="{CC508785-658A-441F-A00F-081EF534912F}"/>
    <cellStyle name="ป้อนค่า 3 2 4" xfId="7382" xr:uid="{629A4FD1-EB8A-490E-AAB4-E2124E7498E4}"/>
    <cellStyle name="ป้อนค่า 3 2 4 2" xfId="10806" xr:uid="{7AE19E7A-85B1-4F59-9F7F-8A16D8F91807}"/>
    <cellStyle name="ป้อนค่า 3 2 4 2 2" xfId="38689" xr:uid="{EB687275-2D34-418E-A99C-DD76366199D5}"/>
    <cellStyle name="ป้อนค่า 3 2 4 2 3" xfId="26136" xr:uid="{EFA912F8-B45D-4478-A591-4E25B8852ED9}"/>
    <cellStyle name="ป้อนค่า 3 2 4 3" xfId="12461" xr:uid="{B1D315B6-06EA-40A2-921C-D0C61EB836EF}"/>
    <cellStyle name="ป้อนค่า 3 2 4 3 2" xfId="40335" xr:uid="{1263494F-50D3-4192-8D3F-AD78DCA096B4}"/>
    <cellStyle name="ป้อนค่า 3 2 4 3 3" xfId="27791" xr:uid="{F8F6DEA5-F291-4823-8BD8-4BBBEB05B4A0}"/>
    <cellStyle name="ป้อนค่า 3 2 4 4" xfId="14057" xr:uid="{3DDA4DEE-831C-4E85-B955-237B48657D14}"/>
    <cellStyle name="ป้อนค่า 3 2 4 4 2" xfId="41931" xr:uid="{9C858629-CD85-4458-9FF1-202E7B5B6BF2}"/>
    <cellStyle name="ป้อนค่า 3 2 4 4 3" xfId="29387" xr:uid="{BE3906ED-0CA3-4B59-ADA7-7AF686F4FE28}"/>
    <cellStyle name="ป้อนค่า 3 2 4 5" xfId="35828" xr:uid="{53D1033E-24D9-498D-B4C8-9A0251F4BFA4}"/>
    <cellStyle name="ป้อนค่า 3 2 4 6" xfId="22723" xr:uid="{EA3B5973-2C3A-4455-B49C-D94CA2A6BAD2}"/>
    <cellStyle name="ป้อนค่า 3 2 5" xfId="8924" xr:uid="{BECD0171-4144-4B4E-896A-B94438F3533A}"/>
    <cellStyle name="ป้อนค่า 3 2 5 2" xfId="11691" xr:uid="{CEE0F1BC-AF67-4772-98C4-836BFB67148F}"/>
    <cellStyle name="ป้อนค่า 3 2 5 2 2" xfId="39565" xr:uid="{E677D975-AC9C-4721-95FA-E2E0A38EC79B}"/>
    <cellStyle name="ป้อนค่า 3 2 5 2 3" xfId="27021" xr:uid="{8A74BC93-1253-43DF-8304-4E2FEDC6D12E}"/>
    <cellStyle name="ป้อนค่า 3 2 5 3" xfId="13308" xr:uid="{AC647159-A235-4C4F-A5D8-A248CB878A2C}"/>
    <cellStyle name="ป้อนค่า 3 2 5 3 2" xfId="41182" xr:uid="{EFB50EC6-F959-47AB-8945-0B3A4D5EE5B0}"/>
    <cellStyle name="ป้อนค่า 3 2 5 3 3" xfId="28638" xr:uid="{57E6DF62-4CAE-4630-AF23-26867BCD8957}"/>
    <cellStyle name="ป้อนค่า 3 2 5 4" xfId="14755" xr:uid="{777334BF-03AD-434C-9487-943581D514F5}"/>
    <cellStyle name="ป้อนค่า 3 2 5 4 2" xfId="42629" xr:uid="{D8C01BB4-FA22-4770-8845-55E9879BB4E6}"/>
    <cellStyle name="ป้อนค่า 3 2 5 4 3" xfId="30085" xr:uid="{AAF88240-42CA-460F-8334-7449B062B84E}"/>
    <cellStyle name="ป้อนค่า 3 2 5 5" xfId="36822" xr:uid="{B7E782BF-4EFB-481D-A5D0-7944BF7DC424}"/>
    <cellStyle name="ป้อนค่า 3 2 5 6" xfId="24256" xr:uid="{3ED83118-5A68-40B0-B04F-6C79636ED4D0}"/>
    <cellStyle name="ป้อนค่า 3 2 6" xfId="10074" xr:uid="{B35E6C21-A5D4-4D4E-BFDF-B258F72D6ACC}"/>
    <cellStyle name="ป้อนค่า 3 2 6 2" xfId="5999" xr:uid="{6BE486A1-9E92-4858-BA96-6D62A17EA1B6}"/>
    <cellStyle name="ป้อนค่า 3 2 6 2 2" xfId="34889" xr:uid="{4D97D579-BFF0-40B1-8F7D-16E4B6EF678D}"/>
    <cellStyle name="ป้อนค่า 3 2 6 2 3" xfId="21340" xr:uid="{919B9529-09A6-4469-A67A-402C2A56B5B2}"/>
    <cellStyle name="ป้อนค่า 3 2 6 3" xfId="9061" xr:uid="{43E50BA1-36DD-4325-B2A6-3B3E4F1B2BB6}"/>
    <cellStyle name="ป้อนค่า 3 2 6 3 2" xfId="36959" xr:uid="{25CCA44F-39DC-45C1-B7AF-796CE741F29E}"/>
    <cellStyle name="ป้อนค่า 3 2 6 3 3" xfId="24393" xr:uid="{B3CE6923-5E67-4CE1-9129-0701E508E3E4}"/>
    <cellStyle name="ป้อนค่า 3 2 6 4" xfId="37971" xr:uid="{FB0B2B45-554C-4C43-8BA5-145B6E1A12A4}"/>
    <cellStyle name="ป้อนค่า 3 2 6 5" xfId="25405" xr:uid="{078A8D41-43AC-48D5-B9BD-9B8CDDBB8E60}"/>
    <cellStyle name="ป้อนค่า 3 2 7" xfId="7533" xr:uid="{0FC1F469-31E1-4EC0-9B44-58DE450B2327}"/>
    <cellStyle name="ป้อนค่า 3 2 7 2" xfId="35875" xr:uid="{D7F93C1B-5DB6-42DE-AF64-B503A3B06639}"/>
    <cellStyle name="ป้อนค่า 3 2 7 3" xfId="22873" xr:uid="{A93336B8-3365-42D8-BBE9-762DF459E5A4}"/>
    <cellStyle name="ป้อนค่า 3 2 8" xfId="6954" xr:uid="{B2218549-A617-48EE-B0A3-2D013341B0B7}"/>
    <cellStyle name="ป้อนค่า 3 2 8 2" xfId="35436" xr:uid="{1937A95A-397A-4BEF-B121-2DD7488D179D}"/>
    <cellStyle name="ป้อนค่า 3 2 8 3" xfId="22295" xr:uid="{20136B82-F563-46C7-B0BC-885FE98E4D4A}"/>
    <cellStyle name="ป้อนค่า 3 2 9" xfId="5476" xr:uid="{FE344708-7F9A-4EB1-96E3-E7B5C325554D}"/>
    <cellStyle name="ป้อนค่า 3 2 9 2" xfId="34599" xr:uid="{845664AB-3561-4BE0-85CF-81A2954B651B}"/>
    <cellStyle name="ป้อนค่า 3 2 9 3" xfId="20820" xr:uid="{F5762326-0B82-4958-A1F4-E84C56C9B2C3}"/>
    <cellStyle name="ป้อนค่า 3 3" xfId="19739" xr:uid="{20AC6818-D513-4F72-802F-2529E0C53BDA}"/>
    <cellStyle name="ป้อนค่า 4" xfId="4300" xr:uid="{3AFD36A6-2537-4780-A7B9-ED3DDFA99A2D}"/>
    <cellStyle name="ป้อนค่า 4 2" xfId="4524" xr:uid="{06DAF6A8-9E0A-436E-9EAF-E5F6A9D8788D}"/>
    <cellStyle name="ป้อนค่า 4 2 10" xfId="16537" xr:uid="{4CEC8E5B-4951-4A33-8346-4EC892C82E69}"/>
    <cellStyle name="ป้อนค่า 4 2 10 2" xfId="43674" xr:uid="{AE468C01-FA80-4211-AD04-51A5765EFCA8}"/>
    <cellStyle name="ป้อนค่า 4 2 10 3" xfId="31839" xr:uid="{94F6548B-37E2-46CA-BC2D-98D5489D8F63}"/>
    <cellStyle name="ป้อนค่า 4 2 11" xfId="18292" xr:uid="{4E714FF6-00C4-4BB4-8371-022EF63A4A18}"/>
    <cellStyle name="ป้อนค่า 4 2 11 2" xfId="44160" xr:uid="{4FF2E469-CE32-4992-97CF-DF701AB5938F}"/>
    <cellStyle name="ป้อนค่า 4 2 11 3" xfId="33590" xr:uid="{6D21C3F6-113B-43B8-9586-23A796E4D7F6}"/>
    <cellStyle name="ป้อนค่า 4 2 12" xfId="16367" xr:uid="{9AD1C624-D539-4C14-865F-DB8FD089AD8F}"/>
    <cellStyle name="ป้อนค่า 4 2 12 2" xfId="43511" xr:uid="{9C03BD57-698E-4E81-9BE7-27844FF0195B}"/>
    <cellStyle name="ป้อนค่า 4 2 12 3" xfId="31669" xr:uid="{7366325E-6FDD-4826-A953-6ADC51DD3F4E}"/>
    <cellStyle name="ป้อนค่า 4 2 13" xfId="34327" xr:uid="{C1F8F28D-6986-4A5A-9616-AE60D9B33A63}"/>
    <cellStyle name="ป้อนค่า 4 2 14" xfId="19922" xr:uid="{2B61A842-5080-42A4-9892-7DA90DBD0531}"/>
    <cellStyle name="ป้อนค่า 4 2 2" xfId="8402" xr:uid="{755ACADD-8DC3-48B2-BA0C-8ACF76610B34}"/>
    <cellStyle name="ป้อนค่า 4 2 2 10" xfId="36300" xr:uid="{F4733F73-1B4F-44B1-8104-5469F120B396}"/>
    <cellStyle name="ป้อนค่า 4 2 2 11" xfId="23734" xr:uid="{714ED542-8D81-466C-80B9-B391F39342FE}"/>
    <cellStyle name="ป้อนค่า 4 2 2 2" xfId="9559" xr:uid="{9F54CD85-7928-4D97-B693-D36251F1BF85}"/>
    <cellStyle name="ป้อนค่า 4 2 2 2 2" xfId="12142" xr:uid="{831C7C27-2250-401B-8286-BF94D045F8D2}"/>
    <cellStyle name="ป้อนค่า 4 2 2 2 2 2" xfId="40016" xr:uid="{1E889633-658D-440B-8AA2-A2D9ECA2B3C4}"/>
    <cellStyle name="ป้อนค่า 4 2 2 2 2 3" xfId="27472" xr:uid="{B9196305-5F1F-4067-AEF0-BEC06F3865A5}"/>
    <cellStyle name="ป้อนค่า 4 2 2 2 3" xfId="13759" xr:uid="{3EA3090D-7679-4D55-8411-6E7F791321F4}"/>
    <cellStyle name="ป้อนค่า 4 2 2 2 3 2" xfId="41633" xr:uid="{A28F2554-84DC-4401-8316-7A39229D6425}"/>
    <cellStyle name="ป้อนค่า 4 2 2 2 3 3" xfId="29089" xr:uid="{681481C5-8C54-47A6-BA2E-B1640A82261B}"/>
    <cellStyle name="ป้อนค่า 4 2 2 2 4" xfId="15206" xr:uid="{DF68B0D1-AEB7-49CB-98F1-E77E8160F753}"/>
    <cellStyle name="ป้อนค่า 4 2 2 2 4 2" xfId="43080" xr:uid="{227E82A5-AE9B-453E-960D-5E4A27DE3271}"/>
    <cellStyle name="ป้อนค่า 4 2 2 2 4 3" xfId="30536" xr:uid="{47F4B3DB-5F83-4A4E-9566-6F88F362EEFB}"/>
    <cellStyle name="ป้อนค่า 4 2 2 2 5" xfId="37457" xr:uid="{E1D20C23-CF6C-45BF-A97F-DEE6EE37C6BC}"/>
    <cellStyle name="ป้อนค่า 4 2 2 2 6" xfId="24891" xr:uid="{8B07D32B-5EB7-41C6-A1D6-097006E50B3E}"/>
    <cellStyle name="ป้อนค่า 4 2 2 3" xfId="11445" xr:uid="{7F36BCEF-8630-4E87-B48B-B5E4559E7F7D}"/>
    <cellStyle name="ป้อนค่า 4 2 2 3 2" xfId="13062" xr:uid="{84FFED62-26B7-4E75-8C51-271D55D2D9A0}"/>
    <cellStyle name="ป้อนค่า 4 2 2 3 2 2" xfId="40936" xr:uid="{CA329193-C6F7-4B76-825A-C5816A5D7482}"/>
    <cellStyle name="ป้อนค่า 4 2 2 3 2 3" xfId="28392" xr:uid="{45D1DE79-6025-407D-9C64-6900DEE2F234}"/>
    <cellStyle name="ป้อนค่า 4 2 2 3 3" xfId="14509" xr:uid="{ADA59759-B817-4F4A-B58F-1FF898BBBBDB}"/>
    <cellStyle name="ป้อนค่า 4 2 2 3 3 2" xfId="42383" xr:uid="{CE4A9522-6FB0-49F7-9755-02DEDBA9F553}"/>
    <cellStyle name="ป้อนค่า 4 2 2 3 3 3" xfId="29839" xr:uid="{34B0C4EA-59C0-4528-9892-90A1040EAEAB}"/>
    <cellStyle name="ป้อนค่า 4 2 2 3 4" xfId="39319" xr:uid="{7F52ECD5-0E21-4938-AB7A-C874CB066C98}"/>
    <cellStyle name="ป้อนค่า 4 2 2 3 5" xfId="26775" xr:uid="{107698EF-9135-4F98-9E3E-1B9DC82E9322}"/>
    <cellStyle name="ป้อนค่า 4 2 2 4" xfId="10308" xr:uid="{43400B44-F65C-4391-B74C-5AFC27E2710E}"/>
    <cellStyle name="ป้อนค่า 4 2 2 4 2" xfId="38203" xr:uid="{3FE553D5-BE54-43FF-BF20-91804B20D96D}"/>
    <cellStyle name="ป้อนค่า 4 2 2 4 3" xfId="25638" xr:uid="{D654EEE5-099B-40AC-83C0-B26CC93773B4}"/>
    <cellStyle name="ป้อนค่า 4 2 2 5" xfId="9076" xr:uid="{859159AB-7A97-40CC-90BF-04DDA95AB3EF}"/>
    <cellStyle name="ป้อนค่า 4 2 2 5 2" xfId="36974" xr:uid="{F64679E9-AC7B-48B6-BF44-117FEFB1E3FB}"/>
    <cellStyle name="ป้อนค่า 4 2 2 5 3" xfId="24408" xr:uid="{189323D2-F674-4FCA-8DFF-B0E06C2BF959}"/>
    <cellStyle name="ป้อนค่า 4 2 2 6" xfId="7196" xr:uid="{B92D0B81-59F4-4D3A-8F28-16939FBD47B1}"/>
    <cellStyle name="ป้อนค่า 4 2 2 6 2" xfId="35649" xr:uid="{3B11F00B-22A2-481C-8AF6-23D0A81BB992}"/>
    <cellStyle name="ป้อนค่า 4 2 2 6 3" xfId="22537" xr:uid="{93F652F0-7FDF-46B6-9B87-F8F00453775A}"/>
    <cellStyle name="ป้อนค่า 4 2 2 7" xfId="17752" xr:uid="{5461B2A5-B1FE-40B5-A227-770FF3EA9D8E}"/>
    <cellStyle name="ป้อนค่า 4 2 2 7 2" xfId="43899" xr:uid="{7A3FF83A-68B4-46E2-B2C6-95BDB632F41C}"/>
    <cellStyle name="ป้อนค่า 4 2 2 7 3" xfId="33050" xr:uid="{68C79272-C8B4-49AF-971A-43147AC759B9}"/>
    <cellStyle name="ป้อนค่า 4 2 2 8" xfId="18542" xr:uid="{6C08DB66-56B0-4F1B-8A31-A2E063AC21F6}"/>
    <cellStyle name="ป้อนค่า 4 2 2 8 2" xfId="44410" xr:uid="{818D752A-0D5C-4321-A5FA-2DB285896D83}"/>
    <cellStyle name="ป้อนค่า 4 2 2 8 3" xfId="33840" xr:uid="{38A22D7B-3CBB-41AC-9BA0-7E2B3C38CA95}"/>
    <cellStyle name="ป้อนค่า 4 2 2 9" xfId="18746" xr:uid="{7CF0D4B0-7499-4CFB-9C0C-C2FF94993D41}"/>
    <cellStyle name="ป้อนค่า 4 2 2 9 2" xfId="44614" xr:uid="{6F1F91CC-756B-41B9-B166-1187CEE4B599}"/>
    <cellStyle name="ป้อนค่า 4 2 2 9 3" xfId="34044" xr:uid="{35CA5533-E8A5-49AB-8BEE-01808CB93AC9}"/>
    <cellStyle name="ป้อนค่า 4 2 3" xfId="8008" xr:uid="{70C90BBE-9B63-4BCE-8D1A-E87581E31008}"/>
    <cellStyle name="ป้อนค่า 4 2 3 2" xfId="9170" xr:uid="{0689D5E6-4A93-428E-BD45-8BCE9DA6C9E7}"/>
    <cellStyle name="ป้อนค่า 4 2 3 2 2" xfId="11754" xr:uid="{C4C44D62-4A4C-4E04-8D9E-208BB06F965B}"/>
    <cellStyle name="ป้อนค่า 4 2 3 2 2 2" xfId="39628" xr:uid="{4AA71C8F-1609-4176-A4A9-BBECD399C874}"/>
    <cellStyle name="ป้อนค่า 4 2 3 2 2 3" xfId="27084" xr:uid="{BFB049E3-7D6D-472B-BD89-3E1EDD7D710E}"/>
    <cellStyle name="ป้อนค่า 4 2 3 2 3" xfId="13371" xr:uid="{540D7422-6BB3-42AD-AF15-7B43A15D2CEC}"/>
    <cellStyle name="ป้อนค่า 4 2 3 2 3 2" xfId="41245" xr:uid="{93579DD3-9403-457C-9369-E0F8C9FAF26E}"/>
    <cellStyle name="ป้อนค่า 4 2 3 2 3 3" xfId="28701" xr:uid="{59899A9D-EEDE-4B56-A72B-2CE4EF60BA95}"/>
    <cellStyle name="ป้อนค่า 4 2 3 2 4" xfId="14818" xr:uid="{ADCCCAD3-FB96-4A2B-8D62-8CD3E3DD735C}"/>
    <cellStyle name="ป้อนค่า 4 2 3 2 4 2" xfId="42692" xr:uid="{380BE833-F76C-4289-A628-44E7F22BFE3C}"/>
    <cellStyle name="ป้อนค่า 4 2 3 2 4 3" xfId="30148" xr:uid="{7C91A67F-E8E3-41F6-98CA-12BF9580BB63}"/>
    <cellStyle name="ป้อนค่า 4 2 3 2 5" xfId="37068" xr:uid="{9659CD96-3629-41AC-8A6D-808D1B2C6804}"/>
    <cellStyle name="ป้อนค่า 4 2 3 2 6" xfId="24502" xr:uid="{045AF90B-E6A4-43DA-947E-BA0DF4EDA9A5}"/>
    <cellStyle name="ป้อนค่า 4 2 3 3" xfId="11056" xr:uid="{BD15355D-D609-4405-AD55-5F7DE2A8808D}"/>
    <cellStyle name="ป้อนค่า 4 2 3 3 2" xfId="12674" xr:uid="{8B9ECE31-9825-43F4-B1BC-FC80E58B9933}"/>
    <cellStyle name="ป้อนค่า 4 2 3 3 2 2" xfId="40548" xr:uid="{D0C85CA1-3C07-4D19-A9E9-BB96758F81F9}"/>
    <cellStyle name="ป้อนค่า 4 2 3 3 2 3" xfId="28004" xr:uid="{52BFD646-9805-4C0C-8D46-2683CAB30EC2}"/>
    <cellStyle name="ป้อนค่า 4 2 3 3 3" xfId="14121" xr:uid="{BAA511A5-5408-475F-A322-2D49CB73F7DD}"/>
    <cellStyle name="ป้อนค่า 4 2 3 3 3 2" xfId="41995" xr:uid="{B20BE487-C6E2-4255-869D-11028F9A48B9}"/>
    <cellStyle name="ป้อนค่า 4 2 3 3 3 3" xfId="29451" xr:uid="{56852F00-E232-4750-B103-FAB81216953A}"/>
    <cellStyle name="ป้อนค่า 4 2 3 3 4" xfId="38931" xr:uid="{447B9410-51C4-442F-8054-F7DF270AC938}"/>
    <cellStyle name="ป้อนค่า 4 2 3 3 5" xfId="26386" xr:uid="{58C0CC9C-0511-4E2B-A4F7-AE6587909CA5}"/>
    <cellStyle name="ป้อนค่า 4 2 3 4" xfId="9784" xr:uid="{BC6F468B-CABF-4D0A-BC3E-F2F0976036A9}"/>
    <cellStyle name="ป้อนค่า 4 2 3 4 2" xfId="37682" xr:uid="{68D595A6-4A4C-432F-91BD-796F35A7CBCF}"/>
    <cellStyle name="ป้อนค่า 4 2 3 4 3" xfId="25116" xr:uid="{75522E81-E016-4F3F-B9E4-AD8606AD8D94}"/>
    <cellStyle name="ป้อนค่า 4 2 3 5" xfId="10437" xr:uid="{53FA0219-9BF2-4590-AD8F-0A642EA2E19D}"/>
    <cellStyle name="ป้อนค่า 4 2 3 5 2" xfId="38327" xr:uid="{9446994E-778C-4386-B3C6-532AD166894F}"/>
    <cellStyle name="ป้อนค่า 4 2 3 5 3" xfId="25767" xr:uid="{C667ECF9-0C5E-4A5A-BC37-FB678DF84221}"/>
    <cellStyle name="ป้อนค่า 4 2 3 6" xfId="6248" xr:uid="{1A28772A-5ADB-4DAC-833E-189B492741F2}"/>
    <cellStyle name="ป้อนค่า 4 2 3 6 2" xfId="34983" xr:uid="{4BFF3CD1-0014-4AEE-A5C2-770D01EFD03A}"/>
    <cellStyle name="ป้อนค่า 4 2 3 6 3" xfId="21589" xr:uid="{E58835B0-A19B-4C03-93D0-E2954B626068}"/>
    <cellStyle name="ป้อนค่า 4 2 3 7" xfId="35911" xr:uid="{07908F6A-343D-47D0-8D34-C5B87D52D7FD}"/>
    <cellStyle name="ป้อนค่า 4 2 3 8" xfId="23345" xr:uid="{5B1C28E2-B6BB-4059-BBD5-154750D3B9D6}"/>
    <cellStyle name="ป้อนค่า 4 2 4" xfId="7383" xr:uid="{17E19741-E3FE-4CEF-B491-54EBBF350312}"/>
    <cellStyle name="ป้อนค่า 4 2 4 2" xfId="10807" xr:uid="{75ED6A59-BB46-49B5-B51C-F1729F7A562E}"/>
    <cellStyle name="ป้อนค่า 4 2 4 2 2" xfId="38690" xr:uid="{73F971BB-3878-421C-81B0-1AF0FAB927C4}"/>
    <cellStyle name="ป้อนค่า 4 2 4 2 3" xfId="26137" xr:uid="{B06A3AB1-538E-459D-8581-E82EE1666E16}"/>
    <cellStyle name="ป้อนค่า 4 2 4 3" xfId="12462" xr:uid="{7C58DE1D-E4F7-4129-9E78-4E1A03B10CCE}"/>
    <cellStyle name="ป้อนค่า 4 2 4 3 2" xfId="40336" xr:uid="{EC33A2A5-9FCC-4003-A2E5-63EEBB4754C4}"/>
    <cellStyle name="ป้อนค่า 4 2 4 3 3" xfId="27792" xr:uid="{8F29E512-2C61-4219-98AD-A1317A84FAE1}"/>
    <cellStyle name="ป้อนค่า 4 2 4 4" xfId="14058" xr:uid="{2D555A36-5F73-45B6-8816-F6AAE2E68555}"/>
    <cellStyle name="ป้อนค่า 4 2 4 4 2" xfId="41932" xr:uid="{C2686582-B78B-452A-BCA2-F784E56DFF41}"/>
    <cellStyle name="ป้อนค่า 4 2 4 4 3" xfId="29388" xr:uid="{225AAA1F-7698-4894-BEA9-D8D0464026C6}"/>
    <cellStyle name="ป้อนค่า 4 2 4 5" xfId="35829" xr:uid="{671D3E4C-5C1E-44AD-AB0C-D36873B8B2F4}"/>
    <cellStyle name="ป้อนค่า 4 2 4 6" xfId="22724" xr:uid="{5F8DC529-8885-4742-8C09-72492831E141}"/>
    <cellStyle name="ป้อนค่า 4 2 5" xfId="8925" xr:uid="{D572FCE4-4626-4CFF-99B9-24B3B04FC869}"/>
    <cellStyle name="ป้อนค่า 4 2 5 2" xfId="11692" xr:uid="{D5D2E52A-E00D-4062-A873-F4798312131D}"/>
    <cellStyle name="ป้อนค่า 4 2 5 2 2" xfId="39566" xr:uid="{F78E95BB-DC7E-4A58-A4A9-E5C3C0155775}"/>
    <cellStyle name="ป้อนค่า 4 2 5 2 3" xfId="27022" xr:uid="{BBC33D9C-FA33-4BE7-97B2-E05279510ACA}"/>
    <cellStyle name="ป้อนค่า 4 2 5 3" xfId="13309" xr:uid="{EE3D79DF-4C56-4415-8DDE-3BF2828D062B}"/>
    <cellStyle name="ป้อนค่า 4 2 5 3 2" xfId="41183" xr:uid="{B051E158-09E3-42B0-A4CC-5454572CF951}"/>
    <cellStyle name="ป้อนค่า 4 2 5 3 3" xfId="28639" xr:uid="{86EDC32A-8414-448E-B7F0-7B5CBDF111EB}"/>
    <cellStyle name="ป้อนค่า 4 2 5 4" xfId="14756" xr:uid="{B4500D80-A309-436E-AD95-EDC9CAB5F814}"/>
    <cellStyle name="ป้อนค่า 4 2 5 4 2" xfId="42630" xr:uid="{F08FC8D4-F4F6-47D4-B930-0C0289EEF352}"/>
    <cellStyle name="ป้อนค่า 4 2 5 4 3" xfId="30086" xr:uid="{AFF36E2A-6350-4BEE-877B-881D50EA059D}"/>
    <cellStyle name="ป้อนค่า 4 2 5 5" xfId="36823" xr:uid="{2D1138A9-555D-4B5A-B953-94970ED22E00}"/>
    <cellStyle name="ป้อนค่า 4 2 5 6" xfId="24257" xr:uid="{0B777D08-FDA1-49CF-8F55-ACC2EF394AD6}"/>
    <cellStyle name="ป้อนค่า 4 2 6" xfId="10075" xr:uid="{F6CAF4A9-569F-4632-89E9-AD993C9E5EAF}"/>
    <cellStyle name="ป้อนค่า 4 2 6 2" xfId="5998" xr:uid="{B6611A0D-8474-4660-A775-0530BB4AC8F3}"/>
    <cellStyle name="ป้อนค่า 4 2 6 2 2" xfId="34888" xr:uid="{0FF7D81B-F261-41A9-9180-40C4DCD176A5}"/>
    <cellStyle name="ป้อนค่า 4 2 6 2 3" xfId="21339" xr:uid="{B1D8CC2F-1E4E-423E-A6D6-DCAD2073A87C}"/>
    <cellStyle name="ป้อนค่า 4 2 6 3" xfId="6694" xr:uid="{1C08EE76-1505-44D8-A9FD-4186ED3EE3F4}"/>
    <cellStyle name="ป้อนค่า 4 2 6 3 2" xfId="35177" xr:uid="{F25E04AB-39D0-421D-B793-C8EC16E5F2D6}"/>
    <cellStyle name="ป้อนค่า 4 2 6 3 3" xfId="22035" xr:uid="{5AE58B53-ECF1-4FE1-90CF-DFB4AD70E3C3}"/>
    <cellStyle name="ป้อนค่า 4 2 6 4" xfId="37972" xr:uid="{5B52E229-E048-44D7-A5AA-82663DD2EC5D}"/>
    <cellStyle name="ป้อนค่า 4 2 6 5" xfId="25406" xr:uid="{3EDE9772-3360-4338-AE81-0DFFF29B4F3E}"/>
    <cellStyle name="ป้อนค่า 4 2 7" xfId="5727" xr:uid="{EC1A63B1-34DD-4831-8E57-3FE444CA15E6}"/>
    <cellStyle name="ป้อนค่า 4 2 7 2" xfId="34798" xr:uid="{34B3D805-0000-44DA-94AB-8C64DE76DC66}"/>
    <cellStyle name="ป้อนค่า 4 2 7 3" xfId="21070" xr:uid="{C9FCCC3C-5FC4-42FE-B3A9-515832CC0BE8}"/>
    <cellStyle name="ป้อนค่า 4 2 8" xfId="10561" xr:uid="{B32168A6-62CD-407B-8A01-AA0973987BF0}"/>
    <cellStyle name="ป้อนค่า 4 2 8 2" xfId="38444" xr:uid="{BADF974D-A5FA-4269-9184-56CB1898AE4D}"/>
    <cellStyle name="ป้อนค่า 4 2 8 3" xfId="25891" xr:uid="{84264961-BB27-4AD6-8F40-8752FA6AA00C}"/>
    <cellStyle name="ป้อนค่า 4 2 9" xfId="5517" xr:uid="{537B18EB-3DAD-405F-B1ED-88AE01CD9286}"/>
    <cellStyle name="ป้อนค่า 4 2 9 2" xfId="34628" xr:uid="{82C6D45E-798A-4234-97EF-6A0CF55AF3D0}"/>
    <cellStyle name="ป้อนค่า 4 2 9 3" xfId="20861" xr:uid="{16A31CCE-47E2-4B04-94F6-2DCC944D3A14}"/>
    <cellStyle name="ป้อนค่า 4 3" xfId="19740" xr:uid="{FF6E1CA0-714B-48D3-8EAB-7D0AD0C05562}"/>
    <cellStyle name="ป้อนค่า 5" xfId="4521" xr:uid="{48F48531-65C8-4C3C-91A3-A6EB123AC97D}"/>
    <cellStyle name="ป้อนค่า 5 10" xfId="16534" xr:uid="{853D7E0B-3403-4FE7-A54D-8376A474E939}"/>
    <cellStyle name="ป้อนค่า 5 10 2" xfId="43671" xr:uid="{5FAA80B4-A023-4574-8033-A6B5ADDB09D3}"/>
    <cellStyle name="ป้อนค่า 5 10 3" xfId="31836" xr:uid="{CAEE575B-51AD-43CC-AB08-483B68BE5BAC}"/>
    <cellStyle name="ป้อนค่า 5 11" xfId="18289" xr:uid="{48452164-7456-43C3-8317-ED6EC97D99F2}"/>
    <cellStyle name="ป้อนค่า 5 11 2" xfId="44157" xr:uid="{99E7006D-42A9-45BE-AC00-51170A66B47C}"/>
    <cellStyle name="ป้อนค่า 5 11 3" xfId="33587" xr:uid="{F45A6293-AE78-4F49-8E1D-15E1DD978948}"/>
    <cellStyle name="ป้อนค่า 5 12" xfId="16184" xr:uid="{B3D2739F-91B2-494D-82F3-63DE283D2C86}"/>
    <cellStyle name="ป้อนค่า 5 12 2" xfId="43372" xr:uid="{14B409F5-030A-4803-92E0-F2B7CB7CBF4D}"/>
    <cellStyle name="ป้อนค่า 5 12 3" xfId="31501" xr:uid="{31AF80F8-61B7-4B93-82AD-21C667CE7843}"/>
    <cellStyle name="ป้อนค่า 5 13" xfId="34324" xr:uid="{89B8E9B7-DA36-4466-8599-E3F0FC687795}"/>
    <cellStyle name="ป้อนค่า 5 14" xfId="19919" xr:uid="{88447A33-5FFC-468C-B0B2-6DDA955312EB}"/>
    <cellStyle name="ป้อนค่า 5 2" xfId="8399" xr:uid="{B30C94B7-A5CE-40EF-8B3C-9C19D8A43D00}"/>
    <cellStyle name="ป้อนค่า 5 2 10" xfId="36297" xr:uid="{C48B2059-4308-42C7-A7BC-3547456ADE9D}"/>
    <cellStyle name="ป้อนค่า 5 2 11" xfId="23731" xr:uid="{879CE5C3-FBB1-44FE-A951-D3A726CBA51E}"/>
    <cellStyle name="ป้อนค่า 5 2 2" xfId="9556" xr:uid="{335C6A81-7117-46F6-A9DA-32FD72B8EA57}"/>
    <cellStyle name="ป้อนค่า 5 2 2 2" xfId="12139" xr:uid="{D4AAEEB2-9EEE-4980-A100-DDA6CDC49C18}"/>
    <cellStyle name="ป้อนค่า 5 2 2 2 2" xfId="40013" xr:uid="{45BDDEFD-23C0-48AF-8682-6F3F26D525AC}"/>
    <cellStyle name="ป้อนค่า 5 2 2 2 3" xfId="27469" xr:uid="{6C08B608-5AED-41CC-98FD-5F7D2C21382E}"/>
    <cellStyle name="ป้อนค่า 5 2 2 3" xfId="13756" xr:uid="{C535E210-A35D-4F59-BE0A-493DEE009DBD}"/>
    <cellStyle name="ป้อนค่า 5 2 2 3 2" xfId="41630" xr:uid="{2A0E3DDF-1B67-4470-ACBF-35DDEE210929}"/>
    <cellStyle name="ป้อนค่า 5 2 2 3 3" xfId="29086" xr:uid="{CDCC8FB3-C63E-469D-97C0-076360A0B28C}"/>
    <cellStyle name="ป้อนค่า 5 2 2 4" xfId="15203" xr:uid="{7C452A40-75C9-47CD-97EA-547598D5B3C2}"/>
    <cellStyle name="ป้อนค่า 5 2 2 4 2" xfId="43077" xr:uid="{F1DE9246-58A2-4B82-B317-22D8C244E5D5}"/>
    <cellStyle name="ป้อนค่า 5 2 2 4 3" xfId="30533" xr:uid="{955D4C47-3323-4A2D-9D41-B8490311AD66}"/>
    <cellStyle name="ป้อนค่า 5 2 2 5" xfId="37454" xr:uid="{C13AABE0-E58F-44C9-9CDF-C6091F67DE20}"/>
    <cellStyle name="ป้อนค่า 5 2 2 6" xfId="24888" xr:uid="{E57E6A86-0FC5-4888-A291-6F4498BDDE12}"/>
    <cellStyle name="ป้อนค่า 5 2 3" xfId="11442" xr:uid="{684FC00D-E53E-464F-A54E-EDA9FD62CABB}"/>
    <cellStyle name="ป้อนค่า 5 2 3 2" xfId="13059" xr:uid="{2BB72198-67EF-4693-A719-9E34BFB5A28A}"/>
    <cellStyle name="ป้อนค่า 5 2 3 2 2" xfId="40933" xr:uid="{FF1DFD94-6E4A-4AC3-8040-409FF47A9656}"/>
    <cellStyle name="ป้อนค่า 5 2 3 2 3" xfId="28389" xr:uid="{B8203F35-4B92-4844-BFB0-62699A57B38A}"/>
    <cellStyle name="ป้อนค่า 5 2 3 3" xfId="14506" xr:uid="{FCC8F80A-4469-401A-99EF-738B10FC056B}"/>
    <cellStyle name="ป้อนค่า 5 2 3 3 2" xfId="42380" xr:uid="{8C36E4A0-7963-44C9-BFFA-3BC0A2114D80}"/>
    <cellStyle name="ป้อนค่า 5 2 3 3 3" xfId="29836" xr:uid="{88187A8F-0E06-4B9A-8FA2-881CE31A0B42}"/>
    <cellStyle name="ป้อนค่า 5 2 3 4" xfId="39316" xr:uid="{124B9BCA-C962-4BFD-A6CF-DA56F41A8C9D}"/>
    <cellStyle name="ป้อนค่า 5 2 3 5" xfId="26772" xr:uid="{97786E6F-8344-4636-8DCF-BA674BF303B5}"/>
    <cellStyle name="ป้อนค่า 5 2 4" xfId="10305" xr:uid="{30477366-6CE4-43AD-B2EC-03672BDE0195}"/>
    <cellStyle name="ป้อนค่า 5 2 4 2" xfId="38200" xr:uid="{A7EFC5D8-164F-483D-B8B1-5701F200CA6B}"/>
    <cellStyle name="ป้อนค่า 5 2 4 3" xfId="25635" xr:uid="{20909FB0-4881-46A7-941B-445412339AFD}"/>
    <cellStyle name="ป้อนค่า 5 2 5" xfId="11012" xr:uid="{F5058BE0-EEBB-4C12-AF35-037708B4E1C7}"/>
    <cellStyle name="ป้อนค่า 5 2 5 2" xfId="38888" xr:uid="{DC800194-A4E7-45E5-BEE4-F7E889263A45}"/>
    <cellStyle name="ป้อนค่า 5 2 5 3" xfId="26342" xr:uid="{23E721D3-3204-4959-8C88-017F18378F62}"/>
    <cellStyle name="ป้อนค่า 5 2 6" xfId="6778" xr:uid="{E6A135F3-354E-4DE8-AF5F-4DE501CB9C86}"/>
    <cellStyle name="ป้อนค่า 5 2 6 2" xfId="35260" xr:uid="{EFEBF1CB-6DEF-4734-989D-D6DCF1B938CE}"/>
    <cellStyle name="ป้อนค่า 5 2 6 3" xfId="22119" xr:uid="{C242F3C6-7798-4693-AA69-23C3FAF2752F}"/>
    <cellStyle name="ป้อนค่า 5 2 7" xfId="17749" xr:uid="{0406D4F8-9191-4388-8426-C6AA7543EC84}"/>
    <cellStyle name="ป้อนค่า 5 2 7 2" xfId="43896" xr:uid="{47271A29-5310-450B-B73F-2C646B9CD7FB}"/>
    <cellStyle name="ป้อนค่า 5 2 7 3" xfId="33047" xr:uid="{FD813F7C-1B1B-40FC-8854-CBF37689AF81}"/>
    <cellStyle name="ป้อนค่า 5 2 8" xfId="18539" xr:uid="{424A0D2A-8236-4279-BDE1-A797942A923A}"/>
    <cellStyle name="ป้อนค่า 5 2 8 2" xfId="44407" xr:uid="{6E0DB4C6-EDF5-40FC-BA73-F152FEDAF458}"/>
    <cellStyle name="ป้อนค่า 5 2 8 3" xfId="33837" xr:uid="{510632D6-4B61-43CB-BCC7-0C2A4B14E205}"/>
    <cellStyle name="ป้อนค่า 5 2 9" xfId="18743" xr:uid="{7A8196DE-E7F8-43EA-964D-54864C3E5112}"/>
    <cellStyle name="ป้อนค่า 5 2 9 2" xfId="44611" xr:uid="{A2092967-9C61-4961-8F3B-1A4FEC2208F4}"/>
    <cellStyle name="ป้อนค่า 5 2 9 3" xfId="34041" xr:uid="{FC5BE264-4823-4BB1-9907-1CBE9E1A07C6}"/>
    <cellStyle name="ป้อนค่า 5 3" xfId="8462" xr:uid="{8DD97D98-5157-486B-BAB7-817F61B54776}"/>
    <cellStyle name="ป้อนค่า 5 3 2" xfId="9619" xr:uid="{3A093F64-3315-41A7-A57B-C4E58FCFCC34}"/>
    <cellStyle name="ป้อนค่า 5 3 2 2" xfId="12202" xr:uid="{D505485C-9B79-46D4-93D4-BF434D3C22D5}"/>
    <cellStyle name="ป้อนค่า 5 3 2 2 2" xfId="40076" xr:uid="{FE561191-B425-4F8E-A459-56E82B812534}"/>
    <cellStyle name="ป้อนค่า 5 3 2 2 3" xfId="27532" xr:uid="{1E3513BB-F6A3-41CD-B28D-FE42FFF94A74}"/>
    <cellStyle name="ป้อนค่า 5 3 2 3" xfId="13819" xr:uid="{05B2ACC7-E663-42E2-AD62-D8FD8971083E}"/>
    <cellStyle name="ป้อนค่า 5 3 2 3 2" xfId="41693" xr:uid="{BF88BF5D-535D-4856-953D-B3004ECCEB9B}"/>
    <cellStyle name="ป้อนค่า 5 3 2 3 3" xfId="29149" xr:uid="{A9089649-AE6A-4553-A10C-0475E64C4864}"/>
    <cellStyle name="ป้อนค่า 5 3 2 4" xfId="15266" xr:uid="{9F68F5D1-13D2-420B-B806-28A7F2B70209}"/>
    <cellStyle name="ป้อนค่า 5 3 2 4 2" xfId="43140" xr:uid="{69B40BC8-CEE5-42FE-AD54-40B532C13761}"/>
    <cellStyle name="ป้อนค่า 5 3 2 4 3" xfId="30596" xr:uid="{4C95E498-21AA-488D-9B3C-ECE6E075CD89}"/>
    <cellStyle name="ป้อนค่า 5 3 2 5" xfId="37517" xr:uid="{87529CA3-0DDA-41D8-A429-996D1028198E}"/>
    <cellStyle name="ป้อนค่า 5 3 2 6" xfId="24951" xr:uid="{69A22756-9897-4D34-B84D-B34B59FF0F26}"/>
    <cellStyle name="ป้อนค่า 5 3 3" xfId="11505" xr:uid="{7F9B8ECC-730C-40EC-9D63-897DA12AD652}"/>
    <cellStyle name="ป้อนค่า 5 3 3 2" xfId="13122" xr:uid="{A7A12CEE-1A67-4DBD-8B97-68F84C8584CA}"/>
    <cellStyle name="ป้อนค่า 5 3 3 2 2" xfId="40996" xr:uid="{0531A344-D768-4727-804B-4950CF56FCFD}"/>
    <cellStyle name="ป้อนค่า 5 3 3 2 3" xfId="28452" xr:uid="{EE9CD97F-369C-4514-A0E5-2EABAA7F63C1}"/>
    <cellStyle name="ป้อนค่า 5 3 3 3" xfId="14569" xr:uid="{CFD58EDD-8427-4DCC-BC2E-A1B0A75A3650}"/>
    <cellStyle name="ป้อนค่า 5 3 3 3 2" xfId="42443" xr:uid="{05ECE110-35D6-46EE-880A-C0123262BBFA}"/>
    <cellStyle name="ป้อนค่า 5 3 3 3 3" xfId="29899" xr:uid="{E36BC89C-CE39-401F-BAE6-4E642D7E38C8}"/>
    <cellStyle name="ป้อนค่า 5 3 3 4" xfId="39379" xr:uid="{3852B0C2-DCE1-41AC-933E-193FCDD0EA43}"/>
    <cellStyle name="ป้อนค่า 5 3 3 5" xfId="26835" xr:uid="{BC0B380B-18FF-407C-8B55-C1602F3266D2}"/>
    <cellStyle name="ป้อนค่า 5 3 4" xfId="10382" xr:uid="{CD6973A0-537E-4BC6-95AE-583558DA852E}"/>
    <cellStyle name="ป้อนค่า 5 3 4 2" xfId="38277" xr:uid="{D0BA7DC4-ACC8-4074-8781-595338621F8F}"/>
    <cellStyle name="ป้อนค่า 5 3 4 3" xfId="25712" xr:uid="{9B4F04B1-D0F0-4302-AF8A-315BEF71F49E}"/>
    <cellStyle name="ป้อนค่า 5 3 5" xfId="5654" xr:uid="{E65892E5-E234-48C9-BAB4-6B829CD50152}"/>
    <cellStyle name="ป้อนค่า 5 3 5 2" xfId="34761" xr:uid="{E5FC417F-A4D3-403B-8398-B3ECFE5A200E}"/>
    <cellStyle name="ป้อนค่า 5 3 5 3" xfId="20998" xr:uid="{B9EFF5BE-860B-416D-8FD8-D3B9B2692F70}"/>
    <cellStyle name="ป้อนค่า 5 3 6" xfId="5472" xr:uid="{2A0D8E1C-990A-4382-BA34-3F14E10A87CA}"/>
    <cellStyle name="ป้อนค่า 5 3 6 2" xfId="34595" xr:uid="{6074CB8A-7824-4996-BF37-0021A811FB5B}"/>
    <cellStyle name="ป้อนค่า 5 3 6 3" xfId="20816" xr:uid="{39AA1933-B6DA-45E0-AA30-4AED680ADCE5}"/>
    <cellStyle name="ป้อนค่า 5 3 7" xfId="36360" xr:uid="{E26E5611-BF70-4229-8DD8-470682EE2158}"/>
    <cellStyle name="ป้อนค่า 5 3 8" xfId="23794" xr:uid="{EE75C708-DD7E-4EF8-90A9-0E68D61FF90D}"/>
    <cellStyle name="ป้อนค่า 5 4" xfId="7380" xr:uid="{EF6E4A21-A9FD-44CF-BD32-304D416614AE}"/>
    <cellStyle name="ป้อนค่า 5 4 2" xfId="10804" xr:uid="{8F114272-3A5C-4005-BEFE-E6F96B5C68FE}"/>
    <cellStyle name="ป้อนค่า 5 4 2 2" xfId="38687" xr:uid="{A36B9A83-C683-4FA6-A597-677B9D97A8F9}"/>
    <cellStyle name="ป้อนค่า 5 4 2 3" xfId="26134" xr:uid="{601D710E-D4FB-4FFE-A4AD-4F26C07D9499}"/>
    <cellStyle name="ป้อนค่า 5 4 3" xfId="12459" xr:uid="{AEF41C92-5F85-42AA-A876-1EE1FFE9C5F4}"/>
    <cellStyle name="ป้อนค่า 5 4 3 2" xfId="40333" xr:uid="{55911DFF-796A-41CD-BAC0-09D817CDFA23}"/>
    <cellStyle name="ป้อนค่า 5 4 3 3" xfId="27789" xr:uid="{7521EE95-752B-44AA-9646-42B012C3C131}"/>
    <cellStyle name="ป้อนค่า 5 4 4" xfId="14055" xr:uid="{6A6DBC63-2DF5-47E0-83B3-66B7251D90EE}"/>
    <cellStyle name="ป้อนค่า 5 4 4 2" xfId="41929" xr:uid="{83BD5122-2383-4D3A-8BD4-7DF901975BE9}"/>
    <cellStyle name="ป้อนค่า 5 4 4 3" xfId="29385" xr:uid="{07E78439-069F-442F-AFAB-845C3A045C5E}"/>
    <cellStyle name="ป้อนค่า 5 4 5" xfId="35826" xr:uid="{07592CF7-84C5-411E-9C25-9791EA548A0A}"/>
    <cellStyle name="ป้อนค่า 5 4 6" xfId="22721" xr:uid="{807D9066-4A98-4B38-9FA8-7D18B1AF9053}"/>
    <cellStyle name="ป้อนค่า 5 5" xfId="8922" xr:uid="{82E10CE2-6079-4C48-BAEA-46190C970003}"/>
    <cellStyle name="ป้อนค่า 5 5 2" xfId="11689" xr:uid="{C2ACFFCA-B38A-4CE6-BBDB-C2F7046B6555}"/>
    <cellStyle name="ป้อนค่า 5 5 2 2" xfId="39563" xr:uid="{7FCA9AE0-024F-4FD7-823A-D1EDEFAB5AB2}"/>
    <cellStyle name="ป้อนค่า 5 5 2 3" xfId="27019" xr:uid="{8C52EA7D-CE7C-47FF-A419-9BD6AAA03CBD}"/>
    <cellStyle name="ป้อนค่า 5 5 3" xfId="13306" xr:uid="{041069B1-1719-40D9-A366-41FFFD2724B1}"/>
    <cellStyle name="ป้อนค่า 5 5 3 2" xfId="41180" xr:uid="{47D3273E-4652-40E7-9E84-DC9350B50753}"/>
    <cellStyle name="ป้อนค่า 5 5 3 3" xfId="28636" xr:uid="{DC27CAD7-0DDA-48FB-AA02-18E36D2CC284}"/>
    <cellStyle name="ป้อนค่า 5 5 4" xfId="14753" xr:uid="{DD2B791D-82FA-4629-B9C7-CDE01A40CC2F}"/>
    <cellStyle name="ป้อนค่า 5 5 4 2" xfId="42627" xr:uid="{DD79BD41-CAD4-451B-87A6-1E32CA3CE135}"/>
    <cellStyle name="ป้อนค่า 5 5 4 3" xfId="30083" xr:uid="{D03D3970-3408-4847-9F6F-84C9424003BE}"/>
    <cellStyle name="ป้อนค่า 5 5 5" xfId="36820" xr:uid="{12046671-1E5F-459E-961A-8735DA800B47}"/>
    <cellStyle name="ป้อนค่า 5 5 6" xfId="24254" xr:uid="{95F2809C-4E48-46DF-9F17-F6C010FCC4FB}"/>
    <cellStyle name="ป้อนค่า 5 6" xfId="10072" xr:uid="{9C66C15C-3CD5-4F9D-8872-FEB0EF697008}"/>
    <cellStyle name="ป้อนค่า 5 6 2" xfId="9225" xr:uid="{D5664316-31B2-496A-B51C-D5C970C347DD}"/>
    <cellStyle name="ป้อนค่า 5 6 2 2" xfId="37123" xr:uid="{E73061E0-040F-46A4-8C45-29814E2C70E5}"/>
    <cellStyle name="ป้อนค่า 5 6 2 3" xfId="24557" xr:uid="{0B9CAF11-7B1A-44E4-AEA9-EF33D8581D76}"/>
    <cellStyle name="ป้อนค่า 5 6 3" xfId="8754" xr:uid="{6C428D8D-2042-4C7F-8F37-3A9DB82EBFA7}"/>
    <cellStyle name="ป้อนค่า 5 6 3 2" xfId="36652" xr:uid="{4FA75F1A-32C1-4034-A44C-3CED0143DC75}"/>
    <cellStyle name="ป้อนค่า 5 6 3 3" xfId="24086" xr:uid="{F4CDC557-18C5-487F-8ABA-98A1445AD0AB}"/>
    <cellStyle name="ป้อนค่า 5 6 4" xfId="37969" xr:uid="{990AD7B6-FCB3-4B2F-89FA-A446E90BC4F3}"/>
    <cellStyle name="ป้อนค่า 5 6 5" xfId="25403" xr:uid="{F9C663DE-9715-40C0-8672-A6AEF8025A94}"/>
    <cellStyle name="ป้อนค่า 5 7" xfId="5752" xr:uid="{D7A1E4A1-BF8B-4500-AB4F-6B9248DFBB5C}"/>
    <cellStyle name="ป้อนค่า 5 7 2" xfId="34803" xr:uid="{76E311D6-E4AB-4087-A2D1-8090E7346CF0}"/>
    <cellStyle name="ป้อนค่า 5 7 3" xfId="21095" xr:uid="{48F7E6F1-5FB0-4BCD-AC2B-C94BAC1580BF}"/>
    <cellStyle name="ป้อนค่า 5 8" xfId="5180" xr:uid="{9F188DF7-AAB9-478B-A6F2-722BA8B3744B}"/>
    <cellStyle name="ป้อนค่า 5 8 2" xfId="34379" xr:uid="{7868DC92-C45C-4C66-B48A-80B8714FB21A}"/>
    <cellStyle name="ป้อนค่า 5 8 3" xfId="20525" xr:uid="{9FC318B2-B2FB-4C10-B427-618FB6227826}"/>
    <cellStyle name="ป้อนค่า 5 9" xfId="9098" xr:uid="{BD04FE3D-B867-4711-83C2-3A32FBD74D4F}"/>
    <cellStyle name="ป้อนค่า 5 9 2" xfId="36996" xr:uid="{7A4D6E51-34E2-4E2F-B204-3D3FF046FFCA}"/>
    <cellStyle name="ป้อนค่า 5 9 3" xfId="24430" xr:uid="{A78543D1-14C4-4917-A476-19587C1B8D5E}"/>
    <cellStyle name="ป้อนค่า 6" xfId="18959" xr:uid="{ABD8E844-1EE3-4372-9C9F-9581ED625225}"/>
    <cellStyle name="ป้อนค่า 7" xfId="44910" xr:uid="{858CA55E-99AA-42E0-BB8E-8405E0866460}"/>
    <cellStyle name="ปานกลาง" xfId="1359" xr:uid="{E9E65CB3-93B1-419B-9767-7FEF7675B9AE}"/>
    <cellStyle name="ปานกลาง 2" xfId="4301" xr:uid="{887F464E-4425-43D9-8724-CB571DD6A5AC}"/>
    <cellStyle name="ปานกลาง 2 2" xfId="45147" xr:uid="{9CB4F8D8-2CBA-44BE-8DBC-B755F2C8FAD3}"/>
    <cellStyle name="ปานกลาง 3" xfId="44911" xr:uid="{20A6B3C6-5EDD-4850-8D2A-2DAD85D4ECE6}"/>
    <cellStyle name="ผลรวม" xfId="1360" xr:uid="{A0ABF56E-8E6D-4DCC-92AB-801830A8CF3A}"/>
    <cellStyle name="ผลรวม 2" xfId="4302" xr:uid="{A8CB7BDB-971D-4E02-8E0A-606250443C7A}"/>
    <cellStyle name="ผลรวม 2 2" xfId="4526" xr:uid="{EB573382-4706-4751-B7D6-FF277964761D}"/>
    <cellStyle name="ผลรวม 2 2 10" xfId="16539" xr:uid="{F90BB446-8A05-4969-8561-E8E3C49EECF8}"/>
    <cellStyle name="ผลรวม 2 2 10 2" xfId="43676" xr:uid="{6FCFD589-4235-4009-B417-58B7FA28EDF5}"/>
    <cellStyle name="ผลรวม 2 2 10 3" xfId="31841" xr:uid="{8CE32FAD-8B8C-46F3-BE01-298540AC5AF5}"/>
    <cellStyle name="ผลรวม 2 2 11" xfId="18294" xr:uid="{842538C0-0325-4623-9A1D-FF08A285F5B5}"/>
    <cellStyle name="ผลรวม 2 2 11 2" xfId="44162" xr:uid="{2E326035-3A73-41E3-92A9-18706476BAB1}"/>
    <cellStyle name="ผลรวม 2 2 11 3" xfId="33592" xr:uid="{DEF3B29A-2C4E-4800-A408-D28739B3E151}"/>
    <cellStyle name="ผลรวม 2 2 12" xfId="15437" xr:uid="{ED8D598C-B7B1-4EB7-92C8-F3DA04239C92}"/>
    <cellStyle name="ผลรวม 2 2 12 2" xfId="43232" xr:uid="{7717BC12-4C5B-4745-A3C8-0776D5ECBC16}"/>
    <cellStyle name="ผลรวม 2 2 12 3" xfId="30766" xr:uid="{36BFD8F9-0718-4EA2-B386-7A8DAE474882}"/>
    <cellStyle name="ผลรวม 2 2 13" xfId="34329" xr:uid="{AC5C537D-E7EE-4928-AC88-82F8CF7DF90A}"/>
    <cellStyle name="ผลรวม 2 2 14" xfId="19924" xr:uid="{FCDCDDAD-1CCB-43C8-85DE-EAACAA2C3C65}"/>
    <cellStyle name="ผลรวม 2 2 2" xfId="8404" xr:uid="{91C10BFB-88FD-420E-B901-2834A5DD2779}"/>
    <cellStyle name="ผลรวม 2 2 2 10" xfId="36302" xr:uid="{DBA12FEA-7B60-40E6-BCE7-B3BA665FC228}"/>
    <cellStyle name="ผลรวม 2 2 2 11" xfId="23736" xr:uid="{920AF05A-2A49-42FC-A230-026465F2C8DC}"/>
    <cellStyle name="ผลรวม 2 2 2 2" xfId="9561" xr:uid="{E24D8CF0-DA42-4387-B7E6-4122BB7C6725}"/>
    <cellStyle name="ผลรวม 2 2 2 2 2" xfId="12144" xr:uid="{43E01953-4E90-44F8-B999-06C84CE801DC}"/>
    <cellStyle name="ผลรวม 2 2 2 2 2 2" xfId="40018" xr:uid="{F2265D9D-2BFB-44F6-A05B-164A01FBCE11}"/>
    <cellStyle name="ผลรวม 2 2 2 2 2 3" xfId="27474" xr:uid="{87DCDD95-7985-4D29-8AB2-79D65ED83120}"/>
    <cellStyle name="ผลรวม 2 2 2 2 3" xfId="13761" xr:uid="{262AD06C-5A74-4A06-B848-58C4E50FD2A5}"/>
    <cellStyle name="ผลรวม 2 2 2 2 3 2" xfId="41635" xr:uid="{5A2D1001-9BF3-4A01-8264-792B005BECD2}"/>
    <cellStyle name="ผลรวม 2 2 2 2 3 3" xfId="29091" xr:uid="{170DB9FB-1126-473C-8C95-74D468C4B2DA}"/>
    <cellStyle name="ผลรวม 2 2 2 2 4" xfId="15208" xr:uid="{46F0B83E-398E-4FFA-8095-B3800ADE66F1}"/>
    <cellStyle name="ผลรวม 2 2 2 2 4 2" xfId="43082" xr:uid="{DF671225-7A9F-4421-BDE7-9F6EA28A2321}"/>
    <cellStyle name="ผลรวม 2 2 2 2 4 3" xfId="30538" xr:uid="{DF9084F0-3355-44F3-9388-5CF0A4491787}"/>
    <cellStyle name="ผลรวม 2 2 2 2 5" xfId="37459" xr:uid="{00CA1ECD-9FCD-4C04-903E-9F88BFB09D41}"/>
    <cellStyle name="ผลรวม 2 2 2 2 6" xfId="24893" xr:uid="{2B90054E-F947-44C9-ADAE-43470078900D}"/>
    <cellStyle name="ผลรวม 2 2 2 3" xfId="11447" xr:uid="{1C13B51D-3834-4D9F-AA5E-C7E34037FA86}"/>
    <cellStyle name="ผลรวม 2 2 2 3 2" xfId="13064" xr:uid="{E104C6B9-E496-4769-A85C-BC69EABB89D2}"/>
    <cellStyle name="ผลรวม 2 2 2 3 2 2" xfId="40938" xr:uid="{95CDC470-396A-42C0-9B22-1DD1DE8E6639}"/>
    <cellStyle name="ผลรวม 2 2 2 3 2 3" xfId="28394" xr:uid="{69EA807E-3E9A-457B-8E06-296CCCA4E1D9}"/>
    <cellStyle name="ผลรวม 2 2 2 3 3" xfId="14511" xr:uid="{DD44E9C8-8D16-4372-96B3-7D0417D8CDAF}"/>
    <cellStyle name="ผลรวม 2 2 2 3 3 2" xfId="42385" xr:uid="{56B8FB6F-5B23-4F95-B1B0-F3E4EFE2D092}"/>
    <cellStyle name="ผลรวม 2 2 2 3 3 3" xfId="29841" xr:uid="{ACD679E3-9EE3-46EA-967D-9D07E9E6D1F0}"/>
    <cellStyle name="ผลรวม 2 2 2 3 4" xfId="39321" xr:uid="{0BA9B538-099D-4CCE-B86B-D4DA0B8F4292}"/>
    <cellStyle name="ผลรวม 2 2 2 3 5" xfId="26777" xr:uid="{7F7D5FA9-8011-4E3F-9D79-DD1A7035D8ED}"/>
    <cellStyle name="ผลรวม 2 2 2 4" xfId="10310" xr:uid="{65C44288-1CF5-43CD-9D88-66254589FDC9}"/>
    <cellStyle name="ผลรวม 2 2 2 4 2" xfId="38205" xr:uid="{7010EEDB-CD0B-40AE-809C-D6BD30F86C16}"/>
    <cellStyle name="ผลรวม 2 2 2 4 3" xfId="25640" xr:uid="{9603EF5B-B8CF-4ACD-8F1A-6CC45D349212}"/>
    <cellStyle name="ผลรวม 2 2 2 5" xfId="7204" xr:uid="{7DBDAD97-4B33-4500-AD2F-B5482CFDECDE}"/>
    <cellStyle name="ผลรวม 2 2 2 5 2" xfId="35657" xr:uid="{A1FCC30A-4AB8-4384-8487-3F2256723A7A}"/>
    <cellStyle name="ผลรวม 2 2 2 5 3" xfId="22545" xr:uid="{115F5954-819C-4FB0-8E15-CC38099E5FB7}"/>
    <cellStyle name="ผลรวม 2 2 2 6" xfId="7122" xr:uid="{B8BDF61C-B6DB-4E49-B0A7-EBBA6DDBF338}"/>
    <cellStyle name="ผลรวม 2 2 2 6 2" xfId="35604" xr:uid="{3DD87CDC-05A5-4CB0-AC00-88C286A8FAD0}"/>
    <cellStyle name="ผลรวม 2 2 2 6 3" xfId="22463" xr:uid="{F596B204-231D-43D4-BC9C-53C54219703C}"/>
    <cellStyle name="ผลรวม 2 2 2 7" xfId="17754" xr:uid="{474E44F8-18C9-44AD-81C6-DBB194E903C5}"/>
    <cellStyle name="ผลรวม 2 2 2 7 2" xfId="43901" xr:uid="{B78E0490-8F49-442F-BCCB-904FF0BB5EE5}"/>
    <cellStyle name="ผลรวม 2 2 2 7 3" xfId="33052" xr:uid="{ECC18BBF-53AB-48F4-9055-1D886822E453}"/>
    <cellStyle name="ผลรวม 2 2 2 8" xfId="18544" xr:uid="{06557399-4A34-4C15-B3FE-ABDAB131A952}"/>
    <cellStyle name="ผลรวม 2 2 2 8 2" xfId="44412" xr:uid="{EFCE1E6F-7A48-4471-B915-3AFABA3DC2AB}"/>
    <cellStyle name="ผลรวม 2 2 2 8 3" xfId="33842" xr:uid="{1DCC99C1-522A-4739-8CA8-716D9CCCC0BA}"/>
    <cellStyle name="ผลรวม 2 2 2 9" xfId="18748" xr:uid="{2FAAA644-A546-4251-84F3-B16B5FE200F8}"/>
    <cellStyle name="ผลรวม 2 2 2 9 2" xfId="44616" xr:uid="{33972E38-348D-4B93-B8F6-31B44C7B70BC}"/>
    <cellStyle name="ผลรวม 2 2 2 9 3" xfId="34046" xr:uid="{D3406789-30EC-43E3-B3C4-1ABC23DAAC80}"/>
    <cellStyle name="ผลรวม 2 2 3" xfId="8096" xr:uid="{E0AAA7AA-138A-41A9-8DB8-CC525187B72B}"/>
    <cellStyle name="ผลรวม 2 2 3 2" xfId="9256" xr:uid="{DC3CA09F-C0C7-4B08-9B32-DD13E1137234}"/>
    <cellStyle name="ผลรวม 2 2 3 2 2" xfId="11839" xr:uid="{D1F8300E-E836-49E5-A1A4-0CE829ADE431}"/>
    <cellStyle name="ผลรวม 2 2 3 2 2 2" xfId="39713" xr:uid="{E356567F-9C74-4897-A4E8-55DF923FE0CA}"/>
    <cellStyle name="ผลรวม 2 2 3 2 2 3" xfId="27169" xr:uid="{787DAD04-E832-4381-AF06-FA8EABF1407D}"/>
    <cellStyle name="ผลรวม 2 2 3 2 3" xfId="13456" xr:uid="{C6977476-8E04-4B9D-B2BA-AC22ABA8862A}"/>
    <cellStyle name="ผลรวม 2 2 3 2 3 2" xfId="41330" xr:uid="{6A242D87-A9B7-4F15-987F-ED91BBC4BBEA}"/>
    <cellStyle name="ผลรวม 2 2 3 2 3 3" xfId="28786" xr:uid="{346A16A1-7E43-4A7D-BAF6-1329ED6428A2}"/>
    <cellStyle name="ผลรวม 2 2 3 2 4" xfId="14903" xr:uid="{8ACF7A63-3774-4078-9858-663FA0DFCA43}"/>
    <cellStyle name="ผลรวม 2 2 3 2 4 2" xfId="42777" xr:uid="{FD5AE835-1E86-43B9-B41D-7013ED1806B6}"/>
    <cellStyle name="ผลรวม 2 2 3 2 4 3" xfId="30233" xr:uid="{5ED10311-D0B6-4268-BEBC-BDAEACDE119A}"/>
    <cellStyle name="ผลรวม 2 2 3 2 5" xfId="37154" xr:uid="{75D80C00-5DD7-4B65-9E16-3D40588F4904}"/>
    <cellStyle name="ผลรวม 2 2 3 2 6" xfId="24588" xr:uid="{2F185127-24D9-495C-BCC8-E81759665C88}"/>
    <cellStyle name="ผลรวม 2 2 3 3" xfId="11142" xr:uid="{0C215BCF-D1E8-4FE7-9E97-A6E6F62BC4BB}"/>
    <cellStyle name="ผลรวม 2 2 3 3 2" xfId="12759" xr:uid="{C07456AD-4A13-40E0-B43F-61DD627750A8}"/>
    <cellStyle name="ผลรวม 2 2 3 3 2 2" xfId="40633" xr:uid="{EA745863-B3C6-46B4-BC80-06FB24A8E133}"/>
    <cellStyle name="ผลรวม 2 2 3 3 2 3" xfId="28089" xr:uid="{BFAEFA95-076A-4594-A965-319D6AC8D6C9}"/>
    <cellStyle name="ผลรวม 2 2 3 3 3" xfId="14206" xr:uid="{8B8B5F2F-4E83-4312-AD1E-09531DF1CB30}"/>
    <cellStyle name="ผลรวม 2 2 3 3 3 2" xfId="42080" xr:uid="{41D9BD9A-F628-4094-A084-C8F6B83D376B}"/>
    <cellStyle name="ผลรวม 2 2 3 3 3 3" xfId="29536" xr:uid="{54CF57C8-24BD-4863-ACB8-649908932DFA}"/>
    <cellStyle name="ผลรวม 2 2 3 3 4" xfId="39016" xr:uid="{56151A2E-B8B3-4DD9-B1D1-1621F47814E0}"/>
    <cellStyle name="ผลรวม 2 2 3 3 5" xfId="26472" xr:uid="{99824435-D0D4-402A-B4CB-C5B065708A21}"/>
    <cellStyle name="ผลรวม 2 2 3 4" xfId="9903" xr:uid="{83C5C1C4-D62D-4AE5-9EEA-D291AE1FD22E}"/>
    <cellStyle name="ผลรวม 2 2 3 4 2" xfId="37800" xr:uid="{1C174156-7BD9-4708-B179-B0EF25695CDC}"/>
    <cellStyle name="ผลรวม 2 2 3 4 3" xfId="25234" xr:uid="{DCD09E76-2EB5-4706-AEB0-99F5EE6C35B4}"/>
    <cellStyle name="ผลรวม 2 2 3 5" xfId="7102" xr:uid="{9FDA581D-B53D-4372-A31C-CB10F0FC292A}"/>
    <cellStyle name="ผลรวม 2 2 3 5 2" xfId="35584" xr:uid="{A07F64E3-4AEE-47B4-8CF2-0B2141AFA918}"/>
    <cellStyle name="ผลรวม 2 2 3 5 3" xfId="22443" xr:uid="{774770B1-0867-4871-A3BB-583603945466}"/>
    <cellStyle name="ผลรวม 2 2 3 6" xfId="12642" xr:uid="{3D4AFB9E-6D14-4C85-82E8-279BA9A3CD3C}"/>
    <cellStyle name="ผลรวม 2 2 3 6 2" xfId="40516" xr:uid="{68FBF04A-1235-4234-9CD7-0A9F41D17B53}"/>
    <cellStyle name="ผลรวม 2 2 3 6 3" xfId="27972" xr:uid="{234CF063-09BE-4749-AA9A-56A3BA0EFE5A}"/>
    <cellStyle name="ผลรวม 2 2 3 7" xfId="35997" xr:uid="{9D5B4D93-59F6-42EA-8E99-649A23F7554A}"/>
    <cellStyle name="ผลรวม 2 2 3 8" xfId="23431" xr:uid="{98E9FDC9-7815-417C-AD89-989906FB2814}"/>
    <cellStyle name="ผลรวม 2 2 4" xfId="7385" xr:uid="{6C0A0288-AB06-4A36-A8FD-2864C0C72379}"/>
    <cellStyle name="ผลรวม 2 2 4 2" xfId="10809" xr:uid="{1E1A3DE5-2AE1-4101-80F1-7C10B343C55E}"/>
    <cellStyle name="ผลรวม 2 2 4 2 2" xfId="38692" xr:uid="{79266CF1-87CF-4319-BC88-8775F1250883}"/>
    <cellStyle name="ผลรวม 2 2 4 2 3" xfId="26139" xr:uid="{3B36A076-409E-406A-9D82-7341930C3D73}"/>
    <cellStyle name="ผลรวม 2 2 4 3" xfId="12464" xr:uid="{A6C6C11C-F475-41AD-AB52-7A477F46BBE7}"/>
    <cellStyle name="ผลรวม 2 2 4 3 2" xfId="40338" xr:uid="{C731968E-A8DF-494B-B8B1-3C69D400A14A}"/>
    <cellStyle name="ผลรวม 2 2 4 3 3" xfId="27794" xr:uid="{A0711873-35DB-40BF-B199-714AB766C565}"/>
    <cellStyle name="ผลรวม 2 2 4 4" xfId="14060" xr:uid="{0BE8D984-0D46-4003-9F72-6EB31D45F0E2}"/>
    <cellStyle name="ผลรวม 2 2 4 4 2" xfId="41934" xr:uid="{4C52314A-9815-44A7-8752-2A5E2B3EA991}"/>
    <cellStyle name="ผลรวม 2 2 4 4 3" xfId="29390" xr:uid="{D3438AF5-9366-4CD9-90C7-F3BCC43639F3}"/>
    <cellStyle name="ผลรวม 2 2 4 5" xfId="35831" xr:uid="{8AB0E260-65D7-471C-AE62-082938FBCA66}"/>
    <cellStyle name="ผลรวม 2 2 4 6" xfId="22726" xr:uid="{9A9613DE-0F25-4F2F-941D-51D44C98EB2A}"/>
    <cellStyle name="ผลรวม 2 2 5" xfId="8927" xr:uid="{D39E8808-76FA-43A3-A265-FEDD134826E9}"/>
    <cellStyle name="ผลรวม 2 2 5 2" xfId="11694" xr:uid="{00F3FB12-6957-4B29-A0AA-93C3B19576A8}"/>
    <cellStyle name="ผลรวม 2 2 5 2 2" xfId="39568" xr:uid="{76D9D34F-337F-4449-BB70-087717246B02}"/>
    <cellStyle name="ผลรวม 2 2 5 2 3" xfId="27024" xr:uid="{4E83D783-1A3D-4E61-8BB8-06D85F6168A0}"/>
    <cellStyle name="ผลรวม 2 2 5 3" xfId="13311" xr:uid="{6F62F04C-CEB6-45EB-BFBD-A3412AF24E51}"/>
    <cellStyle name="ผลรวม 2 2 5 3 2" xfId="41185" xr:uid="{9E94BD0F-5723-4011-88E5-46CEF3FE8E2E}"/>
    <cellStyle name="ผลรวม 2 2 5 3 3" xfId="28641" xr:uid="{9F38C6C7-44D0-48C4-B4AA-35BBBF88B1F9}"/>
    <cellStyle name="ผลรวม 2 2 5 4" xfId="14758" xr:uid="{9CB257B1-27D5-4564-9615-208FCB1B9D78}"/>
    <cellStyle name="ผลรวม 2 2 5 4 2" xfId="42632" xr:uid="{68730C60-F05F-4D7B-9709-692068269549}"/>
    <cellStyle name="ผลรวม 2 2 5 4 3" xfId="30088" xr:uid="{D616C683-4F38-4B9A-9521-64B47BF6792E}"/>
    <cellStyle name="ผลรวม 2 2 5 5" xfId="36825" xr:uid="{693CC94C-6563-4E52-97AC-672B65E7D4E7}"/>
    <cellStyle name="ผลรวม 2 2 5 6" xfId="24259" xr:uid="{8B04DBA5-6843-4A32-87E3-5193128E9647}"/>
    <cellStyle name="ผลรวม 2 2 6" xfId="10077" xr:uid="{2530EC6A-7A1D-4A58-B214-82D468F300AE}"/>
    <cellStyle name="ผลรวม 2 2 6 2" xfId="5996" xr:uid="{8C71ED98-3EE6-427F-8F0D-994B85A20DF3}"/>
    <cellStyle name="ผลรวม 2 2 6 2 2" xfId="34886" xr:uid="{FE87FC8D-85B6-4216-8C5D-227A8F651A7D}"/>
    <cellStyle name="ผลรวม 2 2 6 2 3" xfId="21337" xr:uid="{F2C23B53-7DDA-40F3-8499-9E5753B96C96}"/>
    <cellStyle name="ผลรวม 2 2 6 3" xfId="9102" xr:uid="{8C102D98-2607-4F51-A716-4DE4BEB2724E}"/>
    <cellStyle name="ผลรวม 2 2 6 3 2" xfId="37000" xr:uid="{A983E802-A423-48AD-B62C-1EB5B6D82B57}"/>
    <cellStyle name="ผลรวม 2 2 6 3 3" xfId="24434" xr:uid="{16C77E6D-D481-4282-B7C0-3E955FC34E80}"/>
    <cellStyle name="ผลรวม 2 2 6 4" xfId="37974" xr:uid="{3E19037C-7DBC-4FE6-8E5E-6936BBEBB961}"/>
    <cellStyle name="ผลรวม 2 2 6 5" xfId="25408" xr:uid="{A71CCBF7-22B4-4B7B-938A-E0FE4B63641B}"/>
    <cellStyle name="ผลรวม 2 2 7" xfId="5899" xr:uid="{F2E2D82F-2F06-460B-B76F-95ADC734BCE0}"/>
    <cellStyle name="ผลรวม 2 2 7 2" xfId="34811" xr:uid="{E708049F-1F98-4522-B021-B421BDBF9DC8}"/>
    <cellStyle name="ผลรวม 2 2 7 3" xfId="21242" xr:uid="{38175B79-5320-4064-ACAE-26A219868C22}"/>
    <cellStyle name="ผลรวม 2 2 8" xfId="5948" xr:uid="{E851994B-7EA9-4B64-BF90-4E4BD74E75BD}"/>
    <cellStyle name="ผลรวม 2 2 8 2" xfId="34838" xr:uid="{B4F7508A-60E4-41C3-9F59-5FA1E4DEB66E}"/>
    <cellStyle name="ผลรวม 2 2 8 3" xfId="21289" xr:uid="{89ABC144-358F-4309-B985-5261921CD20F}"/>
    <cellStyle name="ผลรวม 2 2 9" xfId="12620" xr:uid="{D75F98D1-9865-44DD-BF65-BC7348195F3C}"/>
    <cellStyle name="ผลรวม 2 2 9 2" xfId="40494" xr:uid="{C774977D-6151-401C-84FB-1CA52455B7EF}"/>
    <cellStyle name="ผลรวม 2 2 9 3" xfId="27950" xr:uid="{0FC758EA-3A61-4614-AE74-7F8A3B76E7CE}"/>
    <cellStyle name="ผลรวม 2 3" xfId="19741" xr:uid="{EC7DBFCC-9FFA-4875-BFD2-5047D6011DB1}"/>
    <cellStyle name="ผลรวม 2 4" xfId="45148" xr:uid="{46EB12EE-347B-4A06-B56C-4A82C2EDB229}"/>
    <cellStyle name="ผลรวม 3" xfId="4303" xr:uid="{1A6E4835-083B-4731-8D28-B5CC586F672E}"/>
    <cellStyle name="ผลรวม 3 2" xfId="4527" xr:uid="{0D2E8FB4-EDB8-4E88-A5DD-56C7D3BCDD05}"/>
    <cellStyle name="ผลรวม 3 2 10" xfId="16540" xr:uid="{86F0F461-9F2B-43CE-93C5-E0602B573E4B}"/>
    <cellStyle name="ผลรวม 3 2 10 2" xfId="43677" xr:uid="{8BB82FAC-B3D1-4F43-9BEF-B8EE398D4EE0}"/>
    <cellStyle name="ผลรวม 3 2 10 3" xfId="31842" xr:uid="{BF725F39-2768-439C-BBCB-C0167CC25794}"/>
    <cellStyle name="ผลรวม 3 2 11" xfId="18295" xr:uid="{C7A32F6F-E21B-47E4-9A36-5F2AA54230CC}"/>
    <cellStyle name="ผลรวม 3 2 11 2" xfId="44163" xr:uid="{556DA750-7358-49E7-AAFB-18EA6B26C565}"/>
    <cellStyle name="ผลรวม 3 2 11 3" xfId="33593" xr:uid="{3D4FB74F-7532-49CF-9A6B-E650E376829B}"/>
    <cellStyle name="ผลรวม 3 2 12" xfId="16187" xr:uid="{96DE1B28-4671-4AC6-9E80-B4CEAD8ABDD3}"/>
    <cellStyle name="ผลรวม 3 2 12 2" xfId="43375" xr:uid="{5E6FA2EC-5C82-43DD-ABEB-51B622684640}"/>
    <cellStyle name="ผลรวม 3 2 12 3" xfId="31504" xr:uid="{E569C0B2-EE2F-49E7-9849-D93D813B73DE}"/>
    <cellStyle name="ผลรวม 3 2 13" xfId="34330" xr:uid="{CC47FAE4-B93B-4506-8B5E-AEF2C4D741F3}"/>
    <cellStyle name="ผลรวม 3 2 14" xfId="19925" xr:uid="{FD3B4000-A8AE-4992-AF15-23858E741F5F}"/>
    <cellStyle name="ผลรวม 3 2 2" xfId="8405" xr:uid="{AD85D522-86FC-474C-A420-EF72ACE06A16}"/>
    <cellStyle name="ผลรวม 3 2 2 10" xfId="36303" xr:uid="{F7F49C43-649E-4969-A576-D3D337AF3779}"/>
    <cellStyle name="ผลรวม 3 2 2 11" xfId="23737" xr:uid="{520A9AB8-533E-49F1-B062-614F6C97CB3B}"/>
    <cellStyle name="ผลรวม 3 2 2 2" xfId="9562" xr:uid="{946FBF93-46ED-442C-AF45-2E312DE86432}"/>
    <cellStyle name="ผลรวม 3 2 2 2 2" xfId="12145" xr:uid="{B89890DB-0779-4D30-90E3-1A9940300706}"/>
    <cellStyle name="ผลรวม 3 2 2 2 2 2" xfId="40019" xr:uid="{043C38FB-76F3-4911-AB48-5DBA1BBBFB2A}"/>
    <cellStyle name="ผลรวม 3 2 2 2 2 3" xfId="27475" xr:uid="{D8E5DC1A-76E9-4A95-A774-E06568EF1D0C}"/>
    <cellStyle name="ผลรวม 3 2 2 2 3" xfId="13762" xr:uid="{0E3E557F-7687-4A78-8A9A-B151EE31ABDF}"/>
    <cellStyle name="ผลรวม 3 2 2 2 3 2" xfId="41636" xr:uid="{773FDA2B-596A-4BBE-B511-6B5539B0CC82}"/>
    <cellStyle name="ผลรวม 3 2 2 2 3 3" xfId="29092" xr:uid="{2BA49C5C-9B7B-4F14-B12F-CFC5AE19E115}"/>
    <cellStyle name="ผลรวม 3 2 2 2 4" xfId="15209" xr:uid="{C03AB71E-97C1-4ABB-AC91-199B5692C7C8}"/>
    <cellStyle name="ผลรวม 3 2 2 2 4 2" xfId="43083" xr:uid="{51319E52-5DF7-42B8-B0AF-9196B17D0798}"/>
    <cellStyle name="ผลรวม 3 2 2 2 4 3" xfId="30539" xr:uid="{EE0C54A7-3080-4314-BDA8-AEBFF9CCDBF2}"/>
    <cellStyle name="ผลรวม 3 2 2 2 5" xfId="37460" xr:uid="{A2890B86-07A4-4F1A-8FAE-795766483A0E}"/>
    <cellStyle name="ผลรวม 3 2 2 2 6" xfId="24894" xr:uid="{B81F51A2-936F-497B-9A95-8EB0BDBC16AB}"/>
    <cellStyle name="ผลรวม 3 2 2 3" xfId="11448" xr:uid="{48CDB1EF-5C9A-4463-8AAE-FEB393490391}"/>
    <cellStyle name="ผลรวม 3 2 2 3 2" xfId="13065" xr:uid="{FF2B872E-D759-4718-A3A5-835AE7CA2953}"/>
    <cellStyle name="ผลรวม 3 2 2 3 2 2" xfId="40939" xr:uid="{07C3B892-3A46-4FBF-8D6C-0300C55862D7}"/>
    <cellStyle name="ผลรวม 3 2 2 3 2 3" xfId="28395" xr:uid="{922A32D9-6EB2-4F1D-A1BE-4E6D50488A67}"/>
    <cellStyle name="ผลรวม 3 2 2 3 3" xfId="14512" xr:uid="{243FB893-7800-47A6-B4BB-3311ABD7F925}"/>
    <cellStyle name="ผลรวม 3 2 2 3 3 2" xfId="42386" xr:uid="{48835A1B-E306-4E49-8D42-47E6FBCF3ABA}"/>
    <cellStyle name="ผลรวม 3 2 2 3 3 3" xfId="29842" xr:uid="{FF25D6A1-B7F5-48D0-B1FC-4F1597355494}"/>
    <cellStyle name="ผลรวม 3 2 2 3 4" xfId="39322" xr:uid="{503FFB26-BDF9-4210-A793-6656EB21650F}"/>
    <cellStyle name="ผลรวม 3 2 2 3 5" xfId="26778" xr:uid="{08F66D78-29CA-40C6-B716-4C9551B5D287}"/>
    <cellStyle name="ผลรวม 3 2 2 4" xfId="10311" xr:uid="{EA37C8A0-E53B-42C8-920D-554DA76B3D46}"/>
    <cellStyle name="ผลรวม 3 2 2 4 2" xfId="38206" xr:uid="{7E2B89A7-138E-4926-8025-FA65A25DBD5F}"/>
    <cellStyle name="ผลรวม 3 2 2 4 3" xfId="25641" xr:uid="{926BAC50-7BCB-43C1-B825-C81955B1B173}"/>
    <cellStyle name="ผลรวม 3 2 2 5" xfId="10420" xr:uid="{B0CCA823-9600-4DA4-9772-F03B7964E919}"/>
    <cellStyle name="ผลรวม 3 2 2 5 2" xfId="38310" xr:uid="{A526931B-B63D-4F52-A9B0-647E6E18CF1F}"/>
    <cellStyle name="ผลรวม 3 2 2 5 3" xfId="25750" xr:uid="{E5E5F816-985D-445D-9763-1BE06CA42BF0}"/>
    <cellStyle name="ผลรวม 3 2 2 6" xfId="6556" xr:uid="{30660B2C-5A54-4F21-91F1-BA8D125ACDBE}"/>
    <cellStyle name="ผลรวม 3 2 2 6 2" xfId="35043" xr:uid="{AB3B82C9-0E72-4C82-85E3-172AEFF8DAB5}"/>
    <cellStyle name="ผลรวม 3 2 2 6 3" xfId="21897" xr:uid="{169E2958-E2F0-42CD-85C4-B09295267EBF}"/>
    <cellStyle name="ผลรวม 3 2 2 7" xfId="17755" xr:uid="{1863C316-A1D4-45A6-A25F-7E7A72602002}"/>
    <cellStyle name="ผลรวม 3 2 2 7 2" xfId="43902" xr:uid="{D601C0F7-4871-4B92-83A0-7564C7DE166F}"/>
    <cellStyle name="ผลรวม 3 2 2 7 3" xfId="33053" xr:uid="{E1A6BD49-CA80-4BA5-B7C8-864FB25EB6A5}"/>
    <cellStyle name="ผลรวม 3 2 2 8" xfId="18545" xr:uid="{B2B4A559-18E1-4F37-B57F-BD03F65E11D9}"/>
    <cellStyle name="ผลรวม 3 2 2 8 2" xfId="44413" xr:uid="{CF726264-F581-4129-911C-2F7FC6ECD7AE}"/>
    <cellStyle name="ผลรวม 3 2 2 8 3" xfId="33843" xr:uid="{5B896C8E-8C74-4C95-8C49-E24A4B186440}"/>
    <cellStyle name="ผลรวม 3 2 2 9" xfId="18749" xr:uid="{E8ED647C-7B94-4F4D-907B-9DBEF63F7265}"/>
    <cellStyle name="ผลรวม 3 2 2 9 2" xfId="44617" xr:uid="{6AEE29AE-0279-4F48-9C50-2A252B4BB1CE}"/>
    <cellStyle name="ผลรวม 3 2 2 9 3" xfId="34047" xr:uid="{42941B2C-55B3-458C-896D-EA835FB49174}"/>
    <cellStyle name="ผลรวม 3 2 3" xfId="8095" xr:uid="{48C8E766-F494-4C2E-8B3D-01E6440AE7DA}"/>
    <cellStyle name="ผลรวม 3 2 3 2" xfId="9255" xr:uid="{10B85003-EBB1-432E-8A02-B7C8F1E94858}"/>
    <cellStyle name="ผลรวม 3 2 3 2 2" xfId="11838" xr:uid="{610117B8-3D7C-402A-B84A-E65CD707497C}"/>
    <cellStyle name="ผลรวม 3 2 3 2 2 2" xfId="39712" xr:uid="{EF74E23D-6050-4811-AE9F-94E30F7E5213}"/>
    <cellStyle name="ผลรวม 3 2 3 2 2 3" xfId="27168" xr:uid="{AB4E065A-1E28-487A-BED3-17FF5E4C8040}"/>
    <cellStyle name="ผลรวม 3 2 3 2 3" xfId="13455" xr:uid="{0C751DF0-4C7E-43B1-BA53-33083216D229}"/>
    <cellStyle name="ผลรวม 3 2 3 2 3 2" xfId="41329" xr:uid="{39612BB6-7C52-4782-85B4-4B5A2107FDF2}"/>
    <cellStyle name="ผลรวม 3 2 3 2 3 3" xfId="28785" xr:uid="{53042C60-9D11-4F79-BFAB-6D2BC11CAAA3}"/>
    <cellStyle name="ผลรวม 3 2 3 2 4" xfId="14902" xr:uid="{6FF25A07-612A-4A19-8638-B42F5F6C3497}"/>
    <cellStyle name="ผลรวม 3 2 3 2 4 2" xfId="42776" xr:uid="{4BA51448-E345-4CC1-A9FD-F3DE3742CF31}"/>
    <cellStyle name="ผลรวม 3 2 3 2 4 3" xfId="30232" xr:uid="{EC46D5CF-E6B3-4BFA-9F1C-825B5C799A95}"/>
    <cellStyle name="ผลรวม 3 2 3 2 5" xfId="37153" xr:uid="{22B0A8A2-9D4E-4E88-8681-DBAA0C9A0206}"/>
    <cellStyle name="ผลรวม 3 2 3 2 6" xfId="24587" xr:uid="{498678CC-B52D-4313-BDAD-4854CBAA0359}"/>
    <cellStyle name="ผลรวม 3 2 3 3" xfId="11141" xr:uid="{D7ED37F1-CC61-47DF-8BCA-65A19C4535FD}"/>
    <cellStyle name="ผลรวม 3 2 3 3 2" xfId="12758" xr:uid="{EB9D27A3-A92E-4DE5-973D-E7FE6C998739}"/>
    <cellStyle name="ผลรวม 3 2 3 3 2 2" xfId="40632" xr:uid="{A51FFBFD-E8C4-4539-887E-BC442E37744C}"/>
    <cellStyle name="ผลรวม 3 2 3 3 2 3" xfId="28088" xr:uid="{304D1DAF-968F-4AFA-82A0-9E26BE809158}"/>
    <cellStyle name="ผลรวม 3 2 3 3 3" xfId="14205" xr:uid="{634ADFB2-6E7C-4AA4-81F4-8918A7396051}"/>
    <cellStyle name="ผลรวม 3 2 3 3 3 2" xfId="42079" xr:uid="{75D1677E-12CF-4993-BFF5-9DD8D442826F}"/>
    <cellStyle name="ผลรวม 3 2 3 3 3 3" xfId="29535" xr:uid="{52890E89-1821-4621-BC4A-26A813C66696}"/>
    <cellStyle name="ผลรวม 3 2 3 3 4" xfId="39015" xr:uid="{B00EBB31-F827-4E09-BBBA-975709369392}"/>
    <cellStyle name="ผลรวม 3 2 3 3 5" xfId="26471" xr:uid="{31CD62FC-4710-4A76-8B7A-742F5E4CB768}"/>
    <cellStyle name="ผลรวม 3 2 3 4" xfId="9902" xr:uid="{FEB6EB33-B449-4E97-B638-BE28767AF586}"/>
    <cellStyle name="ผลรวม 3 2 3 4 2" xfId="37799" xr:uid="{FD2BD69C-7DE7-4C69-BC10-8DB78B6D540B}"/>
    <cellStyle name="ผลรวม 3 2 3 4 3" xfId="25233" xr:uid="{79C81189-CB8F-4F30-956B-F4A11A025BDF}"/>
    <cellStyle name="ผลรวม 3 2 3 5" xfId="10861" xr:uid="{7692C896-66D6-4475-B895-79F5AE7F7188}"/>
    <cellStyle name="ผลรวม 3 2 3 5 2" xfId="38744" xr:uid="{B231A8B6-AA12-4347-BF1C-5800827D6BB0}"/>
    <cellStyle name="ผลรวม 3 2 3 5 3" xfId="26191" xr:uid="{C701BE11-831B-4505-ACD0-C61289A6C716}"/>
    <cellStyle name="ผลรวม 3 2 3 6" xfId="6794" xr:uid="{F9774EEE-926F-4682-B098-25F95FB4A858}"/>
    <cellStyle name="ผลรวม 3 2 3 6 2" xfId="35276" xr:uid="{FD4AC6BF-282F-4281-9C24-01E14AF250E7}"/>
    <cellStyle name="ผลรวม 3 2 3 6 3" xfId="22135" xr:uid="{4A9D383D-2A9E-4367-B966-3B5CC86940A8}"/>
    <cellStyle name="ผลรวม 3 2 3 7" xfId="35996" xr:uid="{5E5CB7B7-046D-42C1-A63B-020707756369}"/>
    <cellStyle name="ผลรวม 3 2 3 8" xfId="23430" xr:uid="{54F98479-1F9D-40E2-93FF-2AF101770D44}"/>
    <cellStyle name="ผลรวม 3 2 4" xfId="7386" xr:uid="{10FF6943-DF89-4D4F-A94E-52BB51848C31}"/>
    <cellStyle name="ผลรวม 3 2 4 2" xfId="10810" xr:uid="{D2BC4295-53B0-4986-8A48-C17B44D3991C}"/>
    <cellStyle name="ผลรวม 3 2 4 2 2" xfId="38693" xr:uid="{B387128B-99F8-41CA-B5EF-C03861553F99}"/>
    <cellStyle name="ผลรวม 3 2 4 2 3" xfId="26140" xr:uid="{DA5985D6-B5B2-46BB-A07B-6BA6932C65FB}"/>
    <cellStyle name="ผลรวม 3 2 4 3" xfId="12465" xr:uid="{16DCA27C-1CD7-4313-B869-9C5E299B018E}"/>
    <cellStyle name="ผลรวม 3 2 4 3 2" xfId="40339" xr:uid="{EB5DF21B-6DF0-405D-AC93-B04B2392BAE6}"/>
    <cellStyle name="ผลรวม 3 2 4 3 3" xfId="27795" xr:uid="{DB349F55-0919-46A7-92F5-DEF692219430}"/>
    <cellStyle name="ผลรวม 3 2 4 4" xfId="14061" xr:uid="{41410331-56BE-48DA-945A-98CC3236DA31}"/>
    <cellStyle name="ผลรวม 3 2 4 4 2" xfId="41935" xr:uid="{F94B9717-9ED8-4033-8170-74A8AEC02383}"/>
    <cellStyle name="ผลรวม 3 2 4 4 3" xfId="29391" xr:uid="{65C7E596-654D-4693-978E-C2D859C36E1E}"/>
    <cellStyle name="ผลรวม 3 2 4 5" xfId="35832" xr:uid="{D1367593-BF2A-4B50-8781-4E74EF35E1C6}"/>
    <cellStyle name="ผลรวม 3 2 4 6" xfId="22727" xr:uid="{DF8B339E-375D-495C-A42B-4A51402FA665}"/>
    <cellStyle name="ผลรวม 3 2 5" xfId="8928" xr:uid="{B3BA68ED-AAF6-4F33-A484-852B76DDE5DD}"/>
    <cellStyle name="ผลรวม 3 2 5 2" xfId="11695" xr:uid="{8C02753F-9228-47BC-8476-85654D5DA500}"/>
    <cellStyle name="ผลรวม 3 2 5 2 2" xfId="39569" xr:uid="{90028C94-257E-4663-80CE-7A1C8204DF17}"/>
    <cellStyle name="ผลรวม 3 2 5 2 3" xfId="27025" xr:uid="{9DD4C8FA-C1E7-431D-869C-7F992161680C}"/>
    <cellStyle name="ผลรวม 3 2 5 3" xfId="13312" xr:uid="{912823B0-12B2-4A88-AC7D-259FBB6B7FAD}"/>
    <cellStyle name="ผลรวม 3 2 5 3 2" xfId="41186" xr:uid="{AD48CF24-A81A-4799-BBCE-31C906D3A459}"/>
    <cellStyle name="ผลรวม 3 2 5 3 3" xfId="28642" xr:uid="{ED8A24D3-B307-4A6D-9A61-2CE695F3A07E}"/>
    <cellStyle name="ผลรวม 3 2 5 4" xfId="14759" xr:uid="{EF6C0B14-8F49-454A-BB67-2489553D4E7C}"/>
    <cellStyle name="ผลรวม 3 2 5 4 2" xfId="42633" xr:uid="{AB7B3C1C-4E7D-44D1-A266-87EB9DD50D5F}"/>
    <cellStyle name="ผลรวม 3 2 5 4 3" xfId="30089" xr:uid="{46A8F6FB-E52D-4ADD-813E-8E0113107107}"/>
    <cellStyle name="ผลรวม 3 2 5 5" xfId="36826" xr:uid="{C0D32687-E14E-4F5E-B45A-E972C3698F03}"/>
    <cellStyle name="ผลรวม 3 2 5 6" xfId="24260" xr:uid="{0C1E4967-A4F4-48FA-9972-1635E794D6D0}"/>
    <cellStyle name="ผลรวม 3 2 6" xfId="10078" xr:uid="{7CAA8EDC-9670-4AA2-B550-5CDE207107FA}"/>
    <cellStyle name="ผลรวม 3 2 6 2" xfId="5995" xr:uid="{0FC2241F-1FAD-4D33-A8AB-0A5D84557B6E}"/>
    <cellStyle name="ผลรวม 3 2 6 2 2" xfId="34885" xr:uid="{9FA11E73-8C72-42AD-93DD-6D9C62370D54}"/>
    <cellStyle name="ผลรวม 3 2 6 2 3" xfId="21336" xr:uid="{07015B01-7945-4540-8328-B57C0EA5FBB1}"/>
    <cellStyle name="ผลรวม 3 2 6 3" xfId="9003" xr:uid="{D4C5FDE8-FBA0-4200-91E2-5DC8C07CB4F9}"/>
    <cellStyle name="ผลรวม 3 2 6 3 2" xfId="36901" xr:uid="{8EE0F87C-7ADF-4621-BE71-DAFEDF0F62FD}"/>
    <cellStyle name="ผลรวม 3 2 6 3 3" xfId="24335" xr:uid="{3066DC4E-D4C1-4279-8EAF-7578F4D09045}"/>
    <cellStyle name="ผลรวม 3 2 6 4" xfId="37975" xr:uid="{0DD096BC-71CA-423E-A547-95B039B85D87}"/>
    <cellStyle name="ผลรวม 3 2 6 5" xfId="25409" xr:uid="{85F20706-2A2E-4346-8B68-4F1BC19A57B1}"/>
    <cellStyle name="ผลรวม 3 2 7" xfId="6655" xr:uid="{85177B34-89D3-45DE-ADE7-B41A1DC38991}"/>
    <cellStyle name="ผลรวม 3 2 7 2" xfId="35138" xr:uid="{08845A2A-FF0D-4302-AB27-BBDE43C80180}"/>
    <cellStyle name="ผลรวม 3 2 7 3" xfId="21996" xr:uid="{6A5EBE6D-12CE-43D3-8BC8-E4784268E938}"/>
    <cellStyle name="ผลรวม 3 2 8" xfId="8748" xr:uid="{59603A01-2523-479D-8D7C-132120063BF2}"/>
    <cellStyle name="ผลรวม 3 2 8 2" xfId="36646" xr:uid="{C1EEAC2B-8CF9-4B30-BE28-DA472155C206}"/>
    <cellStyle name="ผลรวม 3 2 8 3" xfId="24080" xr:uid="{54E08614-4137-4E2F-B385-7B3593D4D03A}"/>
    <cellStyle name="ผลรวม 3 2 9" xfId="8576" xr:uid="{2C2477D6-9BA3-4D70-AD99-7E1801417D93}"/>
    <cellStyle name="ผลรวม 3 2 9 2" xfId="36474" xr:uid="{EF0E6658-731E-446C-B862-ECB2B4649B30}"/>
    <cellStyle name="ผลรวม 3 2 9 3" xfId="23908" xr:uid="{D7F5B135-36D7-4EE4-BDD2-19558BA7B5A9}"/>
    <cellStyle name="ผลรวม 3 3" xfId="19742" xr:uid="{DEDCC90E-3913-49CE-A2E6-E204142F05E1}"/>
    <cellStyle name="ผลรวม 4" xfId="4304" xr:uid="{22FFCDAC-8FE8-488D-B226-F924C706BF79}"/>
    <cellStyle name="ผลรวม 4 2" xfId="4528" xr:uid="{92A6D14C-EFDE-4B90-868D-4713F4067AA3}"/>
    <cellStyle name="ผลรวม 4 2 10" xfId="16541" xr:uid="{440DA9A1-1830-46CF-8955-887E0A9050F1}"/>
    <cellStyle name="ผลรวม 4 2 10 2" xfId="43678" xr:uid="{828F9A34-BA50-4A25-949A-13FB0AEB8938}"/>
    <cellStyle name="ผลรวม 4 2 10 3" xfId="31843" xr:uid="{4D72314C-2A0B-42FF-BA86-B24449FCC0C9}"/>
    <cellStyle name="ผลรวม 4 2 11" xfId="18296" xr:uid="{CC1BE4AA-A352-4DB1-8256-913ACD79D431}"/>
    <cellStyle name="ผลรวม 4 2 11 2" xfId="44164" xr:uid="{45AB80DA-3F07-4851-860D-FEE17ACDE5D7}"/>
    <cellStyle name="ผลรวม 4 2 11 3" xfId="33594" xr:uid="{138EC521-CD78-4A9A-8374-75060A56037A}"/>
    <cellStyle name="ผลรวม 4 2 12" xfId="16188" xr:uid="{CEBDDE9A-94D3-4A30-8DDB-BEEBB628F406}"/>
    <cellStyle name="ผลรวม 4 2 12 2" xfId="43376" xr:uid="{BBD115B2-BB73-456E-A06D-61D60408147B}"/>
    <cellStyle name="ผลรวม 4 2 12 3" xfId="31505" xr:uid="{DE940989-ECEB-44BA-B082-BC2114DC48DA}"/>
    <cellStyle name="ผลรวม 4 2 13" xfId="34331" xr:uid="{F58B280C-C022-4B15-A649-61D83BD09788}"/>
    <cellStyle name="ผลรวม 4 2 14" xfId="19926" xr:uid="{85E85B3A-C2D9-49F3-BE79-DF67713359E7}"/>
    <cellStyle name="ผลรวม 4 2 2" xfId="8406" xr:uid="{FCB99E2C-A1D8-4E5B-B8C1-4F022C2A67C0}"/>
    <cellStyle name="ผลรวม 4 2 2 10" xfId="36304" xr:uid="{91163EB3-234D-4ABA-AB7B-3B2DFC9AECD7}"/>
    <cellStyle name="ผลรวม 4 2 2 11" xfId="23738" xr:uid="{31FBD819-F1F5-4602-9487-2F521ACB91F2}"/>
    <cellStyle name="ผลรวม 4 2 2 2" xfId="9563" xr:uid="{871B72DB-50F0-4DD1-A2FF-A02000BB8C77}"/>
    <cellStyle name="ผลรวม 4 2 2 2 2" xfId="12146" xr:uid="{10EA0DEE-25A1-4C56-94A3-420ED2554691}"/>
    <cellStyle name="ผลรวม 4 2 2 2 2 2" xfId="40020" xr:uid="{8806A08F-C789-44FA-90D8-EFBE5F382D18}"/>
    <cellStyle name="ผลรวม 4 2 2 2 2 3" xfId="27476" xr:uid="{A58934C3-221C-4BDB-BDF8-73454DB56071}"/>
    <cellStyle name="ผลรวม 4 2 2 2 3" xfId="13763" xr:uid="{3FC39E10-93B4-49EB-9C32-AC02ACAA5DA4}"/>
    <cellStyle name="ผลรวม 4 2 2 2 3 2" xfId="41637" xr:uid="{972B02D0-C135-47FF-BAB6-0014538DE94D}"/>
    <cellStyle name="ผลรวม 4 2 2 2 3 3" xfId="29093" xr:uid="{B337F203-7D8B-4140-8BD8-68F252C6685F}"/>
    <cellStyle name="ผลรวม 4 2 2 2 4" xfId="15210" xr:uid="{50099082-FF35-4E7D-9D05-556D8D0E23C0}"/>
    <cellStyle name="ผลรวม 4 2 2 2 4 2" xfId="43084" xr:uid="{EEEC68D5-389B-4001-8673-6D0892858879}"/>
    <cellStyle name="ผลรวม 4 2 2 2 4 3" xfId="30540" xr:uid="{CF02081C-73EF-4789-8951-D4E14E77B642}"/>
    <cellStyle name="ผลรวม 4 2 2 2 5" xfId="37461" xr:uid="{FF4AC29D-7BCE-48EE-BD76-8BD62E4C5C13}"/>
    <cellStyle name="ผลรวม 4 2 2 2 6" xfId="24895" xr:uid="{4BD025E7-337D-4E88-A8D1-D12BE831514C}"/>
    <cellStyle name="ผลรวม 4 2 2 3" xfId="11449" xr:uid="{20F93AAE-9959-4428-9B02-DB2C626529A9}"/>
    <cellStyle name="ผลรวม 4 2 2 3 2" xfId="13066" xr:uid="{59BE9768-6517-4E8A-8FBD-8B599002F6F6}"/>
    <cellStyle name="ผลรวม 4 2 2 3 2 2" xfId="40940" xr:uid="{59904047-6C32-4120-BA0D-57F0B067A1B2}"/>
    <cellStyle name="ผลรวม 4 2 2 3 2 3" xfId="28396" xr:uid="{B39530E7-B055-4AF7-A42B-5094825B041B}"/>
    <cellStyle name="ผลรวม 4 2 2 3 3" xfId="14513" xr:uid="{39B00884-943B-4AB1-B086-762571FEECD3}"/>
    <cellStyle name="ผลรวม 4 2 2 3 3 2" xfId="42387" xr:uid="{E03AC648-0A92-4276-8411-E9E1F7C94C4C}"/>
    <cellStyle name="ผลรวม 4 2 2 3 3 3" xfId="29843" xr:uid="{A197AC87-6B5C-4EF0-A09A-C87CB8938A76}"/>
    <cellStyle name="ผลรวม 4 2 2 3 4" xfId="39323" xr:uid="{6F239C40-3CA6-4E30-AE9D-03CD1403EBE4}"/>
    <cellStyle name="ผลรวม 4 2 2 3 5" xfId="26779" xr:uid="{169CDEB7-90D1-47B9-B68C-BD7C2B4145B0}"/>
    <cellStyle name="ผลรวม 4 2 2 4" xfId="10312" xr:uid="{233E87B2-2E77-4015-B6AC-7F38F223C29E}"/>
    <cellStyle name="ผลรวม 4 2 2 4 2" xfId="38207" xr:uid="{2F978C0E-12C4-4A16-ABEA-AA93CFE8667E}"/>
    <cellStyle name="ผลรวม 4 2 2 4 3" xfId="25642" xr:uid="{9D0A450E-A6CD-4954-8F8F-C84C4800ED8D}"/>
    <cellStyle name="ผลรวม 4 2 2 5" xfId="10958" xr:uid="{ED93882E-99D5-4DCB-9DEB-5D005F14A6C9}"/>
    <cellStyle name="ผลรวม 4 2 2 5 2" xfId="38840" xr:uid="{E0B84E3B-80ED-4EF3-A8F6-9158EB61EDC3}"/>
    <cellStyle name="ผลรวม 4 2 2 5 3" xfId="26288" xr:uid="{3B6FEDE7-FB9D-4B61-8189-6AC3DCF729FB}"/>
    <cellStyle name="ผลรวม 4 2 2 6" xfId="6557" xr:uid="{F001E065-6B3C-43FB-9ED1-2A3529564BB7}"/>
    <cellStyle name="ผลรวม 4 2 2 6 2" xfId="35044" xr:uid="{77480118-BFFC-4BBC-A34A-45CB6BB8F842}"/>
    <cellStyle name="ผลรวม 4 2 2 6 3" xfId="21898" xr:uid="{5B90DB75-F787-44C0-BDE4-23C4FFAF7BD0}"/>
    <cellStyle name="ผลรวม 4 2 2 7" xfId="17756" xr:uid="{2F410BAA-08A3-4FBA-86B3-8108F6EDE4E5}"/>
    <cellStyle name="ผลรวม 4 2 2 7 2" xfId="43903" xr:uid="{AF7CCCD9-DDF9-4227-AE83-286C69558FC1}"/>
    <cellStyle name="ผลรวม 4 2 2 7 3" xfId="33054" xr:uid="{1B3395B6-363A-44E2-B0C2-C715AFDAA1CE}"/>
    <cellStyle name="ผลรวม 4 2 2 8" xfId="18546" xr:uid="{A4F7A0CB-7FDC-4FF1-A93B-ED672B75DCFF}"/>
    <cellStyle name="ผลรวม 4 2 2 8 2" xfId="44414" xr:uid="{EF1D2BBE-95C0-45AC-96E2-9D2A8E22170B}"/>
    <cellStyle name="ผลรวม 4 2 2 8 3" xfId="33844" xr:uid="{35BCA51E-01F0-4C85-A1F6-081CA638DA76}"/>
    <cellStyle name="ผลรวม 4 2 2 9" xfId="18750" xr:uid="{A61EDFED-1A50-4C41-9A87-15CFFAADB78C}"/>
    <cellStyle name="ผลรวม 4 2 2 9 2" xfId="44618" xr:uid="{91842093-619B-4005-85B4-B0E2CCD65623}"/>
    <cellStyle name="ผลรวม 4 2 2 9 3" xfId="34048" xr:uid="{18773705-9902-46E0-9B8D-CB4177A92146}"/>
    <cellStyle name="ผลรวม 4 2 3" xfId="8094" xr:uid="{8B07CA3D-3F96-440A-8301-E82E0E1F2D3B}"/>
    <cellStyle name="ผลรวม 4 2 3 2" xfId="9254" xr:uid="{A0A0338E-C2E3-4D70-AEF8-80279915D3C9}"/>
    <cellStyle name="ผลรวม 4 2 3 2 2" xfId="11837" xr:uid="{B2096EE1-379E-47D4-BD98-4B812883096D}"/>
    <cellStyle name="ผลรวม 4 2 3 2 2 2" xfId="39711" xr:uid="{3A5D0347-F68E-41FC-AA0E-D896BDA90C83}"/>
    <cellStyle name="ผลรวม 4 2 3 2 2 3" xfId="27167" xr:uid="{DACA839D-5891-4ABF-87A1-3375AC15E4C0}"/>
    <cellStyle name="ผลรวม 4 2 3 2 3" xfId="13454" xr:uid="{318E76E2-4837-4784-B37E-DBD0D3525103}"/>
    <cellStyle name="ผลรวม 4 2 3 2 3 2" xfId="41328" xr:uid="{7520C075-682E-43AC-A9A6-4FCEFA18F644}"/>
    <cellStyle name="ผลรวม 4 2 3 2 3 3" xfId="28784" xr:uid="{33A201C0-A931-4F26-9AF9-1C2719AB7777}"/>
    <cellStyle name="ผลรวม 4 2 3 2 4" xfId="14901" xr:uid="{6CF03353-8034-496C-836A-1548162D5F3D}"/>
    <cellStyle name="ผลรวม 4 2 3 2 4 2" xfId="42775" xr:uid="{CAEA0F7C-05D2-434F-A413-A8BCFD8385C4}"/>
    <cellStyle name="ผลรวม 4 2 3 2 4 3" xfId="30231" xr:uid="{DC801E58-B9FD-4874-94CF-E7EA4224C8F8}"/>
    <cellStyle name="ผลรวม 4 2 3 2 5" xfId="37152" xr:uid="{E76AFE4D-6174-4230-AA2F-A7F869ADC966}"/>
    <cellStyle name="ผลรวม 4 2 3 2 6" xfId="24586" xr:uid="{DE072D21-5F18-4C43-9C66-D0F06CD07B57}"/>
    <cellStyle name="ผลรวม 4 2 3 3" xfId="11140" xr:uid="{23243BE0-D29A-4EB9-85C1-ED0E1EF70707}"/>
    <cellStyle name="ผลรวม 4 2 3 3 2" xfId="12757" xr:uid="{A15EB62F-F2B8-4F8B-8A4C-D35C487B29AE}"/>
    <cellStyle name="ผลรวม 4 2 3 3 2 2" xfId="40631" xr:uid="{DA5E778C-D55D-4EAE-BF9F-396C6FB099E8}"/>
    <cellStyle name="ผลรวม 4 2 3 3 2 3" xfId="28087" xr:uid="{3164B302-D9F0-47B4-AE38-54030F4CEE43}"/>
    <cellStyle name="ผลรวม 4 2 3 3 3" xfId="14204" xr:uid="{B7C2D523-2C57-4C53-A910-1B3495C35697}"/>
    <cellStyle name="ผลรวม 4 2 3 3 3 2" xfId="42078" xr:uid="{87D8FD16-E81F-4761-A6E0-56A00B2A7A0F}"/>
    <cellStyle name="ผลรวม 4 2 3 3 3 3" xfId="29534" xr:uid="{460C4F80-EDAA-446A-A166-BED604B1CD58}"/>
    <cellStyle name="ผลรวม 4 2 3 3 4" xfId="39014" xr:uid="{8D3FFA7A-3252-4003-A93E-D37809C59AE7}"/>
    <cellStyle name="ผลรวม 4 2 3 3 5" xfId="26470" xr:uid="{D05F7862-67A6-47F3-889D-E87A0135D025}"/>
    <cellStyle name="ผลรวม 4 2 3 4" xfId="9901" xr:uid="{F6FB7D93-6F10-4139-8AE9-9738382792D1}"/>
    <cellStyle name="ผลรวม 4 2 3 4 2" xfId="37798" xr:uid="{677D1657-8583-4707-93C6-C22917758E8C}"/>
    <cellStyle name="ผลรวม 4 2 3 4 3" xfId="25232" xr:uid="{73BB2355-AD02-4C1F-A230-E89870414996}"/>
    <cellStyle name="ผลรวม 4 2 3 5" xfId="9653" xr:uid="{AF31027D-FF5B-4FF8-B548-F26242EC085A}"/>
    <cellStyle name="ผลรวม 4 2 3 5 2" xfId="37551" xr:uid="{2D292F95-9215-4B6A-BC36-07C0C23656A2}"/>
    <cellStyle name="ผลรวม 4 2 3 5 3" xfId="24985" xr:uid="{E25283B3-99B6-4CD8-9DBD-8CF66F0EE302}"/>
    <cellStyle name="ผลรวม 4 2 3 6" xfId="5636" xr:uid="{89A26988-456A-45D8-87DE-1623CB666E12}"/>
    <cellStyle name="ผลรวม 4 2 3 6 2" xfId="34743" xr:uid="{40471B71-4C55-46AF-84F5-FC383D8B8BAD}"/>
    <cellStyle name="ผลรวม 4 2 3 6 3" xfId="20980" xr:uid="{9116441C-BF8F-4CD4-9F38-C30A518450FD}"/>
    <cellStyle name="ผลรวม 4 2 3 7" xfId="35995" xr:uid="{050628A4-19DC-4187-8A44-C1AFE0F02C39}"/>
    <cellStyle name="ผลรวม 4 2 3 8" xfId="23429" xr:uid="{6C24B2E5-4DDC-442C-8510-72A9A30FFC7F}"/>
    <cellStyle name="ผลรวม 4 2 4" xfId="7387" xr:uid="{466CFCFF-C39F-4B74-924D-B075E79713D8}"/>
    <cellStyle name="ผลรวม 4 2 4 2" xfId="10811" xr:uid="{43F724EA-5E4B-42D3-8AA7-B38A709AE83A}"/>
    <cellStyle name="ผลรวม 4 2 4 2 2" xfId="38694" xr:uid="{52D9A1C1-FB13-43CF-B35D-3613E07D177E}"/>
    <cellStyle name="ผลรวม 4 2 4 2 3" xfId="26141" xr:uid="{FDA7179A-DB3E-4554-AD0C-AF122384C180}"/>
    <cellStyle name="ผลรวม 4 2 4 3" xfId="12466" xr:uid="{ADDCD124-7B5C-4AB6-89F0-7040EB13E099}"/>
    <cellStyle name="ผลรวม 4 2 4 3 2" xfId="40340" xr:uid="{B626A316-C7EB-4D95-9127-E19DF908FD4E}"/>
    <cellStyle name="ผลรวม 4 2 4 3 3" xfId="27796" xr:uid="{FA73158A-9261-49FD-B4DB-A35BBE11C7C3}"/>
    <cellStyle name="ผลรวม 4 2 4 4" xfId="14062" xr:uid="{3CF0DAF6-88B3-45BD-BF23-8EB76D6191F5}"/>
    <cellStyle name="ผลรวม 4 2 4 4 2" xfId="41936" xr:uid="{EA21C60C-2E3E-40BE-8132-E3D6CD45707D}"/>
    <cellStyle name="ผลรวม 4 2 4 4 3" xfId="29392" xr:uid="{4807BF65-3658-4F85-B5BC-BEB062DFF13C}"/>
    <cellStyle name="ผลรวม 4 2 4 5" xfId="35833" xr:uid="{4A667447-389C-4837-B66A-297B60D0531E}"/>
    <cellStyle name="ผลรวม 4 2 4 6" xfId="22728" xr:uid="{9EC05BC8-4B55-4541-A99E-CE34A87B78B5}"/>
    <cellStyle name="ผลรวม 4 2 5" xfId="8929" xr:uid="{E58AE898-10BD-4FBE-9491-079193D6C5FD}"/>
    <cellStyle name="ผลรวม 4 2 5 2" xfId="11696" xr:uid="{5BA9E944-3440-4779-A56A-C0A3D4155C05}"/>
    <cellStyle name="ผลรวม 4 2 5 2 2" xfId="39570" xr:uid="{5B81F814-D36E-4475-B010-AE137E621995}"/>
    <cellStyle name="ผลรวม 4 2 5 2 3" xfId="27026" xr:uid="{C0CB06BC-BAD9-44FD-9CDF-06D1DF97BE6C}"/>
    <cellStyle name="ผลรวม 4 2 5 3" xfId="13313" xr:uid="{0BDE7CFC-80EA-406C-A6A2-8DA60A2D22BC}"/>
    <cellStyle name="ผลรวม 4 2 5 3 2" xfId="41187" xr:uid="{E31344C6-9E6E-4287-84BC-1E7764163E51}"/>
    <cellStyle name="ผลรวม 4 2 5 3 3" xfId="28643" xr:uid="{7083A269-1D7E-41EB-999D-EA256E3507FE}"/>
    <cellStyle name="ผลรวม 4 2 5 4" xfId="14760" xr:uid="{3CC575D1-5E74-4522-9555-50C74A70A3EF}"/>
    <cellStyle name="ผลรวม 4 2 5 4 2" xfId="42634" xr:uid="{A7A93614-805D-4C6F-BD4B-9FA8F20274B8}"/>
    <cellStyle name="ผลรวม 4 2 5 4 3" xfId="30090" xr:uid="{1BF524DA-13ED-4BA4-AECC-4DAA829030CF}"/>
    <cellStyle name="ผลรวม 4 2 5 5" xfId="36827" xr:uid="{F62DF68C-B984-4249-BE2B-9D9C6A562498}"/>
    <cellStyle name="ผลรวม 4 2 5 6" xfId="24261" xr:uid="{71B022C3-DDC0-4229-9FDB-DF9D9A9784B4}"/>
    <cellStyle name="ผลรวม 4 2 6" xfId="10079" xr:uid="{0FE69F01-1929-4008-8874-534A64B45FE2}"/>
    <cellStyle name="ผลรวม 4 2 6 2" xfId="5994" xr:uid="{9CA90DFE-1D80-4B43-A5A5-08764309C75B}"/>
    <cellStyle name="ผลรวม 4 2 6 2 2" xfId="34884" xr:uid="{8DCB5F9D-A206-493B-B5BC-2541E4FCB2BA}"/>
    <cellStyle name="ผลรวม 4 2 6 2 3" xfId="21335" xr:uid="{D380901B-9993-476C-82EB-A6009217112C}"/>
    <cellStyle name="ผลรวม 4 2 6 3" xfId="9107" xr:uid="{E57C7128-24B5-45DE-AF81-31F9941306C8}"/>
    <cellStyle name="ผลรวม 4 2 6 3 2" xfId="37005" xr:uid="{02F5584C-5651-423F-92B6-3272D866C2D2}"/>
    <cellStyle name="ผลรวม 4 2 6 3 3" xfId="24439" xr:uid="{86A3644A-4313-42BF-943A-31217435330A}"/>
    <cellStyle name="ผลรวม 4 2 6 4" xfId="37976" xr:uid="{6E7C6823-6994-4DA0-AABB-DF644C983A83}"/>
    <cellStyle name="ผลรวม 4 2 6 5" xfId="25410" xr:uid="{30955CFE-7421-4DD9-A407-FBB794EF122E}"/>
    <cellStyle name="ผลรวม 4 2 7" xfId="7230" xr:uid="{37163661-11D6-4B43-84CA-EFC48A4E175F}"/>
    <cellStyle name="ผลรวม 4 2 7 2" xfId="35678" xr:uid="{61DF7528-6B96-4991-A659-2F6687FD45EB}"/>
    <cellStyle name="ผลรวม 4 2 7 3" xfId="22571" xr:uid="{C7B127DC-6C71-428E-93C5-88ABF2E64BBE}"/>
    <cellStyle name="ผลรวม 4 2 8" xfId="10405" xr:uid="{AF8D2147-DF6C-4E53-8CC4-5FCECFBF788D}"/>
    <cellStyle name="ผลรวม 4 2 8 2" xfId="38296" xr:uid="{BAAEFF64-DCF9-45DD-B943-D3584405F252}"/>
    <cellStyle name="ผลรวม 4 2 8 3" xfId="25735" xr:uid="{B57E2513-0D31-4C22-B667-986AB29B00D9}"/>
    <cellStyle name="ผลรวม 4 2 9" xfId="12544" xr:uid="{634E9EF7-B65C-4E38-8C57-1854FB8E637D}"/>
    <cellStyle name="ผลรวม 4 2 9 2" xfId="40418" xr:uid="{C970BF7C-7CCA-4AA7-9384-B1C4FF013425}"/>
    <cellStyle name="ผลรวม 4 2 9 3" xfId="27874" xr:uid="{53A61E19-5C2F-4013-8C3B-738A6783DE9C}"/>
    <cellStyle name="ผลรวม 4 3" xfId="19743" xr:uid="{6A43D025-F709-45C6-B218-6ACFBA9C3008}"/>
    <cellStyle name="ผลรวม 5" xfId="4525" xr:uid="{0E036AFA-CF4B-4AD0-94BA-BF97DD52262E}"/>
    <cellStyle name="ผลรวม 5 10" xfId="16538" xr:uid="{7967C800-709F-46FF-B89E-E0FEE3E7F076}"/>
    <cellStyle name="ผลรวม 5 10 2" xfId="43675" xr:uid="{BA4B7377-D1AB-45D4-981A-D6C706AD09C0}"/>
    <cellStyle name="ผลรวม 5 10 3" xfId="31840" xr:uid="{1BF6C6FD-4E6A-4663-8CB9-894B76BFDEC0}"/>
    <cellStyle name="ผลรวม 5 11" xfId="18293" xr:uid="{CEE815BB-8C9B-45DB-8B79-FEBB3645A41A}"/>
    <cellStyle name="ผลรวม 5 11 2" xfId="44161" xr:uid="{142EF910-B326-411E-BDB2-483D499E56D3}"/>
    <cellStyle name="ผลรวม 5 11 3" xfId="33591" xr:uid="{C75D596D-7EDB-4497-9F70-83321480DF19}"/>
    <cellStyle name="ผลรวม 5 12" xfId="15436" xr:uid="{05809B79-5F9D-4E71-A716-35B4C703BC3C}"/>
    <cellStyle name="ผลรวม 5 12 2" xfId="43231" xr:uid="{B8AAB6D6-DDAA-461A-993F-825396EE59C4}"/>
    <cellStyle name="ผลรวม 5 12 3" xfId="30765" xr:uid="{7196F9C2-6B32-452D-9BBF-4BA053C99F02}"/>
    <cellStyle name="ผลรวม 5 13" xfId="34328" xr:uid="{8A2D2000-F0DC-465C-8CEA-434D792269E6}"/>
    <cellStyle name="ผลรวม 5 14" xfId="19923" xr:uid="{CB6A8ECA-A485-463C-9080-DAD9DB13BF3E}"/>
    <cellStyle name="ผลรวม 5 2" xfId="8403" xr:uid="{38FD3D6C-3FBA-4278-A628-03988E77D7E3}"/>
    <cellStyle name="ผลรวม 5 2 10" xfId="36301" xr:uid="{57181311-C1A4-44D5-BFEE-25BF321D4184}"/>
    <cellStyle name="ผลรวม 5 2 11" xfId="23735" xr:uid="{357A88CB-3068-4284-8376-0F58E2C8D66F}"/>
    <cellStyle name="ผลรวม 5 2 2" xfId="9560" xr:uid="{3B9C554C-9D98-4A4C-A5E3-A71C7E4CE4E5}"/>
    <cellStyle name="ผลรวม 5 2 2 2" xfId="12143" xr:uid="{9AAE2723-157D-4E91-8EDD-612A432CADC3}"/>
    <cellStyle name="ผลรวม 5 2 2 2 2" xfId="40017" xr:uid="{CBB31E08-9978-4DB8-BB8B-23AB70222051}"/>
    <cellStyle name="ผลรวม 5 2 2 2 3" xfId="27473" xr:uid="{737A76BF-5782-424C-9B34-0D52325A2945}"/>
    <cellStyle name="ผลรวม 5 2 2 3" xfId="13760" xr:uid="{DB5D6615-28EC-403D-9CE3-0B97874721F8}"/>
    <cellStyle name="ผลรวม 5 2 2 3 2" xfId="41634" xr:uid="{47B12961-5320-42DD-9897-F6024BC97314}"/>
    <cellStyle name="ผลรวม 5 2 2 3 3" xfId="29090" xr:uid="{E1E6B03D-6FAE-4C3C-B7F9-D9C701CDD959}"/>
    <cellStyle name="ผลรวม 5 2 2 4" xfId="15207" xr:uid="{94240AD9-997B-4A87-96A4-2D7203D2266D}"/>
    <cellStyle name="ผลรวม 5 2 2 4 2" xfId="43081" xr:uid="{336E3D59-B6B3-4B1B-9862-CFF9283B0D1E}"/>
    <cellStyle name="ผลรวม 5 2 2 4 3" xfId="30537" xr:uid="{8C30827D-DE05-43A4-8527-E1ED4C14317E}"/>
    <cellStyle name="ผลรวม 5 2 2 5" xfId="37458" xr:uid="{9EE3F3F0-316F-4833-BA45-AB7B031D0591}"/>
    <cellStyle name="ผลรวม 5 2 2 6" xfId="24892" xr:uid="{C29D7812-A4EB-435F-B865-FEBD564D83D0}"/>
    <cellStyle name="ผลรวม 5 2 3" xfId="11446" xr:uid="{31BF4182-BA3D-4F14-AD51-6F1DA89B8E3E}"/>
    <cellStyle name="ผลรวม 5 2 3 2" xfId="13063" xr:uid="{4B958FC8-FBEB-4BF2-B2C2-D8F9BDFE4385}"/>
    <cellStyle name="ผลรวม 5 2 3 2 2" xfId="40937" xr:uid="{0AFDFEDB-DA8B-4564-9167-42184B9A63AD}"/>
    <cellStyle name="ผลรวม 5 2 3 2 3" xfId="28393" xr:uid="{79DDA6B9-0500-4FF6-A40B-BCB3C4093504}"/>
    <cellStyle name="ผลรวม 5 2 3 3" xfId="14510" xr:uid="{AACEBC37-4301-4FA9-94DF-B29BCC139FD0}"/>
    <cellStyle name="ผลรวม 5 2 3 3 2" xfId="42384" xr:uid="{B9AEA845-0F9F-47A2-968A-8ACD220594CA}"/>
    <cellStyle name="ผลรวม 5 2 3 3 3" xfId="29840" xr:uid="{C6D061B4-9C23-4E26-BB6A-017A37E48B24}"/>
    <cellStyle name="ผลรวม 5 2 3 4" xfId="39320" xr:uid="{E945FC40-1D8C-4AF6-AC60-04C8BDCC9783}"/>
    <cellStyle name="ผลรวม 5 2 3 5" xfId="26776" xr:uid="{6D102EA7-5E4E-4224-AD69-2487B802177E}"/>
    <cellStyle name="ผลรวม 5 2 4" xfId="10309" xr:uid="{B963B5BD-CDD2-4299-A210-7944FE0E4D53}"/>
    <cellStyle name="ผลรวม 5 2 4 2" xfId="38204" xr:uid="{4D4F3FA3-4B36-43EF-8B99-172C6B680321}"/>
    <cellStyle name="ผลรวม 5 2 4 3" xfId="25639" xr:uid="{17063350-3640-4191-A9B0-791168AC409F}"/>
    <cellStyle name="ผลรวม 5 2 5" xfId="5366" xr:uid="{3904D32D-D776-442D-AF3C-061EA586152B}"/>
    <cellStyle name="ผลรวม 5 2 5 2" xfId="34497" xr:uid="{8A67012A-DF57-4E5C-818B-A44A66F49131}"/>
    <cellStyle name="ผลรวม 5 2 5 3" xfId="20710" xr:uid="{1626092C-F5FE-4F21-9B9D-CD267C54CA8D}"/>
    <cellStyle name="ผลรวม 5 2 6" xfId="5509" xr:uid="{C4AA2EF9-1D77-498A-9EDC-C90589895E3E}"/>
    <cellStyle name="ผลรวม 5 2 6 2" xfId="34620" xr:uid="{6891ACB0-8E9D-4077-839F-E203C5592BEC}"/>
    <cellStyle name="ผลรวม 5 2 6 3" xfId="20853" xr:uid="{04966F5F-E15F-4E8F-B2C6-48EA7DBE5DD7}"/>
    <cellStyle name="ผลรวม 5 2 7" xfId="17753" xr:uid="{C30F1CFD-30BD-4774-AED2-10F8720628D9}"/>
    <cellStyle name="ผลรวม 5 2 7 2" xfId="43900" xr:uid="{91A1888E-FB28-4C01-A949-DF42CEC659FB}"/>
    <cellStyle name="ผลรวม 5 2 7 3" xfId="33051" xr:uid="{F7D89C65-11D9-4ACB-B30A-5B478EBC598C}"/>
    <cellStyle name="ผลรวม 5 2 8" xfId="18543" xr:uid="{B4D824F5-1ADF-473C-BB7E-A90B974A58B1}"/>
    <cellStyle name="ผลรวม 5 2 8 2" xfId="44411" xr:uid="{2C69C0B0-757A-42BE-8072-B998C64BDB35}"/>
    <cellStyle name="ผลรวม 5 2 8 3" xfId="33841" xr:uid="{430686E9-A595-4A39-B009-BC4EA53A588C}"/>
    <cellStyle name="ผลรวม 5 2 9" xfId="18747" xr:uid="{C0968F63-6AB9-46A4-9A11-100CA82986D7}"/>
    <cellStyle name="ผลรวม 5 2 9 2" xfId="44615" xr:uid="{13AD5ACF-DB72-4D30-8E13-56915AE13E4D}"/>
    <cellStyle name="ผลรวม 5 2 9 3" xfId="34045" xr:uid="{80EE031F-8EDC-4666-AF94-945BE874644C}"/>
    <cellStyle name="ผลรวม 5 3" xfId="8097" xr:uid="{AD1E6B64-DFEA-4C88-A3D0-592793DD14EE}"/>
    <cellStyle name="ผลรวม 5 3 2" xfId="9257" xr:uid="{6CEC8B1E-EE9A-4C8B-B828-726093109B50}"/>
    <cellStyle name="ผลรวม 5 3 2 2" xfId="11840" xr:uid="{DF34DFCD-F112-45F5-8E4E-2E7481B62E49}"/>
    <cellStyle name="ผลรวม 5 3 2 2 2" xfId="39714" xr:uid="{BFBBCF6E-1555-494A-9BEE-AFAF2D96C86E}"/>
    <cellStyle name="ผลรวม 5 3 2 2 3" xfId="27170" xr:uid="{658D7041-3389-4103-BFD7-A158ABB4613F}"/>
    <cellStyle name="ผลรวม 5 3 2 3" xfId="13457" xr:uid="{32A2A4B1-BC80-4E79-B19A-8782B79D032E}"/>
    <cellStyle name="ผลรวม 5 3 2 3 2" xfId="41331" xr:uid="{C8679375-AE37-4D9D-A3D5-8C7712A6210F}"/>
    <cellStyle name="ผลรวม 5 3 2 3 3" xfId="28787" xr:uid="{49C92BC2-9B2D-4BAF-A663-4E18CE981F89}"/>
    <cellStyle name="ผลรวม 5 3 2 4" xfId="14904" xr:uid="{7205B15D-29C4-4A76-A0FC-F390C344B670}"/>
    <cellStyle name="ผลรวม 5 3 2 4 2" xfId="42778" xr:uid="{4EBC89B3-31A2-42ED-886A-30EE94A191B4}"/>
    <cellStyle name="ผลรวม 5 3 2 4 3" xfId="30234" xr:uid="{9033CF78-AC6D-45B9-A5AF-A042EB92A52E}"/>
    <cellStyle name="ผลรวม 5 3 2 5" xfId="37155" xr:uid="{12EA7A24-6B12-4AEB-B703-FF39D62965CC}"/>
    <cellStyle name="ผลรวม 5 3 2 6" xfId="24589" xr:uid="{EE9BA4DF-F025-4B4F-87A0-1B4F3E7DE962}"/>
    <cellStyle name="ผลรวม 5 3 3" xfId="11143" xr:uid="{641BDBD5-D107-41E7-AC0E-C2DC225FD6B0}"/>
    <cellStyle name="ผลรวม 5 3 3 2" xfId="12760" xr:uid="{0E797AE7-8AE2-4E53-92D1-CED22C76E225}"/>
    <cellStyle name="ผลรวม 5 3 3 2 2" xfId="40634" xr:uid="{9B13BF84-CA45-4A8B-9758-D095D4E027E1}"/>
    <cellStyle name="ผลรวม 5 3 3 2 3" xfId="28090" xr:uid="{14499070-982E-4588-B947-70D96D4EC904}"/>
    <cellStyle name="ผลรวม 5 3 3 3" xfId="14207" xr:uid="{EB68F282-9D88-4BDC-A241-470BBB9997BD}"/>
    <cellStyle name="ผลรวม 5 3 3 3 2" xfId="42081" xr:uid="{6E6CCF59-E5B5-4F73-8B49-BD9A68417837}"/>
    <cellStyle name="ผลรวม 5 3 3 3 3" xfId="29537" xr:uid="{13BD6F15-4E50-42B6-8CA1-DBD976F33905}"/>
    <cellStyle name="ผลรวม 5 3 3 4" xfId="39017" xr:uid="{A930AEB8-6F68-4B34-8D75-2111C57FA160}"/>
    <cellStyle name="ผลรวม 5 3 3 5" xfId="26473" xr:uid="{804F834F-A677-452C-BE83-09CE7139B304}"/>
    <cellStyle name="ผลรวม 5 3 4" xfId="9904" xr:uid="{2B380791-490D-4361-AEEF-5E555331C7CC}"/>
    <cellStyle name="ผลรวม 5 3 4 2" xfId="37801" xr:uid="{E09A0534-4998-4AE0-BBF8-41FF19F373B1}"/>
    <cellStyle name="ผลรวม 5 3 4 3" xfId="25235" xr:uid="{C956DBE6-CDE0-4704-BC74-7E6B2947419C}"/>
    <cellStyle name="ผลรวม 5 3 5" xfId="10537" xr:uid="{B846CDEF-9E6F-4874-B753-63BC8184CCFB}"/>
    <cellStyle name="ผลรวม 5 3 5 2" xfId="38420" xr:uid="{03482407-E514-4759-9505-8E14D7C43633}"/>
    <cellStyle name="ผลรวม 5 3 5 3" xfId="25867" xr:uid="{542DC48A-C351-499E-AA7A-3F3BF183A5C6}"/>
    <cellStyle name="ผลรวม 5 3 6" xfId="6034" xr:uid="{5A6695F1-210D-46A9-8E18-EC2AA13E99D9}"/>
    <cellStyle name="ผลรวม 5 3 6 2" xfId="34924" xr:uid="{2A571CC1-4DE2-4030-BC8E-8A708B1EA40F}"/>
    <cellStyle name="ผลรวม 5 3 6 3" xfId="21375" xr:uid="{4E43C103-F610-4A69-8D1D-5828BC3D63C5}"/>
    <cellStyle name="ผลรวม 5 3 7" xfId="35998" xr:uid="{C7D8AE10-AE03-4C61-ABDD-D55DDE0F3359}"/>
    <cellStyle name="ผลรวม 5 3 8" xfId="23432" xr:uid="{E9079A7F-D3E0-472B-8B3A-B6859E7F8D66}"/>
    <cellStyle name="ผลรวม 5 4" xfId="7384" xr:uid="{76B210B0-C5DE-449E-BF3A-E167C8683095}"/>
    <cellStyle name="ผลรวม 5 4 2" xfId="10808" xr:uid="{BE887819-0D55-46C9-A54F-30DB196A9F19}"/>
    <cellStyle name="ผลรวม 5 4 2 2" xfId="38691" xr:uid="{BCE41F37-F5E3-4B22-B8AB-01B4E6A7C7AD}"/>
    <cellStyle name="ผลรวม 5 4 2 3" xfId="26138" xr:uid="{2A7BFE1B-456A-4746-9C7E-A74D36CD9D47}"/>
    <cellStyle name="ผลรวม 5 4 3" xfId="12463" xr:uid="{29E57546-9D69-4B18-A5C5-7B39A138C2A2}"/>
    <cellStyle name="ผลรวม 5 4 3 2" xfId="40337" xr:uid="{4C4583E9-7648-40D4-80D1-BA5508F8875D}"/>
    <cellStyle name="ผลรวม 5 4 3 3" xfId="27793" xr:uid="{132AA30A-D83D-415C-8C10-0F935C382470}"/>
    <cellStyle name="ผลรวม 5 4 4" xfId="14059" xr:uid="{C48358F1-2BD1-4108-A399-A245DD4BCC75}"/>
    <cellStyle name="ผลรวม 5 4 4 2" xfId="41933" xr:uid="{5A814A07-A363-4DD1-B1BC-9C775BEE8AB6}"/>
    <cellStyle name="ผลรวม 5 4 4 3" xfId="29389" xr:uid="{96B47D29-F9D5-4EA5-8015-7AC0F2FA15F0}"/>
    <cellStyle name="ผลรวม 5 4 5" xfId="35830" xr:uid="{D90C3256-7951-43E0-8A1E-38658969C0FF}"/>
    <cellStyle name="ผลรวม 5 4 6" xfId="22725" xr:uid="{0026A99C-7EA4-4B57-90A6-42010CDB5CA9}"/>
    <cellStyle name="ผลรวม 5 5" xfId="8926" xr:uid="{A48481D9-F51D-4F81-81AD-0A7EA52845F8}"/>
    <cellStyle name="ผลรวม 5 5 2" xfId="11693" xr:uid="{B3B087A5-15F1-4268-80A2-C7A6644EFD41}"/>
    <cellStyle name="ผลรวม 5 5 2 2" xfId="39567" xr:uid="{BFB09E2F-5962-4632-AD8C-FD78022905E3}"/>
    <cellStyle name="ผลรวม 5 5 2 3" xfId="27023" xr:uid="{AEB7CEA5-E3C2-4365-88D1-7DF19BC551E2}"/>
    <cellStyle name="ผลรวม 5 5 3" xfId="13310" xr:uid="{CB20D84D-1CD7-4499-A28C-98216C6D9DF4}"/>
    <cellStyle name="ผลรวม 5 5 3 2" xfId="41184" xr:uid="{71E9AAAA-29C5-4AC9-9279-33713C6257C6}"/>
    <cellStyle name="ผลรวม 5 5 3 3" xfId="28640" xr:uid="{73C060FD-C8C5-49B5-992F-265F82492E5C}"/>
    <cellStyle name="ผลรวม 5 5 4" xfId="14757" xr:uid="{F9E5E200-CBCA-4E72-931D-66C8C123FC0F}"/>
    <cellStyle name="ผลรวม 5 5 4 2" xfId="42631" xr:uid="{EEC86161-4C1C-4557-BDFF-2FC9F2C2A079}"/>
    <cellStyle name="ผลรวม 5 5 4 3" xfId="30087" xr:uid="{C967BDC8-4D92-4796-88D6-5E0B0A284F06}"/>
    <cellStyle name="ผลรวม 5 5 5" xfId="36824" xr:uid="{5829242C-BB5C-4F86-8329-FB1B8C7E119A}"/>
    <cellStyle name="ผลรวม 5 5 6" xfId="24258" xr:uid="{D2E6E733-3FC5-48E4-82E4-6C91FC824898}"/>
    <cellStyle name="ผลรวม 5 6" xfId="10076" xr:uid="{3AEB037F-DE29-4E9C-AD90-0087BEA118BF}"/>
    <cellStyle name="ผลรวม 5 6 2" xfId="5997" xr:uid="{87B4E5BD-5F89-4F5F-9796-9B2E89ACE5D1}"/>
    <cellStyle name="ผลรวม 5 6 2 2" xfId="34887" xr:uid="{21130698-233B-46AE-95F3-D9D709348FC2}"/>
    <cellStyle name="ผลรวม 5 6 2 3" xfId="21338" xr:uid="{27E9301C-A611-419B-A57F-4BCDAF20F407}"/>
    <cellStyle name="ผลรวม 5 6 3" xfId="6753" xr:uid="{0335C7B7-C721-48FB-8A39-E6E6039F0C97}"/>
    <cellStyle name="ผลรวม 5 6 3 2" xfId="35236" xr:uid="{941B682D-9B84-44DA-A39D-225909999F0B}"/>
    <cellStyle name="ผลรวม 5 6 3 3" xfId="22094" xr:uid="{7256A18E-93DE-49A2-A252-F65E5605A6BE}"/>
    <cellStyle name="ผลรวม 5 6 4" xfId="37973" xr:uid="{F1472872-D52C-4A28-A07B-B1B0377DE7F8}"/>
    <cellStyle name="ผลรวม 5 6 5" xfId="25407" xr:uid="{EA8B3623-C2A6-445A-9B14-0E8BE46E2CFE}"/>
    <cellStyle name="ผลรวม 5 7" xfId="7543" xr:uid="{F41C00FB-C85F-442F-BAB6-5266C2052465}"/>
    <cellStyle name="ผลรวม 5 7 2" xfId="35878" xr:uid="{2DCAA5E3-62B8-4E3C-A2FB-CF75A53FB8FD}"/>
    <cellStyle name="ผลรวม 5 7 3" xfId="22883" xr:uid="{9C4A9074-D0CE-4FBC-B969-598431135899}"/>
    <cellStyle name="ผลรวม 5 8" xfId="7187" xr:uid="{19B1C83F-A731-4E24-8E16-3170134B58EC}"/>
    <cellStyle name="ผลรวม 5 8 2" xfId="35641" xr:uid="{4AA95F52-728F-47EF-B14C-43F88649BAA4}"/>
    <cellStyle name="ผลรวม 5 8 3" xfId="22528" xr:uid="{1FF18137-E4F0-4BC5-A033-DED535C43A3A}"/>
    <cellStyle name="ผลรวม 5 9" xfId="10950" xr:uid="{85D75713-81FF-4BB4-BF86-4CB5213C6BF8}"/>
    <cellStyle name="ผลรวม 5 9 2" xfId="38832" xr:uid="{5E69D271-F6E8-49FD-B118-6ECFD8264C25}"/>
    <cellStyle name="ผลรวม 5 9 3" xfId="26280" xr:uid="{99EC3E38-5E02-4D3B-AEFD-A1B93C8D5C55}"/>
    <cellStyle name="ผลรวม 6" xfId="18960" xr:uid="{28F43FAE-B7DC-4CAF-B303-855225B7625E}"/>
    <cellStyle name="ผลรวม 7" xfId="44912" xr:uid="{463B99AD-03F2-4DC7-BE5A-EBCC2FD0421C}"/>
    <cellStyle name="ฤ?ธถ [0]_95" xfId="464" xr:uid="{FE6AC089-84D6-450C-94BD-F2FFE054A08B}"/>
    <cellStyle name="ฤ?ธถ_95" xfId="465" xr:uid="{3FE42725-F21E-4230-826C-815F9EE9B31A}"/>
    <cellStyle name="ฤธถ [0]_0e82ylkxXsZu0YORaMwizTk2E" xfId="1361" xr:uid="{99A18AFD-13BB-4A18-95E5-B0FD70FCE539}"/>
    <cellStyle name="ฤธถ_0e82ylkxXsZu0YORaMwizTk2E" xfId="1362" xr:uid="{58898CF4-730C-44AD-9E76-E8F1AE505A31}"/>
    <cellStyle name="ล_x000b_ศญ_ฝลฐๆฟตม๖วฅ" xfId="4305" xr:uid="{0C1F0AD9-39A0-4027-BF7E-9DD03B514B94}"/>
    <cellStyle name="ลEญ [0]_laroux" xfId="1363" xr:uid="{11B7D1C0-87E0-4C0B-8F91-E715A24C16C1}"/>
    <cellStyle name="ลEญ_laroux" xfId="1364" xr:uid="{A63208AF-97AB-4D08-B2DC-421F7DE190FC}"/>
    <cellStyle name="ลวดลาย" xfId="1365" xr:uid="{85AF2049-3BF6-43AC-BAC9-285129B1380B}"/>
    <cellStyle name="ล๋ศญ [0]_0e82ylkxXsZu0YORaMwizTk2E" xfId="1366" xr:uid="{FC3C959C-7D43-4ECF-AABE-342715F89951}"/>
    <cellStyle name="ล๋ศญ_0e82ylkxXsZu0YORaMwizTk2E" xfId="1367" xr:uid="{FC27BC80-9337-4D2F-9043-AA8EC0009425}"/>
    <cellStyle name="ลักษณะ 1" xfId="1368" xr:uid="{340C7052-D7C9-4E0B-84A0-1D0958C111BA}"/>
    <cellStyle name="ลักษณะ 1 2" xfId="4307" xr:uid="{578B57A6-ECD5-4A69-A35B-7E25DFBE0B44}"/>
    <cellStyle name="ลักษณะ 1 2 2" xfId="45151" xr:uid="{B2004773-3535-430D-A074-E38D4376D646}"/>
    <cellStyle name="ลักษณะ 1 3" xfId="4306" xr:uid="{6E48CD4F-9456-4DAC-AF30-F9465E1A59DF}"/>
    <cellStyle name="ลักษณะ 1 4" xfId="44913" xr:uid="{7E082A5F-63C0-4EDA-9273-C8AE272CA5A0}"/>
    <cellStyle name="วฅมุ_4ฟ๙ฝวภ๛" xfId="466" xr:uid="{269F0125-8965-4C4E-9E46-1193B7E1C64C}"/>
    <cellStyle name="วงเล็บ" xfId="1369" xr:uid="{3D96DF8D-EA7C-4797-B152-716C1F0285D9}"/>
    <cellStyle name="ส่วนที่ถูกเน้น1" xfId="1370" xr:uid="{913AF992-B214-4767-9E4F-22DD645B19D2}"/>
    <cellStyle name="ส่วนที่ถูกเน้น1 2" xfId="4308" xr:uid="{727BD5C4-33AC-4853-9D7F-37680505767F}"/>
    <cellStyle name="ส่วนที่ถูกเน้น1 2 2" xfId="45152" xr:uid="{CE271197-F2F1-4F36-A219-7F23E720FD4B}"/>
    <cellStyle name="ส่วนที่ถูกเน้น1 3" xfId="44914" xr:uid="{7A8A6F0E-3E9A-49F7-9576-8C42E8129067}"/>
    <cellStyle name="ส่วนที่ถูกเน้น2" xfId="1371" xr:uid="{4C63A511-A62D-4042-9FA6-399E5C6F196C}"/>
    <cellStyle name="ส่วนที่ถูกเน้น2 2" xfId="4309" xr:uid="{336DD80D-E02A-4A71-BEFA-5C0530D532CB}"/>
    <cellStyle name="ส่วนที่ถูกเน้น2 2 2" xfId="45153" xr:uid="{2E412E32-9DEF-4227-BAD4-435DF1A17819}"/>
    <cellStyle name="ส่วนที่ถูกเน้น2 3" xfId="44915" xr:uid="{2654B63E-E8B6-4DEC-83A4-F6EF71AA3003}"/>
    <cellStyle name="ส่วนที่ถูกเน้น3" xfId="1372" xr:uid="{D3EE3842-BB8F-432E-A5EE-B0D0B0427050}"/>
    <cellStyle name="ส่วนที่ถูกเน้น3 2" xfId="4310" xr:uid="{68A71527-F5D4-40F1-883B-D1198BFDF9D1}"/>
    <cellStyle name="ส่วนที่ถูกเน้น3 2 2" xfId="45154" xr:uid="{0258C8E5-4330-4BFE-A6EC-168EAF52EA12}"/>
    <cellStyle name="ส่วนที่ถูกเน้น3 3" xfId="44916" xr:uid="{E7F5B1A3-EFE6-4658-B323-B7248A0FB5DF}"/>
    <cellStyle name="ส่วนที่ถูกเน้น4" xfId="1373" xr:uid="{95EF19AE-D3FE-4DAF-A216-36A9D2FA7D41}"/>
    <cellStyle name="ส่วนที่ถูกเน้น4 2" xfId="4311" xr:uid="{C85759B3-1274-4057-908C-96F346CE658E}"/>
    <cellStyle name="ส่วนที่ถูกเน้น4 2 2" xfId="45155" xr:uid="{7E928708-5791-420F-B351-3ACE1FCEA0D8}"/>
    <cellStyle name="ส่วนที่ถูกเน้น4 3" xfId="44917" xr:uid="{6BA4B6C8-538E-42DD-B349-316907E9A487}"/>
    <cellStyle name="ส่วนที่ถูกเน้น5" xfId="1374" xr:uid="{E17519DB-F61A-47F6-AB82-B9F1353F3FD5}"/>
    <cellStyle name="ส่วนที่ถูกเน้น5 2" xfId="4312" xr:uid="{D21A7079-F416-4D38-A90D-13A8E44DABBE}"/>
    <cellStyle name="ส่วนที่ถูกเน้น5 2 2" xfId="45156" xr:uid="{EAD15756-F62C-4809-8502-2DE0B2288912}"/>
    <cellStyle name="ส่วนที่ถูกเน้น5 3" xfId="44918" xr:uid="{6CC771BE-EACC-4DF4-AC37-02D2191BB584}"/>
    <cellStyle name="ส่วนที่ถูกเน้น6" xfId="1375" xr:uid="{0B3D6670-1725-47D4-98A1-105741CBC807}"/>
    <cellStyle name="ส่วนที่ถูกเน้น6 2" xfId="4313" xr:uid="{8E9C7477-225E-4F7B-9325-045CEE3FFA99}"/>
    <cellStyle name="ส่วนที่ถูกเน้น6 2 2" xfId="45157" xr:uid="{B29C5F0E-360E-40B7-9308-13ACCFA138A9}"/>
    <cellStyle name="ส่วนที่ถูกเน้น6 3" xfId="44919" xr:uid="{FD1F9561-ACBA-4463-A5ED-C1D199889CA0}"/>
    <cellStyle name="หมายเหตุ" xfId="1376" xr:uid="{EF31BD8E-550F-4300-BC99-2E2F627D43D9}"/>
    <cellStyle name="หมายเหตุ 10" xfId="4315" xr:uid="{04BDA2A5-2AF6-49D0-9007-05DB4365549E}"/>
    <cellStyle name="หมายเหตุ 10 2" xfId="4530" xr:uid="{65AB20EF-BB5C-42DF-9EB7-8A7AB438A6AD}"/>
    <cellStyle name="หมายเหตุ 10 2 10" xfId="16543" xr:uid="{347F1020-8372-434D-B3B9-13F4BD13BB2D}"/>
    <cellStyle name="หมายเหตุ 10 2 10 2" xfId="43680" xr:uid="{80E661C4-F772-4E8E-BB76-804AD8AB4A9F}"/>
    <cellStyle name="หมายเหตุ 10 2 10 3" xfId="31845" xr:uid="{6C63D82B-50B3-4F81-99B0-FBC2F8C6603B}"/>
    <cellStyle name="หมายเหตุ 10 2 11" xfId="18298" xr:uid="{EC0F523E-1238-4BF7-B270-7A0B963A1AAB}"/>
    <cellStyle name="หมายเหตุ 10 2 11 2" xfId="44166" xr:uid="{092DE003-CFCA-4483-8EED-3DD49DB1E0FB}"/>
    <cellStyle name="หมายเหตุ 10 2 11 3" xfId="33596" xr:uid="{538782AA-E95C-47ED-AC5D-AF890D5F8A5A}"/>
    <cellStyle name="หมายเหตุ 10 2 12" xfId="16190" xr:uid="{636B18D6-8891-4A6F-8995-1773D3F3A213}"/>
    <cellStyle name="หมายเหตุ 10 2 12 2" xfId="43378" xr:uid="{18F09B85-BEE4-4D5B-8AF9-852BE6C903C2}"/>
    <cellStyle name="หมายเหตุ 10 2 12 3" xfId="31507" xr:uid="{4F1DFEA5-08E3-4CC2-B450-B36385ECB8DE}"/>
    <cellStyle name="หมายเหตุ 10 2 13" xfId="34333" xr:uid="{88FE4ACF-0B16-4337-9162-E566E79DE46F}"/>
    <cellStyle name="หมายเหตุ 10 2 14" xfId="19928" xr:uid="{DC2395B4-BF02-4D0E-AB46-5ACC0E16BB53}"/>
    <cellStyle name="หมายเหตุ 10 2 2" xfId="8408" xr:uid="{66F01521-E0EC-431D-8AF7-22F1D36F044C}"/>
    <cellStyle name="หมายเหตุ 10 2 2 10" xfId="36306" xr:uid="{F9E802DD-0238-43C2-AE03-A065CEBE7432}"/>
    <cellStyle name="หมายเหตุ 10 2 2 11" xfId="23740" xr:uid="{68506E14-3E75-420C-8BD8-E79FF86103C3}"/>
    <cellStyle name="หมายเหตุ 10 2 2 2" xfId="9565" xr:uid="{34AF56AB-DC5B-4BC2-B388-97FB1A9B9C4B}"/>
    <cellStyle name="หมายเหตุ 10 2 2 2 2" xfId="12148" xr:uid="{54AC75FD-84AA-406D-9AB3-8D32BBCF1FBD}"/>
    <cellStyle name="หมายเหตุ 10 2 2 2 2 2" xfId="40022" xr:uid="{6589353C-E7E9-48AA-83A9-C18E7DD8B8F6}"/>
    <cellStyle name="หมายเหตุ 10 2 2 2 2 3" xfId="27478" xr:uid="{488161AF-776A-4EB1-B8E5-A66245442BF1}"/>
    <cellStyle name="หมายเหตุ 10 2 2 2 3" xfId="13765" xr:uid="{402C399E-927A-499F-910D-A64AC6FD62E4}"/>
    <cellStyle name="หมายเหตุ 10 2 2 2 3 2" xfId="41639" xr:uid="{6D5130E3-7A0E-4292-AE05-356454025A29}"/>
    <cellStyle name="หมายเหตุ 10 2 2 2 3 3" xfId="29095" xr:uid="{4470F884-3181-41B3-B8DE-7A4901A50621}"/>
    <cellStyle name="หมายเหตุ 10 2 2 2 4" xfId="15212" xr:uid="{1088566F-2DD7-4228-92A1-3A988E32351A}"/>
    <cellStyle name="หมายเหตุ 10 2 2 2 4 2" xfId="43086" xr:uid="{36243D85-9A16-4238-BD24-66A2AE4C6224}"/>
    <cellStyle name="หมายเหตุ 10 2 2 2 4 3" xfId="30542" xr:uid="{D4C4F742-6E5A-40DF-99EA-D4F49817BDC7}"/>
    <cellStyle name="หมายเหตุ 10 2 2 2 5" xfId="37463" xr:uid="{F6929BCD-97AD-4C72-A5BF-CA2014D972BE}"/>
    <cellStyle name="หมายเหตุ 10 2 2 2 6" xfId="24897" xr:uid="{9C806C79-9B58-4831-9954-E030F5DE79C9}"/>
    <cellStyle name="หมายเหตุ 10 2 2 3" xfId="11451" xr:uid="{D78EBC29-93F3-4E4A-A120-17DBD9683C19}"/>
    <cellStyle name="หมายเหตุ 10 2 2 3 2" xfId="13068" xr:uid="{230E3C8D-AC78-46F2-B6FB-D458FF650A8B}"/>
    <cellStyle name="หมายเหตุ 10 2 2 3 2 2" xfId="40942" xr:uid="{09060C5C-06DF-4080-AC9D-6DA47C05D0B3}"/>
    <cellStyle name="หมายเหตุ 10 2 2 3 2 3" xfId="28398" xr:uid="{D0D31EAF-C375-4986-A4CD-F2BE34CA4C87}"/>
    <cellStyle name="หมายเหตุ 10 2 2 3 3" xfId="14515" xr:uid="{1C2FB7A5-2884-4740-8071-B0AE7089ABA0}"/>
    <cellStyle name="หมายเหตุ 10 2 2 3 3 2" xfId="42389" xr:uid="{1EE372DA-6253-494B-B074-A9BB671CAE38}"/>
    <cellStyle name="หมายเหตุ 10 2 2 3 3 3" xfId="29845" xr:uid="{D06B53CF-9168-47AD-8C7C-5FA75D1C3A6B}"/>
    <cellStyle name="หมายเหตุ 10 2 2 3 4" xfId="39325" xr:uid="{2A347FDF-323C-4D63-B942-05BF34FC1A84}"/>
    <cellStyle name="หมายเหตุ 10 2 2 3 5" xfId="26781" xr:uid="{9C07BACA-42A6-4A52-8DBA-D4602F95C8D9}"/>
    <cellStyle name="หมายเหตุ 10 2 2 4" xfId="10314" xr:uid="{EE76C1E4-A576-49C9-9D10-E14F0F0C74AA}"/>
    <cellStyle name="หมายเหตุ 10 2 2 4 2" xfId="38209" xr:uid="{4FA223E3-3F99-4E15-AED7-064D694F1457}"/>
    <cellStyle name="หมายเหตุ 10 2 2 4 3" xfId="25644" xr:uid="{5683FE4D-A205-4AFD-BE10-6D9E89AB2010}"/>
    <cellStyle name="หมายเหตุ 10 2 2 5" xfId="10848" xr:uid="{99D88C17-C76B-4612-B00F-D940ECB48AC2}"/>
    <cellStyle name="หมายเหตุ 10 2 2 5 2" xfId="38731" xr:uid="{0EFE4631-41AF-466A-8429-411B803C6354}"/>
    <cellStyle name="หมายเหตุ 10 2 2 5 3" xfId="26178" xr:uid="{8CF5FEB7-8D5D-4564-8599-BB308ECE4257}"/>
    <cellStyle name="หมายเหตุ 10 2 2 6" xfId="7703" xr:uid="{7C35CBCB-F23E-46EA-A619-1BA24E1A0D2A}"/>
    <cellStyle name="หมายเหตุ 10 2 2 6 2" xfId="35888" xr:uid="{07D1927F-083A-4F83-AE0E-9CB4BEFBF03C}"/>
    <cellStyle name="หมายเหตุ 10 2 2 6 3" xfId="23043" xr:uid="{2628A4EE-EEC0-46F2-B73B-EE26C083D191}"/>
    <cellStyle name="หมายเหตุ 10 2 2 7" xfId="17758" xr:uid="{E1D61EAA-0C10-4AB4-9A06-E12663ACE99E}"/>
    <cellStyle name="หมายเหตุ 10 2 2 7 2" xfId="43905" xr:uid="{6A770547-4D7A-40F6-A6E9-EC5A9F6D5E04}"/>
    <cellStyle name="หมายเหตุ 10 2 2 7 3" xfId="33056" xr:uid="{4A1912F2-4CF8-4EF7-BA6B-B295FC9E21FE}"/>
    <cellStyle name="หมายเหตุ 10 2 2 8" xfId="18548" xr:uid="{796AD938-4F4E-4523-B5AB-730AAC80B6C4}"/>
    <cellStyle name="หมายเหตุ 10 2 2 8 2" xfId="44416" xr:uid="{A97E0EC0-BBDA-410E-AD39-AA3D64A02549}"/>
    <cellStyle name="หมายเหตุ 10 2 2 8 3" xfId="33846" xr:uid="{89F560D2-B45E-4ECC-AB56-DCAEFAE44FB9}"/>
    <cellStyle name="หมายเหตุ 10 2 2 9" xfId="18752" xr:uid="{7FF48AB8-F1C4-47A5-8D64-E3F16F368B48}"/>
    <cellStyle name="หมายเหตุ 10 2 2 9 2" xfId="44620" xr:uid="{A2005782-06B0-419D-9F7F-085F0D9F73B3}"/>
    <cellStyle name="หมายเหตุ 10 2 2 9 3" xfId="34050" xr:uid="{7B062AD1-414F-405B-A889-5E0CF5D90073}"/>
    <cellStyle name="หมายเหตุ 10 2 3" xfId="8092" xr:uid="{EBB584EA-1BDE-4FDF-AFA2-A351EE39F212}"/>
    <cellStyle name="หมายเหตุ 10 2 3 2" xfId="9252" xr:uid="{F08A5E0D-A768-48B6-A810-9940DFC8DF65}"/>
    <cellStyle name="หมายเหตุ 10 2 3 2 2" xfId="11835" xr:uid="{F5A1994E-ECAC-4C3A-A14E-01DE1FA110BB}"/>
    <cellStyle name="หมายเหตุ 10 2 3 2 2 2" xfId="39709" xr:uid="{401FD305-2D77-4A39-B49A-E520896EFC7C}"/>
    <cellStyle name="หมายเหตุ 10 2 3 2 2 3" xfId="27165" xr:uid="{5E295C79-E4F1-4E6B-BCEF-DA77DFA46412}"/>
    <cellStyle name="หมายเหตุ 10 2 3 2 3" xfId="13452" xr:uid="{DF634519-AE9B-42D0-9E31-CDAFA15E7C20}"/>
    <cellStyle name="หมายเหตุ 10 2 3 2 3 2" xfId="41326" xr:uid="{117103DE-8073-49F1-B3D0-4E57974F92A3}"/>
    <cellStyle name="หมายเหตุ 10 2 3 2 3 3" xfId="28782" xr:uid="{45EF9740-68C4-4198-B5CE-869230BE68AC}"/>
    <cellStyle name="หมายเหตุ 10 2 3 2 4" xfId="14899" xr:uid="{3AADC502-F13C-4A87-AA70-CB8842819754}"/>
    <cellStyle name="หมายเหตุ 10 2 3 2 4 2" xfId="42773" xr:uid="{A925FAEE-7D53-4169-9785-CF7DC48ECAC6}"/>
    <cellStyle name="หมายเหตุ 10 2 3 2 4 3" xfId="30229" xr:uid="{DFA8602A-914E-441C-ADC3-ED3E84F259D3}"/>
    <cellStyle name="หมายเหตุ 10 2 3 2 5" xfId="37150" xr:uid="{E18A8285-B9E5-4CA4-BB16-84A217902591}"/>
    <cellStyle name="หมายเหตุ 10 2 3 2 6" xfId="24584" xr:uid="{067389C7-87EC-4F78-99DC-7D3E5643595F}"/>
    <cellStyle name="หมายเหตุ 10 2 3 3" xfId="11138" xr:uid="{B31A5D65-28D6-4392-913E-31F2D2776511}"/>
    <cellStyle name="หมายเหตุ 10 2 3 3 2" xfId="12755" xr:uid="{3411F9F8-9F19-41A3-A822-14995E32218F}"/>
    <cellStyle name="หมายเหตุ 10 2 3 3 2 2" xfId="40629" xr:uid="{89141C6E-3487-4C6F-8BDD-7FAB5DA9EFFC}"/>
    <cellStyle name="หมายเหตุ 10 2 3 3 2 3" xfId="28085" xr:uid="{1BC2E4F4-1F26-4CA1-A764-DDC8FEE61C19}"/>
    <cellStyle name="หมายเหตุ 10 2 3 3 3" xfId="14202" xr:uid="{9AB90D1D-975A-41BA-BBDD-D47739F260C6}"/>
    <cellStyle name="หมายเหตุ 10 2 3 3 3 2" xfId="42076" xr:uid="{F8304DA2-9706-412B-A320-F1C32677F8B8}"/>
    <cellStyle name="หมายเหตุ 10 2 3 3 3 3" xfId="29532" xr:uid="{1B55DCB9-4E50-45D8-92E6-9046C5A51BC6}"/>
    <cellStyle name="หมายเหตุ 10 2 3 3 4" xfId="39012" xr:uid="{BF5B48A0-810A-44CB-9C46-4D870497B2DD}"/>
    <cellStyle name="หมายเหตุ 10 2 3 3 5" xfId="26468" xr:uid="{AA57E810-6C38-4424-BCF5-39354E61367F}"/>
    <cellStyle name="หมายเหตุ 10 2 3 4" xfId="9899" xr:uid="{1C367775-3B0D-448E-8464-EC6A69D3FB93}"/>
    <cellStyle name="หมายเหตุ 10 2 3 4 2" xfId="37796" xr:uid="{9CB4E37B-0148-42BD-A3AD-FFD5A6724CE5}"/>
    <cellStyle name="หมายเหตุ 10 2 3 4 3" xfId="25230" xr:uid="{7A69C7BE-4AD4-4A8A-A642-995F0FC24CAD}"/>
    <cellStyle name="หมายเหตุ 10 2 3 5" xfId="10433" xr:uid="{ECF12922-0099-4D07-A97C-2C8B3A813D26}"/>
    <cellStyle name="หมายเหตุ 10 2 3 5 2" xfId="38323" xr:uid="{805E3EB8-E214-40DC-9A4F-C3B983055472}"/>
    <cellStyle name="หมายเหตุ 10 2 3 5 3" xfId="25763" xr:uid="{10DC4AD1-A2CD-45CC-8AB0-C0BB9C60FA66}"/>
    <cellStyle name="หมายเหตุ 10 2 3 6" xfId="6923" xr:uid="{AA29DC16-6323-4ACA-BA9A-FC224452740F}"/>
    <cellStyle name="หมายเหตุ 10 2 3 6 2" xfId="35405" xr:uid="{E7FAEF96-18B8-409A-B56A-43A670AD3B45}"/>
    <cellStyle name="หมายเหตุ 10 2 3 6 3" xfId="22264" xr:uid="{AA9D49B7-2F74-45C9-A941-0B3E19466D13}"/>
    <cellStyle name="หมายเหตุ 10 2 3 7" xfId="35993" xr:uid="{47128F10-E05C-4E41-9330-68DDF64B42D0}"/>
    <cellStyle name="หมายเหตุ 10 2 3 8" xfId="23427" xr:uid="{E672BEFE-60D0-44D0-8381-DAA862E3D93F}"/>
    <cellStyle name="หมายเหตุ 10 2 4" xfId="7389" xr:uid="{4653A021-7E0D-4A89-B2E6-134DCC3970AA}"/>
    <cellStyle name="หมายเหตุ 10 2 4 2" xfId="10813" xr:uid="{4AB073DF-A516-47A0-B5C4-CD04BB00F15B}"/>
    <cellStyle name="หมายเหตุ 10 2 4 2 2" xfId="38696" xr:uid="{F0F9FE7F-E0FD-4BFB-9BAF-ECDACF3AC06F}"/>
    <cellStyle name="หมายเหตุ 10 2 4 2 3" xfId="26143" xr:uid="{C68B10A9-B962-445D-A040-444DD0761E93}"/>
    <cellStyle name="หมายเหตุ 10 2 4 3" xfId="12468" xr:uid="{3DB9DEA7-ED25-49BD-A436-51E057223114}"/>
    <cellStyle name="หมายเหตุ 10 2 4 3 2" xfId="40342" xr:uid="{5B42976B-C5E2-4282-9DF5-E617096E2241}"/>
    <cellStyle name="หมายเหตุ 10 2 4 3 3" xfId="27798" xr:uid="{C1BC4668-08CB-43B7-B7BB-324E08DADBC1}"/>
    <cellStyle name="หมายเหตุ 10 2 4 4" xfId="14064" xr:uid="{DD9E369C-199C-4F6D-AE1D-1EF8D4ADC867}"/>
    <cellStyle name="หมายเหตุ 10 2 4 4 2" xfId="41938" xr:uid="{952AEC48-BDBB-4C3C-B088-F717C3AE6DEF}"/>
    <cellStyle name="หมายเหตุ 10 2 4 4 3" xfId="29394" xr:uid="{140F18A3-52B7-4C7A-88D2-95D966572551}"/>
    <cellStyle name="หมายเหตุ 10 2 4 5" xfId="35835" xr:uid="{2DD1FDF6-5B8B-44B2-9760-FD7AF78D8489}"/>
    <cellStyle name="หมายเหตุ 10 2 4 6" xfId="22730" xr:uid="{F4B7FA9C-0A94-4A4D-9B0C-B04222A5B124}"/>
    <cellStyle name="หมายเหตุ 10 2 5" xfId="8931" xr:uid="{5939DAB6-5589-4176-85F3-55A52BC7721C}"/>
    <cellStyle name="หมายเหตุ 10 2 5 2" xfId="11698" xr:uid="{4DE3EEFD-844C-4865-964C-0D3A5CCFFD5C}"/>
    <cellStyle name="หมายเหตุ 10 2 5 2 2" xfId="39572" xr:uid="{FA280A02-A1E4-4E9F-A00D-CF1BEED97B8E}"/>
    <cellStyle name="หมายเหตุ 10 2 5 2 3" xfId="27028" xr:uid="{0E4DBF4F-6970-4169-85C6-304C65D55891}"/>
    <cellStyle name="หมายเหตุ 10 2 5 3" xfId="13315" xr:uid="{C4A472D0-BF0C-4256-9A80-453ED07DCC12}"/>
    <cellStyle name="หมายเหตุ 10 2 5 3 2" xfId="41189" xr:uid="{DEB134FA-D972-49F5-BB8E-29BBDF9F273B}"/>
    <cellStyle name="หมายเหตุ 10 2 5 3 3" xfId="28645" xr:uid="{D5B8A2BE-F452-469B-A565-2A10DF4DA464}"/>
    <cellStyle name="หมายเหตุ 10 2 5 4" xfId="14762" xr:uid="{4DA46E97-159C-4F50-922E-60F41646D739}"/>
    <cellStyle name="หมายเหตุ 10 2 5 4 2" xfId="42636" xr:uid="{AE9FD4EB-3325-4F66-A39A-6DA26C69CD22}"/>
    <cellStyle name="หมายเหตุ 10 2 5 4 3" xfId="30092" xr:uid="{50E48164-BD1D-4CD5-AD25-3D049E66D1D7}"/>
    <cellStyle name="หมายเหตุ 10 2 5 5" xfId="36829" xr:uid="{4D28BAE2-0178-411B-9DDF-87BD50303F84}"/>
    <cellStyle name="หมายเหตุ 10 2 5 6" xfId="24263" xr:uid="{C3C0B632-1ABA-4A92-8B00-2467F535F7D9}"/>
    <cellStyle name="หมายเหตุ 10 2 6" xfId="10081" xr:uid="{46B60AB3-3848-4355-A1B4-42FBC4848669}"/>
    <cellStyle name="หมายเหตุ 10 2 6 2" xfId="8675" xr:uid="{BD488EFE-9997-4B11-9F0E-52D68F8050CC}"/>
    <cellStyle name="หมายเหตุ 10 2 6 2 2" xfId="36573" xr:uid="{5215939E-B799-4F7A-A614-716ED708E57D}"/>
    <cellStyle name="หมายเหตุ 10 2 6 2 3" xfId="24007" xr:uid="{A34CBF2E-95FB-4279-8390-6E19B68959FA}"/>
    <cellStyle name="หมายเหตุ 10 2 6 3" xfId="5367" xr:uid="{E41CDB1F-2E6F-4749-86BD-672FDA22582D}"/>
    <cellStyle name="หมายเหตุ 10 2 6 3 2" xfId="34498" xr:uid="{2D39C6CC-D049-441E-855C-88A19DD65A0D}"/>
    <cellStyle name="หมายเหตุ 10 2 6 3 3" xfId="20711" xr:uid="{E3E5C806-9608-471C-A003-2C23E921A2C5}"/>
    <cellStyle name="หมายเหตุ 10 2 6 4" xfId="37978" xr:uid="{6680CC79-BD09-41A3-9ACF-F14C301297D2}"/>
    <cellStyle name="หมายเหตุ 10 2 6 5" xfId="25412" xr:uid="{F0C566EE-F679-45AB-BF24-E7E0CBBD1B42}"/>
    <cellStyle name="หมายเหตุ 10 2 7" xfId="5890" xr:uid="{C036919C-6FAB-4FBC-B198-1A6A3FFC74FD}"/>
    <cellStyle name="หมายเหตุ 10 2 7 2" xfId="34806" xr:uid="{63EC4DAE-0A48-4690-B205-0E9C1B7E5872}"/>
    <cellStyle name="หมายเหตุ 10 2 7 3" xfId="21233" xr:uid="{A5B3AEBF-BF1D-413C-825C-5D7FE7737633}"/>
    <cellStyle name="หมายเหตุ 10 2 8" xfId="9630" xr:uid="{A51A2993-9383-40CB-AF95-04E6FDB4B413}"/>
    <cellStyle name="หมายเหตุ 10 2 8 2" xfId="37528" xr:uid="{90EC2A3F-F2F7-4393-B865-A02E1DD8C6A0}"/>
    <cellStyle name="หมายเหตุ 10 2 8 3" xfId="24962" xr:uid="{36304CD0-264F-4C57-9234-AC967072BD06}"/>
    <cellStyle name="หมายเหตุ 10 2 9" xfId="5258" xr:uid="{55CCC474-2652-4188-9599-BB0BDCE97EF2}"/>
    <cellStyle name="หมายเหตุ 10 2 9 2" xfId="34420" xr:uid="{7A3BB07A-8BCD-4B60-B6FD-248411340A3F}"/>
    <cellStyle name="หมายเหตุ 10 2 9 3" xfId="20602" xr:uid="{A5ED616E-4E7B-4B06-A81A-43872A546105}"/>
    <cellStyle name="หมายเหตุ 10 3" xfId="19745" xr:uid="{F943070B-F876-4845-91C0-219FB037DC8B}"/>
    <cellStyle name="หมายเหตุ 11" xfId="4316" xr:uid="{09F68E73-C933-4F35-B16A-BBA05B3D9636}"/>
    <cellStyle name="หมายเหตุ 11 2" xfId="4531" xr:uid="{3EDE4E8D-9B6D-4406-8B17-0DFA4614DF08}"/>
    <cellStyle name="หมายเหตุ 11 2 10" xfId="16544" xr:uid="{EEDABE42-52E8-4532-9D6C-B9C89DCF83DA}"/>
    <cellStyle name="หมายเหตุ 11 2 10 2" xfId="43681" xr:uid="{EEAE041C-4681-46AF-8DE6-48609F5BBA61}"/>
    <cellStyle name="หมายเหตุ 11 2 10 3" xfId="31846" xr:uid="{4E33E98C-B1D3-4303-9BE3-ED21F7A80E85}"/>
    <cellStyle name="หมายเหตุ 11 2 11" xfId="18299" xr:uid="{96365222-D390-4353-8BAB-946B18780E47}"/>
    <cellStyle name="หมายเหตุ 11 2 11 2" xfId="44167" xr:uid="{D60BAEDF-1F83-40E0-8FAB-C6BF7C4EF11C}"/>
    <cellStyle name="หมายเหตุ 11 2 11 3" xfId="33597" xr:uid="{93FD8014-F4C9-4A4C-B695-A1DCBE345527}"/>
    <cellStyle name="หมายเหตุ 11 2 12" xfId="16191" xr:uid="{08672DC6-9BF1-442A-999C-62ACDAA1B59E}"/>
    <cellStyle name="หมายเหตุ 11 2 12 2" xfId="43379" xr:uid="{3F4DA58C-5243-4E27-862D-EB0AD697C50C}"/>
    <cellStyle name="หมายเหตุ 11 2 12 3" xfId="31508" xr:uid="{6E1996DC-C033-407E-B0C1-B25EB51DC868}"/>
    <cellStyle name="หมายเหตุ 11 2 13" xfId="34334" xr:uid="{8B64385C-F91F-47A9-B16B-42F5ED44E0AC}"/>
    <cellStyle name="หมายเหตุ 11 2 14" xfId="19929" xr:uid="{A5729161-0931-4B20-A379-656D8C797353}"/>
    <cellStyle name="หมายเหตุ 11 2 2" xfId="8409" xr:uid="{0A31CD79-8FA1-46F8-8742-08BF6A759D9C}"/>
    <cellStyle name="หมายเหตุ 11 2 2 10" xfId="36307" xr:uid="{7BE7BC0C-3979-4433-80F5-1366F08865B0}"/>
    <cellStyle name="หมายเหตุ 11 2 2 11" xfId="23741" xr:uid="{B344CA3E-7F2D-4E70-9421-F8D4FFE1465A}"/>
    <cellStyle name="หมายเหตุ 11 2 2 2" xfId="9566" xr:uid="{BAF7D0E5-8B14-42CD-88FD-F43633ECDFD9}"/>
    <cellStyle name="หมายเหตุ 11 2 2 2 2" xfId="12149" xr:uid="{DC3DB174-3C61-4293-8EB8-1BE6B277E8EB}"/>
    <cellStyle name="หมายเหตุ 11 2 2 2 2 2" xfId="40023" xr:uid="{F7A1B7EE-0131-4DD5-A554-24239DC1EC47}"/>
    <cellStyle name="หมายเหตุ 11 2 2 2 2 3" xfId="27479" xr:uid="{BCF307F2-DF65-4F07-B061-795C2C009210}"/>
    <cellStyle name="หมายเหตุ 11 2 2 2 3" xfId="13766" xr:uid="{5F35939D-230A-439D-98E2-712A289C633A}"/>
    <cellStyle name="หมายเหตุ 11 2 2 2 3 2" xfId="41640" xr:uid="{8F76BCBF-6C4A-47AC-8A2C-897FF4474EF9}"/>
    <cellStyle name="หมายเหตุ 11 2 2 2 3 3" xfId="29096" xr:uid="{FC8552E4-E40D-4A64-9912-0D298707BA36}"/>
    <cellStyle name="หมายเหตุ 11 2 2 2 4" xfId="15213" xr:uid="{4065991D-98FF-4585-8DBE-D6A4A4F9DF88}"/>
    <cellStyle name="หมายเหตุ 11 2 2 2 4 2" xfId="43087" xr:uid="{60F873BF-BD96-4217-9822-614B27CCFAD6}"/>
    <cellStyle name="หมายเหตุ 11 2 2 2 4 3" xfId="30543" xr:uid="{1F998062-E10B-4A6F-854B-06E9833D275C}"/>
    <cellStyle name="หมายเหตุ 11 2 2 2 5" xfId="37464" xr:uid="{D7251F40-A0A0-41C6-9215-DFC68B1C2339}"/>
    <cellStyle name="หมายเหตุ 11 2 2 2 6" xfId="24898" xr:uid="{2ECAE360-AD4E-4A5D-ACC5-CD6E477CC6B5}"/>
    <cellStyle name="หมายเหตุ 11 2 2 3" xfId="11452" xr:uid="{49261C5A-F886-4968-9324-9D938F77B47A}"/>
    <cellStyle name="หมายเหตุ 11 2 2 3 2" xfId="13069" xr:uid="{E51B5988-1837-480A-9EE8-3EFC609C9912}"/>
    <cellStyle name="หมายเหตุ 11 2 2 3 2 2" xfId="40943" xr:uid="{43D9375E-A7DA-46B7-94E1-BF4B753F3252}"/>
    <cellStyle name="หมายเหตุ 11 2 2 3 2 3" xfId="28399" xr:uid="{17167B3F-B8FF-4778-A778-939383FFFB93}"/>
    <cellStyle name="หมายเหตุ 11 2 2 3 3" xfId="14516" xr:uid="{7D9866E2-24E3-40F0-820E-637723B9F658}"/>
    <cellStyle name="หมายเหตุ 11 2 2 3 3 2" xfId="42390" xr:uid="{9CF35CF8-9D15-4EC2-A5DB-2A2F665DFBA9}"/>
    <cellStyle name="หมายเหตุ 11 2 2 3 3 3" xfId="29846" xr:uid="{6F9CDB2C-76BA-48CC-8CBA-36D18B2E2B59}"/>
    <cellStyle name="หมายเหตุ 11 2 2 3 4" xfId="39326" xr:uid="{9E839107-01BC-4741-9AF5-2345884978B4}"/>
    <cellStyle name="หมายเหตุ 11 2 2 3 5" xfId="26782" xr:uid="{AC6024C8-4806-49B4-97C6-5B96DDD029D9}"/>
    <cellStyle name="หมายเหตุ 11 2 2 4" xfId="10315" xr:uid="{E19BD5E2-B831-400E-8CDA-A1D13BE2AC8A}"/>
    <cellStyle name="หมายเหตุ 11 2 2 4 2" xfId="38210" xr:uid="{9CBCE612-F284-4E0C-A191-5319ADCB2F29}"/>
    <cellStyle name="หมายเหตุ 11 2 2 4 3" xfId="25645" xr:uid="{5EC278A2-469A-4B12-84B7-9646824C59DD}"/>
    <cellStyle name="หมายเหตุ 11 2 2 5" xfId="9084" xr:uid="{54AD6580-9469-4FA1-9B2C-1DDB80CF4324}"/>
    <cellStyle name="หมายเหตุ 11 2 2 5 2" xfId="36982" xr:uid="{3BEBA8D0-0E58-4611-8B22-2BB8280D280E}"/>
    <cellStyle name="หมายเหตุ 11 2 2 5 3" xfId="24416" xr:uid="{FD80719F-09B1-4F20-AED8-618CA958CE3D}"/>
    <cellStyle name="หมายเหตุ 11 2 2 6" xfId="9027" xr:uid="{C0DFD2EF-D125-4549-8D15-35292292BE59}"/>
    <cellStyle name="หมายเหตุ 11 2 2 6 2" xfId="36925" xr:uid="{4B3D4887-BC80-4867-B361-E977A1D9FD0E}"/>
    <cellStyle name="หมายเหตุ 11 2 2 6 3" xfId="24359" xr:uid="{BACEF920-EE42-420E-B832-04FD00A6F312}"/>
    <cellStyle name="หมายเหตุ 11 2 2 7" xfId="17759" xr:uid="{108A4E8A-534C-463D-9915-E983AD7DB029}"/>
    <cellStyle name="หมายเหตุ 11 2 2 7 2" xfId="43906" xr:uid="{AB31E40A-4D94-4A52-AF64-7DF223B0FC1D}"/>
    <cellStyle name="หมายเหตุ 11 2 2 7 3" xfId="33057" xr:uid="{DDCE1BB3-2870-42D1-8860-C305397912C3}"/>
    <cellStyle name="หมายเหตุ 11 2 2 8" xfId="18549" xr:uid="{76A3145E-BA29-4635-890D-6A8C8048D9C7}"/>
    <cellStyle name="หมายเหตุ 11 2 2 8 2" xfId="44417" xr:uid="{D0880A1B-1542-44FF-9AB6-491EBD4B3278}"/>
    <cellStyle name="หมายเหตุ 11 2 2 8 3" xfId="33847" xr:uid="{CEAC27B1-87E6-4D8C-B6A7-4A7BB4D70B67}"/>
    <cellStyle name="หมายเหตุ 11 2 2 9" xfId="18753" xr:uid="{C7D08871-0E41-47C5-AC78-BFFB41DBA8B1}"/>
    <cellStyle name="หมายเหตุ 11 2 2 9 2" xfId="44621" xr:uid="{509089DB-ADD4-4D3E-9D9E-32F0D8F5F819}"/>
    <cellStyle name="หมายเหตุ 11 2 2 9 3" xfId="34051" xr:uid="{F3BF4834-20AD-4495-BE72-88EDD2AA6B61}"/>
    <cellStyle name="หมายเหตุ 11 2 3" xfId="8007" xr:uid="{1A58A088-3EBC-4121-8226-EEF082B7BA20}"/>
    <cellStyle name="หมายเหตุ 11 2 3 2" xfId="9169" xr:uid="{1B5CC467-9A07-4E2D-B326-09AFDE7EDDF0}"/>
    <cellStyle name="หมายเหตุ 11 2 3 2 2" xfId="11753" xr:uid="{37FC983D-997E-41F8-92FB-3FD76D9A150D}"/>
    <cellStyle name="หมายเหตุ 11 2 3 2 2 2" xfId="39627" xr:uid="{58D4EEF7-B773-4C0F-89DC-68AD88AF22D7}"/>
    <cellStyle name="หมายเหตุ 11 2 3 2 2 3" xfId="27083" xr:uid="{0CDD5384-6897-4CE9-9EF4-BCB868E93919}"/>
    <cellStyle name="หมายเหตุ 11 2 3 2 3" xfId="13370" xr:uid="{5D1F086E-034F-4C90-A3EE-6840F9A35FBC}"/>
    <cellStyle name="หมายเหตุ 11 2 3 2 3 2" xfId="41244" xr:uid="{6A4BCFE2-360A-4B6A-BB16-113EDEA70BC1}"/>
    <cellStyle name="หมายเหตุ 11 2 3 2 3 3" xfId="28700" xr:uid="{769CF12C-DE36-40A7-9383-6E999FC6E661}"/>
    <cellStyle name="หมายเหตุ 11 2 3 2 4" xfId="14817" xr:uid="{51AA277D-9F33-42D2-9228-C7C3B10ADDF8}"/>
    <cellStyle name="หมายเหตุ 11 2 3 2 4 2" xfId="42691" xr:uid="{C176165F-6635-4DD9-92DE-6C5575B5EBED}"/>
    <cellStyle name="หมายเหตุ 11 2 3 2 4 3" xfId="30147" xr:uid="{E3E73296-F38F-4D45-9DF7-5D587325A149}"/>
    <cellStyle name="หมายเหตุ 11 2 3 2 5" xfId="37067" xr:uid="{70A9E858-C7FA-4CF4-B06D-14D606502997}"/>
    <cellStyle name="หมายเหตุ 11 2 3 2 6" xfId="24501" xr:uid="{3ABE9C91-E466-49A2-9DD5-70E117BF0F6A}"/>
    <cellStyle name="หมายเหตุ 11 2 3 3" xfId="11055" xr:uid="{FA083A5E-DCA0-4515-B233-2A6A16349877}"/>
    <cellStyle name="หมายเหตุ 11 2 3 3 2" xfId="12673" xr:uid="{3B5060FD-AF31-4422-96EE-EED1AEEF4E5A}"/>
    <cellStyle name="หมายเหตุ 11 2 3 3 2 2" xfId="40547" xr:uid="{8C56948D-189D-4065-B003-65C65C002989}"/>
    <cellStyle name="หมายเหตุ 11 2 3 3 2 3" xfId="28003" xr:uid="{A16D1E78-18BF-4A55-86C3-3B47C3FBC8A8}"/>
    <cellStyle name="หมายเหตุ 11 2 3 3 3" xfId="14120" xr:uid="{4BD82DFB-4B6A-47A2-9DC5-FD0693EB0A3E}"/>
    <cellStyle name="หมายเหตุ 11 2 3 3 3 2" xfId="41994" xr:uid="{33FEFE3A-25DC-4D28-982F-3A24357B86F6}"/>
    <cellStyle name="หมายเหตุ 11 2 3 3 3 3" xfId="29450" xr:uid="{FA524816-A01F-4CA3-A7DF-75B9D1A33D6D}"/>
    <cellStyle name="หมายเหตุ 11 2 3 3 4" xfId="38930" xr:uid="{1B0CA83E-294D-427B-A493-0E8C16452E43}"/>
    <cellStyle name="หมายเหตุ 11 2 3 3 5" xfId="26385" xr:uid="{3BFFAC3B-91FF-4673-9EAE-AC86B29AEF1F}"/>
    <cellStyle name="หมายเหตุ 11 2 3 4" xfId="9783" xr:uid="{2F630B52-49BF-4464-9284-4348F7E88829}"/>
    <cellStyle name="หมายเหตุ 11 2 3 4 2" xfId="37681" xr:uid="{CF6ECCD7-D4C8-4CF2-96E9-7B8939883897}"/>
    <cellStyle name="หมายเหตุ 11 2 3 4 3" xfId="25115" xr:uid="{E7577430-6DE5-4C73-894C-53FB7091A91D}"/>
    <cellStyle name="หมายเหตุ 11 2 3 5" xfId="6681" xr:uid="{E9F63801-74A5-4C68-B9CF-1FBFD1854619}"/>
    <cellStyle name="หมายเหตุ 11 2 3 5 2" xfId="35164" xr:uid="{A93CDDA9-85D7-453E-A5E2-BDA05BF6C400}"/>
    <cellStyle name="หมายเหตุ 11 2 3 5 3" xfId="22022" xr:uid="{19DDF4F6-03E0-42BA-A906-FA5B04E3B877}"/>
    <cellStyle name="หมายเหตุ 11 2 3 6" xfId="5595" xr:uid="{88337ED4-1AF8-4B04-8EBC-D4B1254D9BEB}"/>
    <cellStyle name="หมายเหตุ 11 2 3 6 2" xfId="34705" xr:uid="{FA487F72-AEEE-4E4C-8462-8C604BC3BAB4}"/>
    <cellStyle name="หมายเหตุ 11 2 3 6 3" xfId="20939" xr:uid="{44254081-0498-422C-9AD1-3AF1BD6A3BB1}"/>
    <cellStyle name="หมายเหตุ 11 2 3 7" xfId="35910" xr:uid="{99C2DE20-C522-4B3F-AA67-DA383E8C35DE}"/>
    <cellStyle name="หมายเหตุ 11 2 3 8" xfId="23344" xr:uid="{C66C8C9B-A7BB-44AF-9DE7-58B5C22FF803}"/>
    <cellStyle name="หมายเหตุ 11 2 4" xfId="7390" xr:uid="{BAC9243C-1837-4528-AEB7-32FE08166F3E}"/>
    <cellStyle name="หมายเหตุ 11 2 4 2" xfId="10814" xr:uid="{54A439F9-37CA-4BCF-9C1B-2760C2DF0647}"/>
    <cellStyle name="หมายเหตุ 11 2 4 2 2" xfId="38697" xr:uid="{F3127322-EE87-4EEE-B2CB-BDB0A4C09F92}"/>
    <cellStyle name="หมายเหตุ 11 2 4 2 3" xfId="26144" xr:uid="{52F9EBC6-4247-4519-B475-F6C96D32ED46}"/>
    <cellStyle name="หมายเหตุ 11 2 4 3" xfId="12469" xr:uid="{38E64FEE-0C1B-41CD-A4F7-9E4038BCABE1}"/>
    <cellStyle name="หมายเหตุ 11 2 4 3 2" xfId="40343" xr:uid="{F7EF1DE8-3C41-442F-8A9F-21E490536A50}"/>
    <cellStyle name="หมายเหตุ 11 2 4 3 3" xfId="27799" xr:uid="{690D1153-5C19-450A-A49F-E1FC4ED72A61}"/>
    <cellStyle name="หมายเหตุ 11 2 4 4" xfId="14065" xr:uid="{61282962-79BE-4473-A635-C19B879C61EB}"/>
    <cellStyle name="หมายเหตุ 11 2 4 4 2" xfId="41939" xr:uid="{1C843E3A-65B4-447E-B18D-8F39155D4196}"/>
    <cellStyle name="หมายเหตุ 11 2 4 4 3" xfId="29395" xr:uid="{7288C627-392A-4AB4-8108-B75C50D27C03}"/>
    <cellStyle name="หมายเหตุ 11 2 4 5" xfId="35836" xr:uid="{E13BFB0D-CD51-45EF-9D03-C9FE9C7E51D6}"/>
    <cellStyle name="หมายเหตุ 11 2 4 6" xfId="22731" xr:uid="{49B1EB70-DA3A-45DD-B492-1C2E02BFEFF7}"/>
    <cellStyle name="หมายเหตุ 11 2 5" xfId="8932" xr:uid="{FA1BE5C9-729A-4C3D-8467-53AE0E85CB84}"/>
    <cellStyle name="หมายเหตุ 11 2 5 2" xfId="11699" xr:uid="{BED94045-990F-477F-A44F-7AD84E1A9B20}"/>
    <cellStyle name="หมายเหตุ 11 2 5 2 2" xfId="39573" xr:uid="{3313783C-7D86-4959-8E2B-850B9187EA77}"/>
    <cellStyle name="หมายเหตุ 11 2 5 2 3" xfId="27029" xr:uid="{1D40F735-10C8-4E2F-99CB-B04D4DE9AC70}"/>
    <cellStyle name="หมายเหตุ 11 2 5 3" xfId="13316" xr:uid="{FD0AF522-1554-478F-845A-CE7D1237CADC}"/>
    <cellStyle name="หมายเหตุ 11 2 5 3 2" xfId="41190" xr:uid="{2A12D07F-C484-4923-BC88-FB7FEF3C711E}"/>
    <cellStyle name="หมายเหตุ 11 2 5 3 3" xfId="28646" xr:uid="{B7493E4B-1C6C-44D8-AB2B-1D6223BD8D50}"/>
    <cellStyle name="หมายเหตุ 11 2 5 4" xfId="14763" xr:uid="{79E995C6-EA89-45A7-A50A-308CA846435B}"/>
    <cellStyle name="หมายเหตุ 11 2 5 4 2" xfId="42637" xr:uid="{8DD4B455-15C1-4157-A51C-8027505F4A99}"/>
    <cellStyle name="หมายเหตุ 11 2 5 4 3" xfId="30093" xr:uid="{24CAB791-E874-4586-9D57-D94309E7FBD5}"/>
    <cellStyle name="หมายเหตุ 11 2 5 5" xfId="36830" xr:uid="{FD04CABE-4BA3-426F-BAE1-FA5E8B82D3CC}"/>
    <cellStyle name="หมายเหตุ 11 2 5 6" xfId="24264" xr:uid="{E593183C-63A0-4268-85EA-8CA31C2883DF}"/>
    <cellStyle name="หมายเหตุ 11 2 6" xfId="10082" xr:uid="{406DD0D9-95DF-4F18-876B-8F3FAF4BB61C}"/>
    <cellStyle name="หมายเหตุ 11 2 6 2" xfId="6801" xr:uid="{2414C67C-31F4-4756-8DE1-D4D8BDAECD7D}"/>
    <cellStyle name="หมายเหตุ 11 2 6 2 2" xfId="35283" xr:uid="{335170AC-0D37-488F-B6B3-64F77104B145}"/>
    <cellStyle name="หมายเหตุ 11 2 6 2 3" xfId="22142" xr:uid="{59E7A1BB-73F2-4DD7-8511-DD7D2B493325}"/>
    <cellStyle name="หมายเหตุ 11 2 6 3" xfId="5227" xr:uid="{7D4404D4-8969-4B53-A885-8BC6D5FC7114}"/>
    <cellStyle name="หมายเหตุ 11 2 6 3 2" xfId="34405" xr:uid="{5F24E00E-881F-42A2-BAF5-D65C773CF535}"/>
    <cellStyle name="หมายเหตุ 11 2 6 3 3" xfId="20571" xr:uid="{E7299F64-ABD3-492B-8A41-DE01FF0CF660}"/>
    <cellStyle name="หมายเหตุ 11 2 6 4" xfId="37979" xr:uid="{2149483F-AD1B-4124-9B80-D762DE0FE6EE}"/>
    <cellStyle name="หมายเหตุ 11 2 6 5" xfId="25413" xr:uid="{2829D577-F853-4314-A3D0-BE2E7A6D24F9}"/>
    <cellStyle name="หมายเหตุ 11 2 7" xfId="5279" xr:uid="{798C3652-ABCE-4EB4-BD60-958997483872}"/>
    <cellStyle name="หมายเหตุ 11 2 7 2" xfId="34441" xr:uid="{6512E929-6C5F-4F3F-9989-F47D43F34A43}"/>
    <cellStyle name="หมายเหตุ 11 2 7 3" xfId="20623" xr:uid="{F66C3A9F-BDF2-4F9B-B4EB-BAA1BA994AA9}"/>
    <cellStyle name="หมายเหตุ 11 2 8" xfId="10837" xr:uid="{CD5D793F-6F58-459D-BAF7-5257FCFF2D35}"/>
    <cellStyle name="หมายเหตุ 11 2 8 2" xfId="38720" xr:uid="{EBC00BE6-7997-41B2-AA76-D8A4B23F41CD}"/>
    <cellStyle name="หมายเหตุ 11 2 8 3" xfId="26167" xr:uid="{38E1BF53-A56B-43DB-8FEB-8710A4F7672F}"/>
    <cellStyle name="หมายเหตุ 11 2 9" xfId="8997" xr:uid="{7F252599-5B9A-4063-80B5-4350841CAD21}"/>
    <cellStyle name="หมายเหตุ 11 2 9 2" xfId="36895" xr:uid="{F69EF36E-FF23-485D-AD32-7F9B565091D2}"/>
    <cellStyle name="หมายเหตุ 11 2 9 3" xfId="24329" xr:uid="{E46CE5DE-E9C8-4193-A0C2-1124284587B8}"/>
    <cellStyle name="หมายเหตุ 11 3" xfId="19746" xr:uid="{57E377D2-92DA-4A25-B34D-0D5B5CD9AD17}"/>
    <cellStyle name="หมายเหตุ 12" xfId="4529" xr:uid="{8FF0CCB8-BAF9-484B-9373-07309D185FDB}"/>
    <cellStyle name="หมายเหตุ 12 10" xfId="16542" xr:uid="{07D704BB-A542-4F81-A99C-366D24365454}"/>
    <cellStyle name="หมายเหตุ 12 10 2" xfId="43679" xr:uid="{D07D7F78-E0B6-41A9-BBC4-B7160BC84A0E}"/>
    <cellStyle name="หมายเหตุ 12 10 3" xfId="31844" xr:uid="{C71E322C-6ED6-4E41-9F41-533F8C858A17}"/>
    <cellStyle name="หมายเหตุ 12 11" xfId="18297" xr:uid="{FA54F704-C4AE-481F-9DBC-4287BF454221}"/>
    <cellStyle name="หมายเหตุ 12 11 2" xfId="44165" xr:uid="{3C24571C-64BC-4D89-97C4-3E2B182D502A}"/>
    <cellStyle name="หมายเหตุ 12 11 3" xfId="33595" xr:uid="{2F5B8DEC-BB19-49D3-A911-1080443C5F2A}"/>
    <cellStyle name="หมายเหตุ 12 12" xfId="16189" xr:uid="{689D6D3D-0AEA-4367-8A00-CE26892B985B}"/>
    <cellStyle name="หมายเหตุ 12 12 2" xfId="43377" xr:uid="{CF378CFA-13E7-4EBC-B2EC-E1CA90E6B7F9}"/>
    <cellStyle name="หมายเหตุ 12 12 3" xfId="31506" xr:uid="{86F3BCC6-2E8D-4BA9-BE18-C21FF94BE8D4}"/>
    <cellStyle name="หมายเหตุ 12 13" xfId="34332" xr:uid="{542D4B7B-0409-40EA-A374-40FF6786DE30}"/>
    <cellStyle name="หมายเหตุ 12 14" xfId="19927" xr:uid="{FA4AFF28-18F1-4252-B7E8-7929F312EBF4}"/>
    <cellStyle name="หมายเหตุ 12 2" xfId="8407" xr:uid="{9FCC27A8-FC26-4384-96C7-6AA3C880E6DF}"/>
    <cellStyle name="หมายเหตุ 12 2 10" xfId="36305" xr:uid="{A1BDBF14-90EB-4892-8F8A-C0D9F176F15F}"/>
    <cellStyle name="หมายเหตุ 12 2 11" xfId="23739" xr:uid="{A7C6E9DD-E957-4DAA-B633-CE87D770F8CD}"/>
    <cellStyle name="หมายเหตุ 12 2 2" xfId="9564" xr:uid="{5536C26C-E2EB-48A9-AFCE-3EA681F8131E}"/>
    <cellStyle name="หมายเหตุ 12 2 2 2" xfId="12147" xr:uid="{2C0888DE-A72C-45B0-A284-665FE23FB671}"/>
    <cellStyle name="หมายเหตุ 12 2 2 2 2" xfId="40021" xr:uid="{41F89AE0-12C6-48ED-9BF7-37749F5A2EA1}"/>
    <cellStyle name="หมายเหตุ 12 2 2 2 3" xfId="27477" xr:uid="{4CD95D11-C69A-4DC4-824E-C8FE69630DBA}"/>
    <cellStyle name="หมายเหตุ 12 2 2 3" xfId="13764" xr:uid="{52A0478E-D844-47BD-9605-8B56124E56EF}"/>
    <cellStyle name="หมายเหตุ 12 2 2 3 2" xfId="41638" xr:uid="{B6D318C4-CAF7-4FF9-AC60-3F05FD904F27}"/>
    <cellStyle name="หมายเหตุ 12 2 2 3 3" xfId="29094" xr:uid="{91F41731-2113-462D-83CF-95693091D8CE}"/>
    <cellStyle name="หมายเหตุ 12 2 2 4" xfId="15211" xr:uid="{0476F270-8F07-466C-8EF2-94E33B988376}"/>
    <cellStyle name="หมายเหตุ 12 2 2 4 2" xfId="43085" xr:uid="{2E7A11E0-B52F-4EBB-991A-01BDFADBD130}"/>
    <cellStyle name="หมายเหตุ 12 2 2 4 3" xfId="30541" xr:uid="{15E52CB5-7BC6-4C0A-BA11-6C98687BAF9C}"/>
    <cellStyle name="หมายเหตุ 12 2 2 5" xfId="37462" xr:uid="{F55B1FD7-5A6E-480B-9C20-FBFE989ED91D}"/>
    <cellStyle name="หมายเหตุ 12 2 2 6" xfId="24896" xr:uid="{FA2B527A-D309-4C94-B4FD-3FC05629AB52}"/>
    <cellStyle name="หมายเหตุ 12 2 3" xfId="11450" xr:uid="{B20C19A2-DC8A-4B2A-983B-F0E2A51016EB}"/>
    <cellStyle name="หมายเหตุ 12 2 3 2" xfId="13067" xr:uid="{418A5A3B-44CC-440E-90C9-61704FC1942A}"/>
    <cellStyle name="หมายเหตุ 12 2 3 2 2" xfId="40941" xr:uid="{61495C6E-F0EC-4C56-A10D-C1ACEE1A8797}"/>
    <cellStyle name="หมายเหตุ 12 2 3 2 3" xfId="28397" xr:uid="{E9D6E4E7-18A1-4375-A569-F19815B952AE}"/>
    <cellStyle name="หมายเหตุ 12 2 3 3" xfId="14514" xr:uid="{FA122C5A-CA65-4EDC-A011-E298F5500C90}"/>
    <cellStyle name="หมายเหตุ 12 2 3 3 2" xfId="42388" xr:uid="{AB2075EC-1A66-461A-A9CB-AEB0CE49A427}"/>
    <cellStyle name="หมายเหตุ 12 2 3 3 3" xfId="29844" xr:uid="{46B6E377-DCA7-48F2-A856-689BF234C5F1}"/>
    <cellStyle name="หมายเหตุ 12 2 3 4" xfId="39324" xr:uid="{DF7709EB-83DC-4783-9705-2DFC5314089C}"/>
    <cellStyle name="หมายเหตุ 12 2 3 5" xfId="26780" xr:uid="{89AE902D-1224-457B-BBBB-4838160AF122}"/>
    <cellStyle name="หมายเหตุ 12 2 4" xfId="10313" xr:uid="{74AF0710-A904-4ADD-AC07-3D3746676701}"/>
    <cellStyle name="หมายเหตุ 12 2 4 2" xfId="38208" xr:uid="{5659C97D-FDD2-4E9C-B3AD-AD66AF3659AF}"/>
    <cellStyle name="หมายเหตุ 12 2 4 3" xfId="25643" xr:uid="{7691FAFE-B7D8-478F-9FDE-823D391DEE2F}"/>
    <cellStyle name="หมายเหตุ 12 2 5" xfId="9640" xr:uid="{FBB16B42-542E-49DF-984A-C91807DE16D7}"/>
    <cellStyle name="หมายเหตุ 12 2 5 2" xfId="37538" xr:uid="{8521317F-6A57-459E-B7B7-3C4DB50E63AE}"/>
    <cellStyle name="หมายเหตุ 12 2 5 3" xfId="24972" xr:uid="{E6B882AC-BBFD-41D3-AC12-C1F2EC390A73}"/>
    <cellStyle name="หมายเหตุ 12 2 6" xfId="6558" xr:uid="{AC44D995-5C82-46CE-8493-D87C4F3F59BE}"/>
    <cellStyle name="หมายเหตุ 12 2 6 2" xfId="35045" xr:uid="{9BC361AE-A8D2-4CDE-8FF4-DA729FEE3831}"/>
    <cellStyle name="หมายเหตุ 12 2 6 3" xfId="21899" xr:uid="{836D1916-8D81-43B9-883D-22EF9A2A80E6}"/>
    <cellStyle name="หมายเหตุ 12 2 7" xfId="17757" xr:uid="{269FB91F-E113-4572-97CF-A3F18ADB742D}"/>
    <cellStyle name="หมายเหตุ 12 2 7 2" xfId="43904" xr:uid="{6ADC5DB4-5BE7-40ED-81F4-6D2791E26317}"/>
    <cellStyle name="หมายเหตุ 12 2 7 3" xfId="33055" xr:uid="{C2BB6BFC-2B4B-4660-804A-A10CAFAAAA9D}"/>
    <cellStyle name="หมายเหตุ 12 2 8" xfId="18547" xr:uid="{A97DDEE0-8D88-4C73-8D4F-A021EBB44735}"/>
    <cellStyle name="หมายเหตุ 12 2 8 2" xfId="44415" xr:uid="{B679E40F-C88C-48EA-854D-F8EF32A42F9A}"/>
    <cellStyle name="หมายเหตุ 12 2 8 3" xfId="33845" xr:uid="{6DBA81A6-DD38-4305-9FEA-66AC3BA2E4F2}"/>
    <cellStyle name="หมายเหตุ 12 2 9" xfId="18751" xr:uid="{F22D0970-E964-420B-AED5-CCAE838AB615}"/>
    <cellStyle name="หมายเหตุ 12 2 9 2" xfId="44619" xr:uid="{09A0F651-1D68-446C-B7DE-62355DA4F623}"/>
    <cellStyle name="หมายเหตุ 12 2 9 3" xfId="34049" xr:uid="{2E1F21D2-0996-4C61-9D23-B9A895BF1834}"/>
    <cellStyle name="หมายเหตุ 12 3" xfId="8093" xr:uid="{63C2C57E-65AA-4769-80D2-C8790D761C64}"/>
    <cellStyle name="หมายเหตุ 12 3 2" xfId="9253" xr:uid="{8CDC4943-CD69-423D-A0B7-99FA452DE36E}"/>
    <cellStyle name="หมายเหตุ 12 3 2 2" xfId="11836" xr:uid="{AC18460E-4ABA-4ECD-88B3-1BD8A99DD7F1}"/>
    <cellStyle name="หมายเหตุ 12 3 2 2 2" xfId="39710" xr:uid="{18808517-8086-4CE0-B3C5-3D38DB751088}"/>
    <cellStyle name="หมายเหตุ 12 3 2 2 3" xfId="27166" xr:uid="{A0497A9E-47CC-4E22-8B4C-8265440B9F43}"/>
    <cellStyle name="หมายเหตุ 12 3 2 3" xfId="13453" xr:uid="{D2786AC4-4002-4176-8E47-6DB6DCB59B0A}"/>
    <cellStyle name="หมายเหตุ 12 3 2 3 2" xfId="41327" xr:uid="{E3D08892-C98F-4181-A2EF-594164998B9E}"/>
    <cellStyle name="หมายเหตุ 12 3 2 3 3" xfId="28783" xr:uid="{7BE55761-C10D-4611-BB96-FB1301FAD67F}"/>
    <cellStyle name="หมายเหตุ 12 3 2 4" xfId="14900" xr:uid="{8BB40A35-3F28-448D-BB1F-ED11DA55FD98}"/>
    <cellStyle name="หมายเหตุ 12 3 2 4 2" xfId="42774" xr:uid="{D8F8A64E-45EF-41AE-8E4E-1F61F561C4E7}"/>
    <cellStyle name="หมายเหตุ 12 3 2 4 3" xfId="30230" xr:uid="{B4FA6CAA-4563-4F81-9F7D-62E47689D945}"/>
    <cellStyle name="หมายเหตุ 12 3 2 5" xfId="37151" xr:uid="{1C397885-AB48-434E-8669-69AF6D7D8CB3}"/>
    <cellStyle name="หมายเหตุ 12 3 2 6" xfId="24585" xr:uid="{E263D84A-D573-4B4D-983F-8C3679C98677}"/>
    <cellStyle name="หมายเหตุ 12 3 3" xfId="11139" xr:uid="{872EF3A3-AF1F-4151-B7F6-4F58E1562821}"/>
    <cellStyle name="หมายเหตุ 12 3 3 2" xfId="12756" xr:uid="{F9083567-5FD1-4F5D-A088-4FBD5373F811}"/>
    <cellStyle name="หมายเหตุ 12 3 3 2 2" xfId="40630" xr:uid="{E77A109E-E932-442C-8AC8-076B65E7621A}"/>
    <cellStyle name="หมายเหตุ 12 3 3 2 3" xfId="28086" xr:uid="{16F3231F-4858-46AA-A493-2FE73DE9EBFB}"/>
    <cellStyle name="หมายเหตุ 12 3 3 3" xfId="14203" xr:uid="{E5D85E03-E378-4DEA-8CA4-CDCAC2CAE3BC}"/>
    <cellStyle name="หมายเหตุ 12 3 3 3 2" xfId="42077" xr:uid="{242A4334-8BD8-432E-952F-A3E4CE428254}"/>
    <cellStyle name="หมายเหตุ 12 3 3 3 3" xfId="29533" xr:uid="{D8904D2A-E079-4354-88B9-BE45CABC4B9E}"/>
    <cellStyle name="หมายเหตุ 12 3 3 4" xfId="39013" xr:uid="{E35FD846-2E5F-480D-9749-0B55B2C86252}"/>
    <cellStyle name="หมายเหตุ 12 3 3 5" xfId="26469" xr:uid="{0C4B74DE-7106-45F9-9AFD-0D729F1A2B55}"/>
    <cellStyle name="หมายเหตุ 12 3 4" xfId="9900" xr:uid="{1092AD5B-C00F-4C6C-9919-213F050B507B}"/>
    <cellStyle name="หมายเหตุ 12 3 4 2" xfId="37797" xr:uid="{7CFA83FE-1C2D-4099-BD03-64EAF729B581}"/>
    <cellStyle name="หมายเหตุ 12 3 4 3" xfId="25231" xr:uid="{82CD97C7-CEAB-41A7-92AB-213C1B4685A5}"/>
    <cellStyle name="หมายเหตุ 12 3 5" xfId="10971" xr:uid="{E2098064-E663-424C-9779-2DD39759E3DD}"/>
    <cellStyle name="หมายเหตุ 12 3 5 2" xfId="38853" xr:uid="{012E7DA4-972B-4E5B-BEEB-8DE74C1616BE}"/>
    <cellStyle name="หมายเหตุ 12 3 5 3" xfId="26301" xr:uid="{16FFDBDB-29FC-44A2-9747-BA67E276B596}"/>
    <cellStyle name="หมายเหตุ 12 3 6" xfId="12510" xr:uid="{8624976B-934F-4F67-B856-19775CB32AD8}"/>
    <cellStyle name="หมายเหตุ 12 3 6 2" xfId="40384" xr:uid="{8A7C1D13-FD35-4D2E-824A-39A14FC8FFF7}"/>
    <cellStyle name="หมายเหตุ 12 3 6 3" xfId="27840" xr:uid="{8C3E33EC-4914-4000-9ABD-8103425793D1}"/>
    <cellStyle name="หมายเหตุ 12 3 7" xfId="35994" xr:uid="{DD69F8AD-B6A4-43BA-932E-58D8FD90C6E8}"/>
    <cellStyle name="หมายเหตุ 12 3 8" xfId="23428" xr:uid="{858CD371-D7B2-4537-AC98-BD7E1830CDE3}"/>
    <cellStyle name="หมายเหตุ 12 4" xfId="7388" xr:uid="{9B9BBDE9-6F92-4ECD-84BD-FF83FEA259D9}"/>
    <cellStyle name="หมายเหตุ 12 4 2" xfId="10812" xr:uid="{648812E2-5D67-4866-A000-C54A35A9DC0A}"/>
    <cellStyle name="หมายเหตุ 12 4 2 2" xfId="38695" xr:uid="{C74C713F-3EF2-4E60-849D-84CB1722C473}"/>
    <cellStyle name="หมายเหตุ 12 4 2 3" xfId="26142" xr:uid="{AB2F3D8E-8D09-4A38-B5E6-780E6104E1CF}"/>
    <cellStyle name="หมายเหตุ 12 4 3" xfId="12467" xr:uid="{6101D0F6-2332-487E-BE14-E8836AE6BA15}"/>
    <cellStyle name="หมายเหตุ 12 4 3 2" xfId="40341" xr:uid="{D2D34EBA-8449-4EB8-B69E-27D1AE56B943}"/>
    <cellStyle name="หมายเหตุ 12 4 3 3" xfId="27797" xr:uid="{8FE374C6-CB8F-42D1-8C54-20B0CE92086D}"/>
    <cellStyle name="หมายเหตุ 12 4 4" xfId="14063" xr:uid="{BB5FE1AA-942A-466F-AC8A-4D32374674F2}"/>
    <cellStyle name="หมายเหตุ 12 4 4 2" xfId="41937" xr:uid="{F8C4A53F-A683-40F3-903B-9DC12ADAFFA9}"/>
    <cellStyle name="หมายเหตุ 12 4 4 3" xfId="29393" xr:uid="{98104AA2-559E-42F4-9357-02A68EE0A09F}"/>
    <cellStyle name="หมายเหตุ 12 4 5" xfId="35834" xr:uid="{8DB67163-E006-4629-ADBF-3F56073641DE}"/>
    <cellStyle name="หมายเหตุ 12 4 6" xfId="22729" xr:uid="{BC3AAD2D-CC46-4E3A-9CE7-3EDB7EBCF30F}"/>
    <cellStyle name="หมายเหตุ 12 5" xfId="8930" xr:uid="{67CEF39F-0B26-4B1A-BB56-428026CA88E3}"/>
    <cellStyle name="หมายเหตุ 12 5 2" xfId="11697" xr:uid="{23E9E1B3-33BD-47A4-9AE8-FC63730B750A}"/>
    <cellStyle name="หมายเหตุ 12 5 2 2" xfId="39571" xr:uid="{F4D7BD45-DC9F-4063-A1CC-EDBB80CC45F4}"/>
    <cellStyle name="หมายเหตุ 12 5 2 3" xfId="27027" xr:uid="{5E7939FD-7F98-46A3-8A0E-1E289FB2FF5C}"/>
    <cellStyle name="หมายเหตุ 12 5 3" xfId="13314" xr:uid="{BFEC681A-1FEA-4F79-A0B8-103C0AAD8552}"/>
    <cellStyle name="หมายเหตุ 12 5 3 2" xfId="41188" xr:uid="{50FC9EEC-2795-4440-81D0-2C39D55C28CE}"/>
    <cellStyle name="หมายเหตุ 12 5 3 3" xfId="28644" xr:uid="{91FD5BCE-0595-4025-A1C6-91421070B27C}"/>
    <cellStyle name="หมายเหตุ 12 5 4" xfId="14761" xr:uid="{859C1868-FAC4-4EF9-B12A-E1D91D175C48}"/>
    <cellStyle name="หมายเหตุ 12 5 4 2" xfId="42635" xr:uid="{8562A67B-A0EE-41DC-B93F-FD4182E291F3}"/>
    <cellStyle name="หมายเหตุ 12 5 4 3" xfId="30091" xr:uid="{F13F26BA-B3BF-4E26-BA56-C2DC05E06C3D}"/>
    <cellStyle name="หมายเหตุ 12 5 5" xfId="36828" xr:uid="{308B6DDB-AC33-44F8-9A0A-38FEE8FFE254}"/>
    <cellStyle name="หมายเหตุ 12 5 6" xfId="24262" xr:uid="{47C42A97-ED69-404D-8A88-619AE5FCC7B2}"/>
    <cellStyle name="หมายเหตุ 12 6" xfId="10080" xr:uid="{7090B33C-7C2F-4611-BE21-1FABA17C6D16}"/>
    <cellStyle name="หมายเหตุ 12 6 2" xfId="5993" xr:uid="{D1280F32-A6CA-4FA1-8A5E-72AF1F09F9E3}"/>
    <cellStyle name="หมายเหตุ 12 6 2 2" xfId="34883" xr:uid="{639D6432-7158-406F-A251-D6A438223F8D}"/>
    <cellStyle name="หมายเหตุ 12 6 2 3" xfId="21334" xr:uid="{A8F00AA9-DBDB-4549-A19E-AD69CFB40AB3}"/>
    <cellStyle name="หมายเหตุ 12 6 3" xfId="6535" xr:uid="{8FF63CA3-94C9-41AC-AA73-2442474FC1EE}"/>
    <cellStyle name="หมายเหตุ 12 6 3 2" xfId="35024" xr:uid="{CCE4BFDD-8A2C-424E-A22F-15247180C222}"/>
    <cellStyle name="หมายเหตุ 12 6 3 3" xfId="21876" xr:uid="{312544DA-F2B5-46AE-A234-B2203C5016F5}"/>
    <cellStyle name="หมายเหตุ 12 6 4" xfId="37977" xr:uid="{3B60901D-42D9-4E28-841D-EC52384DBF66}"/>
    <cellStyle name="หมายเหตุ 12 6 5" xfId="25411" xr:uid="{DDB02F96-C962-4B4A-B75D-F3B8B0D9D95D}"/>
    <cellStyle name="หมายเหตุ 12 7" xfId="5210" xr:uid="{BD89CD35-B1A1-446E-906E-E704CAB55FD3}"/>
    <cellStyle name="หมายเหตุ 12 7 2" xfId="34395" xr:uid="{FB432A55-8D95-428A-983A-DECBF8B4A892}"/>
    <cellStyle name="หมายเหตุ 12 7 3" xfId="20554" xr:uid="{4CD488BD-77A6-47D4-9A6A-1DEE240C7E36}"/>
    <cellStyle name="หมายเหตุ 12 8" xfId="10947" xr:uid="{225E216D-7457-4BDA-8ED3-D327B28ECEEF}"/>
    <cellStyle name="หมายเหตุ 12 8 2" xfId="38830" xr:uid="{1C05F9C6-6276-47BB-B3C9-8DBD098DA7DC}"/>
    <cellStyle name="หมายเหตุ 12 8 3" xfId="26277" xr:uid="{3E07E0A1-029B-4D49-BBDE-48698D386113}"/>
    <cellStyle name="หมายเหตุ 12 9" xfId="8740" xr:uid="{D369A746-B63C-4BFE-AEE5-8AA034914EE4}"/>
    <cellStyle name="หมายเหตุ 12 9 2" xfId="36638" xr:uid="{B298469E-C371-48A6-93E3-717DEDF4C6F8}"/>
    <cellStyle name="หมายเหตุ 12 9 3" xfId="24072" xr:uid="{94CA5F05-1476-4573-8D16-927913A883AE}"/>
    <cellStyle name="หมายเหตุ 13" xfId="4314" xr:uid="{77C7611D-F594-40A1-A44E-AE9678A320F2}"/>
    <cellStyle name="หมายเหตุ 13 10" xfId="15303" xr:uid="{2C569B95-EEB0-4BE4-BEF6-28E71B21A84A}"/>
    <cellStyle name="หมายเหตุ 13 10 2" xfId="43150" xr:uid="{25B869F9-64B0-4AD3-9E06-B38E7472F3E9}"/>
    <cellStyle name="หมายเหตุ 13 10 3" xfId="30632" xr:uid="{E317453D-7DDD-406C-85F3-144676928EE6}"/>
    <cellStyle name="หมายเหตุ 13 11" xfId="34176" xr:uid="{57AE7A6D-FE1F-4AA1-88BB-ECDED41C5596}"/>
    <cellStyle name="หมายเหตุ 13 12" xfId="19744" xr:uid="{EC8587DB-E342-4E61-B6DE-1838E316702E}"/>
    <cellStyle name="หมายเหตุ 13 2" xfId="8186" xr:uid="{3532A9FF-A9C4-40D9-9E8C-7978F18D9CE2}"/>
    <cellStyle name="หมายเหตุ 13 2 10" xfId="36087" xr:uid="{44B00E72-21D9-476A-8B3B-14F8947797E9}"/>
    <cellStyle name="หมายเหตุ 13 2 11" xfId="23521" xr:uid="{411ACB26-B49A-4EE7-9B7F-5A664692B638}"/>
    <cellStyle name="หมายเหตุ 13 2 2" xfId="9346" xr:uid="{F96825EE-27A3-4B72-90A9-496101BDB1F8}"/>
    <cellStyle name="หมายเหตุ 13 2 2 2" xfId="11929" xr:uid="{EAE53997-920D-4590-B101-C6C33262A2B0}"/>
    <cellStyle name="หมายเหตุ 13 2 2 2 2" xfId="39803" xr:uid="{44B714E1-AABC-470C-B5CB-B6BE17B0A2FC}"/>
    <cellStyle name="หมายเหตุ 13 2 2 2 3" xfId="27259" xr:uid="{41E60E48-7788-4119-99D3-C471D1FD5E35}"/>
    <cellStyle name="หมายเหตุ 13 2 2 3" xfId="13546" xr:uid="{58CCE6BB-C860-43BB-B519-339823594EFE}"/>
    <cellStyle name="หมายเหตุ 13 2 2 3 2" xfId="41420" xr:uid="{8CA8EFA1-996D-461A-A060-431DA0AFAE51}"/>
    <cellStyle name="หมายเหตุ 13 2 2 3 3" xfId="28876" xr:uid="{6DE30370-D427-4463-9E51-17F5DDBB190B}"/>
    <cellStyle name="หมายเหตุ 13 2 2 4" xfId="14993" xr:uid="{15C6376B-5991-48E5-B674-B0B801881D9A}"/>
    <cellStyle name="หมายเหตุ 13 2 2 4 2" xfId="42867" xr:uid="{93798F9C-CFA8-4786-B5AE-BCF4BB0B5B6D}"/>
    <cellStyle name="หมายเหตุ 13 2 2 4 3" xfId="30323" xr:uid="{679948F1-6594-44D2-B2E0-8C4E0B772B59}"/>
    <cellStyle name="หมายเหตุ 13 2 2 5" xfId="37244" xr:uid="{D74AA1AD-3935-462E-B6C0-DE3D34354AE4}"/>
    <cellStyle name="หมายเหตุ 13 2 2 6" xfId="24678" xr:uid="{A5821E81-81B1-4EE3-AA9D-79154F51F0A4}"/>
    <cellStyle name="หมายเหตุ 13 2 3" xfId="11232" xr:uid="{C2D939DC-4697-46E9-A5D1-88AC8958BE0C}"/>
    <cellStyle name="หมายเหตุ 13 2 3 2" xfId="12849" xr:uid="{E9684F13-13A1-44E1-AA81-787B2497514B}"/>
    <cellStyle name="หมายเหตุ 13 2 3 2 2" xfId="40723" xr:uid="{1DCA2915-059E-4D57-B9C6-77D97302AF12}"/>
    <cellStyle name="หมายเหตุ 13 2 3 2 3" xfId="28179" xr:uid="{5461496E-ACEB-4C1B-A886-07EA13022A53}"/>
    <cellStyle name="หมายเหตุ 13 2 3 3" xfId="14296" xr:uid="{9C5BC6D5-A646-41F4-BC7A-35DAEACE6C2D}"/>
    <cellStyle name="หมายเหตุ 13 2 3 3 2" xfId="42170" xr:uid="{8CF3DD80-FD2D-423E-A54A-A897E135786A}"/>
    <cellStyle name="หมายเหตุ 13 2 3 3 3" xfId="29626" xr:uid="{6FF910F7-7EF9-4527-B7AE-033FE5B70835}"/>
    <cellStyle name="หมายเหตุ 13 2 3 4" xfId="39106" xr:uid="{C10984B1-A2AB-4277-AABD-A1ED078A6870}"/>
    <cellStyle name="หมายเหตุ 13 2 3 5" xfId="26562" xr:uid="{E8B2FB5D-85BE-4078-8012-3E374A0D2FFB}"/>
    <cellStyle name="หมายเหตุ 13 2 4" xfId="9993" xr:uid="{E3F0F719-E2C3-430C-AB6E-6245D13E7FAA}"/>
    <cellStyle name="หมายเหตุ 13 2 4 2" xfId="37890" xr:uid="{60F7D8C4-DA77-4158-A941-A22B4A360E5D}"/>
    <cellStyle name="หมายเหตุ 13 2 4 3" xfId="25324" xr:uid="{67996FDE-75B2-4DC8-B14A-53DBF26280BA}"/>
    <cellStyle name="หมายเหตุ 13 2 5" xfId="8670" xr:uid="{EC6B3C90-095C-4BA0-8482-B1B8799BD499}"/>
    <cellStyle name="หมายเหตุ 13 2 5 2" xfId="36568" xr:uid="{C8E09270-C6E6-4AF6-B0FF-66DF152043C6}"/>
    <cellStyle name="หมายเหตุ 13 2 5 3" xfId="24002" xr:uid="{0861F1F0-E0C0-4CFE-B0C4-811FB85177D9}"/>
    <cellStyle name="หมายเหตุ 13 2 6" xfId="7030" xr:uid="{409AA130-FFA4-4ED8-8B8A-DD0CD6C99E8D}"/>
    <cellStyle name="หมายเหตุ 13 2 6 2" xfId="35512" xr:uid="{5588DEDE-043D-4EEA-964E-B59D5634994B}"/>
    <cellStyle name="หมายเหตุ 13 2 6 3" xfId="22371" xr:uid="{DF2655BD-6782-4B6A-A90B-21F831A21448}"/>
    <cellStyle name="หมายเหตุ 13 2 7" xfId="17594" xr:uid="{DFD2BB92-40B8-42D6-BD49-D638321D9AAE}"/>
    <cellStyle name="หมายเหตุ 13 2 7 2" xfId="43748" xr:uid="{354E428F-FEF4-45E2-9027-B448D7A23979}"/>
    <cellStyle name="หมายเหตุ 13 2 7 3" xfId="32892" xr:uid="{E1A1CC0C-6579-4958-96EA-991F6F118752}"/>
    <cellStyle name="หมายเหตุ 13 2 8" xfId="18391" xr:uid="{532D55E7-31DB-4591-9CC4-64A068314D41}"/>
    <cellStyle name="หมายเหตุ 13 2 8 2" xfId="44259" xr:uid="{A366E133-E69C-4A8B-958A-1551FBB11431}"/>
    <cellStyle name="หมายเหตุ 13 2 8 3" xfId="33689" xr:uid="{AB91CB61-8202-41D5-9F17-184EC198DB73}"/>
    <cellStyle name="หมายเหตุ 13 2 9" xfId="18595" xr:uid="{2FF8D540-E61E-4717-8552-F28C4F81A9CA}"/>
    <cellStyle name="หมายเหตุ 13 2 9 2" xfId="44463" xr:uid="{394C949C-03DF-4E14-9DE2-562022EBAF46}"/>
    <cellStyle name="หมายเหตุ 13 2 9 3" xfId="33893" xr:uid="{4A00A162-4FFE-46A2-9AB4-D180BC9A8C86}"/>
    <cellStyle name="หมายเหตุ 13 3" xfId="7191" xr:uid="{5E6012A4-E036-42EF-95F7-23CE373D227A}"/>
    <cellStyle name="หมายเหตุ 13 3 2" xfId="10655" xr:uid="{9E108415-55DD-470A-A122-0BFA668B5E28}"/>
    <cellStyle name="หมายเหตุ 13 3 2 2" xfId="38538" xr:uid="{6A770146-6EDD-46D7-90CC-D13B752A9E84}"/>
    <cellStyle name="หมายเหตุ 13 3 2 3" xfId="25985" xr:uid="{F30830A9-F227-4470-9566-4B7A5C3DD786}"/>
    <cellStyle name="หมายเหตุ 13 3 3" xfId="12310" xr:uid="{EFD0FF80-4537-4875-94EF-2F4DCEDDA223}"/>
    <cellStyle name="หมายเหตุ 13 3 3 2" xfId="40184" xr:uid="{76512CE2-58DD-4684-839B-130A5E9C582D}"/>
    <cellStyle name="หมายเหตุ 13 3 3 3" xfId="27640" xr:uid="{FA43C630-B21F-40BB-A355-65BEF548156C}"/>
    <cellStyle name="หมายเหตุ 13 3 4" xfId="13906" xr:uid="{F42488C6-5AC2-48A9-94B8-E35F48AFB8CD}"/>
    <cellStyle name="หมายเหตุ 13 3 4 2" xfId="41780" xr:uid="{8A8B325C-63F4-4EC8-AB36-0C1CA3D10808}"/>
    <cellStyle name="หมายเหตุ 13 3 4 3" xfId="29236" xr:uid="{628629A6-57D3-42E0-93D1-3317F05667CF}"/>
    <cellStyle name="หมายเหตุ 13 3 5" xfId="35645" xr:uid="{276726C0-747A-41FB-91C8-3E207F64640B}"/>
    <cellStyle name="หมายเหตุ 13 3 6" xfId="22532" xr:uid="{CC631CEE-4BFC-4C73-855A-BCBF71697616}"/>
    <cellStyle name="หมายเหตุ 13 4" xfId="8747" xr:uid="{41CE8909-0E41-4398-A44A-DFD8F16511A6}"/>
    <cellStyle name="หมายเหตุ 13 4 2" xfId="11541" xr:uid="{51E0474B-E39B-4071-87F6-79689ADBA776}"/>
    <cellStyle name="หมายเหตุ 13 4 2 2" xfId="39415" xr:uid="{244CCC0E-7AF3-4F14-A3F0-DC22760F541B}"/>
    <cellStyle name="หมายเหตุ 13 4 2 3" xfId="26871" xr:uid="{E4DEE1E8-55E9-4427-952E-11641C6797BC}"/>
    <cellStyle name="หมายเหตุ 13 4 3" xfId="13158" xr:uid="{7E821B4B-5B25-4204-A3BD-4502E9CBECEA}"/>
    <cellStyle name="หมายเหตุ 13 4 3 2" xfId="41032" xr:uid="{8A9921AC-DCC1-41A5-BE53-0D8C7473F20C}"/>
    <cellStyle name="หมายเหตุ 13 4 3 3" xfId="28488" xr:uid="{48D7C4D8-BAFC-4B35-972C-1B657ED1F580}"/>
    <cellStyle name="หมายเหตุ 13 4 4" xfId="14605" xr:uid="{11E25BC3-B04A-462D-93E2-A743EF708574}"/>
    <cellStyle name="หมายเหตุ 13 4 4 2" xfId="42479" xr:uid="{4F74CAEB-2228-4B0E-B6EB-CBC7DAE437E9}"/>
    <cellStyle name="หมายเหตุ 13 4 4 3" xfId="29935" xr:uid="{C50A76DC-64F4-440C-9D29-A47B3758DCC3}"/>
    <cellStyle name="หมายเหตุ 13 4 5" xfId="36645" xr:uid="{0EFDF190-A814-449C-B3BA-BC9327181999}"/>
    <cellStyle name="หมายเหตุ 13 4 6" xfId="24079" xr:uid="{09941F74-7C35-4E47-9E6C-29EB1114A7A2}"/>
    <cellStyle name="หมายเหตุ 13 5" xfId="7050" xr:uid="{E26AA6D7-FEDF-49DF-8440-4096B5AAEBF7}"/>
    <cellStyle name="หมายเหตุ 13 5 2" xfId="35532" xr:uid="{B0470EBC-5842-469D-95A3-4AAB683456A6}"/>
    <cellStyle name="หมายเหตุ 13 5 3" xfId="22391" xr:uid="{A87A99CC-024F-4B93-BA8A-3F4CA7972A7E}"/>
    <cellStyle name="หมายเหตุ 13 6" xfId="7192" xr:uid="{7AB6364A-F3AD-4756-BE13-9F7F129BBD0E}"/>
    <cellStyle name="หมายเหตุ 13 6 2" xfId="35646" xr:uid="{B2BC3F26-4C65-4632-A4EA-E646F745BA5E}"/>
    <cellStyle name="หมายเหตุ 13 6 3" xfId="22533" xr:uid="{34CC0A08-6329-470F-8DE4-04B7A65F9B62}"/>
    <cellStyle name="หมายเหตุ 13 7" xfId="9000" xr:uid="{86BDABC7-0C74-4B99-A9CD-9FD473744AC5}"/>
    <cellStyle name="หมายเหตุ 13 7 2" xfId="36898" xr:uid="{D2A28537-D6F8-40A6-9FE5-1D1D1654BC28}"/>
    <cellStyle name="หมายเหตุ 13 7 3" xfId="24332" xr:uid="{B322BBFE-BA9C-41C4-8C75-6E297080D5E5}"/>
    <cellStyle name="หมายเหตุ 13 8" xfId="16373" xr:uid="{A9FD057D-E53D-4004-B0AD-3891B149F21C}"/>
    <cellStyle name="หมายเหตุ 13 8 2" xfId="43517" xr:uid="{10F625F6-2851-402B-9A93-EDF62179927A}"/>
    <cellStyle name="หมายเหตุ 13 8 3" xfId="31675" xr:uid="{8FA75BE0-A810-41D3-93B6-7F66242631C0}"/>
    <cellStyle name="หมายเหตุ 13 9" xfId="18141" xr:uid="{A992075A-FC79-4D50-89CA-D077876847CE}"/>
    <cellStyle name="หมายเหตุ 13 9 2" xfId="44009" xr:uid="{92C5E74B-5110-47C2-B622-F2F3E75BB29F}"/>
    <cellStyle name="หมายเหตุ 13 9 3" xfId="33439" xr:uid="{FE0EA961-D3DB-47CD-8010-5C62203DD2CD}"/>
    <cellStyle name="หมายเหตุ 14" xfId="4652" xr:uid="{B03B091A-0BD7-48DA-96C4-48F5F4418385}"/>
    <cellStyle name="หมายเหตุ 14 10" xfId="16660" xr:uid="{A67612E4-D03B-468C-B396-ED453F0EEF50}"/>
    <cellStyle name="หมายเหตุ 14 10 2" xfId="43714" xr:uid="{D0E46269-7081-4FEF-AAB4-7FEE70576841}"/>
    <cellStyle name="หมายเหตุ 14 10 3" xfId="31962" xr:uid="{169048AC-3208-4829-A5CA-3324CC53D3AF}"/>
    <cellStyle name="หมายเหตุ 14 11" xfId="18334" xr:uid="{A68CE66E-C4C7-477A-A1C1-DF232E7C94D3}"/>
    <cellStyle name="หมายเหตุ 14 11 2" xfId="44202" xr:uid="{F341B07B-D2BA-4434-BAB4-EB7501D20F5B}"/>
    <cellStyle name="หมายเหตุ 14 11 3" xfId="33632" xr:uid="{0A2B4A77-86D4-4A87-A27C-48F73CBF8A8C}"/>
    <cellStyle name="หมายเหตุ 14 12" xfId="16301" xr:uid="{143BE5E1-2183-4BD3-9CD0-C181B0596A62}"/>
    <cellStyle name="หมายเหตุ 14 12 2" xfId="43481" xr:uid="{02035DA5-317A-4E86-8C0E-68C41B3A2341}"/>
    <cellStyle name="หมายเหตุ 14 12 3" xfId="31611" xr:uid="{E9BA0236-3532-48A5-9497-746A276A96E8}"/>
    <cellStyle name="หมายเหตุ 14 13" xfId="34367" xr:uid="{6651B91A-3661-43C5-ADAF-2652E84059EC}"/>
    <cellStyle name="หมายเหตุ 14 14" xfId="20045" xr:uid="{E43A21BE-0E77-4C35-BC5A-62B98D4B9D59}"/>
    <cellStyle name="หมายเหตุ 14 2" xfId="8447" xr:uid="{2ED87689-F7BD-4401-AC89-C30DEDF50C8F}"/>
    <cellStyle name="หมายเหตุ 14 2 10" xfId="36345" xr:uid="{BE4C7A21-1076-46C5-BD3D-AD050005F220}"/>
    <cellStyle name="หมายเหตุ 14 2 11" xfId="23779" xr:uid="{0561E03E-BFFA-4AD6-BAC6-554136E1B060}"/>
    <cellStyle name="หมายเหตุ 14 2 2" xfId="9604" xr:uid="{D2D2A4D8-6B75-45E2-8F02-5A1139D3522F}"/>
    <cellStyle name="หมายเหตุ 14 2 2 2" xfId="12187" xr:uid="{1B7C2373-B6C5-4254-B7E8-18F4959B7948}"/>
    <cellStyle name="หมายเหตุ 14 2 2 2 2" xfId="40061" xr:uid="{11D1BFA6-804A-42E3-9DC6-D3AD6AF801C2}"/>
    <cellStyle name="หมายเหตุ 14 2 2 2 3" xfId="27517" xr:uid="{5DF295A1-AF27-479B-BE4A-59C1E403F0A5}"/>
    <cellStyle name="หมายเหตุ 14 2 2 3" xfId="13804" xr:uid="{61A3A28A-FCAF-43EA-A50D-8ABDA7F51444}"/>
    <cellStyle name="หมายเหตุ 14 2 2 3 2" xfId="41678" xr:uid="{2692BE0B-C37B-49F3-962D-723E5DB5C241}"/>
    <cellStyle name="หมายเหตุ 14 2 2 3 3" xfId="29134" xr:uid="{CA2F2287-7E61-4B13-9184-43904FCB95DE}"/>
    <cellStyle name="หมายเหตุ 14 2 2 4" xfId="15251" xr:uid="{07BB510A-6A6F-40BC-8CCF-9827116BEBF8}"/>
    <cellStyle name="หมายเหตุ 14 2 2 4 2" xfId="43125" xr:uid="{7492AD59-218E-44E9-A1B9-CB7F14B66445}"/>
    <cellStyle name="หมายเหตุ 14 2 2 4 3" xfId="30581" xr:uid="{39731D48-655C-4101-AAEB-50990BA27148}"/>
    <cellStyle name="หมายเหตุ 14 2 2 5" xfId="37502" xr:uid="{631628FB-E353-49C2-B326-CCD2B6F0CA6C}"/>
    <cellStyle name="หมายเหตุ 14 2 2 6" xfId="24936" xr:uid="{A8F3990B-3D82-4B35-8155-BD0464CDB15A}"/>
    <cellStyle name="หมายเหตุ 14 2 3" xfId="11490" xr:uid="{58257288-FFA6-421E-9686-0A8144AF07FC}"/>
    <cellStyle name="หมายเหตุ 14 2 3 2" xfId="13107" xr:uid="{E30569F2-4837-44DD-8443-DBE5D4BE5F74}"/>
    <cellStyle name="หมายเหตุ 14 2 3 2 2" xfId="40981" xr:uid="{9C4E6FDD-D827-41F5-87BC-5020908E6599}"/>
    <cellStyle name="หมายเหตุ 14 2 3 2 3" xfId="28437" xr:uid="{DC5A3A0D-C734-4ED3-B621-6E46AADB6E10}"/>
    <cellStyle name="หมายเหตุ 14 2 3 3" xfId="14554" xr:uid="{615B6C05-072D-4E02-9BFD-D3399D584558}"/>
    <cellStyle name="หมายเหตุ 14 2 3 3 2" xfId="42428" xr:uid="{25CBAA11-DE54-4E1A-BD76-94FCD1E21268}"/>
    <cellStyle name="หมายเหตุ 14 2 3 3 3" xfId="29884" xr:uid="{FA85462B-9A34-454E-9F49-84D8CD627DD1}"/>
    <cellStyle name="หมายเหตุ 14 2 3 4" xfId="39364" xr:uid="{AF942071-4BC2-4855-8C2A-729E7FC3DB8C}"/>
    <cellStyle name="หมายเหตุ 14 2 3 5" xfId="26820" xr:uid="{C782C485-B720-4320-9511-EBE281EA0FA7}"/>
    <cellStyle name="หมายเหตุ 14 2 4" xfId="10355" xr:uid="{F3ABF25D-D8F9-4708-8918-D054ABF605BA}"/>
    <cellStyle name="หมายเหตุ 14 2 4 2" xfId="38250" xr:uid="{9C8D549B-3C84-4C3B-99AF-12CB1210CAEB}"/>
    <cellStyle name="หมายเหตุ 14 2 4 3" xfId="25685" xr:uid="{EF13D5B9-6F1D-4ECF-8625-5836F43AA58F}"/>
    <cellStyle name="หมายเหตุ 14 2 5" xfId="10914" xr:uid="{C24F5B42-6827-485F-807F-4CA9684C54E2}"/>
    <cellStyle name="หมายเหตุ 14 2 5 2" xfId="38797" xr:uid="{465D6689-66F8-4A68-B0E1-4D797A137A30}"/>
    <cellStyle name="หมายเหตุ 14 2 5 3" xfId="26244" xr:uid="{BFAFA4A4-8E50-4ADE-B62D-C5CD58CA3233}"/>
    <cellStyle name="หมายเหตุ 14 2 6" xfId="6837" xr:uid="{11907F3A-C6FA-47A2-A62D-5C22E37024BD}"/>
    <cellStyle name="หมายเหตุ 14 2 6 2" xfId="35319" xr:uid="{51AC7A35-D9D5-484B-A141-81ABCAA38C70}"/>
    <cellStyle name="หมายเหตุ 14 2 6 3" xfId="22178" xr:uid="{11B7EFE7-9180-43FF-AED6-97B99BCBF596}"/>
    <cellStyle name="หมายเหตุ 14 2 7" xfId="17875" xr:uid="{70CD24ED-1012-40D0-88A5-70CF10959D20}"/>
    <cellStyle name="หมายเหตุ 14 2 7 2" xfId="43939" xr:uid="{49C82F4C-F4A2-4408-A671-48E1769F04D7}"/>
    <cellStyle name="หมายเหตุ 14 2 7 3" xfId="33173" xr:uid="{5B236D66-48AD-4881-A325-848E608BBE36}"/>
    <cellStyle name="หมายเหตุ 14 2 8" xfId="18583" xr:uid="{2F839606-22F7-4720-829D-A5B855FD36AA}"/>
    <cellStyle name="หมายเหตุ 14 2 8 2" xfId="44451" xr:uid="{0A4B6BE1-0829-49AB-838D-7C5EB1DEAC98}"/>
    <cellStyle name="หมายเหตุ 14 2 8 3" xfId="33881" xr:uid="{13887D0F-C278-4F1E-BB2B-7057BD412FDB}"/>
    <cellStyle name="หมายเหตุ 14 2 9" xfId="18786" xr:uid="{14E2208F-586D-42AD-866B-D39F386600DB}"/>
    <cellStyle name="หมายเหตุ 14 2 9 2" xfId="44654" xr:uid="{822BF9C5-CD6D-4B04-874C-11A67111781A}"/>
    <cellStyle name="หมายเหตุ 14 2 9 3" xfId="34084" xr:uid="{5BE918B5-F8CD-416C-B81D-4A2BE6E19DF3}"/>
    <cellStyle name="หมายเหตุ 14 3" xfId="8073" xr:uid="{33529001-62D5-4F6A-8B1D-684B3732C132}"/>
    <cellStyle name="หมายเหตุ 14 3 2" xfId="9233" xr:uid="{7414EC0D-BCDA-4A22-93E6-07C206B39C9F}"/>
    <cellStyle name="หมายเหตุ 14 3 2 2" xfId="11816" xr:uid="{91483C66-DA06-4026-A8AA-219DEBF1AA13}"/>
    <cellStyle name="หมายเหตุ 14 3 2 2 2" xfId="39690" xr:uid="{E8C538D5-F553-4A62-9187-49FFCD051345}"/>
    <cellStyle name="หมายเหตุ 14 3 2 2 3" xfId="27146" xr:uid="{566E455A-01CC-41CB-A5A2-209BB7176F0F}"/>
    <cellStyle name="หมายเหตุ 14 3 2 3" xfId="13433" xr:uid="{119E8B0C-DEE8-41F6-B331-22614958D34C}"/>
    <cellStyle name="หมายเหตุ 14 3 2 3 2" xfId="41307" xr:uid="{D599C7C6-2F67-4358-96B1-68BE9FE29859}"/>
    <cellStyle name="หมายเหตุ 14 3 2 3 3" xfId="28763" xr:uid="{6C585DC5-4B0C-4CB2-B93F-0BD6512F8455}"/>
    <cellStyle name="หมายเหตุ 14 3 2 4" xfId="14880" xr:uid="{E74320ED-514E-4DD4-A258-B5A506492FF3}"/>
    <cellStyle name="หมายเหตุ 14 3 2 4 2" xfId="42754" xr:uid="{97701829-4BE7-4FF1-A526-23D86C7ACC4F}"/>
    <cellStyle name="หมายเหตุ 14 3 2 4 3" xfId="30210" xr:uid="{F966AFE4-FF27-4DE0-8071-C36ED44BE16F}"/>
    <cellStyle name="หมายเหตุ 14 3 2 5" xfId="37131" xr:uid="{B25998DF-2FE8-4C58-8583-CDDD0C4DEC20}"/>
    <cellStyle name="หมายเหตุ 14 3 2 6" xfId="24565" xr:uid="{97476611-AFC1-4E4A-A34F-BB1A57374A88}"/>
    <cellStyle name="หมายเหตุ 14 3 3" xfId="11119" xr:uid="{66075B64-B3AB-4326-960D-0DA0CF065380}"/>
    <cellStyle name="หมายเหตุ 14 3 3 2" xfId="12736" xr:uid="{AB86E16A-615F-4F9B-92C7-419E119326DD}"/>
    <cellStyle name="หมายเหตุ 14 3 3 2 2" xfId="40610" xr:uid="{868A892E-6436-45EF-B281-61A505B40EA4}"/>
    <cellStyle name="หมายเหตุ 14 3 3 2 3" xfId="28066" xr:uid="{BDE01C38-7F7E-4478-8E35-EDA7E87C949D}"/>
    <cellStyle name="หมายเหตุ 14 3 3 3" xfId="14183" xr:uid="{9B5D7907-B7D2-45C0-B54E-B36A40AEC296}"/>
    <cellStyle name="หมายเหตุ 14 3 3 3 2" xfId="42057" xr:uid="{99FC31BC-4440-4C99-9357-1D9557C2C08D}"/>
    <cellStyle name="หมายเหตุ 14 3 3 3 3" xfId="29513" xr:uid="{49051178-D84A-4DE9-9257-A80036D37C52}"/>
    <cellStyle name="หมายเหตุ 14 3 3 4" xfId="38993" xr:uid="{66FC0C91-492B-4E10-BD9F-035F06160853}"/>
    <cellStyle name="หมายเหตุ 14 3 3 5" xfId="26449" xr:uid="{EAEC3995-8B0E-4B45-B8FE-D26803F21E0C}"/>
    <cellStyle name="หมายเหตุ 14 3 4" xfId="9872" xr:uid="{074CFAD9-894E-464F-8F8E-7ED3612B7E6B}"/>
    <cellStyle name="หมายเหตุ 14 3 4 2" xfId="37769" xr:uid="{CD101BCD-00CD-44E4-8F11-0EA71E351A19}"/>
    <cellStyle name="หมายเหตุ 14 3 4 3" xfId="25203" xr:uid="{4BE0B6DD-8510-47DA-A09B-FAD5034E2FD1}"/>
    <cellStyle name="หมายเหตุ 14 3 5" xfId="11025" xr:uid="{427AC1B3-0172-40E8-890D-6FECDF593B41}"/>
    <cellStyle name="หมายเหตุ 14 3 5 2" xfId="38901" xr:uid="{6BBE444E-5849-4430-8AEB-D1B27AC47411}"/>
    <cellStyle name="หมายเหตุ 14 3 5 3" xfId="26355" xr:uid="{C2B11B04-5ACB-4824-8638-9FD8B8912C58}"/>
    <cellStyle name="หมายเหตุ 14 3 6" xfId="12568" xr:uid="{85C6AE69-9172-46BB-B257-A95AB049EAB0}"/>
    <cellStyle name="หมายเหตุ 14 3 6 2" xfId="40442" xr:uid="{87C10A31-74E2-47C8-986B-A9409FD6B2A8}"/>
    <cellStyle name="หมายเหตุ 14 3 6 3" xfId="27898" xr:uid="{CBDC1F9B-6D4A-42D4-BC67-CA672F7F15C5}"/>
    <cellStyle name="หมายเหตุ 14 3 7" xfId="35974" xr:uid="{D865AE3D-E3C8-4BE3-9627-E3C084888CFB}"/>
    <cellStyle name="หมายเหตุ 14 3 8" xfId="23408" xr:uid="{5D152F99-1E08-4BC7-9FC5-452EF1F6F352}"/>
    <cellStyle name="หมายเหตุ 14 4" xfId="7508" xr:uid="{6A331250-30DB-4DEA-B38D-FE01371F3702}"/>
    <cellStyle name="หมายเหตุ 14 4 2" xfId="10880" xr:uid="{C22F2F64-EBAD-44BD-BE69-1C2D3AA1F83E}"/>
    <cellStyle name="หมายเหตุ 14 4 2 2" xfId="38763" xr:uid="{34F9E9C4-2179-4981-9F41-A90BFADDAFE2}"/>
    <cellStyle name="หมายเหตุ 14 4 2 3" xfId="26210" xr:uid="{7668D4E1-BBDB-481F-A245-D3E52863AD31}"/>
    <cellStyle name="หมายเหตุ 14 4 3" xfId="12527" xr:uid="{0C1EDA2A-4DA9-4603-9B6D-49BFC5188B0A}"/>
    <cellStyle name="หมายเหตุ 14 4 3 2" xfId="40401" xr:uid="{C526C859-F02C-4041-B469-3278863018C5}"/>
    <cellStyle name="หมายเหตุ 14 4 3 3" xfId="27857" xr:uid="{5DA683CF-8C9C-4E12-86C8-078F8F43972B}"/>
    <cellStyle name="หมายเหตุ 14 4 4" xfId="14098" xr:uid="{8AD6B2C4-EF1A-42C0-B762-E773BE7096C3}"/>
    <cellStyle name="หมายเหตุ 14 4 4 2" xfId="41972" xr:uid="{F93151DF-8925-47E3-BB64-EA6DDADBCC98}"/>
    <cellStyle name="หมายเหตุ 14 4 4 3" xfId="29428" xr:uid="{1B4C082F-DE9A-46DA-B8A1-DC23E0ADADE8}"/>
    <cellStyle name="หมายเหตุ 14 4 5" xfId="35871" xr:uid="{2D250B76-E259-4A1D-A4F0-E9D6DE089BC3}"/>
    <cellStyle name="หมายเหตุ 14 4 6" xfId="22849" xr:uid="{BDC17C5D-EAA9-46CA-AB42-C82EA174C6E4}"/>
    <cellStyle name="หมายเหตุ 14 5" xfId="8993" xr:uid="{EFAE929A-8870-42C3-941C-9415FEDA5E33}"/>
    <cellStyle name="หมายเหตุ 14 5 2" xfId="11732" xr:uid="{BC010B7F-E210-4EA0-ABFC-624242C8EBE4}"/>
    <cellStyle name="หมายเหตุ 14 5 2 2" xfId="39606" xr:uid="{1C73E88C-9A52-4411-ADED-F908ECFF467F}"/>
    <cellStyle name="หมายเหตุ 14 5 2 3" xfId="27062" xr:uid="{C45E9C0C-4937-4575-A6E6-BA3E4A6C1EA3}"/>
    <cellStyle name="หมายเหตุ 14 5 3" xfId="13349" xr:uid="{0C72E998-E846-4F66-947E-D39B56AD753F}"/>
    <cellStyle name="หมายเหตุ 14 5 3 2" xfId="41223" xr:uid="{64D962CC-14C9-4714-AA4A-86D922796BB9}"/>
    <cellStyle name="หมายเหตุ 14 5 3 3" xfId="28679" xr:uid="{3171EBBF-274D-44B4-B0CB-6BFE4A144F42}"/>
    <cellStyle name="หมายเหตุ 14 5 4" xfId="14796" xr:uid="{64C491F9-3832-4E08-A898-F347FBADC441}"/>
    <cellStyle name="หมายเหตุ 14 5 4 2" xfId="42670" xr:uid="{1FCD8121-BAED-44B7-B2A5-3265FF925B62}"/>
    <cellStyle name="หมายเหตุ 14 5 4 3" xfId="30126" xr:uid="{2FA3951B-B95A-4218-BCF6-BE820ECDF5CA}"/>
    <cellStyle name="หมายเหตุ 14 5 5" xfId="36891" xr:uid="{24675731-ADFA-4FDB-91B2-40EE9C0CE9C5}"/>
    <cellStyle name="หมายเหตุ 14 5 6" xfId="24325" xr:uid="{20170689-7B4C-4C12-99FC-859D9021DB0C}"/>
    <cellStyle name="หมายเหตุ 14 6" xfId="9844" xr:uid="{745BA465-A109-401D-AFB4-C032DB9CC0D8}"/>
    <cellStyle name="หมายเหตุ 14 6 2" xfId="5454" xr:uid="{8D43D0DD-2C93-41FA-80F0-0FF31BC3098C}"/>
    <cellStyle name="หมายเหตุ 14 6 2 2" xfId="34577" xr:uid="{190C750A-8F76-4E6B-A67F-E4F559081200}"/>
    <cellStyle name="หมายเหตุ 14 6 2 3" xfId="20798" xr:uid="{BD163279-197C-482A-A088-79F6495A0918}"/>
    <cellStyle name="หมายเหตุ 14 6 3" xfId="6586" xr:uid="{F02657D2-C985-42BD-9DA6-003E0B4D12F1}"/>
    <cellStyle name="หมายเหตุ 14 6 3 2" xfId="35069" xr:uid="{9EC95DB6-1FDC-4A86-A6EE-1311A9DE50F8}"/>
    <cellStyle name="หมายเหตุ 14 6 3 3" xfId="21927" xr:uid="{4B64769A-FD51-4AD9-AAAA-F8E384449F38}"/>
    <cellStyle name="หมายเหตุ 14 6 4" xfId="37741" xr:uid="{E0BB1870-CBC7-4153-8F52-9FAF74648A6C}"/>
    <cellStyle name="หมายเหตุ 14 6 5" xfId="25175" xr:uid="{F5F4004B-5955-464C-82AA-D949FC745BE4}"/>
    <cellStyle name="หมายเหตุ 14 7" xfId="9043" xr:uid="{BEB47784-5BA8-4B72-B16E-86753EB8D35D}"/>
    <cellStyle name="หมายเหตุ 14 7 2" xfId="36941" xr:uid="{D2FF0B53-6335-4771-BA21-64BF4E8C7D45}"/>
    <cellStyle name="หมายเหตุ 14 7 3" xfId="24375" xr:uid="{6185EA71-D425-46DF-93E1-0951A1ED8CD1}"/>
    <cellStyle name="หมายเหตุ 14 8" xfId="8738" xr:uid="{80121346-58C8-414C-9331-0EF8141D18E2}"/>
    <cellStyle name="หมายเหตุ 14 8 2" xfId="36636" xr:uid="{05A50C3F-4B81-4BEF-AB91-6388191AFCE8}"/>
    <cellStyle name="หมายเหตุ 14 8 3" xfId="24070" xr:uid="{C4FD87FD-5386-4247-AE4A-8D25F7293082}"/>
    <cellStyle name="หมายเหตุ 14 9" xfId="5473" xr:uid="{EE4994F4-221B-4FDF-B9FA-F146C20E0E50}"/>
    <cellStyle name="หมายเหตุ 14 9 2" xfId="34596" xr:uid="{DFABD6CF-3F15-420B-9CC3-CBCF529880D9}"/>
    <cellStyle name="หมายเหตุ 14 9 3" xfId="20817" xr:uid="{19D7488B-60BC-49ED-80E0-64F7E3C17476}"/>
    <cellStyle name="หมายเหตุ 15" xfId="18961" xr:uid="{AE4D7943-6181-4AFD-8071-BF9D3DCF9EFC}"/>
    <cellStyle name="หมายเหตุ 2" xfId="4317" xr:uid="{A0E52E1C-24EA-4F58-875C-035B3CC789CB}"/>
    <cellStyle name="หมายเหตุ 2 2" xfId="4318" xr:uid="{2C4FB918-ABC0-4CFC-BCF8-D7DABF0D8362}"/>
    <cellStyle name="หมายเหตุ 2 2 2" xfId="4533" xr:uid="{7C3ADA04-BE25-45C1-A9D9-F9A0C1EF00BA}"/>
    <cellStyle name="หมายเหตุ 2 2 2 10" xfId="16546" xr:uid="{683384CA-7E4D-4278-B83D-14C95C5AB9B1}"/>
    <cellStyle name="หมายเหตุ 2 2 2 10 2" xfId="43683" xr:uid="{23477B4C-42EC-4913-A531-7DD812AF15C5}"/>
    <cellStyle name="หมายเหตุ 2 2 2 10 3" xfId="31848" xr:uid="{2C84CF70-CDF4-4DA4-BB83-C37CF17A71D6}"/>
    <cellStyle name="หมายเหตุ 2 2 2 11" xfId="18301" xr:uid="{BAA20CBD-A600-4445-B4D0-8FDA875E2FC7}"/>
    <cellStyle name="หมายเหตุ 2 2 2 11 2" xfId="44169" xr:uid="{3F2099A2-86B0-407B-B5E5-5A9CC902D085}"/>
    <cellStyle name="หมายเหตุ 2 2 2 11 3" xfId="33599" xr:uid="{7120C080-4AB6-4FE7-BA2F-2D646E3FA692}"/>
    <cellStyle name="หมายเหตุ 2 2 2 12" xfId="16193" xr:uid="{2A1F5A79-ACC1-48A5-BE9B-2729E1566217}"/>
    <cellStyle name="หมายเหตุ 2 2 2 12 2" xfId="43381" xr:uid="{60F4CABC-77C7-4371-BC57-922E761D32D4}"/>
    <cellStyle name="หมายเหตุ 2 2 2 12 3" xfId="31510" xr:uid="{54F914A4-0639-4F59-BEA8-C06C0300E94E}"/>
    <cellStyle name="หมายเหตุ 2 2 2 13" xfId="34336" xr:uid="{9FC0A773-CB49-4F35-8447-AAA7B4415EA3}"/>
    <cellStyle name="หมายเหตุ 2 2 2 14" xfId="19931" xr:uid="{2DAD2961-6FE4-4F1C-9094-BBEEEF3B5924}"/>
    <cellStyle name="หมายเหตุ 2 2 2 2" xfId="8411" xr:uid="{247A1F62-D29D-4703-BF99-18E9E7C9294E}"/>
    <cellStyle name="หมายเหตุ 2 2 2 2 10" xfId="36309" xr:uid="{B3F5A846-4045-452B-A655-876A3FB7BA42}"/>
    <cellStyle name="หมายเหตุ 2 2 2 2 11" xfId="23743" xr:uid="{0622F83C-54E7-43C1-9233-1CA5E4824CE3}"/>
    <cellStyle name="หมายเหตุ 2 2 2 2 2" xfId="9568" xr:uid="{4EA9143E-25C8-4CBA-B833-F607EC8E56E8}"/>
    <cellStyle name="หมายเหตุ 2 2 2 2 2 2" xfId="12151" xr:uid="{6F3B66DA-7DA4-48AD-92E3-0AF8E013D625}"/>
    <cellStyle name="หมายเหตุ 2 2 2 2 2 2 2" xfId="40025" xr:uid="{FFC239E1-E9FA-4606-A613-4D3427505D88}"/>
    <cellStyle name="หมายเหตุ 2 2 2 2 2 2 3" xfId="27481" xr:uid="{6E46F9DA-BB05-4AB3-8459-A084256937AA}"/>
    <cellStyle name="หมายเหตุ 2 2 2 2 2 3" xfId="13768" xr:uid="{FA09D4F0-3BFC-4E8A-B0AC-BDD2A2F06BF2}"/>
    <cellStyle name="หมายเหตุ 2 2 2 2 2 3 2" xfId="41642" xr:uid="{F8BBB0AC-6D7D-4B1B-91E0-F2C1CC5104A5}"/>
    <cellStyle name="หมายเหตุ 2 2 2 2 2 3 3" xfId="29098" xr:uid="{F7F1C946-C418-48B6-A655-240F34F72558}"/>
    <cellStyle name="หมายเหตุ 2 2 2 2 2 4" xfId="15215" xr:uid="{45060D4E-8C84-409C-8EA4-D6428F8406F3}"/>
    <cellStyle name="หมายเหตุ 2 2 2 2 2 4 2" xfId="43089" xr:uid="{BA2C9E40-68B9-4D15-A100-735E906CF852}"/>
    <cellStyle name="หมายเหตุ 2 2 2 2 2 4 3" xfId="30545" xr:uid="{29790D50-E9C3-430D-A6BC-D7327260F960}"/>
    <cellStyle name="หมายเหตุ 2 2 2 2 2 5" xfId="37466" xr:uid="{CF76FF06-1CE0-40A6-8B38-140194B5019B}"/>
    <cellStyle name="หมายเหตุ 2 2 2 2 2 6" xfId="24900" xr:uid="{B3A09B60-2AE3-4727-A9CD-97C45A740C20}"/>
    <cellStyle name="หมายเหตุ 2 2 2 2 3" xfId="11454" xr:uid="{BF6D71EC-9769-4AB7-B566-5F67A1DE5C32}"/>
    <cellStyle name="หมายเหตุ 2 2 2 2 3 2" xfId="13071" xr:uid="{C540619F-1420-4635-9DA1-C1EEC0F01690}"/>
    <cellStyle name="หมายเหตุ 2 2 2 2 3 2 2" xfId="40945" xr:uid="{71EEFAE5-63FB-4D5E-BB84-2DB33F501796}"/>
    <cellStyle name="หมายเหตุ 2 2 2 2 3 2 3" xfId="28401" xr:uid="{5F2DED71-0020-412B-8DCE-D59286506518}"/>
    <cellStyle name="หมายเหตุ 2 2 2 2 3 3" xfId="14518" xr:uid="{6EFD78ED-970C-4574-91D3-2FDBC8D2E480}"/>
    <cellStyle name="หมายเหตุ 2 2 2 2 3 3 2" xfId="42392" xr:uid="{EFBFF76A-F88B-49B6-9A03-990111E52C0F}"/>
    <cellStyle name="หมายเหตุ 2 2 2 2 3 3 3" xfId="29848" xr:uid="{277B1E5E-1CD5-4817-AD74-5F85B6BB5D9B}"/>
    <cellStyle name="หมายเหตุ 2 2 2 2 3 4" xfId="39328" xr:uid="{D366FAD0-5BA5-4162-8B62-57A548B04A21}"/>
    <cellStyle name="หมายเหตุ 2 2 2 2 3 5" xfId="26784" xr:uid="{3909076D-5ACB-4E6E-BE2B-6DFA3DA4709D}"/>
    <cellStyle name="หมายเหตุ 2 2 2 2 4" xfId="10317" xr:uid="{AC80039F-3943-4D2A-91DA-1F79EA3155BA}"/>
    <cellStyle name="หมายเหตุ 2 2 2 2 4 2" xfId="38212" xr:uid="{15E85428-2D93-4FB6-820C-FDD7D69F4FF4}"/>
    <cellStyle name="หมายเหตุ 2 2 2 2 4 3" xfId="25647" xr:uid="{6D211675-79C6-45A1-BDF5-1DD807DA70CC}"/>
    <cellStyle name="หมายเหตุ 2 2 2 2 5" xfId="11011" xr:uid="{E3E68267-3253-47DC-A877-5355C4DC06CE}"/>
    <cellStyle name="หมายเหตุ 2 2 2 2 5 2" xfId="38887" xr:uid="{C5C5E155-A58D-455F-9966-25688E52A771}"/>
    <cellStyle name="หมายเหตุ 2 2 2 2 5 3" xfId="26341" xr:uid="{8AA13FAC-9262-4012-984B-639907038757}"/>
    <cellStyle name="หมายเหตุ 2 2 2 2 6" xfId="6724" xr:uid="{D997137E-6A5F-4E42-86B1-3433F6036019}"/>
    <cellStyle name="หมายเหตุ 2 2 2 2 6 2" xfId="35207" xr:uid="{D28B07D5-D265-44FF-98A2-BF4C8850CABA}"/>
    <cellStyle name="หมายเหตุ 2 2 2 2 6 3" xfId="22065" xr:uid="{0F041376-A8A2-46E1-B4B3-44B69F940826}"/>
    <cellStyle name="หมายเหตุ 2 2 2 2 7" xfId="17761" xr:uid="{AC514728-0649-4879-AB16-B80E37BBFEA3}"/>
    <cellStyle name="หมายเหตุ 2 2 2 2 7 2" xfId="43908" xr:uid="{6229055A-6F02-4F12-9C50-B2C9F10407A8}"/>
    <cellStyle name="หมายเหตุ 2 2 2 2 7 3" xfId="33059" xr:uid="{79E2375B-3E03-4F3E-84AC-B06ACBB3BD44}"/>
    <cellStyle name="หมายเหตุ 2 2 2 2 8" xfId="18551" xr:uid="{A560BC1F-729A-499A-BA79-30FB26EF9664}"/>
    <cellStyle name="หมายเหตุ 2 2 2 2 8 2" xfId="44419" xr:uid="{EFF3EC40-DA0C-4E08-A447-E869C4663A94}"/>
    <cellStyle name="หมายเหตุ 2 2 2 2 8 3" xfId="33849" xr:uid="{2C540E3C-E855-470D-8E16-F3DBF079B4AE}"/>
    <cellStyle name="หมายเหตุ 2 2 2 2 9" xfId="18755" xr:uid="{0EC7607A-84B1-4FAB-ADB3-7EF76A8FD746}"/>
    <cellStyle name="หมายเหตุ 2 2 2 2 9 2" xfId="44623" xr:uid="{B05305AB-C040-46F0-A48F-6F91B61169C4}"/>
    <cellStyle name="หมายเหตุ 2 2 2 2 9 3" xfId="34053" xr:uid="{B59DCF5D-BCEB-4AD5-85DB-4F15F25521BD}"/>
    <cellStyle name="หมายเหตุ 2 2 2 3" xfId="8090" xr:uid="{B1B5AB5C-FDA0-46C6-AE0F-99C1C11B847D}"/>
    <cellStyle name="หมายเหตุ 2 2 2 3 2" xfId="9250" xr:uid="{8F617705-6972-4F8E-B3C9-BB1782E1F91B}"/>
    <cellStyle name="หมายเหตุ 2 2 2 3 2 2" xfId="11833" xr:uid="{EEDAC772-D1FD-408E-ABFA-FCC4DB615058}"/>
    <cellStyle name="หมายเหตุ 2 2 2 3 2 2 2" xfId="39707" xr:uid="{46CFAC4E-C175-4D98-B843-A1E3A93A4FAE}"/>
    <cellStyle name="หมายเหตุ 2 2 2 3 2 2 3" xfId="27163" xr:uid="{D8412E12-CD74-4D7D-B8F6-9A5DA72F23CF}"/>
    <cellStyle name="หมายเหตุ 2 2 2 3 2 3" xfId="13450" xr:uid="{777CF5AA-0D88-4C0F-A86E-4A010A594235}"/>
    <cellStyle name="หมายเหตุ 2 2 2 3 2 3 2" xfId="41324" xr:uid="{C772FFC4-40D6-46C7-9F9B-97172730197D}"/>
    <cellStyle name="หมายเหตุ 2 2 2 3 2 3 3" xfId="28780" xr:uid="{A4F41911-7A3F-4AB3-88FC-0B76E05EFAEF}"/>
    <cellStyle name="หมายเหตุ 2 2 2 3 2 4" xfId="14897" xr:uid="{C982A99C-A538-4F66-AB37-71CA7008A713}"/>
    <cellStyle name="หมายเหตุ 2 2 2 3 2 4 2" xfId="42771" xr:uid="{1530C691-48B4-4439-8426-6BFCB12E6D94}"/>
    <cellStyle name="หมายเหตุ 2 2 2 3 2 4 3" xfId="30227" xr:uid="{2AE35F08-70F6-4B1E-A6A4-DB9F79F949EE}"/>
    <cellStyle name="หมายเหตุ 2 2 2 3 2 5" xfId="37148" xr:uid="{3F8E5100-496B-4045-A04A-5042143962D0}"/>
    <cellStyle name="หมายเหตุ 2 2 2 3 2 6" xfId="24582" xr:uid="{ACAE54ED-74E3-4DB2-9469-0FA72EF56759}"/>
    <cellStyle name="หมายเหตุ 2 2 2 3 3" xfId="11136" xr:uid="{183B560A-E6A9-40F9-8690-96799F37B0D0}"/>
    <cellStyle name="หมายเหตุ 2 2 2 3 3 2" xfId="12753" xr:uid="{31880800-A63B-4C36-8308-E91C7190CF1F}"/>
    <cellStyle name="หมายเหตุ 2 2 2 3 3 2 2" xfId="40627" xr:uid="{BF198CC7-D06F-4150-A6B2-4E5BAB34988D}"/>
    <cellStyle name="หมายเหตุ 2 2 2 3 3 2 3" xfId="28083" xr:uid="{16DE5E19-611A-4672-AC86-BCCDE73A14EB}"/>
    <cellStyle name="หมายเหตุ 2 2 2 3 3 3" xfId="14200" xr:uid="{1F7CD162-59BA-4E23-9783-0488714B7FD9}"/>
    <cellStyle name="หมายเหตุ 2 2 2 3 3 3 2" xfId="42074" xr:uid="{20E84FC1-1FCD-466E-B980-307B6ADB282F}"/>
    <cellStyle name="หมายเหตุ 2 2 2 3 3 3 3" xfId="29530" xr:uid="{A845681E-1B46-465F-82DA-82DDC8436FFF}"/>
    <cellStyle name="หมายเหตุ 2 2 2 3 3 4" xfId="39010" xr:uid="{2FC0ECB2-63B3-4768-AA2F-4BE6B3626D4F}"/>
    <cellStyle name="หมายเหตุ 2 2 2 3 3 5" xfId="26466" xr:uid="{624491B9-BD7E-418F-ABD0-4B560580712C}"/>
    <cellStyle name="หมายเหตุ 2 2 2 3 4" xfId="9897" xr:uid="{B471CA66-3600-46EC-9021-2990EAF75E58}"/>
    <cellStyle name="หมายเหตุ 2 2 2 3 4 2" xfId="37794" xr:uid="{01043D36-3204-4BF9-8EA4-3A80258BDEEC}"/>
    <cellStyle name="หมายเหตุ 2 2 2 3 4 3" xfId="25228" xr:uid="{CD69913E-69DA-4D1F-AAC6-D1818C61E57A}"/>
    <cellStyle name="หมายเหตุ 2 2 2 3 5" xfId="8625" xr:uid="{F07093FC-2298-461D-B017-6A2A8C6F455F}"/>
    <cellStyle name="หมายเหตุ 2 2 2 3 5 2" xfId="36523" xr:uid="{23A03685-D6BB-4AB0-8FFB-160E00935ED2}"/>
    <cellStyle name="หมายเหตุ 2 2 2 3 5 3" xfId="23957" xr:uid="{5B2A8C10-F809-43BA-8E30-FEFC60E1FFF7}"/>
    <cellStyle name="หมายเหตุ 2 2 2 3 6" xfId="5364" xr:uid="{CF6A2AF3-FF53-42F3-9D72-F7FEC5C82474}"/>
    <cellStyle name="หมายเหตุ 2 2 2 3 6 2" xfId="34496" xr:uid="{75C71D3C-80B7-4509-B90D-151984BA5779}"/>
    <cellStyle name="หมายเหตุ 2 2 2 3 6 3" xfId="20708" xr:uid="{EC1BEF78-B01E-44E3-A71B-0FBCAFC66C24}"/>
    <cellStyle name="หมายเหตุ 2 2 2 3 7" xfId="35991" xr:uid="{7D665022-A355-4765-953B-6B2D06B1026F}"/>
    <cellStyle name="หมายเหตุ 2 2 2 3 8" xfId="23425" xr:uid="{53100724-65D4-49AD-BB76-A7B958CBFFD2}"/>
    <cellStyle name="หมายเหตุ 2 2 2 4" xfId="7392" xr:uid="{7D92F452-C149-42BA-B3E0-AE1FE8955AE0}"/>
    <cellStyle name="หมายเหตุ 2 2 2 4 2" xfId="10816" xr:uid="{E9E406AE-A38A-40F4-9DD5-6E857195F8BD}"/>
    <cellStyle name="หมายเหตุ 2 2 2 4 2 2" xfId="38699" xr:uid="{176135C6-1090-440B-A1B0-483AE4DCC9FD}"/>
    <cellStyle name="หมายเหตุ 2 2 2 4 2 3" xfId="26146" xr:uid="{27EE1CF2-08BB-457B-BDF1-B1FDC24C4879}"/>
    <cellStyle name="หมายเหตุ 2 2 2 4 3" xfId="12471" xr:uid="{9A10895E-531F-4F9B-8A88-DD1EDBB7042A}"/>
    <cellStyle name="หมายเหตุ 2 2 2 4 3 2" xfId="40345" xr:uid="{7FAC40B1-AFC2-4D6E-B152-E9A664E7968A}"/>
    <cellStyle name="หมายเหตุ 2 2 2 4 3 3" xfId="27801" xr:uid="{BABF3F62-4E4C-498A-9F13-6B4992D53700}"/>
    <cellStyle name="หมายเหตุ 2 2 2 4 4" xfId="14067" xr:uid="{660D361B-CAC3-4CC9-A3E1-F4BA02065C97}"/>
    <cellStyle name="หมายเหตุ 2 2 2 4 4 2" xfId="41941" xr:uid="{D4977298-2D31-4A6B-90F3-02B509E697BE}"/>
    <cellStyle name="หมายเหตุ 2 2 2 4 4 3" xfId="29397" xr:uid="{8E0E13AE-3AB8-4F16-90E9-9D4FE34F8D70}"/>
    <cellStyle name="หมายเหตุ 2 2 2 4 5" xfId="35838" xr:uid="{30F546C5-F5F8-4F69-83F2-FAAFFB2EE1B9}"/>
    <cellStyle name="หมายเหตุ 2 2 2 4 6" xfId="22733" xr:uid="{42AA9B2E-0FBF-4EE9-995A-7479729554AB}"/>
    <cellStyle name="หมายเหตุ 2 2 2 5" xfId="8934" xr:uid="{B0ADCEDF-17A6-41D0-8646-3EA1953E9A07}"/>
    <cellStyle name="หมายเหตุ 2 2 2 5 2" xfId="11701" xr:uid="{9F7AFCA0-71FD-4A4A-87DF-2F5D4D4A1449}"/>
    <cellStyle name="หมายเหตุ 2 2 2 5 2 2" xfId="39575" xr:uid="{12F44072-FDDA-4E3C-ADCB-E18D3EE989BA}"/>
    <cellStyle name="หมายเหตุ 2 2 2 5 2 3" xfId="27031" xr:uid="{77C257B5-8E02-4383-9375-09869838DED7}"/>
    <cellStyle name="หมายเหตุ 2 2 2 5 3" xfId="13318" xr:uid="{FABE462C-12D2-4AA7-AC64-0B2B7B4DF4F3}"/>
    <cellStyle name="หมายเหตุ 2 2 2 5 3 2" xfId="41192" xr:uid="{FA953C11-4BC1-45F6-A168-A31EF8F646F6}"/>
    <cellStyle name="หมายเหตุ 2 2 2 5 3 3" xfId="28648" xr:uid="{06970127-65F1-4617-90E9-2F09486252F8}"/>
    <cellStyle name="หมายเหตุ 2 2 2 5 4" xfId="14765" xr:uid="{E51F3FDC-6E4D-4AD3-B7D4-2D46F5CD521C}"/>
    <cellStyle name="หมายเหตุ 2 2 2 5 4 2" xfId="42639" xr:uid="{BB2718D3-0504-456C-BD3D-FEF37E717B54}"/>
    <cellStyle name="หมายเหตุ 2 2 2 5 4 3" xfId="30095" xr:uid="{4291D7D2-87D8-43A5-BA82-3E668FE80DB5}"/>
    <cellStyle name="หมายเหตุ 2 2 2 5 5" xfId="36832" xr:uid="{7B75C00C-DA99-4DB4-A9B2-CB5869AEBF4B}"/>
    <cellStyle name="หมายเหตุ 2 2 2 5 6" xfId="24266" xr:uid="{314205F3-16C0-47C2-AB4E-29D9EB87EBD9}"/>
    <cellStyle name="หมายเหตุ 2 2 2 6" xfId="10084" xr:uid="{89C5701F-6D17-430A-BD89-DE045048D50E}"/>
    <cellStyle name="หมายเหตุ 2 2 2 6 2" xfId="10967" xr:uid="{39B724CB-C606-451D-8504-ADD064697851}"/>
    <cellStyle name="หมายเหตุ 2 2 2 6 2 2" xfId="38849" xr:uid="{D37B437E-5D04-45A2-8CA3-251FC26669B6}"/>
    <cellStyle name="หมายเหตุ 2 2 2 6 2 3" xfId="26297" xr:uid="{F5DAAA74-7352-4E01-AC19-54D59ED0439D}"/>
    <cellStyle name="หมายเหตุ 2 2 2 6 3" xfId="9624" xr:uid="{7735DEE6-5007-4898-96EB-DB4601D620A0}"/>
    <cellStyle name="หมายเหตุ 2 2 2 6 3 2" xfId="37522" xr:uid="{822B7975-C069-4E4F-96F9-FB1A48403CC0}"/>
    <cellStyle name="หมายเหตุ 2 2 2 6 3 3" xfId="24956" xr:uid="{D9A6E33D-A56B-4B2E-9C52-8BF96F766500}"/>
    <cellStyle name="หมายเหตุ 2 2 2 6 4" xfId="37981" xr:uid="{788539ED-150C-4537-B935-CB7D70C73174}"/>
    <cellStyle name="หมายเหตุ 2 2 2 6 5" xfId="25415" xr:uid="{51FFF171-F328-43D4-AB97-9CF4856903C1}"/>
    <cellStyle name="หมายเหตุ 2 2 2 7" xfId="6658" xr:uid="{58703BAE-59AE-46C0-A109-3BABB6D62C39}"/>
    <cellStyle name="หมายเหตุ 2 2 2 7 2" xfId="35141" xr:uid="{9094E5BD-3F8F-415B-ADA5-41B6B968800D}"/>
    <cellStyle name="หมายเหตุ 2 2 2 7 3" xfId="21999" xr:uid="{8CDF4DCF-9373-45DB-9822-D23F2426647B}"/>
    <cellStyle name="หมายเหตุ 2 2 2 8" xfId="10558" xr:uid="{C7ADF55D-9747-4419-8327-436207AC6091}"/>
    <cellStyle name="หมายเหตุ 2 2 2 8 2" xfId="38441" xr:uid="{C00E4E9B-0A77-481E-8F88-3D37D6CF4900}"/>
    <cellStyle name="หมายเหตุ 2 2 2 8 3" xfId="25888" xr:uid="{4F00EBFD-41D9-4253-995E-9D86F92B3DEA}"/>
    <cellStyle name="หมายเหตุ 2 2 2 9" xfId="12610" xr:uid="{844A810E-5AE6-428D-BEB2-2C784AD7DD16}"/>
    <cellStyle name="หมายเหตุ 2 2 2 9 2" xfId="40484" xr:uid="{77E71313-DA9D-4EB0-B326-8B40191645B6}"/>
    <cellStyle name="หมายเหตุ 2 2 2 9 3" xfId="27940" xr:uid="{B882A74A-E114-46F8-977A-C9BF4ECD6A5A}"/>
    <cellStyle name="หมายเหตุ 2 2 3" xfId="19748" xr:uid="{51F070BE-F666-4926-8FBE-361B76B6FE9F}"/>
    <cellStyle name="หมายเหตุ 2 3" xfId="4319" xr:uid="{26272EAE-B2E3-4B29-82DC-105D6623F4FE}"/>
    <cellStyle name="หมายเหตุ 2 3 2" xfId="4534" xr:uid="{7BECAE26-F27E-4E59-B3DE-96C833BF0924}"/>
    <cellStyle name="หมายเหตุ 2 3 2 10" xfId="16547" xr:uid="{F5476023-BB22-4F95-A01E-4A00B00BCB9C}"/>
    <cellStyle name="หมายเหตุ 2 3 2 10 2" xfId="43684" xr:uid="{5DCFE039-E417-451F-84D1-ACD7B8873400}"/>
    <cellStyle name="หมายเหตุ 2 3 2 10 3" xfId="31849" xr:uid="{F5427F45-52C0-461A-81A3-5D9B6C75582F}"/>
    <cellStyle name="หมายเหตุ 2 3 2 11" xfId="18302" xr:uid="{4F833E84-7649-4911-9565-01CACA460125}"/>
    <cellStyle name="หมายเหตุ 2 3 2 11 2" xfId="44170" xr:uid="{E1096AB4-FDF9-4B15-81AF-FCA752768AA2}"/>
    <cellStyle name="หมายเหตุ 2 3 2 11 3" xfId="33600" xr:uid="{BDBF61DE-6458-47C2-88D5-682858506CDF}"/>
    <cellStyle name="หมายเหตุ 2 3 2 12" xfId="16192" xr:uid="{FC1D0CB0-A7B8-46EF-9EFC-ED57C4E86E2B}"/>
    <cellStyle name="หมายเหตุ 2 3 2 12 2" xfId="43380" xr:uid="{A30670AF-2083-49BF-B49D-38E7F6B7F1A8}"/>
    <cellStyle name="หมายเหตุ 2 3 2 12 3" xfId="31509" xr:uid="{DF913A19-D830-46D3-A983-2E79E7D84137}"/>
    <cellStyle name="หมายเหตุ 2 3 2 13" xfId="34337" xr:uid="{8631ED1D-2952-48B4-BD34-4A66A7A71F75}"/>
    <cellStyle name="หมายเหตุ 2 3 2 14" xfId="19932" xr:uid="{4A69F236-9724-468B-98C8-1F86544D9A76}"/>
    <cellStyle name="หมายเหตุ 2 3 2 2" xfId="8412" xr:uid="{726FA2D4-631E-424A-A3D9-2CE666EEB040}"/>
    <cellStyle name="หมายเหตุ 2 3 2 2 10" xfId="36310" xr:uid="{EAD756F9-0D5B-4896-8049-553967F13D34}"/>
    <cellStyle name="หมายเหตุ 2 3 2 2 11" xfId="23744" xr:uid="{D199D05B-9C39-4070-92F8-C924870B625D}"/>
    <cellStyle name="หมายเหตุ 2 3 2 2 2" xfId="9569" xr:uid="{4CC35BDB-3076-41CA-94B0-E5E12E7367DF}"/>
    <cellStyle name="หมายเหตุ 2 3 2 2 2 2" xfId="12152" xr:uid="{3319345F-CA28-41C6-9280-3FD1807FA7A7}"/>
    <cellStyle name="หมายเหตุ 2 3 2 2 2 2 2" xfId="40026" xr:uid="{EBD85DD5-AFF2-4374-AB2D-1EEC4E8DAD95}"/>
    <cellStyle name="หมายเหตุ 2 3 2 2 2 2 3" xfId="27482" xr:uid="{A697E76D-8A56-481C-AC55-FE088B9F1693}"/>
    <cellStyle name="หมายเหตุ 2 3 2 2 2 3" xfId="13769" xr:uid="{35ECB837-C305-4343-8A37-0696CFF8B7BF}"/>
    <cellStyle name="หมายเหตุ 2 3 2 2 2 3 2" xfId="41643" xr:uid="{8AFF3420-B29E-42C2-90DE-CFF931CE53C6}"/>
    <cellStyle name="หมายเหตุ 2 3 2 2 2 3 3" xfId="29099" xr:uid="{AAF0D1E5-DAC6-4221-BA88-9C30669091B5}"/>
    <cellStyle name="หมายเหตุ 2 3 2 2 2 4" xfId="15216" xr:uid="{5891D056-1962-4329-8A1F-A77936750D57}"/>
    <cellStyle name="หมายเหตุ 2 3 2 2 2 4 2" xfId="43090" xr:uid="{1EECE66E-8C04-4466-91F2-A9E117059655}"/>
    <cellStyle name="หมายเหตุ 2 3 2 2 2 4 3" xfId="30546" xr:uid="{B7708431-DC01-41FC-98C0-3B6882EA8BFE}"/>
    <cellStyle name="หมายเหตุ 2 3 2 2 2 5" xfId="37467" xr:uid="{629506EA-11DF-4CDC-AD25-93B50700217A}"/>
    <cellStyle name="หมายเหตุ 2 3 2 2 2 6" xfId="24901" xr:uid="{962EA5B7-8D57-4F97-8051-F4916447717B}"/>
    <cellStyle name="หมายเหตุ 2 3 2 2 3" xfId="11455" xr:uid="{65A3C26B-D606-43EE-9C9F-BD4FC0AD0C8A}"/>
    <cellStyle name="หมายเหตุ 2 3 2 2 3 2" xfId="13072" xr:uid="{30492536-559C-4B05-B3C6-3A64C88C14FB}"/>
    <cellStyle name="หมายเหตุ 2 3 2 2 3 2 2" xfId="40946" xr:uid="{5E461CDC-507C-4770-B88F-C2FA5B8C7365}"/>
    <cellStyle name="หมายเหตุ 2 3 2 2 3 2 3" xfId="28402" xr:uid="{1D008BF1-E885-4027-B1CD-33F774BA5A1A}"/>
    <cellStyle name="หมายเหตุ 2 3 2 2 3 3" xfId="14519" xr:uid="{93C08B7D-2F7B-488A-8270-FB0637EBAAC6}"/>
    <cellStyle name="หมายเหตุ 2 3 2 2 3 3 2" xfId="42393" xr:uid="{1239C184-C8FB-44E6-9A65-C9443D994300}"/>
    <cellStyle name="หมายเหตุ 2 3 2 2 3 3 3" xfId="29849" xr:uid="{528E7C65-9C86-4DDF-BC62-48189C41804B}"/>
    <cellStyle name="หมายเหตุ 2 3 2 2 3 4" xfId="39329" xr:uid="{E45D971E-555C-4CE0-84B8-ECE37A035DAE}"/>
    <cellStyle name="หมายเหตุ 2 3 2 2 3 5" xfId="26785" xr:uid="{AE4577EC-A5B6-4FE4-8466-31FCA04B1954}"/>
    <cellStyle name="หมายเหตุ 2 3 2 2 4" xfId="10318" xr:uid="{1D753F5F-72BE-4C99-8580-F7F5A010330D}"/>
    <cellStyle name="หมายเหตุ 2 3 2 2 4 2" xfId="38213" xr:uid="{5ED48AB2-A02A-44BF-959F-ACFA04EBDA5B}"/>
    <cellStyle name="หมายเหตุ 2 3 2 2 4 3" xfId="25648" xr:uid="{85A79183-C101-4DB8-85D2-091B2F5FD18F}"/>
    <cellStyle name="หมายเหตุ 2 3 2 2 5" xfId="9689" xr:uid="{BB52FDBC-67F6-4B95-B9E6-E75DA9D1EBF7}"/>
    <cellStyle name="หมายเหตุ 2 3 2 2 5 2" xfId="37587" xr:uid="{8147C77E-2F84-46EC-91A1-BD969853DF9B}"/>
    <cellStyle name="หมายเหตุ 2 3 2 2 5 3" xfId="25021" xr:uid="{FAA2111C-A5D0-4450-BEF5-1347E2B90CF8}"/>
    <cellStyle name="หมายเหตุ 2 3 2 2 6" xfId="5639" xr:uid="{34F5D6E2-D5D1-4678-A23B-58E048B2F9B3}"/>
    <cellStyle name="หมายเหตุ 2 3 2 2 6 2" xfId="34746" xr:uid="{53A1DE91-BC9F-40C2-81F2-2FA844A0507F}"/>
    <cellStyle name="หมายเหตุ 2 3 2 2 6 3" xfId="20983" xr:uid="{626C1719-5443-4809-9940-1A5ECE99C168}"/>
    <cellStyle name="หมายเหตุ 2 3 2 2 7" xfId="17762" xr:uid="{951EAA8E-E614-47C2-BD40-C188E5A546DE}"/>
    <cellStyle name="หมายเหตุ 2 3 2 2 7 2" xfId="43909" xr:uid="{92E7340D-118F-4789-9345-64D8842CC54F}"/>
    <cellStyle name="หมายเหตุ 2 3 2 2 7 3" xfId="33060" xr:uid="{44BFE6FB-0354-44A3-9FA2-A67F3762CDDD}"/>
    <cellStyle name="หมายเหตุ 2 3 2 2 8" xfId="18552" xr:uid="{3D60F284-B18D-4E45-A0BF-47D6B61C57E2}"/>
    <cellStyle name="หมายเหตุ 2 3 2 2 8 2" xfId="44420" xr:uid="{D24E08C4-91D9-41D9-8959-1FE42215A06E}"/>
    <cellStyle name="หมายเหตุ 2 3 2 2 8 3" xfId="33850" xr:uid="{14BFB022-62BD-4BBA-B93F-4251DB5288C7}"/>
    <cellStyle name="หมายเหตุ 2 3 2 2 9" xfId="18756" xr:uid="{BE0C805C-F016-4E7D-8ACA-38A86156B413}"/>
    <cellStyle name="หมายเหตุ 2 3 2 2 9 2" xfId="44624" xr:uid="{253F8C44-4ECD-48C3-A418-7A35AD36C712}"/>
    <cellStyle name="หมายเหตุ 2 3 2 2 9 3" xfId="34054" xr:uid="{7F8A39CF-E9FF-4428-971B-9F94A3ED2907}"/>
    <cellStyle name="หมายเหตุ 2 3 2 3" xfId="8089" xr:uid="{E07D46AA-327D-4B96-AC31-ABCC74551382}"/>
    <cellStyle name="หมายเหตุ 2 3 2 3 2" xfId="9249" xr:uid="{B12A0BCB-D7A5-4E4F-BA8D-CB776389D167}"/>
    <cellStyle name="หมายเหตุ 2 3 2 3 2 2" xfId="11832" xr:uid="{E478AF0E-6F67-472D-BD15-ADE69323F10A}"/>
    <cellStyle name="หมายเหตุ 2 3 2 3 2 2 2" xfId="39706" xr:uid="{D6E1C0E6-7C53-401E-9046-E54AC9830A55}"/>
    <cellStyle name="หมายเหตุ 2 3 2 3 2 2 3" xfId="27162" xr:uid="{258AA7FA-1900-4046-A270-040D26CD176A}"/>
    <cellStyle name="หมายเหตุ 2 3 2 3 2 3" xfId="13449" xr:uid="{3E71B8AF-32A2-4F97-9F74-63B2B4871E42}"/>
    <cellStyle name="หมายเหตุ 2 3 2 3 2 3 2" xfId="41323" xr:uid="{D859D692-55D5-45C3-A9EC-ECA81701D3D0}"/>
    <cellStyle name="หมายเหตุ 2 3 2 3 2 3 3" xfId="28779" xr:uid="{CFFF9EF4-B0F5-4DE7-AC83-DDA2E7F3D90F}"/>
    <cellStyle name="หมายเหตุ 2 3 2 3 2 4" xfId="14896" xr:uid="{18B68969-C515-4985-8D41-FD95A51942D5}"/>
    <cellStyle name="หมายเหตุ 2 3 2 3 2 4 2" xfId="42770" xr:uid="{A58EA96D-1737-4C5A-B4B1-4A98C493EAC9}"/>
    <cellStyle name="หมายเหตุ 2 3 2 3 2 4 3" xfId="30226" xr:uid="{666C0155-B020-4587-88A2-5D93BF593055}"/>
    <cellStyle name="หมายเหตุ 2 3 2 3 2 5" xfId="37147" xr:uid="{84852DB6-D916-472B-98EB-8C9DB12432F8}"/>
    <cellStyle name="หมายเหตุ 2 3 2 3 2 6" xfId="24581" xr:uid="{F39DCBC5-4D80-4F25-B494-0DD91FE9788F}"/>
    <cellStyle name="หมายเหตุ 2 3 2 3 3" xfId="11135" xr:uid="{49E90B43-7939-49A4-AA9A-7C32C5029FA8}"/>
    <cellStyle name="หมายเหตุ 2 3 2 3 3 2" xfId="12752" xr:uid="{0F62E9E8-68CA-4B9E-8CFC-7DE3FA267917}"/>
    <cellStyle name="หมายเหตุ 2 3 2 3 3 2 2" xfId="40626" xr:uid="{655AB353-F12D-44FB-9559-02897B21058E}"/>
    <cellStyle name="หมายเหตุ 2 3 2 3 3 2 3" xfId="28082" xr:uid="{E3AB2FC6-57DA-4620-9C97-EAEE48473D98}"/>
    <cellStyle name="หมายเหตุ 2 3 2 3 3 3" xfId="14199" xr:uid="{549D9246-A031-43A8-978F-3196986E084F}"/>
    <cellStyle name="หมายเหตุ 2 3 2 3 3 3 2" xfId="42073" xr:uid="{4DB10AC2-7C18-4A49-A201-C62148C3667D}"/>
    <cellStyle name="หมายเหตุ 2 3 2 3 3 3 3" xfId="29529" xr:uid="{27221247-37AB-4224-AFE4-939D765BF2E4}"/>
    <cellStyle name="หมายเหตุ 2 3 2 3 3 4" xfId="39009" xr:uid="{A41E928A-4BD9-49D4-A6B1-B81B9CC1DF55}"/>
    <cellStyle name="หมายเหตุ 2 3 2 3 3 5" xfId="26465" xr:uid="{9C7E43A5-42FB-41A2-BECB-C428C9F5B4DD}"/>
    <cellStyle name="หมายเหตุ 2 3 2 3 4" xfId="9896" xr:uid="{F0B6BE41-1648-46AA-BEC9-EBD1C273A368}"/>
    <cellStyle name="หมายเหตุ 2 3 2 3 4 2" xfId="37793" xr:uid="{89C06C4A-16B9-4A8B-B039-2676EB7138BC}"/>
    <cellStyle name="หมายเหตุ 2 3 2 3 4 3" xfId="25227" xr:uid="{1A67BBE5-A674-46B4-95F4-324D924ECC4A}"/>
    <cellStyle name="หมายเหตุ 2 3 2 3 5" xfId="8624" xr:uid="{94E83CE6-930C-47BA-8710-E793D1F68157}"/>
    <cellStyle name="หมายเหตุ 2 3 2 3 5 2" xfId="36522" xr:uid="{A2592199-18EA-4347-AC47-007B41B25011}"/>
    <cellStyle name="หมายเหตุ 2 3 2 3 5 3" xfId="23956" xr:uid="{221DD14D-FD32-4CFE-BCE8-15A396D26E70}"/>
    <cellStyle name="หมายเหตุ 2 3 2 3 6" xfId="6590" xr:uid="{5CF97C17-D95F-4455-B8B5-BF0E9287B18D}"/>
    <cellStyle name="หมายเหตุ 2 3 2 3 6 2" xfId="35073" xr:uid="{9BA209B3-7158-4193-BC1C-0896C9B613BA}"/>
    <cellStyle name="หมายเหตุ 2 3 2 3 6 3" xfId="21931" xr:uid="{60E8C05D-1AFB-41E2-B138-D678A264336E}"/>
    <cellStyle name="หมายเหตุ 2 3 2 3 7" xfId="35990" xr:uid="{0E32A55F-F36E-44B9-B9B6-5BC0532CCAD9}"/>
    <cellStyle name="หมายเหตุ 2 3 2 3 8" xfId="23424" xr:uid="{4BD7176D-2266-4B8C-AF85-878B5BADDB95}"/>
    <cellStyle name="หมายเหตุ 2 3 2 4" xfId="7393" xr:uid="{84C07744-2913-4E63-87AF-FC9CE7760FF6}"/>
    <cellStyle name="หมายเหตุ 2 3 2 4 2" xfId="10817" xr:uid="{41D05538-666D-4128-BEC0-F73A0F545AA4}"/>
    <cellStyle name="หมายเหตุ 2 3 2 4 2 2" xfId="38700" xr:uid="{7F1CBAB8-4405-4DCA-BD0E-6F020A7164CC}"/>
    <cellStyle name="หมายเหตุ 2 3 2 4 2 3" xfId="26147" xr:uid="{D9B03448-33E2-492F-A87B-CB86633FBFDE}"/>
    <cellStyle name="หมายเหตุ 2 3 2 4 3" xfId="12472" xr:uid="{3635CBB9-AE6C-4757-90BB-72E132478B23}"/>
    <cellStyle name="หมายเหตุ 2 3 2 4 3 2" xfId="40346" xr:uid="{BB98670D-EED2-49E3-BD3C-B0B9818B704D}"/>
    <cellStyle name="หมายเหตุ 2 3 2 4 3 3" xfId="27802" xr:uid="{CF8BB187-FA79-43B2-8777-B38976D5397E}"/>
    <cellStyle name="หมายเหตุ 2 3 2 4 4" xfId="14068" xr:uid="{AEA19F0A-2F36-4B56-8AEE-621ACC316915}"/>
    <cellStyle name="หมายเหตุ 2 3 2 4 4 2" xfId="41942" xr:uid="{6F92AA29-6E75-49FA-850F-6DD972780F2E}"/>
    <cellStyle name="หมายเหตุ 2 3 2 4 4 3" xfId="29398" xr:uid="{00C54D79-24D1-4FB2-A560-493BB54B43FB}"/>
    <cellStyle name="หมายเหตุ 2 3 2 4 5" xfId="35839" xr:uid="{283C92CB-DD35-4AE5-BFB9-021C6118005D}"/>
    <cellStyle name="หมายเหตุ 2 3 2 4 6" xfId="22734" xr:uid="{395D3C96-0C2A-4D60-BDAC-ED19BFBB3991}"/>
    <cellStyle name="หมายเหตุ 2 3 2 5" xfId="8935" xr:uid="{2C4D6282-4C8B-42F1-A0A5-7BB26FC41CF1}"/>
    <cellStyle name="หมายเหตุ 2 3 2 5 2" xfId="11702" xr:uid="{15E87721-BF13-49C6-B020-187870702BCB}"/>
    <cellStyle name="หมายเหตุ 2 3 2 5 2 2" xfId="39576" xr:uid="{6012E278-FE83-4CF9-A4F9-1A9D812CAAE0}"/>
    <cellStyle name="หมายเหตุ 2 3 2 5 2 3" xfId="27032" xr:uid="{047FA246-8A40-4993-B188-BE325B24744A}"/>
    <cellStyle name="หมายเหตุ 2 3 2 5 3" xfId="13319" xr:uid="{A941D4EC-B849-4860-859F-5FE1AA6E279F}"/>
    <cellStyle name="หมายเหตุ 2 3 2 5 3 2" xfId="41193" xr:uid="{8EEEF0A9-99B6-4FB8-8546-3DDEE721DCF4}"/>
    <cellStyle name="หมายเหตุ 2 3 2 5 3 3" xfId="28649" xr:uid="{5F89ABBC-E927-4C7C-A5C0-841BB19D4D49}"/>
    <cellStyle name="หมายเหตุ 2 3 2 5 4" xfId="14766" xr:uid="{BFC63006-AE84-46A4-B24A-18C1611696DE}"/>
    <cellStyle name="หมายเหตุ 2 3 2 5 4 2" xfId="42640" xr:uid="{D4D63F68-84A8-4DE8-A0BA-478A23677254}"/>
    <cellStyle name="หมายเหตุ 2 3 2 5 4 3" xfId="30096" xr:uid="{9AB834E7-78BE-4DE8-BAF1-8CF230B1E63B}"/>
    <cellStyle name="หมายเหตุ 2 3 2 5 5" xfId="36833" xr:uid="{9EAE9101-7D9D-4F5E-9EB7-75C46C31435D}"/>
    <cellStyle name="หมายเหตุ 2 3 2 5 6" xfId="24267" xr:uid="{83FCB3CB-24A4-4A7D-9FD7-F0D6FD8EF74F}"/>
    <cellStyle name="หมายเหตุ 2 3 2 6" xfId="10085" xr:uid="{6A50BDD6-D742-4B07-B4E5-67DF2FAD7717}"/>
    <cellStyle name="หมายเหตุ 2 3 2 6 2" xfId="9649" xr:uid="{801F98FF-045B-4A19-BF5B-8BAA497CA6AB}"/>
    <cellStyle name="หมายเหตุ 2 3 2 6 2 2" xfId="37547" xr:uid="{216E2C4A-945F-4E23-B914-0F7DBBE4883F}"/>
    <cellStyle name="หมายเหตุ 2 3 2 6 2 3" xfId="24981" xr:uid="{65F5A9DB-D4F6-4A25-8EBA-1C2AB556664A}"/>
    <cellStyle name="หมายเหตุ 2 3 2 6 3" xfId="6777" xr:uid="{9341705B-E7CF-4312-8EE8-1E36218A8017}"/>
    <cellStyle name="หมายเหตุ 2 3 2 6 3 2" xfId="35259" xr:uid="{8F08D16D-8F4A-494D-AE13-6DC83167D877}"/>
    <cellStyle name="หมายเหตุ 2 3 2 6 3 3" xfId="22118" xr:uid="{E23A33CB-7E1E-44E9-8947-2DCDE251339A}"/>
    <cellStyle name="หมายเหตุ 2 3 2 6 4" xfId="37982" xr:uid="{2EC9D1D4-700A-4315-BDD5-53392BC2ED40}"/>
    <cellStyle name="หมายเหตุ 2 3 2 6 5" xfId="25416" xr:uid="{74988E2E-462B-4CAD-B04F-298D12813BF3}"/>
    <cellStyle name="หมายเหตุ 2 3 2 7" xfId="6659" xr:uid="{0547F4D8-5B66-4870-A9C7-C6086E0B91AC}"/>
    <cellStyle name="หมายเหตุ 2 3 2 7 2" xfId="35142" xr:uid="{FD8C54E0-1E2C-4825-816C-342AA2D3CC17}"/>
    <cellStyle name="หมายเหตุ 2 3 2 7 3" xfId="22000" xr:uid="{F2EE0B0E-1344-4B7E-B412-F8DFB69CB98D}"/>
    <cellStyle name="หมายเหตุ 2 3 2 8" xfId="9134" xr:uid="{DDB5A531-68DC-4193-83BF-9D462103451E}"/>
    <cellStyle name="หมายเหตุ 2 3 2 8 2" xfId="37032" xr:uid="{0B3F0BFC-8BF3-48E5-AFA9-1FA7E5AD0411}"/>
    <cellStyle name="หมายเหตุ 2 3 2 8 3" xfId="24466" xr:uid="{4CD015B9-F803-4159-AA4C-9A2F7EF57F34}"/>
    <cellStyle name="หมายเหตุ 2 3 2 9" xfId="8571" xr:uid="{12EE7CAA-8DDA-4E55-9C5F-369D41E53601}"/>
    <cellStyle name="หมายเหตุ 2 3 2 9 2" xfId="36469" xr:uid="{76DC25BC-C8DE-4541-BE01-155DA48A96EC}"/>
    <cellStyle name="หมายเหตุ 2 3 2 9 3" xfId="23903" xr:uid="{F9147CD4-5A7D-45B8-B349-A35AA0A766E1}"/>
    <cellStyle name="หมายเหตุ 2 3 3" xfId="19749" xr:uid="{3A91F0C4-9139-40E9-9DFD-2447826F547D}"/>
    <cellStyle name="หมายเหตุ 2 4" xfId="4532" xr:uid="{B2B6F81A-9D92-41C1-991D-37F06C4AC202}"/>
    <cellStyle name="หมายเหตุ 2 4 10" xfId="16545" xr:uid="{EA639078-63A0-4627-9916-35AE77B25912}"/>
    <cellStyle name="หมายเหตุ 2 4 10 2" xfId="43682" xr:uid="{C3250040-23B2-4E7A-8985-7B0651999086}"/>
    <cellStyle name="หมายเหตุ 2 4 10 3" xfId="31847" xr:uid="{88E5C25D-7159-4FF9-970A-18CD9A079D75}"/>
    <cellStyle name="หมายเหตุ 2 4 11" xfId="18300" xr:uid="{6B93974A-DB3A-4D4A-B7DB-241A7DE13B5F}"/>
    <cellStyle name="หมายเหตุ 2 4 11 2" xfId="44168" xr:uid="{25055326-920F-4E9C-BFAA-AB6A9711BC46}"/>
    <cellStyle name="หมายเหตุ 2 4 11 3" xfId="33598" xr:uid="{FE196FE4-A669-45C1-9369-B026E952F9E7}"/>
    <cellStyle name="หมายเหตุ 2 4 12" xfId="15438" xr:uid="{A2F2221E-5A56-41BA-9969-14EA50AA249D}"/>
    <cellStyle name="หมายเหตุ 2 4 12 2" xfId="43233" xr:uid="{736BAB39-5F6C-4A13-B2C3-CFEBDDC9C5EF}"/>
    <cellStyle name="หมายเหตุ 2 4 12 3" xfId="30767" xr:uid="{2CC7949D-9B8A-4F8B-9146-7EF1CA515FF5}"/>
    <cellStyle name="หมายเหตุ 2 4 13" xfId="34335" xr:uid="{9054E86E-F750-42D0-A6AF-CF0273918992}"/>
    <cellStyle name="หมายเหตุ 2 4 14" xfId="19930" xr:uid="{9462C569-C7BA-4C78-950F-CCA12ABCC461}"/>
    <cellStyle name="หมายเหตุ 2 4 2" xfId="8410" xr:uid="{2CBBDE9D-0119-4CE5-82DB-2BEA1EC055F0}"/>
    <cellStyle name="หมายเหตุ 2 4 2 10" xfId="36308" xr:uid="{956BFF7C-914D-44E3-A4B5-AE46F7F92E4F}"/>
    <cellStyle name="หมายเหตุ 2 4 2 11" xfId="23742" xr:uid="{0BFF1DFC-1682-4E04-809A-D71DC2BFACC9}"/>
    <cellStyle name="หมายเหตุ 2 4 2 2" xfId="9567" xr:uid="{772B646D-9BD5-4D72-BBA0-613DC53CB838}"/>
    <cellStyle name="หมายเหตุ 2 4 2 2 2" xfId="12150" xr:uid="{64C22634-B684-42CE-AD9F-DAE9C5852538}"/>
    <cellStyle name="หมายเหตุ 2 4 2 2 2 2" xfId="40024" xr:uid="{BE292EBC-9E06-4B96-BFC4-4FA330A255BE}"/>
    <cellStyle name="หมายเหตุ 2 4 2 2 2 3" xfId="27480" xr:uid="{F1F48DCC-869A-4010-A424-8CC00B80B004}"/>
    <cellStyle name="หมายเหตุ 2 4 2 2 3" xfId="13767" xr:uid="{BB12BD21-A22D-485F-B5C3-46906314C5E8}"/>
    <cellStyle name="หมายเหตุ 2 4 2 2 3 2" xfId="41641" xr:uid="{7B142168-8614-41D7-8B24-5BDA70A64B91}"/>
    <cellStyle name="หมายเหตุ 2 4 2 2 3 3" xfId="29097" xr:uid="{E912FF3D-B4ED-491E-BFFD-13232044A730}"/>
    <cellStyle name="หมายเหตุ 2 4 2 2 4" xfId="15214" xr:uid="{F82B011B-00E8-453A-B48C-AF3EFC09CD0B}"/>
    <cellStyle name="หมายเหตุ 2 4 2 2 4 2" xfId="43088" xr:uid="{A15F52DA-7F72-4B43-AA11-6DB95ED0341C}"/>
    <cellStyle name="หมายเหตุ 2 4 2 2 4 3" xfId="30544" xr:uid="{67BFF8FD-2E64-4046-8A4B-03907CAFD352}"/>
    <cellStyle name="หมายเหตุ 2 4 2 2 5" xfId="37465" xr:uid="{AD0F8A92-C7B6-4CB8-A214-1C108E42B2A0}"/>
    <cellStyle name="หมายเหตุ 2 4 2 2 6" xfId="24899" xr:uid="{D64A2AD2-D170-4A55-9F40-CCA92096D56D}"/>
    <cellStyle name="หมายเหตุ 2 4 2 3" xfId="11453" xr:uid="{D69FFFF6-8227-4624-89E8-AE3BB92D0620}"/>
    <cellStyle name="หมายเหตุ 2 4 2 3 2" xfId="13070" xr:uid="{2CE8FED9-CB93-4542-AFEA-EC0568CC2D8E}"/>
    <cellStyle name="หมายเหตุ 2 4 2 3 2 2" xfId="40944" xr:uid="{96D98CB7-E2A2-4BAB-9D7E-4CC6412DEF3A}"/>
    <cellStyle name="หมายเหตุ 2 4 2 3 2 3" xfId="28400" xr:uid="{EAA3D5C4-EC18-4807-AE31-28B7BF842B09}"/>
    <cellStyle name="หมายเหตุ 2 4 2 3 3" xfId="14517" xr:uid="{A2009D76-308F-4B68-BC26-D087D281F1E7}"/>
    <cellStyle name="หมายเหตุ 2 4 2 3 3 2" xfId="42391" xr:uid="{230FF66D-889B-466F-A93E-A6B51C3AEB10}"/>
    <cellStyle name="หมายเหตุ 2 4 2 3 3 3" xfId="29847" xr:uid="{C893AFA6-F8F0-4247-9A96-D9D33022547D}"/>
    <cellStyle name="หมายเหตุ 2 4 2 3 4" xfId="39327" xr:uid="{006C82F6-6D2D-4735-BC36-4D981D6B8791}"/>
    <cellStyle name="หมายเหตุ 2 4 2 3 5" xfId="26783" xr:uid="{F53C022E-4642-4041-91BF-EBC2049CDFF7}"/>
    <cellStyle name="หมายเหตุ 2 4 2 4" xfId="10316" xr:uid="{BBF0C5BE-BBED-4609-B993-2C33A9D9CD1B}"/>
    <cellStyle name="หมายเหตุ 2 4 2 4 2" xfId="38211" xr:uid="{23ADF4C0-1DA0-4A72-AE25-823A528D3353}"/>
    <cellStyle name="หมายเหตุ 2 4 2 4 3" xfId="25646" xr:uid="{5B3DBE6D-F8E7-4900-9E4F-17618ECC703C}"/>
    <cellStyle name="หมายเหตุ 2 4 2 5" xfId="10524" xr:uid="{94A1BC0D-7360-4EBF-B3B7-9216C814FD2C}"/>
    <cellStyle name="หมายเหตุ 2 4 2 5 2" xfId="38407" xr:uid="{A2B7EB81-22DB-461E-92F8-49A5F4CC3D67}"/>
    <cellStyle name="หมายเหตุ 2 4 2 5 3" xfId="25854" xr:uid="{D4C7C86D-248A-4735-A8F8-3182FF9B7942}"/>
    <cellStyle name="หมายเหตุ 2 4 2 6" xfId="5508" xr:uid="{B0B2141F-9093-43BE-8D7B-73C754054BDA}"/>
    <cellStyle name="หมายเหตุ 2 4 2 6 2" xfId="34619" xr:uid="{DF50C44B-E071-4B4E-86C4-B617F369B6A4}"/>
    <cellStyle name="หมายเหตุ 2 4 2 6 3" xfId="20852" xr:uid="{67CD4734-1BC0-451A-8931-715A5ECAEB36}"/>
    <cellStyle name="หมายเหตุ 2 4 2 7" xfId="17760" xr:uid="{3DCEB94F-C470-47AF-BE6B-1E9C1429C77E}"/>
    <cellStyle name="หมายเหตุ 2 4 2 7 2" xfId="43907" xr:uid="{CC5B75D0-87FC-4FEC-9F82-44EFF39DBF48}"/>
    <cellStyle name="หมายเหตุ 2 4 2 7 3" xfId="33058" xr:uid="{FDC4325E-3FB0-4A7A-8401-70F9CB701F0D}"/>
    <cellStyle name="หมายเหตุ 2 4 2 8" xfId="18550" xr:uid="{B7F9E55D-7527-4D57-868D-47600210B985}"/>
    <cellStyle name="หมายเหตุ 2 4 2 8 2" xfId="44418" xr:uid="{1A936FA8-D4B6-438E-908C-FAF2753848CE}"/>
    <cellStyle name="หมายเหตุ 2 4 2 8 3" xfId="33848" xr:uid="{5418B252-D589-426E-9D51-F9DC40EA8C69}"/>
    <cellStyle name="หมายเหตุ 2 4 2 9" xfId="18754" xr:uid="{0CB57B91-0290-4C3E-9B87-130CA8205B5F}"/>
    <cellStyle name="หมายเหตุ 2 4 2 9 2" xfId="44622" xr:uid="{A3EB4691-0070-4B69-8488-044BA2A420B1}"/>
    <cellStyle name="หมายเหตุ 2 4 2 9 3" xfId="34052" xr:uid="{6295C9CE-1185-41DB-8712-E5D5CE8096DE}"/>
    <cellStyle name="หมายเหตุ 2 4 3" xfId="8091" xr:uid="{3C7157D1-1AD8-4D83-8EBD-FF8938E465D0}"/>
    <cellStyle name="หมายเหตุ 2 4 3 2" xfId="9251" xr:uid="{C6B24497-3B0A-4DA7-B419-A3ECE6AFF7C8}"/>
    <cellStyle name="หมายเหตุ 2 4 3 2 2" xfId="11834" xr:uid="{C0AAAD85-83E4-4E9C-86C9-C94FB9D77BEA}"/>
    <cellStyle name="หมายเหตุ 2 4 3 2 2 2" xfId="39708" xr:uid="{0E35F7EA-0557-4797-9F87-A1A592655489}"/>
    <cellStyle name="หมายเหตุ 2 4 3 2 2 3" xfId="27164" xr:uid="{60D1272F-A56C-48C4-B44F-17605733E385}"/>
    <cellStyle name="หมายเหตุ 2 4 3 2 3" xfId="13451" xr:uid="{F38D8D88-E66D-402C-9322-AB1B0BDE1FE4}"/>
    <cellStyle name="หมายเหตุ 2 4 3 2 3 2" xfId="41325" xr:uid="{24588CA3-8E78-4481-934F-D4326B66E9A9}"/>
    <cellStyle name="หมายเหตุ 2 4 3 2 3 3" xfId="28781" xr:uid="{9BF45456-E957-46C8-816B-59288E5B5F03}"/>
    <cellStyle name="หมายเหตุ 2 4 3 2 4" xfId="14898" xr:uid="{2325B59D-BA59-49D6-8C63-4D89FB492A3E}"/>
    <cellStyle name="หมายเหตุ 2 4 3 2 4 2" xfId="42772" xr:uid="{A2F13738-55AC-43D3-A3F2-5F44357D4F53}"/>
    <cellStyle name="หมายเหตุ 2 4 3 2 4 3" xfId="30228" xr:uid="{A2D92066-9332-464B-8165-DC22B6AFBB1E}"/>
    <cellStyle name="หมายเหตุ 2 4 3 2 5" xfId="37149" xr:uid="{6A97DBD1-E8FC-44A7-AC58-2B059A201799}"/>
    <cellStyle name="หมายเหตุ 2 4 3 2 6" xfId="24583" xr:uid="{C567AD69-77AF-475D-BC47-D55FEA89E163}"/>
    <cellStyle name="หมายเหตุ 2 4 3 3" xfId="11137" xr:uid="{B080E754-ABDC-4284-A89A-877BAD7BD982}"/>
    <cellStyle name="หมายเหตุ 2 4 3 3 2" xfId="12754" xr:uid="{550550FF-3467-4ED0-A92B-08628731DB09}"/>
    <cellStyle name="หมายเหตุ 2 4 3 3 2 2" xfId="40628" xr:uid="{C595B693-EAC5-4553-92CB-65F404D631FA}"/>
    <cellStyle name="หมายเหตุ 2 4 3 3 2 3" xfId="28084" xr:uid="{FA63175E-622D-4F1F-B9B2-9FC6B2153C27}"/>
    <cellStyle name="หมายเหตุ 2 4 3 3 3" xfId="14201" xr:uid="{4F59DE8A-E67B-490C-8E15-B0476A05A7EE}"/>
    <cellStyle name="หมายเหตุ 2 4 3 3 3 2" xfId="42075" xr:uid="{D45D74AE-61E0-4785-B9A2-701380266E75}"/>
    <cellStyle name="หมายเหตุ 2 4 3 3 3 3" xfId="29531" xr:uid="{08028877-CFF1-407A-930F-DB2C937B50DE}"/>
    <cellStyle name="หมายเหตุ 2 4 3 3 4" xfId="39011" xr:uid="{444D6909-4F7D-4844-B69B-5F2452D70C32}"/>
    <cellStyle name="หมายเหตุ 2 4 3 3 5" xfId="26467" xr:uid="{B5648A7A-14CA-4BD5-A9F1-4DD1D9C01428}"/>
    <cellStyle name="หมายเหตุ 2 4 3 4" xfId="9898" xr:uid="{43D5A84B-E490-48D3-B964-70793E3FF77E}"/>
    <cellStyle name="หมายเหตุ 2 4 3 4 2" xfId="37795" xr:uid="{40AD8C38-EFF0-45F4-B91B-E8C94CD7E825}"/>
    <cellStyle name="หมายเหตุ 2 4 3 4 3" xfId="25229" xr:uid="{1248297C-7E22-4567-A468-BE926F0C5A76}"/>
    <cellStyle name="หมายเหตุ 2 4 3 5" xfId="5297" xr:uid="{337C21E2-5BBF-4CCF-8F76-C051F21F21F3}"/>
    <cellStyle name="หมายเหตุ 2 4 3 5 2" xfId="34457" xr:uid="{F1BEC7F1-BECA-4138-82ED-076B510BC1F7}"/>
    <cellStyle name="หมายเหตุ 2 4 3 5 3" xfId="20641" xr:uid="{5AA5D483-99F5-432A-8CF6-36230FF15E04}"/>
    <cellStyle name="หมายเหตุ 2 4 3 6" xfId="12603" xr:uid="{D04D5844-FE0E-409D-894F-F3C94C53B91A}"/>
    <cellStyle name="หมายเหตุ 2 4 3 6 2" xfId="40477" xr:uid="{87EE9F15-EFF5-4D47-BF63-0FF047425A1F}"/>
    <cellStyle name="หมายเหตุ 2 4 3 6 3" xfId="27933" xr:uid="{DAD1BE0D-6AA8-4381-A35A-CB81939688A2}"/>
    <cellStyle name="หมายเหตุ 2 4 3 7" xfId="35992" xr:uid="{09606C62-4ADE-4882-974A-940C2E38BE87}"/>
    <cellStyle name="หมายเหตุ 2 4 3 8" xfId="23426" xr:uid="{D3EC454F-0D7C-4621-8921-55A022B593A1}"/>
    <cellStyle name="หมายเหตุ 2 4 4" xfId="7391" xr:uid="{67018841-D3BC-45D9-89F9-207DE3F58686}"/>
    <cellStyle name="หมายเหตุ 2 4 4 2" xfId="10815" xr:uid="{5A73DC5A-3247-4715-81FF-CC4AC44039B1}"/>
    <cellStyle name="หมายเหตุ 2 4 4 2 2" xfId="38698" xr:uid="{73788D4C-A7F5-41E9-B62A-7B25876CDF23}"/>
    <cellStyle name="หมายเหตุ 2 4 4 2 3" xfId="26145" xr:uid="{95B7096A-4C6A-4790-826B-6FB6BF8B7011}"/>
    <cellStyle name="หมายเหตุ 2 4 4 3" xfId="12470" xr:uid="{EB8773FD-99DC-4C33-AD9D-8E4D5A1304E8}"/>
    <cellStyle name="หมายเหตุ 2 4 4 3 2" xfId="40344" xr:uid="{C4E8C117-8DF0-48B6-8313-4AFA32BA5451}"/>
    <cellStyle name="หมายเหตุ 2 4 4 3 3" xfId="27800" xr:uid="{BE0F342F-14CD-49FD-BD8D-B87491732A88}"/>
    <cellStyle name="หมายเหตุ 2 4 4 4" xfId="14066" xr:uid="{7C26F4A5-E70C-496D-9993-E306AB999458}"/>
    <cellStyle name="หมายเหตุ 2 4 4 4 2" xfId="41940" xr:uid="{B4B86DA1-D082-42AC-BE49-7B4721FA192E}"/>
    <cellStyle name="หมายเหตุ 2 4 4 4 3" xfId="29396" xr:uid="{AED1AEF5-FD6C-485C-9635-591125177CAC}"/>
    <cellStyle name="หมายเหตุ 2 4 4 5" xfId="35837" xr:uid="{A5B0EEF8-3943-4EBB-AB7A-90F96CCE4C20}"/>
    <cellStyle name="หมายเหตุ 2 4 4 6" xfId="22732" xr:uid="{BB501F5E-4391-4D7B-9D9A-83567C3D40DE}"/>
    <cellStyle name="หมายเหตุ 2 4 5" xfId="8933" xr:uid="{9F3FF611-D8E1-4ED8-AE56-C38BE138064A}"/>
    <cellStyle name="หมายเหตุ 2 4 5 2" xfId="11700" xr:uid="{26D762A7-9C1D-4AA8-89C6-8318267C8477}"/>
    <cellStyle name="หมายเหตุ 2 4 5 2 2" xfId="39574" xr:uid="{0C18E1B2-BD90-4571-BD58-0E55AA76A477}"/>
    <cellStyle name="หมายเหตุ 2 4 5 2 3" xfId="27030" xr:uid="{C78D4AD9-AAFC-4BC6-BBD5-F748980A4541}"/>
    <cellStyle name="หมายเหตุ 2 4 5 3" xfId="13317" xr:uid="{80105956-E228-4671-B3AD-C9635028DC5B}"/>
    <cellStyle name="หมายเหตุ 2 4 5 3 2" xfId="41191" xr:uid="{E6A5B820-97A2-4351-86CB-AC8EFB4BF404}"/>
    <cellStyle name="หมายเหตุ 2 4 5 3 3" xfId="28647" xr:uid="{C0CDD270-4EB7-4D54-A31E-0CB09D5775EA}"/>
    <cellStyle name="หมายเหตุ 2 4 5 4" xfId="14764" xr:uid="{31750F80-5911-4B41-B9B4-7478FEF92FE4}"/>
    <cellStyle name="หมายเหตุ 2 4 5 4 2" xfId="42638" xr:uid="{4A40E79C-4937-4914-AFE0-17D590E9F1AD}"/>
    <cellStyle name="หมายเหตุ 2 4 5 4 3" xfId="30094" xr:uid="{709C29CE-7100-4D4F-BB74-D8DEE4CBC440}"/>
    <cellStyle name="หมายเหตุ 2 4 5 5" xfId="36831" xr:uid="{A94D0962-A565-4842-BABC-4C22F163B444}"/>
    <cellStyle name="หมายเหตุ 2 4 5 6" xfId="24265" xr:uid="{644387C7-8D41-45DD-9D99-2C5C42838AC1}"/>
    <cellStyle name="หมายเหตุ 2 4 6" xfId="10083" xr:uid="{28589C25-41C5-4140-9224-18AA6A4DD246}"/>
    <cellStyle name="หมายเหตุ 2 4 6 2" xfId="10429" xr:uid="{B9164627-188A-4685-B6D9-60A91F6A6972}"/>
    <cellStyle name="หมายเหตุ 2 4 6 2 2" xfId="38319" xr:uid="{6BFF67D4-5FDA-420C-84D0-5687E00C7400}"/>
    <cellStyle name="หมายเหตุ 2 4 6 2 3" xfId="25759" xr:uid="{801BEEAF-61A8-43FD-A128-E774CBD1AA69}"/>
    <cellStyle name="หมายเหตุ 2 4 6 3" xfId="7724" xr:uid="{0B5778F0-3091-422B-A722-FB8A92CAF2DA}"/>
    <cellStyle name="หมายเหตุ 2 4 6 3 2" xfId="35890" xr:uid="{A93DA330-D0B1-4E27-8D58-65BD64726945}"/>
    <cellStyle name="หมายเหตุ 2 4 6 3 3" xfId="23064" xr:uid="{5AC6FCBD-6A08-4272-9F03-D1C78D5C33B4}"/>
    <cellStyle name="หมายเหตุ 2 4 6 4" xfId="37980" xr:uid="{95D16A64-E914-4314-911B-46CE6F353880}"/>
    <cellStyle name="หมายเหตุ 2 4 6 5" xfId="25414" xr:uid="{976513FF-99F9-4820-A6F0-79594ED9EE11}"/>
    <cellStyle name="หมายเหตุ 2 4 7" xfId="6657" xr:uid="{B1A63740-78F8-4426-823E-BDA15A1734E6}"/>
    <cellStyle name="หมายเหตุ 2 4 7 2" xfId="35140" xr:uid="{D0B9FF06-6AE7-423D-8ED5-5447B39161CB}"/>
    <cellStyle name="หมายเหตุ 2 4 7 3" xfId="21998" xr:uid="{8139D3C4-4D61-4BEF-A366-53E0FC086BBB}"/>
    <cellStyle name="หมายเหตุ 2 4 8" xfId="9124" xr:uid="{9A39A522-9BF5-4075-9A72-F578479FB551}"/>
    <cellStyle name="หมายเหตุ 2 4 8 2" xfId="37022" xr:uid="{47817E4E-4490-4B68-8575-5948CC193B05}"/>
    <cellStyle name="หมายเหตุ 2 4 8 3" xfId="24456" xr:uid="{48EC94E8-5CD6-4E2C-BD61-FDEB1A37792B}"/>
    <cellStyle name="หมายเหตุ 2 4 9" xfId="5597" xr:uid="{8D73B66B-88FB-42B4-95A6-678F9126F91C}"/>
    <cellStyle name="หมายเหตุ 2 4 9 2" xfId="34707" xr:uid="{28E4B17D-CB23-4D17-BE92-6D9F97BAA638}"/>
    <cellStyle name="หมายเหตุ 2 4 9 3" xfId="20941" xr:uid="{8B7F2C80-6F00-4C50-9F06-31DA6E429251}"/>
    <cellStyle name="หมายเหตุ 2 5" xfId="19747" xr:uid="{EB488BF0-D857-433B-AA86-EFD8490431A4}"/>
    <cellStyle name="หมายเหตุ 3" xfId="4320" xr:uid="{98F59D28-00B0-4580-AB65-3797C68244D4}"/>
    <cellStyle name="หมายเหตุ 3 2" xfId="4321" xr:uid="{F45330A5-988D-4333-A9FC-E8E9355DF954}"/>
    <cellStyle name="หมายเหตุ 3 2 2" xfId="4536" xr:uid="{8A9054D9-174C-493F-B46F-EAB3C078198C}"/>
    <cellStyle name="หมายเหตุ 3 2 2 10" xfId="16549" xr:uid="{E7DA959B-C5B3-4FD1-9033-1965CA797A8E}"/>
    <cellStyle name="หมายเหตุ 3 2 2 10 2" xfId="43686" xr:uid="{CCBC91E1-D4CC-4BF8-8B74-8D4A6D22C1CE}"/>
    <cellStyle name="หมายเหตุ 3 2 2 10 3" xfId="31851" xr:uid="{87702CD6-A055-42B9-95D7-3835E85EC5FD}"/>
    <cellStyle name="หมายเหตุ 3 2 2 11" xfId="18304" xr:uid="{7DDFC989-2716-457F-B38F-B8943282887F}"/>
    <cellStyle name="หมายเหตุ 3 2 2 11 2" xfId="44172" xr:uid="{0F98BD9F-19D9-4B66-8CFA-0992AF194D2F}"/>
    <cellStyle name="หมายเหตุ 3 2 2 11 3" xfId="33602" xr:uid="{8AABB6C3-6D48-4D4E-9B8B-6D83A1D24964}"/>
    <cellStyle name="หมายเหตุ 3 2 2 12" xfId="15318" xr:uid="{D1C2B8F1-2DF3-4233-88D1-5C0804A80E1E}"/>
    <cellStyle name="หมายเหตุ 3 2 2 12 2" xfId="43165" xr:uid="{FB4FF77F-68F9-4CA5-8C2C-26A3346F1AB7}"/>
    <cellStyle name="หมายเหตุ 3 2 2 12 3" xfId="30647" xr:uid="{AACDC48D-4EAD-48E4-848E-772B4013C87E}"/>
    <cellStyle name="หมายเหตุ 3 2 2 13" xfId="34339" xr:uid="{63706B91-0456-4480-B92F-D1F824F6BC13}"/>
    <cellStyle name="หมายเหตุ 3 2 2 14" xfId="19934" xr:uid="{AD4ABF31-9177-4391-9C63-56A747179452}"/>
    <cellStyle name="หมายเหตุ 3 2 2 2" xfId="8414" xr:uid="{4DC03FB1-902A-4458-BF78-59ED7C88275F}"/>
    <cellStyle name="หมายเหตุ 3 2 2 2 10" xfId="36312" xr:uid="{64809D4D-CFD9-43F5-BA15-2BA0F442F3D5}"/>
    <cellStyle name="หมายเหตุ 3 2 2 2 11" xfId="23746" xr:uid="{357D5EB9-CCB1-43EB-95A9-8B49E19B754C}"/>
    <cellStyle name="หมายเหตุ 3 2 2 2 2" xfId="9571" xr:uid="{F91662BA-B26E-4E20-9E7F-51C381989F83}"/>
    <cellStyle name="หมายเหตุ 3 2 2 2 2 2" xfId="12154" xr:uid="{B88FF015-D5E0-4CAD-B90B-46C79F715BDD}"/>
    <cellStyle name="หมายเหตุ 3 2 2 2 2 2 2" xfId="40028" xr:uid="{6366089E-7507-4554-927B-1ACD748A799D}"/>
    <cellStyle name="หมายเหตุ 3 2 2 2 2 2 3" xfId="27484" xr:uid="{4D4854AB-23F5-41C7-AA91-5FD0CB94502A}"/>
    <cellStyle name="หมายเหตุ 3 2 2 2 2 3" xfId="13771" xr:uid="{6081F14B-A6C6-4D9A-B9DE-F37C0ACDAF2E}"/>
    <cellStyle name="หมายเหตุ 3 2 2 2 2 3 2" xfId="41645" xr:uid="{BA8F1208-D0A3-4BB2-957E-47AE139F4118}"/>
    <cellStyle name="หมายเหตุ 3 2 2 2 2 3 3" xfId="29101" xr:uid="{5CB4FCC3-C367-4CBC-AE6B-AA59D3D9EAF4}"/>
    <cellStyle name="หมายเหตุ 3 2 2 2 2 4" xfId="15218" xr:uid="{E6B63649-4530-4F4E-985D-6F06A09CFC37}"/>
    <cellStyle name="หมายเหตุ 3 2 2 2 2 4 2" xfId="43092" xr:uid="{32CE9E02-ABC4-464C-BA1C-6A1830BD06F4}"/>
    <cellStyle name="หมายเหตุ 3 2 2 2 2 4 3" xfId="30548" xr:uid="{016FE570-D6EA-452B-BD7F-A173D3EFF407}"/>
    <cellStyle name="หมายเหตุ 3 2 2 2 2 5" xfId="37469" xr:uid="{51B46063-9C26-424B-A8C6-C30A87BEDDCD}"/>
    <cellStyle name="หมายเหตุ 3 2 2 2 2 6" xfId="24903" xr:uid="{5692F10E-5A72-4A48-BAC2-7D61DE89B865}"/>
    <cellStyle name="หมายเหตุ 3 2 2 2 3" xfId="11457" xr:uid="{88DAD2C6-74CE-4DFA-A0BD-E3598913B8E4}"/>
    <cellStyle name="หมายเหตุ 3 2 2 2 3 2" xfId="13074" xr:uid="{A6979571-D73E-4FEA-B595-C2EAC583985D}"/>
    <cellStyle name="หมายเหตุ 3 2 2 2 3 2 2" xfId="40948" xr:uid="{A186D279-E351-4648-8FF1-3404418488E6}"/>
    <cellStyle name="หมายเหตุ 3 2 2 2 3 2 3" xfId="28404" xr:uid="{D556B390-AA38-4695-8179-C2644E8FF71C}"/>
    <cellStyle name="หมายเหตุ 3 2 2 2 3 3" xfId="14521" xr:uid="{E643B0EC-AAB4-47EF-8464-7148A6E29A0B}"/>
    <cellStyle name="หมายเหตุ 3 2 2 2 3 3 2" xfId="42395" xr:uid="{D29B8B88-F239-4C97-A75E-9778014C43B5}"/>
    <cellStyle name="หมายเหตุ 3 2 2 2 3 3 3" xfId="29851" xr:uid="{564DD271-CA37-4762-978D-53E3B86327AB}"/>
    <cellStyle name="หมายเหตุ 3 2 2 2 3 4" xfId="39331" xr:uid="{2833C14C-920C-4944-9410-1B59FCC886D7}"/>
    <cellStyle name="หมายเหตุ 3 2 2 2 3 5" xfId="26787" xr:uid="{58A8DCC5-74A3-4248-B837-FF095940302B}"/>
    <cellStyle name="หมายเหตุ 3 2 2 2 4" xfId="10320" xr:uid="{FD3A6770-F3B7-4137-9989-FFAC267686A7}"/>
    <cellStyle name="หมายเหตุ 3 2 2 2 4 2" xfId="38215" xr:uid="{81C841A8-D93E-4FF5-AF2C-5A5E8C893CDC}"/>
    <cellStyle name="หมายเหตุ 3 2 2 2 4 3" xfId="25650" xr:uid="{4A683F99-6519-4857-8C5E-94917C7E40D1}"/>
    <cellStyle name="หมายเหตุ 3 2 2 2 5" xfId="7118" xr:uid="{B0FEC346-6E5D-47CE-B668-3CB37FCEDABA}"/>
    <cellStyle name="หมายเหตุ 3 2 2 2 5 2" xfId="35600" xr:uid="{FF7E0C2A-6126-43B2-8833-CC382744BEF8}"/>
    <cellStyle name="หมายเหตุ 3 2 2 2 5 3" xfId="22459" xr:uid="{EB1960C5-C1B7-486A-9824-33C466035B6B}"/>
    <cellStyle name="หมายเหตุ 3 2 2 2 6" xfId="5253" xr:uid="{C1D72E4A-3250-438E-A4C9-C0F7C3406DCC}"/>
    <cellStyle name="หมายเหตุ 3 2 2 2 6 2" xfId="34415" xr:uid="{516DAA2A-D807-4FC6-86DB-8ACDD2AB37DE}"/>
    <cellStyle name="หมายเหตุ 3 2 2 2 6 3" xfId="20597" xr:uid="{4B29A278-B644-41C2-9C43-857BC5270A97}"/>
    <cellStyle name="หมายเหตุ 3 2 2 2 7" xfId="17764" xr:uid="{04693009-5920-42BD-A026-89CA8D62FB40}"/>
    <cellStyle name="หมายเหตุ 3 2 2 2 7 2" xfId="43911" xr:uid="{4C754F86-66C6-4072-AFC2-A63F46EF4407}"/>
    <cellStyle name="หมายเหตุ 3 2 2 2 7 3" xfId="33062" xr:uid="{23789AA9-8DC4-4BFE-A62F-CCB3C7028388}"/>
    <cellStyle name="หมายเหตุ 3 2 2 2 8" xfId="18554" xr:uid="{29C5ED19-76F9-4E3C-903D-F7A6FC35AA1C}"/>
    <cellStyle name="หมายเหตุ 3 2 2 2 8 2" xfId="44422" xr:uid="{1FAAF8CE-094E-4E6A-B38A-CD70F2D06078}"/>
    <cellStyle name="หมายเหตุ 3 2 2 2 8 3" xfId="33852" xr:uid="{D7C89A10-B6CA-452C-8B5B-0E8FE5D439BA}"/>
    <cellStyle name="หมายเหตุ 3 2 2 2 9" xfId="18758" xr:uid="{87045C53-B85F-4DF0-88FF-0661F64765FB}"/>
    <cellStyle name="หมายเหตุ 3 2 2 2 9 2" xfId="44626" xr:uid="{B5595033-B730-4B22-BD3D-5211586A16A4}"/>
    <cellStyle name="หมายเหตุ 3 2 2 2 9 3" xfId="34056" xr:uid="{32FC97EA-58B2-4D83-A4F1-729185BF5C21}"/>
    <cellStyle name="หมายเหตุ 3 2 2 3" xfId="8006" xr:uid="{369107DA-4E1B-4AED-96C1-5D59C74475C1}"/>
    <cellStyle name="หมายเหตุ 3 2 2 3 2" xfId="9168" xr:uid="{FC66A97C-6A6B-4BDE-AA20-C7BAC36305D1}"/>
    <cellStyle name="หมายเหตุ 3 2 2 3 2 2" xfId="11752" xr:uid="{4B1D1C32-D99C-4FFA-AD96-65F850DC91F9}"/>
    <cellStyle name="หมายเหตุ 3 2 2 3 2 2 2" xfId="39626" xr:uid="{DDC03C07-8727-457F-85D6-D5E7B9E0BE39}"/>
    <cellStyle name="หมายเหตุ 3 2 2 3 2 2 3" xfId="27082" xr:uid="{AC18A11D-33CB-4497-B113-38D868E4B02C}"/>
    <cellStyle name="หมายเหตุ 3 2 2 3 2 3" xfId="13369" xr:uid="{CBAB4486-5DED-40A1-8F63-F86EC4DB2111}"/>
    <cellStyle name="หมายเหตุ 3 2 2 3 2 3 2" xfId="41243" xr:uid="{9A098D40-5F22-44CC-90A1-AD188E0E87AF}"/>
    <cellStyle name="หมายเหตุ 3 2 2 3 2 3 3" xfId="28699" xr:uid="{D14D9B59-4BAC-4861-8045-BBBF4D102E5F}"/>
    <cellStyle name="หมายเหตุ 3 2 2 3 2 4" xfId="14816" xr:uid="{60CBE467-DA5D-4BA4-ADCA-094A3ECBBC37}"/>
    <cellStyle name="หมายเหตุ 3 2 2 3 2 4 2" xfId="42690" xr:uid="{4FEC3C4A-B494-481C-8E50-D7B5AFE387DA}"/>
    <cellStyle name="หมายเหตุ 3 2 2 3 2 4 3" xfId="30146" xr:uid="{67AF63CF-FEF9-4B83-AF54-5B5D21572618}"/>
    <cellStyle name="หมายเหตุ 3 2 2 3 2 5" xfId="37066" xr:uid="{163A3B84-1D23-49C4-B0E2-3005AD64CBD0}"/>
    <cellStyle name="หมายเหตุ 3 2 2 3 2 6" xfId="24500" xr:uid="{1DBE3006-A5E0-4F47-A7D1-C47E0433F68F}"/>
    <cellStyle name="หมายเหตุ 3 2 2 3 3" xfId="11054" xr:uid="{D380EEEB-B6AB-4C73-9A4C-6DDAD4B21B7E}"/>
    <cellStyle name="หมายเหตุ 3 2 2 3 3 2" xfId="12672" xr:uid="{9D2AB561-22DC-42D3-8B1E-96829838CDAE}"/>
    <cellStyle name="หมายเหตุ 3 2 2 3 3 2 2" xfId="40546" xr:uid="{38A4E2A4-C801-482B-BC12-76536DDAFB03}"/>
    <cellStyle name="หมายเหตุ 3 2 2 3 3 2 3" xfId="28002" xr:uid="{DC6CF37A-64B6-4D03-9731-284ADA0E2357}"/>
    <cellStyle name="หมายเหตุ 3 2 2 3 3 3" xfId="14119" xr:uid="{A81CFA5B-06C0-4DFE-B09F-B79E638E0943}"/>
    <cellStyle name="หมายเหตุ 3 2 2 3 3 3 2" xfId="41993" xr:uid="{1DFD92D7-6BB3-4E1A-B555-815DC6FCA7E1}"/>
    <cellStyle name="หมายเหตุ 3 2 2 3 3 3 3" xfId="29449" xr:uid="{29C34CCC-EC89-48FB-AAA9-23DEA2B5090B}"/>
    <cellStyle name="หมายเหตุ 3 2 2 3 3 4" xfId="38929" xr:uid="{0726B594-36B3-4CB5-8A9C-01FC2330166F}"/>
    <cellStyle name="หมายเหตุ 3 2 2 3 3 5" xfId="26384" xr:uid="{B695A3B4-7F8B-463A-8BB4-0DA2AA656CE5}"/>
    <cellStyle name="หมายเหตุ 3 2 2 3 4" xfId="9782" xr:uid="{16AD9917-63FC-46C9-92F9-06A2CEA4B772}"/>
    <cellStyle name="หมายเหตุ 3 2 2 3 4 2" xfId="37680" xr:uid="{4059C13C-12BA-42AD-98F1-82461BBEE80B}"/>
    <cellStyle name="หมายเหตุ 3 2 2 3 4 3" xfId="25114" xr:uid="{B57F313A-5A91-4014-9961-36920BD9BEDF}"/>
    <cellStyle name="หมายเหตุ 3 2 2 3 5" xfId="7137" xr:uid="{9975D6CC-40CB-4C25-8FE4-9A3DA28390AF}"/>
    <cellStyle name="หมายเหตุ 3 2 2 3 5 2" xfId="35619" xr:uid="{D39A9482-4A99-4197-96FD-954FBC6B1601}"/>
    <cellStyle name="หมายเหตุ 3 2 2 3 5 3" xfId="22478" xr:uid="{3610314A-A081-454D-B2F6-DC76CD16DADD}"/>
    <cellStyle name="หมายเหตุ 3 2 2 3 6" xfId="6247" xr:uid="{5034D713-BE3D-46D8-9421-4C692416ED04}"/>
    <cellStyle name="หมายเหตุ 3 2 2 3 6 2" xfId="34982" xr:uid="{889DABD9-6E05-4A4D-90D9-A786116D1EEF}"/>
    <cellStyle name="หมายเหตุ 3 2 2 3 6 3" xfId="21588" xr:uid="{468F3FB4-34B5-46E4-A4EE-AB427BFAE3AC}"/>
    <cellStyle name="หมายเหตุ 3 2 2 3 7" xfId="35909" xr:uid="{07806DDF-3550-459A-9F08-D4D21E9FBB67}"/>
    <cellStyle name="หมายเหตุ 3 2 2 3 8" xfId="23343" xr:uid="{98C0F69C-2EFE-4BF4-8678-5506B8683D04}"/>
    <cellStyle name="หมายเหตุ 3 2 2 4" xfId="7395" xr:uid="{5290B823-0DDA-42A8-9E4C-1439B8ED8354}"/>
    <cellStyle name="หมายเหตุ 3 2 2 4 2" xfId="10819" xr:uid="{5D066A51-0AFB-4B4D-ABAA-EBEAC955BEC5}"/>
    <cellStyle name="หมายเหตุ 3 2 2 4 2 2" xfId="38702" xr:uid="{76D1A517-414E-4283-A6AF-4DB8BD6FA679}"/>
    <cellStyle name="หมายเหตุ 3 2 2 4 2 3" xfId="26149" xr:uid="{4F346641-ED7A-4F86-96D3-487703154EAA}"/>
    <cellStyle name="หมายเหตุ 3 2 2 4 3" xfId="12474" xr:uid="{FEC0F186-EE3F-4C04-9159-11875D04B4ED}"/>
    <cellStyle name="หมายเหตุ 3 2 2 4 3 2" xfId="40348" xr:uid="{F479E4E3-9E8E-4379-8331-1D6920A2E273}"/>
    <cellStyle name="หมายเหตุ 3 2 2 4 3 3" xfId="27804" xr:uid="{59E68F63-DF2E-4063-9A10-6C5AF85EA29B}"/>
    <cellStyle name="หมายเหตุ 3 2 2 4 4" xfId="14070" xr:uid="{4F02298E-5655-44A7-80DC-406B4D07898A}"/>
    <cellStyle name="หมายเหตุ 3 2 2 4 4 2" xfId="41944" xr:uid="{C07AD332-C5A9-4EF6-8419-6C3BE16492E4}"/>
    <cellStyle name="หมายเหตุ 3 2 2 4 4 3" xfId="29400" xr:uid="{51B9C831-EC2F-44D4-854C-6A8DAC875B1C}"/>
    <cellStyle name="หมายเหตุ 3 2 2 4 5" xfId="35841" xr:uid="{0669FE77-43EF-45DC-9938-FA42CAE4F95C}"/>
    <cellStyle name="หมายเหตุ 3 2 2 4 6" xfId="22736" xr:uid="{CD73A439-9CCC-4E14-B000-A8396715887E}"/>
    <cellStyle name="หมายเหตุ 3 2 2 5" xfId="8937" xr:uid="{3485F17F-A4E5-41CD-B7A9-0B055E011B29}"/>
    <cellStyle name="หมายเหตุ 3 2 2 5 2" xfId="11704" xr:uid="{EC586F2F-F23E-4DC1-B3EA-FED3297F0656}"/>
    <cellStyle name="หมายเหตุ 3 2 2 5 2 2" xfId="39578" xr:uid="{15EF5B85-EC82-4334-BBC4-769B8A767CA6}"/>
    <cellStyle name="หมายเหตุ 3 2 2 5 2 3" xfId="27034" xr:uid="{884A2E07-0A9C-45A0-941F-9AEF9B4E12AC}"/>
    <cellStyle name="หมายเหตุ 3 2 2 5 3" xfId="13321" xr:uid="{0177461B-C1CA-40C7-B5A3-3AE06B43EBB1}"/>
    <cellStyle name="หมายเหตุ 3 2 2 5 3 2" xfId="41195" xr:uid="{3135DBF9-EFA4-4496-AB21-0D193C116D8E}"/>
    <cellStyle name="หมายเหตุ 3 2 2 5 3 3" xfId="28651" xr:uid="{C9ABD6B9-376C-4784-B553-508B227FA1A4}"/>
    <cellStyle name="หมายเหตุ 3 2 2 5 4" xfId="14768" xr:uid="{8F5181F4-E9DC-4777-B812-7FE15E4FE393}"/>
    <cellStyle name="หมายเหตุ 3 2 2 5 4 2" xfId="42642" xr:uid="{F30DBAB7-DFC9-439A-80C3-4113D936131A}"/>
    <cellStyle name="หมายเหตุ 3 2 2 5 4 3" xfId="30098" xr:uid="{4D8D90AA-7F04-497F-9F79-607AD84234B3}"/>
    <cellStyle name="หมายเหตุ 3 2 2 5 5" xfId="36835" xr:uid="{FC0C5799-A266-45AC-AAFC-45387AC7031A}"/>
    <cellStyle name="หมายเหตุ 3 2 2 5 6" xfId="24269" xr:uid="{38519562-9DDA-4047-99FA-9A3AAF0F079F}"/>
    <cellStyle name="หมายเหตุ 3 2 2 6" xfId="10086" xr:uid="{F89B2CF1-9501-40E0-B4BD-4DC6D46BBB97}"/>
    <cellStyle name="หมายเหตุ 3 2 2 6 2" xfId="10857" xr:uid="{56B48655-82FE-4045-9CEE-4073682D9B1F}"/>
    <cellStyle name="หมายเหตุ 3 2 2 6 2 2" xfId="38740" xr:uid="{0B471B06-C81A-40D0-B253-C44C739963A0}"/>
    <cellStyle name="หมายเหตุ 3 2 2 6 2 3" xfId="26187" xr:uid="{E64EF4E1-19CD-412D-91F8-7FD638261300}"/>
    <cellStyle name="หมายเหตุ 3 2 2 6 3" xfId="9717" xr:uid="{D49FA7F6-F93F-4CD3-B07B-A12568F7AF16}"/>
    <cellStyle name="หมายเหตุ 3 2 2 6 3 2" xfId="37615" xr:uid="{441737D9-89F1-4A52-80DF-DC7D85FB8B68}"/>
    <cellStyle name="หมายเหตุ 3 2 2 6 3 3" xfId="25049" xr:uid="{B7AFFF2F-537D-4717-BC26-7A14035DBEC1}"/>
    <cellStyle name="หมายเหตุ 3 2 2 6 4" xfId="37983" xr:uid="{AA41DFF6-8265-42E2-A46E-353EFD59F07B}"/>
    <cellStyle name="หมายเหตุ 3 2 2 6 5" xfId="25417" xr:uid="{1CB84302-C42D-46F0-B3B0-4AF4C1BE30D8}"/>
    <cellStyle name="หมายเหตุ 3 2 2 7" xfId="6661" xr:uid="{F739E90E-F4E5-4D87-B72C-4E30CD698450}"/>
    <cellStyle name="หมายเหตุ 3 2 2 7 2" xfId="35144" xr:uid="{9F5B598E-9BB2-4165-86AC-F3316BC232A6}"/>
    <cellStyle name="หมายเหตุ 3 2 2 7 3" xfId="22002" xr:uid="{F95A60BF-37E6-444C-85E7-71ED9D0411CC}"/>
    <cellStyle name="หมายเหตุ 3 2 2 8" xfId="6952" xr:uid="{B70499CD-8C70-42F7-9A31-1D2900538341}"/>
    <cellStyle name="หมายเหตุ 3 2 2 8 2" xfId="35434" xr:uid="{48938665-3E7A-4BAB-8F14-3D2C993840B6}"/>
    <cellStyle name="หมายเหตุ 3 2 2 8 3" xfId="22293" xr:uid="{DE47760D-6F24-41FD-869E-6F199B1D2177}"/>
    <cellStyle name="หมายเหตุ 3 2 2 9" xfId="9004" xr:uid="{609EFA89-711F-40CD-86D9-883B0B555AE2}"/>
    <cellStyle name="หมายเหตุ 3 2 2 9 2" xfId="36902" xr:uid="{6F87BB68-50BB-4E6E-A38F-6582DDAE8732}"/>
    <cellStyle name="หมายเหตุ 3 2 2 9 3" xfId="24336" xr:uid="{93CA7B7C-BECB-42D3-858F-D819943DAB0A}"/>
    <cellStyle name="หมายเหตุ 3 2 3" xfId="19751" xr:uid="{E424CCF4-24E0-4F60-BE7A-57A6E72C20E7}"/>
    <cellStyle name="หมายเหตุ 3 3" xfId="4322" xr:uid="{C0A39E0D-59FF-45AF-9F30-CEBC464E3B60}"/>
    <cellStyle name="หมายเหตุ 3 3 2" xfId="4537" xr:uid="{18FEB953-D158-4DAF-A078-2895A4984161}"/>
    <cellStyle name="หมายเหตุ 3 3 2 10" xfId="16550" xr:uid="{9C566864-1E0A-4907-BBE1-EBFB61061D5B}"/>
    <cellStyle name="หมายเหตุ 3 3 2 10 2" xfId="43687" xr:uid="{2F8FD66A-D1E3-416D-BA47-13D89B5DA036}"/>
    <cellStyle name="หมายเหตุ 3 3 2 10 3" xfId="31852" xr:uid="{0DCAEE5A-BA03-431C-A310-CF1370CF96FA}"/>
    <cellStyle name="หมายเหตุ 3 3 2 11" xfId="18305" xr:uid="{63D7B636-FA00-42A1-99F1-477935237E12}"/>
    <cellStyle name="หมายเหตุ 3 3 2 11 2" xfId="44173" xr:uid="{116BFBB7-C74E-414A-B9C8-61D6E09C8664}"/>
    <cellStyle name="หมายเหตุ 3 3 2 11 3" xfId="33603" xr:uid="{DE34B00B-0999-4499-895C-226C02255811}"/>
    <cellStyle name="หมายเหตุ 3 3 2 12" xfId="15439" xr:uid="{D3C33A3C-E6A7-4B22-B22B-E1586529BD29}"/>
    <cellStyle name="หมายเหตุ 3 3 2 12 2" xfId="43234" xr:uid="{5FAACF6F-BC93-4ECC-831E-44414ADA9E00}"/>
    <cellStyle name="หมายเหตุ 3 3 2 12 3" xfId="30768" xr:uid="{D72A8C27-F212-4CD0-8CE3-81E826404611}"/>
    <cellStyle name="หมายเหตุ 3 3 2 13" xfId="34340" xr:uid="{4C54D5CE-92CB-4616-8C72-5CB98FBCDCA3}"/>
    <cellStyle name="หมายเหตุ 3 3 2 14" xfId="19935" xr:uid="{E39CD580-442B-4CC9-8859-87E36E988816}"/>
    <cellStyle name="หมายเหตุ 3 3 2 2" xfId="8415" xr:uid="{7916D11F-A586-4FB8-BB97-BD2BCBB14B5D}"/>
    <cellStyle name="หมายเหตุ 3 3 2 2 10" xfId="36313" xr:uid="{0294CF9A-6122-4A02-B7A2-9FA667A84C81}"/>
    <cellStyle name="หมายเหตุ 3 3 2 2 11" xfId="23747" xr:uid="{3ABE16ED-4477-4152-A0BA-6E37B8CA5B7B}"/>
    <cellStyle name="หมายเหตุ 3 3 2 2 2" xfId="9572" xr:uid="{7EDAE6A1-106A-4302-9930-D4C30A5A15F2}"/>
    <cellStyle name="หมายเหตุ 3 3 2 2 2 2" xfId="12155" xr:uid="{D70CAF9E-D49F-4C07-B709-97282FD9AD2C}"/>
    <cellStyle name="หมายเหตุ 3 3 2 2 2 2 2" xfId="40029" xr:uid="{91F40765-85F8-4383-B3F8-747E8FC062CB}"/>
    <cellStyle name="หมายเหตุ 3 3 2 2 2 2 3" xfId="27485" xr:uid="{C6F03639-75DA-4CD1-A24C-CE8183214739}"/>
    <cellStyle name="หมายเหตุ 3 3 2 2 2 3" xfId="13772" xr:uid="{87AB0CEF-9F24-40E1-8B90-AB1086627121}"/>
    <cellStyle name="หมายเหตุ 3 3 2 2 2 3 2" xfId="41646" xr:uid="{2774FAC2-F973-4517-A499-253F31CABB02}"/>
    <cellStyle name="หมายเหตุ 3 3 2 2 2 3 3" xfId="29102" xr:uid="{FCE3DA64-12EB-4FC7-BDCA-C1B1C4F014CA}"/>
    <cellStyle name="หมายเหตุ 3 3 2 2 2 4" xfId="15219" xr:uid="{836D6095-2E80-4A0F-9F80-A47DF3FF2F4C}"/>
    <cellStyle name="หมายเหตุ 3 3 2 2 2 4 2" xfId="43093" xr:uid="{3DB41E4F-CC15-4C55-A811-5646E97D745D}"/>
    <cellStyle name="หมายเหตุ 3 3 2 2 2 4 3" xfId="30549" xr:uid="{F0B103EE-89D2-43C7-A0D5-24CD95F33EDC}"/>
    <cellStyle name="หมายเหตุ 3 3 2 2 2 5" xfId="37470" xr:uid="{4E367A81-4F1E-4A84-AE3F-E37442CEAB97}"/>
    <cellStyle name="หมายเหตุ 3 3 2 2 2 6" xfId="24904" xr:uid="{B483ADFE-A310-40BF-AC79-2AF7A93A2148}"/>
    <cellStyle name="หมายเหตุ 3 3 2 2 3" xfId="11458" xr:uid="{EEF1FFF3-7A72-4BAC-A895-9AF5E5D5EC82}"/>
    <cellStyle name="หมายเหตุ 3 3 2 2 3 2" xfId="13075" xr:uid="{92CA23C3-A89C-4481-960D-E9490D314DCE}"/>
    <cellStyle name="หมายเหตุ 3 3 2 2 3 2 2" xfId="40949" xr:uid="{35FD57A2-CD7F-42E5-AB70-5E1219E32848}"/>
    <cellStyle name="หมายเหตุ 3 3 2 2 3 2 3" xfId="28405" xr:uid="{E86D7E57-2A3B-4B5E-ACCD-AEDA2DD5C115}"/>
    <cellStyle name="หมายเหตุ 3 3 2 2 3 3" xfId="14522" xr:uid="{635D2A49-AAAD-4C26-982C-6B4D65B8E66C}"/>
    <cellStyle name="หมายเหตุ 3 3 2 2 3 3 2" xfId="42396" xr:uid="{14D0DA41-AD09-4E0F-B63B-4772668DE52D}"/>
    <cellStyle name="หมายเหตุ 3 3 2 2 3 3 3" xfId="29852" xr:uid="{B4EC41B6-9CFD-460E-9A98-4C1FA63F4C71}"/>
    <cellStyle name="หมายเหตุ 3 3 2 2 3 4" xfId="39332" xr:uid="{77103A36-0DDD-4D37-9391-5E65AD4E9266}"/>
    <cellStyle name="หมายเหตุ 3 3 2 2 3 5" xfId="26788" xr:uid="{1626942B-9D62-4136-A68B-D8F035AAF6B4}"/>
    <cellStyle name="หมายเหตุ 3 3 2 2 4" xfId="10321" xr:uid="{F8997F68-D95D-43BF-881F-8504EB211DA4}"/>
    <cellStyle name="หมายเหตุ 3 3 2 2 4 2" xfId="38216" xr:uid="{44100B76-34E4-492E-8EE3-3E4676188B89}"/>
    <cellStyle name="หมายเหตุ 3 3 2 2 4 3" xfId="25651" xr:uid="{69381A14-533A-4ADE-857A-D763BCF10D82}"/>
    <cellStyle name="หมายเหตุ 3 3 2 2 5" xfId="5226" xr:uid="{E4D398F6-87B1-4E14-AAE7-5064A71117D7}"/>
    <cellStyle name="หมายเหตุ 3 3 2 2 5 2" xfId="34404" xr:uid="{1993A694-8B12-4D04-83E8-A940C5E51367}"/>
    <cellStyle name="หมายเหตุ 3 3 2 2 5 3" xfId="20570" xr:uid="{E25E1817-4D3B-4F62-B7DB-3A62176E5BA9}"/>
    <cellStyle name="หมายเหตุ 3 3 2 2 6" xfId="6559" xr:uid="{44FED1BF-F0F1-42D7-9B13-52AD5E5766CB}"/>
    <cellStyle name="หมายเหตุ 3 3 2 2 6 2" xfId="35046" xr:uid="{CF3A68D7-D495-4319-BCC0-58616A74D426}"/>
    <cellStyle name="หมายเหตุ 3 3 2 2 6 3" xfId="21900" xr:uid="{39B14CFA-5B93-4287-8BEF-6EFE914E75B7}"/>
    <cellStyle name="หมายเหตุ 3 3 2 2 7" xfId="17765" xr:uid="{30C7FE06-BDA6-4DE1-92AF-A049BD551BD2}"/>
    <cellStyle name="หมายเหตุ 3 3 2 2 7 2" xfId="43912" xr:uid="{E54082F2-23E3-4D95-9E52-C4C7ABA6082C}"/>
    <cellStyle name="หมายเหตุ 3 3 2 2 7 3" xfId="33063" xr:uid="{7F9EB760-B2B0-4464-8087-E3A2C6F5C1DD}"/>
    <cellStyle name="หมายเหตุ 3 3 2 2 8" xfId="18555" xr:uid="{2C049426-FF5E-4C30-8DAE-21C0DF1FB230}"/>
    <cellStyle name="หมายเหตุ 3 3 2 2 8 2" xfId="44423" xr:uid="{87BD2893-8822-4453-BB67-FF4D61CA72D2}"/>
    <cellStyle name="หมายเหตุ 3 3 2 2 8 3" xfId="33853" xr:uid="{8B846073-6F55-437F-8F4E-4E4867934BFE}"/>
    <cellStyle name="หมายเหตุ 3 3 2 2 9" xfId="18759" xr:uid="{1AFC32AC-9B5E-40DB-A682-9DE3B1FA435E}"/>
    <cellStyle name="หมายเหตุ 3 3 2 2 9 2" xfId="44627" xr:uid="{90F5DC4A-EE08-4ACA-AF5D-13DA0A25ABAD}"/>
    <cellStyle name="หมายเหตุ 3 3 2 2 9 3" xfId="34057" xr:uid="{78095672-F860-4268-8940-AAACB6B7E8E7}"/>
    <cellStyle name="หมายเหตุ 3 3 2 3" xfId="8005" xr:uid="{76EDDC37-8A57-420D-8015-7C2D81CF1917}"/>
    <cellStyle name="หมายเหตุ 3 3 2 3 2" xfId="9167" xr:uid="{DB015820-97CF-4F67-8A06-C45103BAC0AC}"/>
    <cellStyle name="หมายเหตุ 3 3 2 3 2 2" xfId="11751" xr:uid="{84BDBEC5-8D4C-4080-B079-A3DCD569EAE4}"/>
    <cellStyle name="หมายเหตุ 3 3 2 3 2 2 2" xfId="39625" xr:uid="{1E16F296-994D-41A8-BDB6-60D803F7A88B}"/>
    <cellStyle name="หมายเหตุ 3 3 2 3 2 2 3" xfId="27081" xr:uid="{DB153037-F086-4D84-81C5-C4F8D825F89E}"/>
    <cellStyle name="หมายเหตุ 3 3 2 3 2 3" xfId="13368" xr:uid="{935F4377-3F0D-4337-AA54-6DB249024F19}"/>
    <cellStyle name="หมายเหตุ 3 3 2 3 2 3 2" xfId="41242" xr:uid="{E4208A95-759D-4A62-A002-0D8EEDD03A42}"/>
    <cellStyle name="หมายเหตุ 3 3 2 3 2 3 3" xfId="28698" xr:uid="{F64E142D-95D9-4CB4-AA76-D965F9CC40B1}"/>
    <cellStyle name="หมายเหตุ 3 3 2 3 2 4" xfId="14815" xr:uid="{3D7EBF83-5ACB-4BB0-8C60-F8FB156453CE}"/>
    <cellStyle name="หมายเหตุ 3 3 2 3 2 4 2" xfId="42689" xr:uid="{447C23A1-FA65-425D-938E-CF4950CA450F}"/>
    <cellStyle name="หมายเหตุ 3 3 2 3 2 4 3" xfId="30145" xr:uid="{6A5B31AA-AE4F-448A-9B9D-749C4270FF9B}"/>
    <cellStyle name="หมายเหตุ 3 3 2 3 2 5" xfId="37065" xr:uid="{DA621C75-D50A-49B7-AF00-677A4633CE3A}"/>
    <cellStyle name="หมายเหตุ 3 3 2 3 2 6" xfId="24499" xr:uid="{C251B9FD-AE54-4D30-ADDB-E8A7A91F5496}"/>
    <cellStyle name="หมายเหตุ 3 3 2 3 3" xfId="11053" xr:uid="{5B9DEEDB-C8FC-4358-8B32-ABD35F908EDD}"/>
    <cellStyle name="หมายเหตุ 3 3 2 3 3 2" xfId="12671" xr:uid="{2082A89F-5865-4656-B3F5-FD87674CBF0A}"/>
    <cellStyle name="หมายเหตุ 3 3 2 3 3 2 2" xfId="40545" xr:uid="{F3B1D62D-1CB8-4A8D-B0D8-0D40E51D56C3}"/>
    <cellStyle name="หมายเหตุ 3 3 2 3 3 2 3" xfId="28001" xr:uid="{BF22863E-D3B9-49B3-9E77-A5E0DEF914A9}"/>
    <cellStyle name="หมายเหตุ 3 3 2 3 3 3" xfId="14118" xr:uid="{E31054C9-FCEB-4285-B76F-3ECF5C3A4FC1}"/>
    <cellStyle name="หมายเหตุ 3 3 2 3 3 3 2" xfId="41992" xr:uid="{C6D984FA-B357-428A-9182-ECAD52320AA7}"/>
    <cellStyle name="หมายเหตุ 3 3 2 3 3 3 3" xfId="29448" xr:uid="{7D9AE3DF-5F24-4370-BFE6-E344D321D2F2}"/>
    <cellStyle name="หมายเหตุ 3 3 2 3 3 4" xfId="38928" xr:uid="{BC598632-7507-405F-969F-FFBFEC30808F}"/>
    <cellStyle name="หมายเหตุ 3 3 2 3 3 5" xfId="26383" xr:uid="{AD5F28E9-92FF-431C-8277-099335C6D072}"/>
    <cellStyle name="หมายเหตุ 3 3 2 3 4" xfId="9781" xr:uid="{F93C7070-C3F7-42CE-8A23-5C91245BC39A}"/>
    <cellStyle name="หมายเหตุ 3 3 2 3 4 2" xfId="37679" xr:uid="{615BE2AF-CDFF-4805-B8C8-A65B2B4B7973}"/>
    <cellStyle name="หมายเหตุ 3 3 2 3 4 3" xfId="25113" xr:uid="{A0855B72-876B-4987-9887-96C754F0746D}"/>
    <cellStyle name="หมายเหตุ 3 3 2 3 5" xfId="8603" xr:uid="{02F66BE5-CA41-45EC-9E9D-E71B40819E0A}"/>
    <cellStyle name="หมายเหตุ 3 3 2 3 5 2" xfId="36501" xr:uid="{33EBB074-993D-406A-A043-C1BFCF5213A2}"/>
    <cellStyle name="หมายเหตุ 3 3 2 3 5 3" xfId="23935" xr:uid="{0E746AE3-A400-42B6-9554-76F6EAF3930F}"/>
    <cellStyle name="หมายเหตุ 3 3 2 3 6" xfId="6246" xr:uid="{18861D4C-8A1E-47B5-8C8B-9AF6B883F9E8}"/>
    <cellStyle name="หมายเหตุ 3 3 2 3 6 2" xfId="34981" xr:uid="{23A11107-DF42-4FB0-B0A6-EA45842CB24C}"/>
    <cellStyle name="หมายเหตุ 3 3 2 3 6 3" xfId="21587" xr:uid="{0E4FB299-8E27-4393-BAB4-B430F1F2D9D9}"/>
    <cellStyle name="หมายเหตุ 3 3 2 3 7" xfId="35908" xr:uid="{4389EC6B-C373-4E19-A56C-6595CB60E643}"/>
    <cellStyle name="หมายเหตุ 3 3 2 3 8" xfId="23342" xr:uid="{5DCBE718-C9B0-4019-A1A8-6A796E5ACB03}"/>
    <cellStyle name="หมายเหตุ 3 3 2 4" xfId="7396" xr:uid="{8AD4D866-2473-47EE-A116-E340A0D5E733}"/>
    <cellStyle name="หมายเหตุ 3 3 2 4 2" xfId="10820" xr:uid="{CD964E22-3720-43EF-9840-7D77152CCDC1}"/>
    <cellStyle name="หมายเหตุ 3 3 2 4 2 2" xfId="38703" xr:uid="{D6BD4A79-AB26-427B-99EB-E10C31DFEDA1}"/>
    <cellStyle name="หมายเหตุ 3 3 2 4 2 3" xfId="26150" xr:uid="{3B21A0DA-DCCC-4782-AE25-10328BC4B42E}"/>
    <cellStyle name="หมายเหตุ 3 3 2 4 3" xfId="12475" xr:uid="{13C341C8-57AE-47A0-8B49-82562029E4F5}"/>
    <cellStyle name="หมายเหตุ 3 3 2 4 3 2" xfId="40349" xr:uid="{43DF13D2-33B7-4671-8EA1-59AD96CA8ED1}"/>
    <cellStyle name="หมายเหตุ 3 3 2 4 3 3" xfId="27805" xr:uid="{FD49115E-C1E0-4439-A3E9-A78A74C7D683}"/>
    <cellStyle name="หมายเหตุ 3 3 2 4 4" xfId="14071" xr:uid="{285D391A-9C9D-4873-A0B5-ACEF5270B6F0}"/>
    <cellStyle name="หมายเหตุ 3 3 2 4 4 2" xfId="41945" xr:uid="{5415EB3C-FA8F-40EE-8057-B4BD9D94597E}"/>
    <cellStyle name="หมายเหตุ 3 3 2 4 4 3" xfId="29401" xr:uid="{1D0E3EE8-BABD-4DB1-8F51-C3026EA0C43C}"/>
    <cellStyle name="หมายเหตุ 3 3 2 4 5" xfId="35842" xr:uid="{49BA3A9E-8455-4429-993F-77B058DE92D1}"/>
    <cellStyle name="หมายเหตุ 3 3 2 4 6" xfId="22737" xr:uid="{A5091378-9E63-424A-A6EB-9D38EBE043B2}"/>
    <cellStyle name="หมายเหตุ 3 3 2 5" xfId="8938" xr:uid="{F0CDD432-393E-4A15-AF6F-75D9F018DA8B}"/>
    <cellStyle name="หมายเหตุ 3 3 2 5 2" xfId="11705" xr:uid="{4238A259-D31D-4D1A-BBD8-CED16045970C}"/>
    <cellStyle name="หมายเหตุ 3 3 2 5 2 2" xfId="39579" xr:uid="{D0C61301-85AC-44D5-B20B-23E01AA829F4}"/>
    <cellStyle name="หมายเหตุ 3 3 2 5 2 3" xfId="27035" xr:uid="{2251FFF4-6AA7-461A-AFC5-CC4018D71E2C}"/>
    <cellStyle name="หมายเหตุ 3 3 2 5 3" xfId="13322" xr:uid="{2016A622-8FCD-4A54-BF90-D1DB956EE4CF}"/>
    <cellStyle name="หมายเหตุ 3 3 2 5 3 2" xfId="41196" xr:uid="{C66338D1-FF8D-49F8-9338-000880417E47}"/>
    <cellStyle name="หมายเหตุ 3 3 2 5 3 3" xfId="28652" xr:uid="{1FEEAD85-4C58-4CD1-A0F1-E3180D274FB2}"/>
    <cellStyle name="หมายเหตุ 3 3 2 5 4" xfId="14769" xr:uid="{1F048DC3-1839-47A0-8628-5AB5E7D38FC2}"/>
    <cellStyle name="หมายเหตุ 3 3 2 5 4 2" xfId="42643" xr:uid="{C197E05C-E2D4-4415-B5EF-27371E32B683}"/>
    <cellStyle name="หมายเหตุ 3 3 2 5 4 3" xfId="30099" xr:uid="{25418B2E-06EC-4006-91D8-1A71970066C6}"/>
    <cellStyle name="หมายเหตุ 3 3 2 5 5" xfId="36836" xr:uid="{713113FA-C996-4860-8446-A00641076162}"/>
    <cellStyle name="หมายเหตุ 3 3 2 5 6" xfId="24270" xr:uid="{C99B6197-86E2-408C-9851-AC1DBC2EF385}"/>
    <cellStyle name="หมายเหตุ 3 3 2 6" xfId="10087" xr:uid="{6634BAB4-6D7D-4AA0-A4E9-308B3E47AEC2}"/>
    <cellStyle name="หมายเหตุ 3 3 2 6 2" xfId="7096" xr:uid="{F204E54D-4C20-4556-A096-25CF771DB374}"/>
    <cellStyle name="หมายเหตุ 3 3 2 6 2 2" xfId="35578" xr:uid="{578CD5C9-8D55-41C0-BF6D-2B230F45AEEF}"/>
    <cellStyle name="หมายเหตุ 3 3 2 6 2 3" xfId="22437" xr:uid="{9D13FE16-69E6-46E6-9D2C-A5FD49D99543}"/>
    <cellStyle name="หมายเหตุ 3 3 2 6 3" xfId="9847" xr:uid="{F2A47362-6555-4B69-BF4A-070653829422}"/>
    <cellStyle name="หมายเหตุ 3 3 2 6 3 2" xfId="37744" xr:uid="{C0A0A528-6E40-458C-AA1F-0DF2B7733172}"/>
    <cellStyle name="หมายเหตุ 3 3 2 6 3 3" xfId="25178" xr:uid="{F207BF4B-B573-47D9-832B-EA13589DC251}"/>
    <cellStyle name="หมายเหตุ 3 3 2 6 4" xfId="37984" xr:uid="{EE18D6DF-D9D8-4AC5-9B5F-3A3AFB31F832}"/>
    <cellStyle name="หมายเหตุ 3 3 2 6 5" xfId="25418" xr:uid="{C167FA0E-55CB-4DEB-A657-FFCF4664B355}"/>
    <cellStyle name="หมายเหตุ 3 3 2 7" xfId="6662" xr:uid="{D7B21458-7C82-49DD-84B7-182540B5DFC6}"/>
    <cellStyle name="หมายเหตุ 3 3 2 7 2" xfId="35145" xr:uid="{18119B5B-51AB-49B9-A4C0-3BC4095DB5F9}"/>
    <cellStyle name="หมายเหตุ 3 3 2 7 3" xfId="22003" xr:uid="{433681E5-2F71-4708-88F5-9B707139743F}"/>
    <cellStyle name="หมายเหตุ 3 3 2 8" xfId="5488" xr:uid="{74F2747D-BC32-4885-BC1A-28D7F2269A5D}"/>
    <cellStyle name="หมายเหตุ 3 3 2 8 2" xfId="34611" xr:uid="{A6604E8C-47D9-4F11-BB90-7FC58128EACF}"/>
    <cellStyle name="หมายเหตุ 3 3 2 8 3" xfId="20832" xr:uid="{D7D18A75-3949-4C7D-99FF-701478DEC626}"/>
    <cellStyle name="หมายเหตุ 3 3 2 9" xfId="12210" xr:uid="{6C66CBC3-B23B-41AE-949F-163215341712}"/>
    <cellStyle name="หมายเหตุ 3 3 2 9 2" xfId="40084" xr:uid="{EED061CA-6C13-4B3B-A79B-7D23438DF11D}"/>
    <cellStyle name="หมายเหตุ 3 3 2 9 3" xfId="27540" xr:uid="{525764A4-D6C9-434B-9B64-9DFBBE875FEB}"/>
    <cellStyle name="หมายเหตุ 3 3 3" xfId="19752" xr:uid="{D63FA6C1-52BC-4C75-99FF-814036AA3C7C}"/>
    <cellStyle name="หมายเหตุ 3 4" xfId="4323" xr:uid="{B4449069-1528-400E-8C18-D98A85DFC205}"/>
    <cellStyle name="หมายเหตุ 3 4 2" xfId="4538" xr:uid="{F7420A24-FACB-4129-B08B-127CEA7F4AAD}"/>
    <cellStyle name="หมายเหตุ 3 4 2 10" xfId="16551" xr:uid="{FCFDBD67-A16A-4F4B-A74D-F9F6BD4F8F2D}"/>
    <cellStyle name="หมายเหตุ 3 4 2 10 2" xfId="43688" xr:uid="{F0224A83-ECE4-4088-A89F-DEDCFCF8D451}"/>
    <cellStyle name="หมายเหตุ 3 4 2 10 3" xfId="31853" xr:uid="{4A64124E-9210-42EA-8D4F-3258BDFE63AA}"/>
    <cellStyle name="หมายเหตุ 3 4 2 11" xfId="18306" xr:uid="{5C2AFBCF-EE3A-4910-A5F5-9F9F23E8546A}"/>
    <cellStyle name="หมายเหตุ 3 4 2 11 2" xfId="44174" xr:uid="{A7ED9C20-FFAA-4514-869F-0F25CAE4BFE5}"/>
    <cellStyle name="หมายเหตุ 3 4 2 11 3" xfId="33604" xr:uid="{F97169D9-176C-4F37-BF4A-FB015258C2A7}"/>
    <cellStyle name="หมายเหตุ 3 4 2 12" xfId="16195" xr:uid="{64E2DBF4-1D9B-44C8-823D-336A261323D5}"/>
    <cellStyle name="หมายเหตุ 3 4 2 12 2" xfId="43383" xr:uid="{8305A9EB-F9BB-44A3-B7DD-26D2691F7984}"/>
    <cellStyle name="หมายเหตุ 3 4 2 12 3" xfId="31512" xr:uid="{F3CC863C-3EF5-4D9B-835E-3B5784D88671}"/>
    <cellStyle name="หมายเหตุ 3 4 2 13" xfId="34341" xr:uid="{FF3BB212-BBA5-41D4-B352-3A23AA3ADC86}"/>
    <cellStyle name="หมายเหตุ 3 4 2 14" xfId="19936" xr:uid="{FEEBBDA5-A3D8-48F5-8E0C-14FB5EFB8E5C}"/>
    <cellStyle name="หมายเหตุ 3 4 2 2" xfId="8416" xr:uid="{14461552-FEAD-4924-8B27-8B2931D0972D}"/>
    <cellStyle name="หมายเหตุ 3 4 2 2 10" xfId="36314" xr:uid="{386B99F7-0F95-4825-83E3-D21A9135AA8E}"/>
    <cellStyle name="หมายเหตุ 3 4 2 2 11" xfId="23748" xr:uid="{AA3F9ECB-30DE-4BF4-9914-4A486B77076B}"/>
    <cellStyle name="หมายเหตุ 3 4 2 2 2" xfId="9573" xr:uid="{34C2B57E-3E5B-4F04-B5B7-A3ED4B6B91E4}"/>
    <cellStyle name="หมายเหตุ 3 4 2 2 2 2" xfId="12156" xr:uid="{B472BC7A-45DB-406E-9A0E-9AF532B41973}"/>
    <cellStyle name="หมายเหตุ 3 4 2 2 2 2 2" xfId="40030" xr:uid="{9F08C8C6-21A4-49BD-A343-9AD6CA6B7119}"/>
    <cellStyle name="หมายเหตุ 3 4 2 2 2 2 3" xfId="27486" xr:uid="{2BAF29BB-5CF1-4781-9BDC-E59ABBC69E19}"/>
    <cellStyle name="หมายเหตุ 3 4 2 2 2 3" xfId="13773" xr:uid="{E01CD426-6323-455E-8C82-032496F0D7A7}"/>
    <cellStyle name="หมายเหตุ 3 4 2 2 2 3 2" xfId="41647" xr:uid="{D28860CD-9999-4B24-BC90-AA01A65BB828}"/>
    <cellStyle name="หมายเหตุ 3 4 2 2 2 3 3" xfId="29103" xr:uid="{FC8D5201-1A4C-49D3-A703-BAB8A2F62693}"/>
    <cellStyle name="หมายเหตุ 3 4 2 2 2 4" xfId="15220" xr:uid="{497F7DF8-11DE-4BA8-A8B4-56987C32052C}"/>
    <cellStyle name="หมายเหตุ 3 4 2 2 2 4 2" xfId="43094" xr:uid="{AFCD6E11-BE38-45B1-AA2B-589E0308F906}"/>
    <cellStyle name="หมายเหตุ 3 4 2 2 2 4 3" xfId="30550" xr:uid="{501CAC60-2D79-4B39-884F-D587D58E8C10}"/>
    <cellStyle name="หมายเหตุ 3 4 2 2 2 5" xfId="37471" xr:uid="{4F192BFD-0FA4-4003-9C33-162D39D5A9B1}"/>
    <cellStyle name="หมายเหตุ 3 4 2 2 2 6" xfId="24905" xr:uid="{CE22D636-9BB0-4C62-AB51-DD20EFA44B79}"/>
    <cellStyle name="หมายเหตุ 3 4 2 2 3" xfId="11459" xr:uid="{2F09B9B7-6B0F-4642-B075-15963733EC87}"/>
    <cellStyle name="หมายเหตุ 3 4 2 2 3 2" xfId="13076" xr:uid="{226CC658-A7B5-4BC7-A4A4-97AA775CAEEA}"/>
    <cellStyle name="หมายเหตุ 3 4 2 2 3 2 2" xfId="40950" xr:uid="{0B44637F-727E-4596-BC14-98305E62FB20}"/>
    <cellStyle name="หมายเหตุ 3 4 2 2 3 2 3" xfId="28406" xr:uid="{099CBA7C-18B9-4FD0-9C9D-E71D0F883ECC}"/>
    <cellStyle name="หมายเหตุ 3 4 2 2 3 3" xfId="14523" xr:uid="{52FA646A-2124-4E3E-85CE-EDEE5F0A3A71}"/>
    <cellStyle name="หมายเหตุ 3 4 2 2 3 3 2" xfId="42397" xr:uid="{952DADCF-EB4F-4E4C-8716-90EB4439C136}"/>
    <cellStyle name="หมายเหตุ 3 4 2 2 3 3 3" xfId="29853" xr:uid="{74BA5FCB-60A1-46BA-9934-9F642D23CA0D}"/>
    <cellStyle name="หมายเหตุ 3 4 2 2 3 4" xfId="39333" xr:uid="{09DE6E14-1B83-488A-A84C-826D99F3F8AD}"/>
    <cellStyle name="หมายเหตุ 3 4 2 2 3 5" xfId="26789" xr:uid="{CD18AF19-56F5-4E34-AF23-B01F69DDADAB}"/>
    <cellStyle name="หมายเหตุ 3 4 2 2 4" xfId="10322" xr:uid="{FDCEAF1B-A0D0-4163-AEBD-A04F0C5B7BDD}"/>
    <cellStyle name="หมายเหตุ 3 4 2 2 4 2" xfId="38217" xr:uid="{DA5BBD6D-D1C1-4B55-BF83-98F1A74E9CA0}"/>
    <cellStyle name="หมายเหตุ 3 4 2 2 4 3" xfId="25652" xr:uid="{7E68E672-729A-4BAB-9E66-10DFC9B88CBD}"/>
    <cellStyle name="หมายเหตุ 3 4 2 2 5" xfId="7218" xr:uid="{1EF0D7FD-977F-4BCD-A146-45EBF991E13C}"/>
    <cellStyle name="หมายเหตุ 3 4 2 2 5 2" xfId="35671" xr:uid="{0EA98268-6EA5-4810-B149-F906CE263E82}"/>
    <cellStyle name="หมายเหตุ 3 4 2 2 5 3" xfId="22559" xr:uid="{65FFF594-5968-4473-9D1B-7661328F07D0}"/>
    <cellStyle name="หมายเหตุ 3 4 2 2 6" xfId="9147" xr:uid="{227EB93C-B542-4E4C-9680-328FA6A4B575}"/>
    <cellStyle name="หมายเหตุ 3 4 2 2 6 2" xfId="37045" xr:uid="{ED9FB2B3-49C4-43CB-B22F-AF5490D0926B}"/>
    <cellStyle name="หมายเหตุ 3 4 2 2 6 3" xfId="24479" xr:uid="{EC1AABC5-98DB-48A6-96B7-DE6C6FEF294C}"/>
    <cellStyle name="หมายเหตุ 3 4 2 2 7" xfId="17766" xr:uid="{D3193483-05FA-48AC-92A0-CF3E3F0347BA}"/>
    <cellStyle name="หมายเหตุ 3 4 2 2 7 2" xfId="43913" xr:uid="{A4C32346-30EB-42F2-AC0A-24698A13412E}"/>
    <cellStyle name="หมายเหตุ 3 4 2 2 7 3" xfId="33064" xr:uid="{B2131EE1-D146-4554-86A5-A032E5F333AF}"/>
    <cellStyle name="หมายเหตุ 3 4 2 2 8" xfId="18556" xr:uid="{D97FB608-92A7-4BA8-B47F-3EECAAA87FD9}"/>
    <cellStyle name="หมายเหตุ 3 4 2 2 8 2" xfId="44424" xr:uid="{C878B5A8-6827-4FC8-B349-C53FA5CE2FF4}"/>
    <cellStyle name="หมายเหตุ 3 4 2 2 8 3" xfId="33854" xr:uid="{837F1B48-DFFB-42D5-AC61-9558EAA7EFC7}"/>
    <cellStyle name="หมายเหตุ 3 4 2 2 9" xfId="18760" xr:uid="{F59DAD93-A640-4CF8-978D-AD9345654836}"/>
    <cellStyle name="หมายเหตุ 3 4 2 2 9 2" xfId="44628" xr:uid="{690157F1-33F3-4665-A497-0F494AD98CD7}"/>
    <cellStyle name="หมายเหตุ 3 4 2 2 9 3" xfId="34058" xr:uid="{52896286-0523-4F89-9011-8FCB81A4E012}"/>
    <cellStyle name="หมายเหตุ 3 4 2 3" xfId="8004" xr:uid="{D2508CC6-5941-45EB-B7DA-E9DCC286F8A2}"/>
    <cellStyle name="หมายเหตุ 3 4 2 3 2" xfId="9166" xr:uid="{788C4FAD-1389-4545-B67E-F1A45FA12C82}"/>
    <cellStyle name="หมายเหตุ 3 4 2 3 2 2" xfId="11750" xr:uid="{E8337474-2DE8-41A3-81F1-F3133B046679}"/>
    <cellStyle name="หมายเหตุ 3 4 2 3 2 2 2" xfId="39624" xr:uid="{FC2526A0-FC73-4648-A027-8F2BB5A98ADC}"/>
    <cellStyle name="หมายเหตุ 3 4 2 3 2 2 3" xfId="27080" xr:uid="{DCF8CC58-E6C4-495C-A2E0-0AEEE33944DF}"/>
    <cellStyle name="หมายเหตุ 3 4 2 3 2 3" xfId="13367" xr:uid="{7D768CE7-488B-4EC0-959F-A9F544DDE11C}"/>
    <cellStyle name="หมายเหตุ 3 4 2 3 2 3 2" xfId="41241" xr:uid="{D337E561-6343-4DD6-84A4-13DDB011C459}"/>
    <cellStyle name="หมายเหตุ 3 4 2 3 2 3 3" xfId="28697" xr:uid="{08C019F3-D937-4D20-9BE9-674D90814E79}"/>
    <cellStyle name="หมายเหตุ 3 4 2 3 2 4" xfId="14814" xr:uid="{80ACDD90-603E-4C1F-9E88-49FF52C449EA}"/>
    <cellStyle name="หมายเหตุ 3 4 2 3 2 4 2" xfId="42688" xr:uid="{700C46A2-2523-4AC8-B27A-6F56FBA6B99D}"/>
    <cellStyle name="หมายเหตุ 3 4 2 3 2 4 3" xfId="30144" xr:uid="{52634E5E-E5C9-4341-9354-252F9BCB5737}"/>
    <cellStyle name="หมายเหตุ 3 4 2 3 2 5" xfId="37064" xr:uid="{96AFD6E3-0A2F-4E08-BF77-CD5E16038974}"/>
    <cellStyle name="หมายเหตุ 3 4 2 3 2 6" xfId="24498" xr:uid="{71A39A79-8450-4DDC-880C-904F969F5DBF}"/>
    <cellStyle name="หมายเหตุ 3 4 2 3 3" xfId="11052" xr:uid="{4C36D653-8B6E-4B0A-8FF2-07A341EF4D67}"/>
    <cellStyle name="หมายเหตุ 3 4 2 3 3 2" xfId="12670" xr:uid="{396013B5-9E1E-4961-8A8E-839EB957388E}"/>
    <cellStyle name="หมายเหตุ 3 4 2 3 3 2 2" xfId="40544" xr:uid="{D716F0C5-29A4-4CE0-8DB3-25328E56C3BD}"/>
    <cellStyle name="หมายเหตุ 3 4 2 3 3 2 3" xfId="28000" xr:uid="{C26754E4-A19D-47EF-A403-1A4B612ABB43}"/>
    <cellStyle name="หมายเหตุ 3 4 2 3 3 3" xfId="14117" xr:uid="{6959E4F1-F173-416F-B905-B4F95772C0DF}"/>
    <cellStyle name="หมายเหตุ 3 4 2 3 3 3 2" xfId="41991" xr:uid="{3E2D3560-680D-458F-A161-13278FFBEADC}"/>
    <cellStyle name="หมายเหตุ 3 4 2 3 3 3 3" xfId="29447" xr:uid="{34998068-F1C3-4E10-93FF-91BDDE08304B}"/>
    <cellStyle name="หมายเหตุ 3 4 2 3 3 4" xfId="38927" xr:uid="{A1979141-4276-49CE-B166-6123CF97E04A}"/>
    <cellStyle name="หมายเหตุ 3 4 2 3 3 5" xfId="26382" xr:uid="{A09261E7-20D8-4BB7-AD35-4AA654F2E5A8}"/>
    <cellStyle name="หมายเหตุ 3 4 2 3 4" xfId="9780" xr:uid="{644C75CC-EFD2-45CE-B777-CD6C9F6177D8}"/>
    <cellStyle name="หมายเหตุ 3 4 2 3 4 2" xfId="37678" xr:uid="{32A72B36-BF42-4D89-9616-D8E29E205290}"/>
    <cellStyle name="หมายเหตุ 3 4 2 3 4 3" xfId="25112" xr:uid="{6ECD1497-4CB2-41B2-91ED-01DEED1ACC97}"/>
    <cellStyle name="หมายเหตุ 3 4 2 3 5" xfId="5623" xr:uid="{AC728DB6-120F-41A0-8F08-286989E9273E}"/>
    <cellStyle name="หมายเหตุ 3 4 2 3 5 2" xfId="34733" xr:uid="{0DEDD34F-AE29-4759-B763-5ADB4AECA256}"/>
    <cellStyle name="หมายเหตุ 3 4 2 3 5 3" xfId="20967" xr:uid="{0EABC4D0-A19B-4D65-ABD1-6DD11911AB66}"/>
    <cellStyle name="หมายเหตุ 3 4 2 3 6" xfId="6245" xr:uid="{31DDB986-6BAE-4630-B1BC-91E4A11247D2}"/>
    <cellStyle name="หมายเหตุ 3 4 2 3 6 2" xfId="34980" xr:uid="{CF105AAA-CA94-43A1-977B-F95B5B2EFEE5}"/>
    <cellStyle name="หมายเหตุ 3 4 2 3 6 3" xfId="21586" xr:uid="{369CF1BC-DFC3-4B8F-99D5-0E9F7D119C5F}"/>
    <cellStyle name="หมายเหตุ 3 4 2 3 7" xfId="35907" xr:uid="{0EC35B80-0297-4CD3-ACB1-CDB14994D61C}"/>
    <cellStyle name="หมายเหตุ 3 4 2 3 8" xfId="23341" xr:uid="{9E76309D-A7E7-41F3-B7F4-F65CE20FAC5E}"/>
    <cellStyle name="หมายเหตุ 3 4 2 4" xfId="7397" xr:uid="{1D0F6012-C677-4ED6-895F-25E00742DE8C}"/>
    <cellStyle name="หมายเหตุ 3 4 2 4 2" xfId="10821" xr:uid="{D6874A4E-5C78-438D-BBC7-7CD7374C462C}"/>
    <cellStyle name="หมายเหตุ 3 4 2 4 2 2" xfId="38704" xr:uid="{B64D1934-2400-43A9-A0B4-CC5F449D0A3B}"/>
    <cellStyle name="หมายเหตุ 3 4 2 4 2 3" xfId="26151" xr:uid="{F2C8FA87-5A7A-4E32-9A26-9BC5C1E37E30}"/>
    <cellStyle name="หมายเหตุ 3 4 2 4 3" xfId="12476" xr:uid="{81654D12-E03A-4DED-83D7-3E93575EA8BE}"/>
    <cellStyle name="หมายเหตุ 3 4 2 4 3 2" xfId="40350" xr:uid="{B10769C6-B84D-426A-82D6-AA9979C9815E}"/>
    <cellStyle name="หมายเหตุ 3 4 2 4 3 3" xfId="27806" xr:uid="{92A5F2BE-61B7-4686-AB9B-55968594DF25}"/>
    <cellStyle name="หมายเหตุ 3 4 2 4 4" xfId="14072" xr:uid="{733D7E37-C073-4D5A-8695-FB6A8C07D5EF}"/>
    <cellStyle name="หมายเหตุ 3 4 2 4 4 2" xfId="41946" xr:uid="{5CD40D3B-0BE0-4921-832D-1162AC0DED9B}"/>
    <cellStyle name="หมายเหตุ 3 4 2 4 4 3" xfId="29402" xr:uid="{9D46FE96-365A-4F86-AD19-6EE191329083}"/>
    <cellStyle name="หมายเหตุ 3 4 2 4 5" xfId="35843" xr:uid="{280C033A-6484-477B-A7F1-AA6DFD159C1C}"/>
    <cellStyle name="หมายเหตุ 3 4 2 4 6" xfId="22738" xr:uid="{BB26328B-3ACC-4750-B104-2A666B428520}"/>
    <cellStyle name="หมายเหตุ 3 4 2 5" xfId="8939" xr:uid="{837F97DA-C862-4B8A-B5A3-7800C8402710}"/>
    <cellStyle name="หมายเหตุ 3 4 2 5 2" xfId="11706" xr:uid="{84461EB1-54C9-48A9-9F69-D55C323EDF6F}"/>
    <cellStyle name="หมายเหตุ 3 4 2 5 2 2" xfId="39580" xr:uid="{DC50F77A-8171-4592-9A5A-F0181D59CF3F}"/>
    <cellStyle name="หมายเหตุ 3 4 2 5 2 3" xfId="27036" xr:uid="{D220EECB-B661-44DE-AAFD-1FE250C35914}"/>
    <cellStyle name="หมายเหตุ 3 4 2 5 3" xfId="13323" xr:uid="{2E89305F-C19A-4E4E-9907-0BFEC521398D}"/>
    <cellStyle name="หมายเหตุ 3 4 2 5 3 2" xfId="41197" xr:uid="{8BE76546-B376-47FC-A1E1-18CA203E37D0}"/>
    <cellStyle name="หมายเหตุ 3 4 2 5 3 3" xfId="28653" xr:uid="{A89935EC-D528-4714-8D25-B25AD368093D}"/>
    <cellStyle name="หมายเหตุ 3 4 2 5 4" xfId="14770" xr:uid="{D533B35D-37F0-4686-8577-D2B61865C73E}"/>
    <cellStyle name="หมายเหตุ 3 4 2 5 4 2" xfId="42644" xr:uid="{64D55874-B402-4CFF-B2A4-134E9ED2999E}"/>
    <cellStyle name="หมายเหตุ 3 4 2 5 4 3" xfId="30100" xr:uid="{89C928F6-6D25-46AA-A9A7-A61F9CED3C7D}"/>
    <cellStyle name="หมายเหตุ 3 4 2 5 5" xfId="36837" xr:uid="{1FA643B1-EA81-44BE-85BC-2D7C59C1F4F2}"/>
    <cellStyle name="หมายเหตุ 3 4 2 5 6" xfId="24271" xr:uid="{11F3395D-A53E-4BB8-9674-2EA7DC1BE234}"/>
    <cellStyle name="หมายเหตุ 3 4 2 6" xfId="10088" xr:uid="{3BD5EC30-9DB0-4A29-A4F5-47CDC6E77AFD}"/>
    <cellStyle name="หมายเหตุ 3 4 2 6 2" xfId="10533" xr:uid="{EDA1527A-D793-4133-AF92-0820ACA1648E}"/>
    <cellStyle name="หมายเหตุ 3 4 2 6 2 2" xfId="38416" xr:uid="{C4B2E077-67CD-47B7-B562-65DC8F4D2B54}"/>
    <cellStyle name="หมายเหตุ 3 4 2 6 2 3" xfId="25863" xr:uid="{5EF093CA-CAB5-4293-A160-8A309A9B1DDC}"/>
    <cellStyle name="หมายเหตุ 3 4 2 6 3" xfId="10394" xr:uid="{70F53091-4117-46E8-9355-42E5273D0592}"/>
    <cellStyle name="หมายเหตุ 3 4 2 6 3 2" xfId="38289" xr:uid="{69495A5F-F9E2-44AC-92F8-F2F203D52539}"/>
    <cellStyle name="หมายเหตุ 3 4 2 6 3 3" xfId="25724" xr:uid="{E413A344-CADB-4A5F-B039-82B2CD3C52BF}"/>
    <cellStyle name="หมายเหตุ 3 4 2 6 4" xfId="37985" xr:uid="{BE024AEC-5E67-430B-88E9-F842C9C9DFFB}"/>
    <cellStyle name="หมายเหตุ 3 4 2 6 5" xfId="25419" xr:uid="{72E2401B-7AE9-4110-ACF9-AF19DD7632F6}"/>
    <cellStyle name="หมายเหตุ 3 4 2 7" xfId="6663" xr:uid="{59F7EB0D-24AB-4316-86E4-70D10EC6C21F}"/>
    <cellStyle name="หมายเหตุ 3 4 2 7 2" xfId="35146" xr:uid="{48957552-B423-4004-B444-C2CF823FB28B}"/>
    <cellStyle name="หมายเหตุ 3 4 2 7 3" xfId="22004" xr:uid="{CA0F6943-2F91-46A4-891A-34D720B1150D}"/>
    <cellStyle name="หมายเหตุ 3 4 2 8" xfId="7182" xr:uid="{002AD70C-4EFB-49C5-874C-3E0FEE68F551}"/>
    <cellStyle name="หมายเหตุ 3 4 2 8 2" xfId="35636" xr:uid="{53780262-E731-4B3B-A521-ECF45563DD6B}"/>
    <cellStyle name="หมายเหตุ 3 4 2 8 3" xfId="22523" xr:uid="{110FE865-91BF-4B6C-807E-F788B9B4D540}"/>
    <cellStyle name="หมายเหตุ 3 4 2 9" xfId="12650" xr:uid="{7B7635A7-59BF-4E05-90F9-AB29C9854E27}"/>
    <cellStyle name="หมายเหตุ 3 4 2 9 2" xfId="40524" xr:uid="{4F1520B0-FB77-4D2F-A568-29FB8D3A2E96}"/>
    <cellStyle name="หมายเหตุ 3 4 2 9 3" xfId="27980" xr:uid="{7C2569B9-DD15-47B3-A173-F2E28471AC30}"/>
    <cellStyle name="หมายเหตุ 3 4 3" xfId="19753" xr:uid="{27129C9E-562E-420B-8A52-657C2A02AE3A}"/>
    <cellStyle name="หมายเหตุ 3 5" xfId="4535" xr:uid="{D28767B1-0468-4DF2-8C97-AC83592D3F61}"/>
    <cellStyle name="หมายเหตุ 3 5 10" xfId="16548" xr:uid="{FF41E3B1-538A-4800-968D-55ED5FE40FAB}"/>
    <cellStyle name="หมายเหตุ 3 5 10 2" xfId="43685" xr:uid="{73E68CB8-2A34-45B1-A46F-34D1490341C6}"/>
    <cellStyle name="หมายเหตุ 3 5 10 3" xfId="31850" xr:uid="{5B13FA8D-ABD1-432D-800D-B382BF6A3891}"/>
    <cellStyle name="หมายเหตุ 3 5 11" xfId="18303" xr:uid="{53D45E30-1620-45E4-A442-F6F0BC435AA0}"/>
    <cellStyle name="หมายเหตุ 3 5 11 2" xfId="44171" xr:uid="{91A04DD8-449C-43C0-A747-3365DDB83910}"/>
    <cellStyle name="หมายเหตุ 3 5 11 3" xfId="33601" xr:uid="{E8BFDD3B-9A0F-448C-9430-2162D8F49AE3}"/>
    <cellStyle name="หมายเหตุ 3 5 12" xfId="15326" xr:uid="{8FCCED39-D3A8-49B2-9FA5-D6CCB1CB65CB}"/>
    <cellStyle name="หมายเหตุ 3 5 12 2" xfId="43171" xr:uid="{E634C2F1-DCEA-4B69-A06D-02CCE7F7B0EA}"/>
    <cellStyle name="หมายเหตุ 3 5 12 3" xfId="30655" xr:uid="{103F2F3E-00FE-4107-BF15-DECD0F69A64A}"/>
    <cellStyle name="หมายเหตุ 3 5 13" xfId="34338" xr:uid="{EE8386AA-D8F0-4A5A-904F-8FE7C061893E}"/>
    <cellStyle name="หมายเหตุ 3 5 14" xfId="19933" xr:uid="{CCB8CE64-EAB9-4C5B-9048-303A24253382}"/>
    <cellStyle name="หมายเหตุ 3 5 2" xfId="8413" xr:uid="{296B6EB0-D307-482E-B8CC-9CBD1F4C934A}"/>
    <cellStyle name="หมายเหตุ 3 5 2 10" xfId="36311" xr:uid="{3AECA4C8-F42F-41EF-BFB0-3F5F18195255}"/>
    <cellStyle name="หมายเหตุ 3 5 2 11" xfId="23745" xr:uid="{94E7E497-3885-44C0-B319-BA812F1D6E80}"/>
    <cellStyle name="หมายเหตุ 3 5 2 2" xfId="9570" xr:uid="{7FFD2A21-1249-4DF5-B612-59A80B0A3A1A}"/>
    <cellStyle name="หมายเหตุ 3 5 2 2 2" xfId="12153" xr:uid="{D6CA9891-963D-4BCD-9F6F-481CFAF07459}"/>
    <cellStyle name="หมายเหตุ 3 5 2 2 2 2" xfId="40027" xr:uid="{BDD9AC4F-0A0A-4E2B-BC3C-69D7488BB5AD}"/>
    <cellStyle name="หมายเหตุ 3 5 2 2 2 3" xfId="27483" xr:uid="{627B755C-C809-483E-B1E3-281F881C9A6E}"/>
    <cellStyle name="หมายเหตุ 3 5 2 2 3" xfId="13770" xr:uid="{68181269-05F5-40B8-8BDD-B20D6B9C1A5C}"/>
    <cellStyle name="หมายเหตุ 3 5 2 2 3 2" xfId="41644" xr:uid="{6D40A8AF-DB04-4775-BBFA-19E74D678D61}"/>
    <cellStyle name="หมายเหตุ 3 5 2 2 3 3" xfId="29100" xr:uid="{C3E9C79C-2F2D-4C67-9E53-9167D6A23E92}"/>
    <cellStyle name="หมายเหตุ 3 5 2 2 4" xfId="15217" xr:uid="{54788C0B-A6FB-4B64-8533-3209424391AF}"/>
    <cellStyle name="หมายเหตุ 3 5 2 2 4 2" xfId="43091" xr:uid="{5B88AE56-24DD-43F1-AF89-D2D190BFB09C}"/>
    <cellStyle name="หมายเหตุ 3 5 2 2 4 3" xfId="30547" xr:uid="{379982C2-F4CF-4E6E-B647-65A47B20AF59}"/>
    <cellStyle name="หมายเหตุ 3 5 2 2 5" xfId="37468" xr:uid="{2A78B3F0-2599-4A58-9174-6CC42EE03C2A}"/>
    <cellStyle name="หมายเหตุ 3 5 2 2 6" xfId="24902" xr:uid="{61BCE20E-5231-4875-9D7E-1AA8730AA71F}"/>
    <cellStyle name="หมายเหตุ 3 5 2 3" xfId="11456" xr:uid="{95C7B54C-D85B-4E08-855D-62778C801687}"/>
    <cellStyle name="หมายเหตุ 3 5 2 3 2" xfId="13073" xr:uid="{85ABC5A0-29A2-4C13-9E00-CA0EED62C155}"/>
    <cellStyle name="หมายเหตุ 3 5 2 3 2 2" xfId="40947" xr:uid="{4CDC9831-6063-4E2B-B199-B916E3341336}"/>
    <cellStyle name="หมายเหตุ 3 5 2 3 2 3" xfId="28403" xr:uid="{503DBCB9-6B02-49D2-96E2-BA19038B7521}"/>
    <cellStyle name="หมายเหตุ 3 5 2 3 3" xfId="14520" xr:uid="{4B19460F-9B9D-48E0-B464-A9E4CB0690A8}"/>
    <cellStyle name="หมายเหตุ 3 5 2 3 3 2" xfId="42394" xr:uid="{C3BB1825-9528-489D-AB25-C45B759D9C09}"/>
    <cellStyle name="หมายเหตุ 3 5 2 3 3 3" xfId="29850" xr:uid="{E9803AAD-F262-4210-AE69-E8D4AF60FD26}"/>
    <cellStyle name="หมายเหตุ 3 5 2 3 4" xfId="39330" xr:uid="{4CFAE63A-F022-481B-9292-5ED679C75F88}"/>
    <cellStyle name="หมายเหตุ 3 5 2 3 5" xfId="26786" xr:uid="{3D6F4169-8279-4DCB-9B9F-03F36AD43C33}"/>
    <cellStyle name="หมายเหตุ 3 5 2 4" xfId="10319" xr:uid="{D742575C-3A82-4583-9C06-215EA241CA7C}"/>
    <cellStyle name="หมายเหตุ 3 5 2 4 2" xfId="38214" xr:uid="{1059C915-ABF6-4F78-A3E7-93D7021BB547}"/>
    <cellStyle name="หมายเหตุ 3 5 2 4 3" xfId="25649" xr:uid="{5D070AC6-7174-4037-AD5D-A1D7CF5D9AA7}"/>
    <cellStyle name="หมายเหตุ 3 5 2 5" xfId="10916" xr:uid="{2E40D358-CEC7-4797-A507-51E92527322B}"/>
    <cellStyle name="หมายเหตุ 3 5 2 5 2" xfId="38799" xr:uid="{CECFADAB-21B9-43E1-A5B8-FD066BD76CD1}"/>
    <cellStyle name="หมายเหตุ 3 5 2 5 3" xfId="26246" xr:uid="{8321919E-5CA1-4DE2-976A-782070154526}"/>
    <cellStyle name="หมายเหตุ 3 5 2 6" xfId="8773" xr:uid="{2A1083DC-5D0A-4AC3-B0CF-5A2F981762F1}"/>
    <cellStyle name="หมายเหตุ 3 5 2 6 2" xfId="36671" xr:uid="{483ADF21-4E38-4AE5-810E-6533AD3D36EF}"/>
    <cellStyle name="หมายเหตุ 3 5 2 6 3" xfId="24105" xr:uid="{56581FE2-6204-444D-B400-B8690926F83D}"/>
    <cellStyle name="หมายเหตุ 3 5 2 7" xfId="17763" xr:uid="{EE96C907-C648-489C-9EC4-D645F066FED8}"/>
    <cellStyle name="หมายเหตุ 3 5 2 7 2" xfId="43910" xr:uid="{D512CEE6-7D12-4FC9-8D2A-8AE5F641BAD3}"/>
    <cellStyle name="หมายเหตุ 3 5 2 7 3" xfId="33061" xr:uid="{00D270EC-D9EF-423A-932C-80B2FEB84E1D}"/>
    <cellStyle name="หมายเหตุ 3 5 2 8" xfId="18553" xr:uid="{33632F3C-DC44-4898-8DA0-9CA62C470B64}"/>
    <cellStyle name="หมายเหตุ 3 5 2 8 2" xfId="44421" xr:uid="{01B4C320-12E9-44ED-867E-380EC0053FFA}"/>
    <cellStyle name="หมายเหตุ 3 5 2 8 3" xfId="33851" xr:uid="{5BF6048D-1CBC-49E4-9693-7100F7146E2E}"/>
    <cellStyle name="หมายเหตุ 3 5 2 9" xfId="18757" xr:uid="{604336F9-88F4-4943-9697-464D6DA75F5B}"/>
    <cellStyle name="หมายเหตุ 3 5 2 9 2" xfId="44625" xr:uid="{E2843516-241D-469B-AA55-ECC7E780D938}"/>
    <cellStyle name="หมายเหตุ 3 5 2 9 3" xfId="34055" xr:uid="{D773926A-ABE5-4F3E-B507-2851F915E735}"/>
    <cellStyle name="หมายเหตุ 3 5 3" xfId="8088" xr:uid="{DF531014-FE8A-4800-B175-161A25752357}"/>
    <cellStyle name="หมายเหตุ 3 5 3 2" xfId="9248" xr:uid="{2A940F46-0169-487C-ABF9-733FD74E39C8}"/>
    <cellStyle name="หมายเหตุ 3 5 3 2 2" xfId="11831" xr:uid="{29165C4E-1CDF-4595-8BBF-795547A8189F}"/>
    <cellStyle name="หมายเหตุ 3 5 3 2 2 2" xfId="39705" xr:uid="{EB6BCA93-ED30-4F9E-A5C4-010B00A6BDE1}"/>
    <cellStyle name="หมายเหตุ 3 5 3 2 2 3" xfId="27161" xr:uid="{9E35AA08-723B-427A-8379-D55F4A713C90}"/>
    <cellStyle name="หมายเหตุ 3 5 3 2 3" xfId="13448" xr:uid="{99A7AE42-D21B-4EAB-8F56-BE8571193682}"/>
    <cellStyle name="หมายเหตุ 3 5 3 2 3 2" xfId="41322" xr:uid="{6FD78454-0F3B-48CE-BB1A-6808C9CB413E}"/>
    <cellStyle name="หมายเหตุ 3 5 3 2 3 3" xfId="28778" xr:uid="{AAC329C2-5C42-43E0-858F-64C70509287F}"/>
    <cellStyle name="หมายเหตุ 3 5 3 2 4" xfId="14895" xr:uid="{FAAD83B3-B181-4A6C-BCB9-EA8E128DF017}"/>
    <cellStyle name="หมายเหตุ 3 5 3 2 4 2" xfId="42769" xr:uid="{EBD82404-994B-45CF-8FD7-63EED30B82BB}"/>
    <cellStyle name="หมายเหตุ 3 5 3 2 4 3" xfId="30225" xr:uid="{4A269389-4ECE-41B5-B222-5F9DCB2706F6}"/>
    <cellStyle name="หมายเหตุ 3 5 3 2 5" xfId="37146" xr:uid="{BE4AD551-B9B6-4C4C-B34D-68AE75AC977C}"/>
    <cellStyle name="หมายเหตุ 3 5 3 2 6" xfId="24580" xr:uid="{B966770D-0FB3-47D0-88C1-1FD768F2A0EC}"/>
    <cellStyle name="หมายเหตุ 3 5 3 3" xfId="11134" xr:uid="{D765ACF3-E3DE-41E8-89E2-D31AAE420A5A}"/>
    <cellStyle name="หมายเหตุ 3 5 3 3 2" xfId="12751" xr:uid="{DD3E3551-4EE3-4D1F-B59E-4797B59BB906}"/>
    <cellStyle name="หมายเหตุ 3 5 3 3 2 2" xfId="40625" xr:uid="{67C5520E-C68B-4A64-9812-FCCD634300ED}"/>
    <cellStyle name="หมายเหตุ 3 5 3 3 2 3" xfId="28081" xr:uid="{CF29F825-E296-4A79-A0A2-182F24A6605C}"/>
    <cellStyle name="หมายเหตุ 3 5 3 3 3" xfId="14198" xr:uid="{C53196C3-876F-4F5E-A1F2-F94E0911A6E6}"/>
    <cellStyle name="หมายเหตุ 3 5 3 3 3 2" xfId="42072" xr:uid="{91051BCB-F09A-42F7-998B-C0AD5545EB1B}"/>
    <cellStyle name="หมายเหตุ 3 5 3 3 3 3" xfId="29528" xr:uid="{807A6EFF-6F96-40B2-97E2-34DB8D876180}"/>
    <cellStyle name="หมายเหตุ 3 5 3 3 4" xfId="39008" xr:uid="{4D7CA696-8FC1-4053-A907-5AB7BB64F536}"/>
    <cellStyle name="หมายเหตุ 3 5 3 3 5" xfId="26464" xr:uid="{127F63E3-046A-473A-9DC6-7E5F6700BE83}"/>
    <cellStyle name="หมายเหตุ 3 5 3 4" xfId="9895" xr:uid="{6B8EB22D-7744-432B-A335-79056C2F6282}"/>
    <cellStyle name="หมายเหตุ 3 5 3 4 2" xfId="37792" xr:uid="{22B0D99C-0883-49ED-A3A0-BD09D81153A3}"/>
    <cellStyle name="หมายเหตุ 3 5 3 4 3" xfId="25226" xr:uid="{3B21F5C0-B465-4530-AFCA-DFD4AD59E5FA}"/>
    <cellStyle name="หมายเหตุ 3 5 3 5" xfId="8623" xr:uid="{DAB5F7AD-7664-4476-BDAA-ECA29CF6870C}"/>
    <cellStyle name="หมายเหตุ 3 5 3 5 2" xfId="36521" xr:uid="{70DF6433-3CF4-445B-9561-5C54AE934835}"/>
    <cellStyle name="หมายเหตุ 3 5 3 5 3" xfId="23955" xr:uid="{69FBFDD8-4C56-4CB1-996A-9D34E814764F}"/>
    <cellStyle name="หมายเหตุ 3 5 3 6" xfId="5336" xr:uid="{2D455F43-5B1C-41A9-9E1C-C4A7D549F7CA}"/>
    <cellStyle name="หมายเหตุ 3 5 3 6 2" xfId="34480" xr:uid="{82FAA922-C718-4AD8-885B-57355BAE025D}"/>
    <cellStyle name="หมายเหตุ 3 5 3 6 3" xfId="20680" xr:uid="{E2DB0426-DA73-47B6-828B-D0117A4C9DB2}"/>
    <cellStyle name="หมายเหตุ 3 5 3 7" xfId="35989" xr:uid="{18196D22-FA74-407E-B72B-F3BC215A230B}"/>
    <cellStyle name="หมายเหตุ 3 5 3 8" xfId="23423" xr:uid="{336A659D-4973-43C6-9C9D-91CDCF44106D}"/>
    <cellStyle name="หมายเหตุ 3 5 4" xfId="7394" xr:uid="{607CF25D-C0CA-4146-AEC3-9661E6415897}"/>
    <cellStyle name="หมายเหตุ 3 5 4 2" xfId="10818" xr:uid="{93AC77D3-2519-4062-895B-763FEE302AAC}"/>
    <cellStyle name="หมายเหตุ 3 5 4 2 2" xfId="38701" xr:uid="{B887F897-CB63-4C7E-B44B-A90A815D4A4C}"/>
    <cellStyle name="หมายเหตุ 3 5 4 2 3" xfId="26148" xr:uid="{93E73567-711B-4276-AD6F-59AE1443F74D}"/>
    <cellStyle name="หมายเหตุ 3 5 4 3" xfId="12473" xr:uid="{E45C593C-377D-4745-846A-904543DF4CE0}"/>
    <cellStyle name="หมายเหตุ 3 5 4 3 2" xfId="40347" xr:uid="{DB9C111F-4938-4382-AD25-0F0CC2E20B93}"/>
    <cellStyle name="หมายเหตุ 3 5 4 3 3" xfId="27803" xr:uid="{0103BBE7-8030-4D73-81CF-3B931F7B87A3}"/>
    <cellStyle name="หมายเหตุ 3 5 4 4" xfId="14069" xr:uid="{590EF619-F087-43B8-BF96-25A066489F2E}"/>
    <cellStyle name="หมายเหตุ 3 5 4 4 2" xfId="41943" xr:uid="{6B447C52-C07A-491C-AAC3-90411633758C}"/>
    <cellStyle name="หมายเหตุ 3 5 4 4 3" xfId="29399" xr:uid="{FE7D9CEC-A5D0-47D4-8FA7-0DDA128B4D31}"/>
    <cellStyle name="หมายเหตุ 3 5 4 5" xfId="35840" xr:uid="{BE8FA1BE-EA74-47AA-8765-75C2275D94C8}"/>
    <cellStyle name="หมายเหตุ 3 5 4 6" xfId="22735" xr:uid="{08F26BD4-7503-4C41-B098-A123006314B9}"/>
    <cellStyle name="หมายเหตุ 3 5 5" xfId="8936" xr:uid="{D1EE4ABA-331F-411B-BBA6-3990A556663C}"/>
    <cellStyle name="หมายเหตุ 3 5 5 2" xfId="11703" xr:uid="{BA74C8F5-9A0C-4841-9567-11EFB9144077}"/>
    <cellStyle name="หมายเหตุ 3 5 5 2 2" xfId="39577" xr:uid="{E6CD0B33-7234-49E2-A210-EE0D076FEDEF}"/>
    <cellStyle name="หมายเหตุ 3 5 5 2 3" xfId="27033" xr:uid="{0FD9861C-4177-43B2-A2CE-1D1B38D6DA33}"/>
    <cellStyle name="หมายเหตุ 3 5 5 3" xfId="13320" xr:uid="{B8F53765-D24B-4E43-BE1C-E661EB286826}"/>
    <cellStyle name="หมายเหตุ 3 5 5 3 2" xfId="41194" xr:uid="{4C89696F-0444-4A51-ABB6-D56C81F14078}"/>
    <cellStyle name="หมายเหตุ 3 5 5 3 3" xfId="28650" xr:uid="{FD394696-8A47-47B2-9BF2-FAB2524C776A}"/>
    <cellStyle name="หมายเหตุ 3 5 5 4" xfId="14767" xr:uid="{53B3455D-27F3-4478-9641-C842D03CAF60}"/>
    <cellStyle name="หมายเหตุ 3 5 5 4 2" xfId="42641" xr:uid="{1282D54B-B6ED-470D-814B-7C60BCEE0BE0}"/>
    <cellStyle name="หมายเหตุ 3 5 5 4 3" xfId="30097" xr:uid="{D6BBE9CA-BF8D-4815-B499-4BF395B4C334}"/>
    <cellStyle name="หมายเหตุ 3 5 5 5" xfId="36834" xr:uid="{F2A527BA-0E3C-42CE-B3AC-EF53B4C3148E}"/>
    <cellStyle name="หมายเหตุ 3 5 5 6" xfId="24268" xr:uid="{CA46A64B-5E56-466C-A1AA-B68E191767E1}"/>
    <cellStyle name="หมายเหตุ 3 5 6" xfId="10069" xr:uid="{B33D956B-3C5F-4312-BEBF-E4BA4697A79D}"/>
    <cellStyle name="หมายเหตุ 3 5 6 2" xfId="9073" xr:uid="{AA1E6AAE-BEDB-4FD7-B6FA-BC0D39A1C399}"/>
    <cellStyle name="หมายเหตุ 3 5 6 2 2" xfId="36971" xr:uid="{BA453A63-66C8-49DE-9608-D6D59738AC5B}"/>
    <cellStyle name="หมายเหตุ 3 5 6 2 3" xfId="24405" xr:uid="{5E080499-1798-4AB3-9B07-D9F42B77ABE4}"/>
    <cellStyle name="หมายเหตุ 3 5 6 3" xfId="5924" xr:uid="{D24A5CB3-1DF6-4D85-B2C1-E0A4DDD3D64D}"/>
    <cellStyle name="หมายเหตุ 3 5 6 3 2" xfId="34816" xr:uid="{753D73FE-235A-456F-B23C-F80D430E5BE2}"/>
    <cellStyle name="หมายเหตุ 3 5 6 3 3" xfId="21266" xr:uid="{5C6C04E8-19E1-42EE-B3A1-4BA07CA5BB12}"/>
    <cellStyle name="หมายเหตุ 3 5 6 4" xfId="37966" xr:uid="{D04B65AB-1EE4-45D4-8F12-2C21D0505C16}"/>
    <cellStyle name="หมายเหตุ 3 5 6 5" xfId="25400" xr:uid="{2B4994A0-A770-43C8-B5D1-856E1F1AF0D2}"/>
    <cellStyle name="หมายเหตุ 3 5 7" xfId="6660" xr:uid="{B54F9C8E-C058-4527-8449-7D19CC05F8FF}"/>
    <cellStyle name="หมายเหตุ 3 5 7 2" xfId="35143" xr:uid="{9D08FB50-C8C1-4A4F-A4E2-ADEC765E1970}"/>
    <cellStyle name="หมายเหตุ 3 5 7 3" xfId="22001" xr:uid="{01623C64-0378-4560-928B-1B90E473854F}"/>
    <cellStyle name="หมายเหตุ 3 5 8" xfId="10559" xr:uid="{AB125D54-16DF-4FB4-A3DB-38EF188D03FD}"/>
    <cellStyle name="หมายเหตุ 3 5 8 2" xfId="38442" xr:uid="{A31B5052-FC56-4E69-B3FB-87E6FF1ADD1A}"/>
    <cellStyle name="หมายเหตุ 3 5 8 3" xfId="25889" xr:uid="{936F6598-1900-4190-AA31-A9A16EF73052}"/>
    <cellStyle name="หมายเหตุ 3 5 9" xfId="12534" xr:uid="{4FF1A932-247D-49FB-853B-6333F0D60677}"/>
    <cellStyle name="หมายเหตุ 3 5 9 2" xfId="40408" xr:uid="{23E6B081-E0E6-4047-9800-4A4D954969F4}"/>
    <cellStyle name="หมายเหตุ 3 5 9 3" xfId="27864" xr:uid="{512FCF43-8131-4B33-9BED-E250BB1A8567}"/>
    <cellStyle name="หมายเหตุ 3 6" xfId="19750" xr:uid="{6AE55F0C-53AE-4458-81BE-DC9BF8E974A3}"/>
    <cellStyle name="หมายเหตุ 4" xfId="4324" xr:uid="{745C6DB0-0C65-4043-8150-534A8C07624D}"/>
    <cellStyle name="หมายเหตุ 4 2" xfId="4539" xr:uid="{75B74972-0D33-4C61-8D6A-2394396915A1}"/>
    <cellStyle name="หมายเหตุ 4 2 10" xfId="16552" xr:uid="{75E31316-E1E2-4514-9955-FCCE86B54CB5}"/>
    <cellStyle name="หมายเหตุ 4 2 10 2" xfId="43689" xr:uid="{5C23078E-BE1F-467F-AF48-85A1E47BDC3D}"/>
    <cellStyle name="หมายเหตุ 4 2 10 3" xfId="31854" xr:uid="{F95F4CA7-8A35-414D-A006-CBA6282913E5}"/>
    <cellStyle name="หมายเหตุ 4 2 11" xfId="18307" xr:uid="{9B6BA3CA-6399-41F3-AFDF-DB4111C90DA6}"/>
    <cellStyle name="หมายเหตุ 4 2 11 2" xfId="44175" xr:uid="{9B5076E1-692B-4DD8-B7A4-6BFFE1AE266B}"/>
    <cellStyle name="หมายเหตุ 4 2 11 3" xfId="33605" xr:uid="{94AC497B-7610-4868-A760-0C92FF15DABD}"/>
    <cellStyle name="หมายเหตุ 4 2 12" xfId="16196" xr:uid="{64FD1593-110C-4969-9FCD-A60E86426C5A}"/>
    <cellStyle name="หมายเหตุ 4 2 12 2" xfId="43384" xr:uid="{527FB795-CBBF-4C96-BE2B-BC5C84C24C68}"/>
    <cellStyle name="หมายเหตุ 4 2 12 3" xfId="31513" xr:uid="{00C6438A-DFF8-47BF-9AE5-641B4A60E030}"/>
    <cellStyle name="หมายเหตุ 4 2 13" xfId="34342" xr:uid="{8B032A63-73E4-4896-8754-59EEA30406E8}"/>
    <cellStyle name="หมายเหตุ 4 2 14" xfId="19937" xr:uid="{6582B601-6F91-4CF0-B44A-311C55B3D62D}"/>
    <cellStyle name="หมายเหตุ 4 2 2" xfId="8417" xr:uid="{810C5368-CA56-46FC-9DD2-EF565B711A22}"/>
    <cellStyle name="หมายเหตุ 4 2 2 10" xfId="36315" xr:uid="{B2904A92-0D1D-4264-BDC1-B9478D4E1822}"/>
    <cellStyle name="หมายเหตุ 4 2 2 11" xfId="23749" xr:uid="{9EBF3DE1-23F6-4051-A394-FD59A187B491}"/>
    <cellStyle name="หมายเหตุ 4 2 2 2" xfId="9574" xr:uid="{AFE7FC86-228E-46D4-B479-897F348EA50E}"/>
    <cellStyle name="หมายเหตุ 4 2 2 2 2" xfId="12157" xr:uid="{B8E1D859-F829-409C-B64B-C5D909623CA8}"/>
    <cellStyle name="หมายเหตุ 4 2 2 2 2 2" xfId="40031" xr:uid="{08DB4BF9-C3B6-448F-821F-C294305479EC}"/>
    <cellStyle name="หมายเหตุ 4 2 2 2 2 3" xfId="27487" xr:uid="{1CB2E530-9C03-4C83-9739-39A8520CB610}"/>
    <cellStyle name="หมายเหตุ 4 2 2 2 3" xfId="13774" xr:uid="{EBCFF1E1-1FF2-437F-87AD-CB99608185E6}"/>
    <cellStyle name="หมายเหตุ 4 2 2 2 3 2" xfId="41648" xr:uid="{4D2F55C9-236A-42C4-BD4B-9338ED7CD42C}"/>
    <cellStyle name="หมายเหตุ 4 2 2 2 3 3" xfId="29104" xr:uid="{D312DD0B-CB12-4DE5-B89A-8767A2EC1E90}"/>
    <cellStyle name="หมายเหตุ 4 2 2 2 4" xfId="15221" xr:uid="{20EC8803-965B-4760-BF92-BD9F458BB63C}"/>
    <cellStyle name="หมายเหตุ 4 2 2 2 4 2" xfId="43095" xr:uid="{88EB48F2-EB4B-4712-8C55-1529CA23F347}"/>
    <cellStyle name="หมายเหตุ 4 2 2 2 4 3" xfId="30551" xr:uid="{73B98519-0BFE-46B0-B471-8A2281E9925D}"/>
    <cellStyle name="หมายเหตุ 4 2 2 2 5" xfId="37472" xr:uid="{053F19A9-035F-4384-B293-510DEB688FA3}"/>
    <cellStyle name="หมายเหตุ 4 2 2 2 6" xfId="24906" xr:uid="{B73D0E04-C21B-44AC-A004-33FB571B295B}"/>
    <cellStyle name="หมายเหตุ 4 2 2 3" xfId="11460" xr:uid="{35BD1BDF-AFE5-48A8-AF4D-D83609AB1B44}"/>
    <cellStyle name="หมายเหตุ 4 2 2 3 2" xfId="13077" xr:uid="{792759C0-2194-41F0-B89F-64BF64833DE0}"/>
    <cellStyle name="หมายเหตุ 4 2 2 3 2 2" xfId="40951" xr:uid="{9DCEAC75-15AC-4E98-8198-347AD8F8723F}"/>
    <cellStyle name="หมายเหตุ 4 2 2 3 2 3" xfId="28407" xr:uid="{7DDECEF1-3000-498A-B0F6-6090491F5314}"/>
    <cellStyle name="หมายเหตุ 4 2 2 3 3" xfId="14524" xr:uid="{685C6126-3CF3-45C8-951E-5BE9CACA25D4}"/>
    <cellStyle name="หมายเหตุ 4 2 2 3 3 2" xfId="42398" xr:uid="{7004461D-B1C8-4131-9159-86AE257586E2}"/>
    <cellStyle name="หมายเหตุ 4 2 2 3 3 3" xfId="29854" xr:uid="{49195D3F-59AB-4173-B943-7A04BC25CCC0}"/>
    <cellStyle name="หมายเหตุ 4 2 2 3 4" xfId="39334" xr:uid="{A3AB53D8-FB7C-4344-9E8F-A028F86DD62D}"/>
    <cellStyle name="หมายเหตุ 4 2 2 3 5" xfId="26790" xr:uid="{9B40FC0D-D7F3-45EA-94E0-364DC9FF0C9F}"/>
    <cellStyle name="หมายเหตุ 4 2 2 4" xfId="10323" xr:uid="{5EC2B177-4196-4509-A917-1343FB0DC0FF}"/>
    <cellStyle name="หมายเหตุ 4 2 2 4 2" xfId="38218" xr:uid="{80598D55-BE3D-4996-B740-0802B0D5AB4D}"/>
    <cellStyle name="หมายเหตุ 4 2 2 4 3" xfId="25653" xr:uid="{909E1C5A-6899-44B0-AA27-03232AA370A4}"/>
    <cellStyle name="หมายเหตุ 4 2 2 5" xfId="7217" xr:uid="{028E5E79-AB70-4325-B106-7642774EAE9A}"/>
    <cellStyle name="หมายเหตุ 4 2 2 5 2" xfId="35670" xr:uid="{AB708BDE-9EF5-46D3-B5F8-2B7DAB077EA2}"/>
    <cellStyle name="หมายเหตุ 4 2 2 5 3" xfId="22558" xr:uid="{293F0AFE-C9A3-4B08-957F-7427EC888873}"/>
    <cellStyle name="หมายเหตุ 4 2 2 6" xfId="9072" xr:uid="{BD72E069-5D89-4DB8-81DF-2D6DE0BDB59F}"/>
    <cellStyle name="หมายเหตุ 4 2 2 6 2" xfId="36970" xr:uid="{8262A307-2073-4070-BE26-5D983D8694F6}"/>
    <cellStyle name="หมายเหตุ 4 2 2 6 3" xfId="24404" xr:uid="{26E95C09-1EFF-4E0C-B2B5-3EC2655E0707}"/>
    <cellStyle name="หมายเหตุ 4 2 2 7" xfId="17767" xr:uid="{09870923-3EF5-4637-930C-5FE43EFB0C05}"/>
    <cellStyle name="หมายเหตุ 4 2 2 7 2" xfId="43914" xr:uid="{4AC10D7F-F1FA-43C3-8CD6-C737A633D150}"/>
    <cellStyle name="หมายเหตุ 4 2 2 7 3" xfId="33065" xr:uid="{29B4ED81-56D1-4C3D-B5FB-7E4512DA1617}"/>
    <cellStyle name="หมายเหตุ 4 2 2 8" xfId="18557" xr:uid="{D1058B6F-1B3B-4B9B-8569-395931A090E2}"/>
    <cellStyle name="หมายเหตุ 4 2 2 8 2" xfId="44425" xr:uid="{D7ACA9C0-440A-4E34-AF59-B34C41F21BB9}"/>
    <cellStyle name="หมายเหตุ 4 2 2 8 3" xfId="33855" xr:uid="{06DF186C-0F10-4A92-81B2-30259D43323D}"/>
    <cellStyle name="หมายเหตุ 4 2 2 9" xfId="18761" xr:uid="{B7630816-8D8C-43F0-B1F2-1089FC2B2B6D}"/>
    <cellStyle name="หมายเหตุ 4 2 2 9 2" xfId="44629" xr:uid="{8CF2D1F9-DF70-4F23-84F0-2CE63EF39336}"/>
    <cellStyle name="หมายเหตุ 4 2 2 9 3" xfId="34059" xr:uid="{D8A61E4A-E297-4D93-8126-7BACBAFC319F}"/>
    <cellStyle name="หมายเหตุ 4 2 3" xfId="8003" xr:uid="{65BEB8C4-D2F6-4D75-AB63-C0A030A0325B}"/>
    <cellStyle name="หมายเหตุ 4 2 3 2" xfId="9165" xr:uid="{2FDAF6F6-E677-46CE-92DE-BFB1B1C7DDB8}"/>
    <cellStyle name="หมายเหตุ 4 2 3 2 2" xfId="11749" xr:uid="{556F1D8A-E191-466E-9890-E615CBDC6E8A}"/>
    <cellStyle name="หมายเหตุ 4 2 3 2 2 2" xfId="39623" xr:uid="{B695C8E5-60DF-4787-A0C5-276A42B6FB1F}"/>
    <cellStyle name="หมายเหตุ 4 2 3 2 2 3" xfId="27079" xr:uid="{9F2BC92A-09EF-43B4-8C8B-2ECAEEED45FE}"/>
    <cellStyle name="หมายเหตุ 4 2 3 2 3" xfId="13366" xr:uid="{0666E518-C7A4-4C36-B97F-28125068D76D}"/>
    <cellStyle name="หมายเหตุ 4 2 3 2 3 2" xfId="41240" xr:uid="{B0E52BF1-8BB6-4628-AB68-64D622BAD2EA}"/>
    <cellStyle name="หมายเหตุ 4 2 3 2 3 3" xfId="28696" xr:uid="{DA674961-B5E9-43A5-BC71-854F25E79C65}"/>
    <cellStyle name="หมายเหตุ 4 2 3 2 4" xfId="14813" xr:uid="{26631EF3-8D3D-4A9E-865F-DFC5613BEF67}"/>
    <cellStyle name="หมายเหตุ 4 2 3 2 4 2" xfId="42687" xr:uid="{ED0501CA-8B9E-436F-A9AC-2099E32A61E4}"/>
    <cellStyle name="หมายเหตุ 4 2 3 2 4 3" xfId="30143" xr:uid="{9D013E72-07C1-42C4-AF7F-D56AD7B04D4C}"/>
    <cellStyle name="หมายเหตุ 4 2 3 2 5" xfId="37063" xr:uid="{BB6FE6DD-A3C2-4F4D-BC8E-86602894A59B}"/>
    <cellStyle name="หมายเหตุ 4 2 3 2 6" xfId="24497" xr:uid="{5D72E8FF-94E2-449A-919D-DCEBB4A0DEED}"/>
    <cellStyle name="หมายเหตุ 4 2 3 3" xfId="11051" xr:uid="{EA0D8D65-16BC-4D04-8786-B18E6FE16403}"/>
    <cellStyle name="หมายเหตุ 4 2 3 3 2" xfId="12669" xr:uid="{997E07E6-8D2B-4BDF-B3C3-6D9DC169D657}"/>
    <cellStyle name="หมายเหตุ 4 2 3 3 2 2" xfId="40543" xr:uid="{2F1D238C-3B73-4994-9638-BB2620DE3F5C}"/>
    <cellStyle name="หมายเหตุ 4 2 3 3 2 3" xfId="27999" xr:uid="{F462C683-DB1F-4ECA-A3C2-D4DD6B0732EB}"/>
    <cellStyle name="หมายเหตุ 4 2 3 3 3" xfId="14116" xr:uid="{E24EDFF4-DE45-4C29-BF4B-249A30CA7F73}"/>
    <cellStyle name="หมายเหตุ 4 2 3 3 3 2" xfId="41990" xr:uid="{A4D64B05-7850-4B92-9FA4-DADF02C9EEDC}"/>
    <cellStyle name="หมายเหตุ 4 2 3 3 3 3" xfId="29446" xr:uid="{647063F4-8794-481B-AEAF-0FB9B4A374D4}"/>
    <cellStyle name="หมายเหตุ 4 2 3 3 4" xfId="38926" xr:uid="{CFDB1C1C-A159-4017-8442-569FC9CFFB2A}"/>
    <cellStyle name="หมายเหตุ 4 2 3 3 5" xfId="26381" xr:uid="{0858F50C-C82C-46ED-A09F-09D9487B6317}"/>
    <cellStyle name="หมายเหตุ 4 2 3 4" xfId="9779" xr:uid="{8ADA8258-E4EE-4DE0-9E90-D5BAE250460E}"/>
    <cellStyle name="หมายเหตุ 4 2 3 4 2" xfId="37677" xr:uid="{098994BE-467A-49A9-9ABA-DD106C806BC9}"/>
    <cellStyle name="หมายเหตุ 4 2 3 4 3" xfId="25111" xr:uid="{50933D67-F93B-4B30-AD69-5EC39E283BF7}"/>
    <cellStyle name="หมายเหตุ 4 2 3 5" xfId="8604" xr:uid="{22664D56-BD27-4553-9F85-6C139734D93A}"/>
    <cellStyle name="หมายเหตุ 4 2 3 5 2" xfId="36502" xr:uid="{8CF250EE-71C7-4E10-B99A-D262E390584C}"/>
    <cellStyle name="หมายเหตุ 4 2 3 5 3" xfId="23936" xr:uid="{E5E7D3F2-086E-4D30-9881-DCFA91A91A1E}"/>
    <cellStyle name="หมายเหตุ 4 2 3 6" xfId="6244" xr:uid="{E9732F1F-FAC4-4D2E-B3FD-54A867F077A1}"/>
    <cellStyle name="หมายเหตุ 4 2 3 6 2" xfId="34979" xr:uid="{0AF09F8C-72ED-4503-A151-5F40649B7A9F}"/>
    <cellStyle name="หมายเหตุ 4 2 3 6 3" xfId="21585" xr:uid="{824E39E5-A9B0-4D07-9891-A73DD13E9E74}"/>
    <cellStyle name="หมายเหตุ 4 2 3 7" xfId="35906" xr:uid="{609E5D91-B9A5-4850-A4B0-F8603EA9BDBE}"/>
    <cellStyle name="หมายเหตุ 4 2 3 8" xfId="23340" xr:uid="{16913FA7-E784-46DE-85B5-BAAF51559A74}"/>
    <cellStyle name="หมายเหตุ 4 2 4" xfId="7398" xr:uid="{E0C0348B-1F4B-4999-8E12-55D6B6E48649}"/>
    <cellStyle name="หมายเหตุ 4 2 4 2" xfId="10822" xr:uid="{011D264E-58E0-469A-A400-A8A121BCCA65}"/>
    <cellStyle name="หมายเหตุ 4 2 4 2 2" xfId="38705" xr:uid="{9A024187-BC3E-41AD-93BE-1294E0EF90CC}"/>
    <cellStyle name="หมายเหตุ 4 2 4 2 3" xfId="26152" xr:uid="{27C9E5FF-34F3-4F78-8961-F2067588D51D}"/>
    <cellStyle name="หมายเหตุ 4 2 4 3" xfId="12477" xr:uid="{B4EF66A5-AF05-4F28-BF5F-42A2CAA2C7B5}"/>
    <cellStyle name="หมายเหตุ 4 2 4 3 2" xfId="40351" xr:uid="{4AB440E0-4DC0-48DA-BD5C-C7BB4AD055B3}"/>
    <cellStyle name="หมายเหตุ 4 2 4 3 3" xfId="27807" xr:uid="{3C2822AD-F5F1-4A95-83DF-18BF8547DA78}"/>
    <cellStyle name="หมายเหตุ 4 2 4 4" xfId="14073" xr:uid="{52F79033-2440-40CD-8FC5-EB2B7E797221}"/>
    <cellStyle name="หมายเหตุ 4 2 4 4 2" xfId="41947" xr:uid="{D7BDBC6C-346D-48F6-A55E-7EC6F128FBEB}"/>
    <cellStyle name="หมายเหตุ 4 2 4 4 3" xfId="29403" xr:uid="{A51BF158-94A5-4314-BF1E-0CEF9E95246D}"/>
    <cellStyle name="หมายเหตุ 4 2 4 5" xfId="35844" xr:uid="{605A5BE3-0B8A-4AA3-A09F-0039FDD71B8C}"/>
    <cellStyle name="หมายเหตุ 4 2 4 6" xfId="22739" xr:uid="{9CF019FB-93E1-4EA0-AA50-5E36830B1FFF}"/>
    <cellStyle name="หมายเหตุ 4 2 5" xfId="8940" xr:uid="{799A0161-222B-4E25-8D46-06DAB8C692BB}"/>
    <cellStyle name="หมายเหตุ 4 2 5 2" xfId="11707" xr:uid="{BA9A42F2-BB60-464E-BB7A-9EBA9B98DC84}"/>
    <cellStyle name="หมายเหตุ 4 2 5 2 2" xfId="39581" xr:uid="{651049B4-7E11-447D-87DA-51A2E4D2D7D8}"/>
    <cellStyle name="หมายเหตุ 4 2 5 2 3" xfId="27037" xr:uid="{F6E980D8-C3E9-4F85-858C-B242ADFC0B60}"/>
    <cellStyle name="หมายเหตุ 4 2 5 3" xfId="13324" xr:uid="{DFE70E38-F7A8-403B-8DD9-09923FEB160D}"/>
    <cellStyle name="หมายเหตุ 4 2 5 3 2" xfId="41198" xr:uid="{FE0499C9-83F4-4606-A142-A05C7754B85D}"/>
    <cellStyle name="หมายเหตุ 4 2 5 3 3" xfId="28654" xr:uid="{A11CEACC-170A-4AF9-94C9-AFE9B8163CBD}"/>
    <cellStyle name="หมายเหตุ 4 2 5 4" xfId="14771" xr:uid="{B1C7D6A1-D51B-410C-8858-AE2DA5D6671B}"/>
    <cellStyle name="หมายเหตุ 4 2 5 4 2" xfId="42645" xr:uid="{DECB7365-513D-4BAA-8DC9-56A599A251F4}"/>
    <cellStyle name="หมายเหตุ 4 2 5 4 3" xfId="30101" xr:uid="{C5B70CD0-479F-463C-90C0-FE1EB314FE3C}"/>
    <cellStyle name="หมายเหตุ 4 2 5 5" xfId="36838" xr:uid="{8EFDF589-18AC-47C3-92B8-56CFFC5EBFC1}"/>
    <cellStyle name="หมายเหตุ 4 2 5 6" xfId="24272" xr:uid="{79C0BDFB-1A40-4440-A875-BA3D766520A4}"/>
    <cellStyle name="หมายเหตุ 4 2 6" xfId="10089" xr:uid="{74805C63-B32D-4EED-8CC3-0A65D68837AE}"/>
    <cellStyle name="หมายเหตุ 4 2 6 2" xfId="11020" xr:uid="{C0328569-07C5-48BA-BADB-5F457FA8DC4A}"/>
    <cellStyle name="หมายเหตุ 4 2 6 2 2" xfId="38896" xr:uid="{879F72DD-DDC4-4CEB-B1CB-B1BC8E48A68C}"/>
    <cellStyle name="หมายเหตุ 4 2 6 2 3" xfId="26350" xr:uid="{2821E660-12DB-4AC4-80D8-3002A18FFB83}"/>
    <cellStyle name="หมายเหตุ 4 2 6 3" xfId="10486" xr:uid="{78A37920-7F87-44F1-84D1-B8CB737E2059}"/>
    <cellStyle name="หมายเหตุ 4 2 6 3 2" xfId="38375" xr:uid="{2FF974BB-2FF9-4E79-A892-E16577735F14}"/>
    <cellStyle name="หมายเหตุ 4 2 6 3 3" xfId="25816" xr:uid="{6016056C-8EA9-46F0-A745-1C1C947FCE6A}"/>
    <cellStyle name="หมายเหตุ 4 2 6 4" xfId="37986" xr:uid="{EB8B9740-B7E7-4A44-BA90-542A96DF8DD1}"/>
    <cellStyle name="หมายเหตุ 4 2 6 5" xfId="25420" xr:uid="{0C01B1E7-801D-4D62-B457-00991D812ACC}"/>
    <cellStyle name="หมายเหตุ 4 2 7" xfId="6664" xr:uid="{F1B08633-CA4C-4580-93B9-29CB88BFF0D9}"/>
    <cellStyle name="หมายเหตุ 4 2 7 2" xfId="35147" xr:uid="{0A952251-896D-421D-9F59-82FA5644924F}"/>
    <cellStyle name="หมายเหตุ 4 2 7 3" xfId="22005" xr:uid="{22E1A33F-D01C-476C-A354-A06D60EA0731}"/>
    <cellStyle name="หมายเหตุ 4 2 8" xfId="6951" xr:uid="{D07E1597-8DCD-4300-9272-254CFD637210}"/>
    <cellStyle name="หมายเหตุ 4 2 8 2" xfId="35433" xr:uid="{6850C79A-0F18-46AD-8C2E-A686BD7D7531}"/>
    <cellStyle name="หมายเหตุ 4 2 8 3" xfId="22292" xr:uid="{35485F4A-FD07-41EA-8DE7-8E5B4D19B602}"/>
    <cellStyle name="หมายเหตุ 4 2 9" xfId="8591" xr:uid="{80E28D50-444F-43BB-8633-53DF5A68B585}"/>
    <cellStyle name="หมายเหตุ 4 2 9 2" xfId="36489" xr:uid="{9EFC3778-83B0-4D7C-A5BB-BDBF62EAC1C6}"/>
    <cellStyle name="หมายเหตุ 4 2 9 3" xfId="23923" xr:uid="{2FB1562F-5568-401A-B37D-580C13ED75F7}"/>
    <cellStyle name="หมายเหตุ 4 3" xfId="19754" xr:uid="{5D9115E9-69A1-4B62-9F92-B36D518EA752}"/>
    <cellStyle name="หมายเหตุ 5" xfId="4325" xr:uid="{C28FF948-89AF-4F8E-9B4D-22D4EFBF367B}"/>
    <cellStyle name="หมายเหตุ 5 2" xfId="4540" xr:uid="{3D797F01-B1FD-48A7-A568-F75975AFA096}"/>
    <cellStyle name="หมายเหตุ 5 2 10" xfId="16553" xr:uid="{47F4B877-B590-443B-BB1E-A0E192F6F662}"/>
    <cellStyle name="หมายเหตุ 5 2 10 2" xfId="43690" xr:uid="{1C806ECC-9CF4-4CBB-BB54-06653521BA51}"/>
    <cellStyle name="หมายเหตุ 5 2 10 3" xfId="31855" xr:uid="{7ED29526-7AA1-4BA9-9C57-B0CFFDBDB33D}"/>
    <cellStyle name="หมายเหตุ 5 2 11" xfId="18308" xr:uid="{FF198D0A-11E1-45C9-836F-9BE2F6702B64}"/>
    <cellStyle name="หมายเหตุ 5 2 11 2" xfId="44176" xr:uid="{6E7F9D74-84EA-433E-BE21-537110EE1DF8}"/>
    <cellStyle name="หมายเหตุ 5 2 11 3" xfId="33606" xr:uid="{BC5C2423-5CFB-4271-BC5F-D52A599CEEB8}"/>
    <cellStyle name="หมายเหตุ 5 2 12" xfId="16194" xr:uid="{6DE4CB91-FFB9-4FB4-A21B-E2B9FCC4F397}"/>
    <cellStyle name="หมายเหตุ 5 2 12 2" xfId="43382" xr:uid="{169904BB-97FF-459E-A8A2-34B67E61A1DF}"/>
    <cellStyle name="หมายเหตุ 5 2 12 3" xfId="31511" xr:uid="{8FFB2D70-805B-41B1-A186-D92D029BC0D7}"/>
    <cellStyle name="หมายเหตุ 5 2 13" xfId="34343" xr:uid="{56BBDC2E-163E-4F07-A7DA-31C376FE69FF}"/>
    <cellStyle name="หมายเหตุ 5 2 14" xfId="19938" xr:uid="{FFF577C6-31E5-4DC2-8E62-57AB9CEF27A3}"/>
    <cellStyle name="หมายเหตุ 5 2 2" xfId="8418" xr:uid="{5D93D94D-6C54-415E-BB04-BD589B313619}"/>
    <cellStyle name="หมายเหตุ 5 2 2 10" xfId="36316" xr:uid="{97B27740-C329-404C-8E04-E90D559B54A4}"/>
    <cellStyle name="หมายเหตุ 5 2 2 11" xfId="23750" xr:uid="{93932BBD-76DA-4440-A8D2-45A820D7D749}"/>
    <cellStyle name="หมายเหตุ 5 2 2 2" xfId="9575" xr:uid="{A55E656A-CD24-499F-8C5F-C2F7DACCD285}"/>
    <cellStyle name="หมายเหตุ 5 2 2 2 2" xfId="12158" xr:uid="{BE139378-5140-4249-8041-9A19E286D90E}"/>
    <cellStyle name="หมายเหตุ 5 2 2 2 2 2" xfId="40032" xr:uid="{B4E3256E-A2C1-442F-9875-8108ABF1DCA9}"/>
    <cellStyle name="หมายเหตุ 5 2 2 2 2 3" xfId="27488" xr:uid="{DC872E5E-BA81-4FB0-AA56-E6742AAFE987}"/>
    <cellStyle name="หมายเหตุ 5 2 2 2 3" xfId="13775" xr:uid="{A4FE532E-661B-46D0-99BE-9EB2D046CEF8}"/>
    <cellStyle name="หมายเหตุ 5 2 2 2 3 2" xfId="41649" xr:uid="{6F586E9C-C6DA-4115-BB99-B851648E1F6B}"/>
    <cellStyle name="หมายเหตุ 5 2 2 2 3 3" xfId="29105" xr:uid="{5E862031-C845-4DA9-AFC4-EF46E4D21D31}"/>
    <cellStyle name="หมายเหตุ 5 2 2 2 4" xfId="15222" xr:uid="{EC29B522-E1DF-4F7F-B105-B3794630D32D}"/>
    <cellStyle name="หมายเหตุ 5 2 2 2 4 2" xfId="43096" xr:uid="{2DC9D392-78F9-49FB-BC2F-858E1FB7761A}"/>
    <cellStyle name="หมายเหตุ 5 2 2 2 4 3" xfId="30552" xr:uid="{D8A67F60-5702-4BE6-9B66-573B4F68B863}"/>
    <cellStyle name="หมายเหตุ 5 2 2 2 5" xfId="37473" xr:uid="{75F2C43F-281D-4425-A1A2-4232A1441035}"/>
    <cellStyle name="หมายเหตุ 5 2 2 2 6" xfId="24907" xr:uid="{96D78D46-A574-484A-AEA9-51E1B78A8AD0}"/>
    <cellStyle name="หมายเหตุ 5 2 2 3" xfId="11461" xr:uid="{5FD7351F-77FE-4698-AB15-B01C72677936}"/>
    <cellStyle name="หมายเหตุ 5 2 2 3 2" xfId="13078" xr:uid="{4A93DA82-69F0-429A-A09A-37F9EE2A8610}"/>
    <cellStyle name="หมายเหตุ 5 2 2 3 2 2" xfId="40952" xr:uid="{C668CCB2-F96A-4D58-BDA8-28AEA8A00FC2}"/>
    <cellStyle name="หมายเหตุ 5 2 2 3 2 3" xfId="28408" xr:uid="{03B90F6B-5069-493D-8E23-67E82E733CB9}"/>
    <cellStyle name="หมายเหตุ 5 2 2 3 3" xfId="14525" xr:uid="{E0DA4866-A497-4D4A-B6ED-1DB19AA523F0}"/>
    <cellStyle name="หมายเหตุ 5 2 2 3 3 2" xfId="42399" xr:uid="{DA31F183-B118-4FE0-871C-597FF08B217D}"/>
    <cellStyle name="หมายเหตุ 5 2 2 3 3 3" xfId="29855" xr:uid="{0E027845-3F94-4057-8F86-9031F172943A}"/>
    <cellStyle name="หมายเหตุ 5 2 2 3 4" xfId="39335" xr:uid="{4C350A16-C568-458F-834F-559F66AC65EB}"/>
    <cellStyle name="หมายเหตุ 5 2 2 3 5" xfId="26791" xr:uid="{F99B4ECE-F57E-459A-8BF3-1325DC87C270}"/>
    <cellStyle name="หมายเหตุ 5 2 2 4" xfId="10324" xr:uid="{FFA3CFB5-1E56-4556-816C-F37EAA5344A6}"/>
    <cellStyle name="หมายเหตุ 5 2 2 4 2" xfId="38219" xr:uid="{1AD39FCC-917F-4978-97D9-0964C7A38B1A}"/>
    <cellStyle name="หมายเหตุ 5 2 2 4 3" xfId="25654" xr:uid="{689ED258-BE2F-4852-9E93-DAAF89FD60AF}"/>
    <cellStyle name="หมายเหตุ 5 2 2 5" xfId="5641" xr:uid="{113432FA-687D-46DD-83A5-D7923204E6C5}"/>
    <cellStyle name="หมายเหตุ 5 2 2 5 2" xfId="34748" xr:uid="{1B9E7A58-30BE-446B-81F9-B22825716C36}"/>
    <cellStyle name="หมายเหตุ 5 2 2 5 3" xfId="20985" xr:uid="{6B7C4FD0-03E7-4C02-9138-99DDCDFA284F}"/>
    <cellStyle name="หมายเหตุ 5 2 2 6" xfId="6561" xr:uid="{6A1EB161-BA81-4C34-AECD-64A8D6EEBE3C}"/>
    <cellStyle name="หมายเหตุ 5 2 2 6 2" xfId="35048" xr:uid="{4819FCC5-184E-4558-AAE1-0304D67CD472}"/>
    <cellStyle name="หมายเหตุ 5 2 2 6 3" xfId="21902" xr:uid="{FAF83F1D-32A3-4A58-9AC1-3EFE225B3E97}"/>
    <cellStyle name="หมายเหตุ 5 2 2 7" xfId="17768" xr:uid="{5BCC06CF-1806-4C93-9A8E-CE80C8405678}"/>
    <cellStyle name="หมายเหตุ 5 2 2 7 2" xfId="43915" xr:uid="{5808FA8F-1FF9-4D98-BEFA-E3DFBD72C3E4}"/>
    <cellStyle name="หมายเหตุ 5 2 2 7 3" xfId="33066" xr:uid="{9877076F-1B34-4ABC-A24F-263646643EBE}"/>
    <cellStyle name="หมายเหตุ 5 2 2 8" xfId="18558" xr:uid="{369CC9CE-7E13-4014-9D58-E3CD5AFF63F8}"/>
    <cellStyle name="หมายเหตุ 5 2 2 8 2" xfId="44426" xr:uid="{70A28C5E-EF74-4465-B878-23F04C955D71}"/>
    <cellStyle name="หมายเหตุ 5 2 2 8 3" xfId="33856" xr:uid="{EED39C1C-A243-4DC4-8CC1-C41A7309BACC}"/>
    <cellStyle name="หมายเหตุ 5 2 2 9" xfId="18762" xr:uid="{609CBB60-4EBA-40F0-9549-9927B4C08E2D}"/>
    <cellStyle name="หมายเหตุ 5 2 2 9 2" xfId="44630" xr:uid="{C4ED8504-ABF8-407D-BF12-54E1B96B0099}"/>
    <cellStyle name="หมายเหตุ 5 2 2 9 3" xfId="34060" xr:uid="{8E3E695C-66B7-42D5-A64C-450D5607685E}"/>
    <cellStyle name="หมายเหตุ 5 2 3" xfId="8002" xr:uid="{DFE9E9CA-F003-41E2-8211-CD27A69FACA9}"/>
    <cellStyle name="หมายเหตุ 5 2 3 2" xfId="9164" xr:uid="{0B421E31-1C87-47BC-BCBE-B0F8A82D7D12}"/>
    <cellStyle name="หมายเหตุ 5 2 3 2 2" xfId="11748" xr:uid="{DD59D276-1088-409E-90CC-C88522935353}"/>
    <cellStyle name="หมายเหตุ 5 2 3 2 2 2" xfId="39622" xr:uid="{B3F819B9-8F4F-41F3-A4C2-2ABD1D85ED75}"/>
    <cellStyle name="หมายเหตุ 5 2 3 2 2 3" xfId="27078" xr:uid="{B4E857FC-40BE-41B4-BA70-620DC7FDC60C}"/>
    <cellStyle name="หมายเหตุ 5 2 3 2 3" xfId="13365" xr:uid="{306D287F-EBBF-406C-A599-828CDBB9CA4E}"/>
    <cellStyle name="หมายเหตุ 5 2 3 2 3 2" xfId="41239" xr:uid="{906A0BBE-7FEA-462A-A026-45831E0568AD}"/>
    <cellStyle name="หมายเหตุ 5 2 3 2 3 3" xfId="28695" xr:uid="{8DF5400C-D578-47A6-9537-E1677CDAC926}"/>
    <cellStyle name="หมายเหตุ 5 2 3 2 4" xfId="14812" xr:uid="{34F334B6-3240-478D-8057-AF511441C7AB}"/>
    <cellStyle name="หมายเหตุ 5 2 3 2 4 2" xfId="42686" xr:uid="{5107018F-0B63-4D6F-B62C-F35E35D07876}"/>
    <cellStyle name="หมายเหตุ 5 2 3 2 4 3" xfId="30142" xr:uid="{8318E206-6CC4-4F0D-9D8F-F5FF41850E18}"/>
    <cellStyle name="หมายเหตุ 5 2 3 2 5" xfId="37062" xr:uid="{0E65DE68-0B20-46A1-865E-247219E4B7DA}"/>
    <cellStyle name="หมายเหตุ 5 2 3 2 6" xfId="24496" xr:uid="{12D47AAD-602E-4AE9-A599-38EC7405E700}"/>
    <cellStyle name="หมายเหตุ 5 2 3 3" xfId="11050" xr:uid="{30A1DCCC-3EC8-4F26-A165-F4EBEEE62809}"/>
    <cellStyle name="หมายเหตุ 5 2 3 3 2" xfId="12668" xr:uid="{C95B7804-FF24-49D4-BA03-C98FD9C84D4A}"/>
    <cellStyle name="หมายเหตุ 5 2 3 3 2 2" xfId="40542" xr:uid="{20F138CE-AFC2-4BCD-9F51-969C7EA89AFA}"/>
    <cellStyle name="หมายเหตุ 5 2 3 3 2 3" xfId="27998" xr:uid="{6D913E37-79E9-4FC0-9F2A-5E92D00281F3}"/>
    <cellStyle name="หมายเหตุ 5 2 3 3 3" xfId="14115" xr:uid="{1A7F78BC-DAA0-4B06-897F-46F4F98DA82A}"/>
    <cellStyle name="หมายเหตุ 5 2 3 3 3 2" xfId="41989" xr:uid="{6B6B7119-6417-4176-942D-543DE6E9326E}"/>
    <cellStyle name="หมายเหตุ 5 2 3 3 3 3" xfId="29445" xr:uid="{5A951E79-F66F-4449-8FDA-62050F78E6C6}"/>
    <cellStyle name="หมายเหตุ 5 2 3 3 4" xfId="38925" xr:uid="{0B265A0A-BDEC-4671-B284-A7C9CB0BA439}"/>
    <cellStyle name="หมายเหตุ 5 2 3 3 5" xfId="26380" xr:uid="{E4314C36-AA17-4249-93AF-908FE4D9251C}"/>
    <cellStyle name="หมายเหตุ 5 2 3 4" xfId="9778" xr:uid="{175C4353-7242-4D69-9A21-DE4C6DB65366}"/>
    <cellStyle name="หมายเหตุ 5 2 3 4 2" xfId="37676" xr:uid="{426122A5-1843-42A4-A2DD-C275F2BF909A}"/>
    <cellStyle name="หมายเหตุ 5 2 3 4 3" xfId="25110" xr:uid="{1DA76546-F6CB-443B-A647-7EEF08851115}"/>
    <cellStyle name="หมายเหตุ 5 2 3 5" xfId="6904" xr:uid="{1EA3D9B3-382F-478D-AD05-210A5CC5DC55}"/>
    <cellStyle name="หมายเหตุ 5 2 3 5 2" xfId="35386" xr:uid="{72C878C6-1E79-4A86-B447-4CF33FE89EE2}"/>
    <cellStyle name="หมายเหตุ 5 2 3 5 3" xfId="22245" xr:uid="{35653795-BDBF-468D-85A1-D3245FA54CB8}"/>
    <cellStyle name="หมายเหตุ 5 2 3 6" xfId="6241" xr:uid="{4B55437C-F181-4FBE-BE35-F46286ECBA75}"/>
    <cellStyle name="หมายเหตุ 5 2 3 6 2" xfId="34978" xr:uid="{B0CF11AA-1573-46CB-89DD-209BF84C4AC4}"/>
    <cellStyle name="หมายเหตุ 5 2 3 6 3" xfId="21582" xr:uid="{32253F6B-DB24-41F9-A5FB-66E9CDC888C2}"/>
    <cellStyle name="หมายเหตุ 5 2 3 7" xfId="35905" xr:uid="{9272D294-7ECE-4537-8C32-C2E624B10712}"/>
    <cellStyle name="หมายเหตุ 5 2 3 8" xfId="23339" xr:uid="{B725309D-5E10-42F5-9DB5-B6A2A16D750E}"/>
    <cellStyle name="หมายเหตุ 5 2 4" xfId="7399" xr:uid="{0CC72A3B-09FB-4300-B6AE-7FE2E662BA74}"/>
    <cellStyle name="หมายเหตุ 5 2 4 2" xfId="10823" xr:uid="{BF7DF2D6-D436-4E72-9985-210E40C3286D}"/>
    <cellStyle name="หมายเหตุ 5 2 4 2 2" xfId="38706" xr:uid="{20BECAEC-ADFC-46F6-A312-B5E53358374C}"/>
    <cellStyle name="หมายเหตุ 5 2 4 2 3" xfId="26153" xr:uid="{2CF8987D-B637-4606-9AF5-ACF9E40DD912}"/>
    <cellStyle name="หมายเหตุ 5 2 4 3" xfId="12478" xr:uid="{AE599200-E36B-4C8A-9746-3673660BAF41}"/>
    <cellStyle name="หมายเหตุ 5 2 4 3 2" xfId="40352" xr:uid="{C1AAF1F0-C583-4D3C-A275-E0C689A81D0B}"/>
    <cellStyle name="หมายเหตุ 5 2 4 3 3" xfId="27808" xr:uid="{A3448206-79CE-43B1-9297-A3320DDFCCB0}"/>
    <cellStyle name="หมายเหตุ 5 2 4 4" xfId="14074" xr:uid="{24374D03-1DE3-4102-9DD4-67B55D76E6C3}"/>
    <cellStyle name="หมายเหตุ 5 2 4 4 2" xfId="41948" xr:uid="{C7B08793-DF7D-451A-8216-74BFBF13FDDD}"/>
    <cellStyle name="หมายเหตุ 5 2 4 4 3" xfId="29404" xr:uid="{061458F0-9CBA-45C7-88D3-F2953384AD97}"/>
    <cellStyle name="หมายเหตุ 5 2 4 5" xfId="35845" xr:uid="{69672BFE-B94D-4E66-8A20-17BF22DB7CAD}"/>
    <cellStyle name="หมายเหตุ 5 2 4 6" xfId="22740" xr:uid="{2D9AEC86-0534-41C6-9406-C5FA528673DB}"/>
    <cellStyle name="หมายเหตุ 5 2 5" xfId="8941" xr:uid="{CCEF279C-1B39-46C5-B8B4-3C5EB4FB81D9}"/>
    <cellStyle name="หมายเหตุ 5 2 5 2" xfId="11708" xr:uid="{AFEBBB1E-257B-4E21-B820-FBEDD6FAFF24}"/>
    <cellStyle name="หมายเหตุ 5 2 5 2 2" xfId="39582" xr:uid="{99901AC9-4856-4C40-A244-820B9FEFF8BB}"/>
    <cellStyle name="หมายเหตุ 5 2 5 2 3" xfId="27038" xr:uid="{80DF56B6-891A-4EF0-9B9E-78259635E23C}"/>
    <cellStyle name="หมายเหตุ 5 2 5 3" xfId="13325" xr:uid="{7E8CA575-04FE-457F-91EC-1667BF7B48C1}"/>
    <cellStyle name="หมายเหตุ 5 2 5 3 2" xfId="41199" xr:uid="{9E17A0A1-F6F5-4A65-AA23-26E47EDC0D53}"/>
    <cellStyle name="หมายเหตุ 5 2 5 3 3" xfId="28655" xr:uid="{D0030914-4016-4089-89B9-2465C25E63B6}"/>
    <cellStyle name="หมายเหตุ 5 2 5 4" xfId="14772" xr:uid="{67EF07B1-A091-4F8F-8842-7130975BCA35}"/>
    <cellStyle name="หมายเหตุ 5 2 5 4 2" xfId="42646" xr:uid="{F6FFF8C6-3F93-493F-BBA1-611D19D1E20B}"/>
    <cellStyle name="หมายเหตุ 5 2 5 4 3" xfId="30102" xr:uid="{C7CDC265-D8D5-47DD-A8C2-4FBF4A84922F}"/>
    <cellStyle name="หมายเหตุ 5 2 5 5" xfId="36839" xr:uid="{7AA7D322-22CA-4EB1-8111-4A0FDD914FFF}"/>
    <cellStyle name="หมายเหตุ 5 2 5 6" xfId="24273" xr:uid="{92C206A1-17AC-47B3-9311-FE7C1D3F9DD6}"/>
    <cellStyle name="หมายเหตุ 5 2 6" xfId="10090" xr:uid="{AAADE028-0D71-4ED9-9752-AF9D10047CAD}"/>
    <cellStyle name="หมายเหตุ 5 2 6 2" xfId="9698" xr:uid="{9F54D0E0-9D13-4145-B139-3B0F60AA1A70}"/>
    <cellStyle name="หมายเหตุ 5 2 6 2 2" xfId="37596" xr:uid="{8AD52775-F848-4559-9499-49B94BF1FDF2}"/>
    <cellStyle name="หมายเหตุ 5 2 6 2 3" xfId="25030" xr:uid="{0D6486C7-97BF-4CEE-A3FD-BB0A541C311F}"/>
    <cellStyle name="หมายเหตุ 5 2 6 3" xfId="8729" xr:uid="{0CCDDDC8-DBB2-414D-956D-66848A41B9FD}"/>
    <cellStyle name="หมายเหตุ 5 2 6 3 2" xfId="36627" xr:uid="{24444A09-E24E-4619-96F2-573960F6D485}"/>
    <cellStyle name="หมายเหตุ 5 2 6 3 3" xfId="24061" xr:uid="{59D9EFDF-E028-4402-9A14-BD560D3FD0DE}"/>
    <cellStyle name="หมายเหตุ 5 2 6 4" xfId="37987" xr:uid="{A48D63EE-F383-44C0-88C5-B76FE48EB027}"/>
    <cellStyle name="หมายเหตุ 5 2 6 5" xfId="25421" xr:uid="{9D7B7D2B-FFD4-44DD-A8EC-B8D89F5A98C6}"/>
    <cellStyle name="หมายเหตุ 5 2 7" xfId="6665" xr:uid="{5C5DDF7D-A538-4D01-B69D-15E46B5C4AD0}"/>
    <cellStyle name="หมายเหตุ 5 2 7 2" xfId="35148" xr:uid="{BE6D6BA6-5D36-4BAB-88BB-810CFBF35A3B}"/>
    <cellStyle name="หมายเหตุ 5 2 7 3" xfId="22006" xr:uid="{1B8BDB46-3402-4782-B6A3-F1F553F5D01F}"/>
    <cellStyle name="หมายเหตุ 5 2 8" xfId="6950" xr:uid="{A2C6020C-E028-48B0-AD2D-85C9AD88604C}"/>
    <cellStyle name="หมายเหตุ 5 2 8 2" xfId="35432" xr:uid="{BFCC095E-8993-476F-A86B-DD06DBF73E8D}"/>
    <cellStyle name="หมายเหตุ 5 2 8 3" xfId="22291" xr:uid="{8BA695E3-5D71-4222-9243-FE970AFCD994}"/>
    <cellStyle name="หมายเหตุ 5 2 9" xfId="12574" xr:uid="{3B36551B-485B-4B67-BD1A-1128FB45E532}"/>
    <cellStyle name="หมายเหตุ 5 2 9 2" xfId="40448" xr:uid="{F769FB71-233B-4C59-8A5C-72A2E002CCCD}"/>
    <cellStyle name="หมายเหตุ 5 2 9 3" xfId="27904" xr:uid="{609C8BE7-A31B-4589-977E-45B41976B25B}"/>
    <cellStyle name="หมายเหตุ 5 3" xfId="19755" xr:uid="{DFF49805-FD2F-46B4-A0C2-87089B2D9EC3}"/>
    <cellStyle name="หมายเหตุ 6" xfId="4326" xr:uid="{4D122E4F-BADB-498A-8F1F-A47341824C5F}"/>
    <cellStyle name="หมายเหตุ 6 2" xfId="4541" xr:uid="{B27A313C-38FB-43B8-8C37-0E5EFB145E25}"/>
    <cellStyle name="หมายเหตุ 6 2 10" xfId="16554" xr:uid="{B780D68D-D13C-4704-8AEE-CCF129B5CD57}"/>
    <cellStyle name="หมายเหตุ 6 2 10 2" xfId="43691" xr:uid="{4A5E41EC-A545-49B7-9140-A6C4F8D0674B}"/>
    <cellStyle name="หมายเหตุ 6 2 10 3" xfId="31856" xr:uid="{39BD827C-7D3B-4E6C-9E65-3810451DABE5}"/>
    <cellStyle name="หมายเหตุ 6 2 11" xfId="18309" xr:uid="{169D5272-D466-480D-A3AD-85DFA1E83076}"/>
    <cellStyle name="หมายเหตุ 6 2 11 2" xfId="44177" xr:uid="{1D648C0E-E252-42FA-98D0-3D7A84B7D586}"/>
    <cellStyle name="หมายเหตุ 6 2 11 3" xfId="33607" xr:uid="{73B2E45F-9369-4C3F-B394-6CA2423CA228}"/>
    <cellStyle name="หมายเหตุ 6 2 12" xfId="15440" xr:uid="{F2FADF09-AB3E-4BDB-B253-81DED03524D8}"/>
    <cellStyle name="หมายเหตุ 6 2 12 2" xfId="43235" xr:uid="{18F891F2-417D-4DC5-98B6-76AD96A5C720}"/>
    <cellStyle name="หมายเหตุ 6 2 12 3" xfId="30769" xr:uid="{7164A5E8-1551-4904-B236-F03CDFC94880}"/>
    <cellStyle name="หมายเหตุ 6 2 13" xfId="34344" xr:uid="{6023C90F-7563-461B-A453-C7D1FDCA9EB5}"/>
    <cellStyle name="หมายเหตุ 6 2 14" xfId="19939" xr:uid="{CBD14FB5-5CF6-4131-AD58-5F805121D984}"/>
    <cellStyle name="หมายเหตุ 6 2 2" xfId="8419" xr:uid="{93A86BF6-D7E9-4640-A970-C7A09A275C84}"/>
    <cellStyle name="หมายเหตุ 6 2 2 10" xfId="36317" xr:uid="{7FB48124-7928-46D3-B490-3734C4AA00AF}"/>
    <cellStyle name="หมายเหตุ 6 2 2 11" xfId="23751" xr:uid="{CB2824FB-F171-4300-95D0-A1494ADE5985}"/>
    <cellStyle name="หมายเหตุ 6 2 2 2" xfId="9576" xr:uid="{7CAADEF0-A66E-42E9-9503-325BD01F599B}"/>
    <cellStyle name="หมายเหตุ 6 2 2 2 2" xfId="12159" xr:uid="{48B0B428-9033-45EB-AF36-7BCDAEA9A2E5}"/>
    <cellStyle name="หมายเหตุ 6 2 2 2 2 2" xfId="40033" xr:uid="{E1F85F8F-000A-420A-9AD8-A535E5E46E4C}"/>
    <cellStyle name="หมายเหตุ 6 2 2 2 2 3" xfId="27489" xr:uid="{94C65A75-34D9-4239-8BC7-A49D44421137}"/>
    <cellStyle name="หมายเหตุ 6 2 2 2 3" xfId="13776" xr:uid="{2B65F15E-909B-45C6-8FC2-17D9A2EB213D}"/>
    <cellStyle name="หมายเหตุ 6 2 2 2 3 2" xfId="41650" xr:uid="{6BEC3DDC-EF63-4A45-9FBA-E1FDA84362FB}"/>
    <cellStyle name="หมายเหตุ 6 2 2 2 3 3" xfId="29106" xr:uid="{B8B0CE74-0C38-438D-9239-9372A5FAEF4F}"/>
    <cellStyle name="หมายเหตุ 6 2 2 2 4" xfId="15223" xr:uid="{33454554-8268-4264-836B-3FA930E8A926}"/>
    <cellStyle name="หมายเหตุ 6 2 2 2 4 2" xfId="43097" xr:uid="{D2F6A485-1549-4D43-9767-268554CC4FC8}"/>
    <cellStyle name="หมายเหตุ 6 2 2 2 4 3" xfId="30553" xr:uid="{3516741B-F626-410A-B0CA-D071A6A17DE8}"/>
    <cellStyle name="หมายเหตุ 6 2 2 2 5" xfId="37474" xr:uid="{02619BB2-B015-4569-BC2D-3030C658674F}"/>
    <cellStyle name="หมายเหตุ 6 2 2 2 6" xfId="24908" xr:uid="{E296FA48-F20C-4605-88AE-5D41B92DF3E4}"/>
    <cellStyle name="หมายเหตุ 6 2 2 3" xfId="11462" xr:uid="{AD9B484C-F5A4-46B0-A33A-4173CEFB9129}"/>
    <cellStyle name="หมายเหตุ 6 2 2 3 2" xfId="13079" xr:uid="{518F66D1-7D36-41F1-B00F-0BA1DFA3F42A}"/>
    <cellStyle name="หมายเหตุ 6 2 2 3 2 2" xfId="40953" xr:uid="{7D076BE7-3E80-4C96-A8CC-48039E4FE903}"/>
    <cellStyle name="หมายเหตุ 6 2 2 3 2 3" xfId="28409" xr:uid="{871C67FF-DC03-4A23-81A8-31BA8ED47508}"/>
    <cellStyle name="หมายเหตุ 6 2 2 3 3" xfId="14526" xr:uid="{9FDA16AC-1EC3-4FE6-A0A8-1BB740ED9565}"/>
    <cellStyle name="หมายเหตุ 6 2 2 3 3 2" xfId="42400" xr:uid="{A374E457-C572-4C83-8FBC-CF1746C68FE6}"/>
    <cellStyle name="หมายเหตุ 6 2 2 3 3 3" xfId="29856" xr:uid="{A5219DA5-FDC1-4622-8548-F3F232A29DFF}"/>
    <cellStyle name="หมายเหตุ 6 2 2 3 4" xfId="39336" xr:uid="{CE51B45E-47E2-42A3-AA6C-BA236D34B102}"/>
    <cellStyle name="หมายเหตุ 6 2 2 3 5" xfId="26792" xr:uid="{BDD71C59-D688-44C7-8878-A7B41748CD10}"/>
    <cellStyle name="หมายเหตุ 6 2 2 4" xfId="10325" xr:uid="{E5B742D3-0E16-4CF3-B602-A490A4FEA3D5}"/>
    <cellStyle name="หมายเหตุ 6 2 2 4 2" xfId="38220" xr:uid="{CD156412-A047-46AD-80AA-875EA3925357}"/>
    <cellStyle name="หมายเหตุ 6 2 2 4 3" xfId="25655" xr:uid="{7D03C7DA-53A6-46FF-8886-9D0675297CCE}"/>
    <cellStyle name="หมายเหตุ 6 2 2 5" xfId="7203" xr:uid="{507453F2-B36A-4AB4-BF7D-95744CCB1E6D}"/>
    <cellStyle name="หมายเหตุ 6 2 2 5 2" xfId="35656" xr:uid="{A339B9B3-7FBB-40A9-AC87-637B4A4858D3}"/>
    <cellStyle name="หมายเหตุ 6 2 2 5 3" xfId="22544" xr:uid="{6F57DB38-07F6-42A1-9FF7-B14D466C655D}"/>
    <cellStyle name="หมายเหตุ 6 2 2 6" xfId="6560" xr:uid="{8DE823FF-F47A-40EF-9059-084F230BA2D0}"/>
    <cellStyle name="หมายเหตุ 6 2 2 6 2" xfId="35047" xr:uid="{8D5315E2-CCE3-4D1E-A589-009C8A32A6F1}"/>
    <cellStyle name="หมายเหตุ 6 2 2 6 3" xfId="21901" xr:uid="{60895344-ED03-4D18-A96F-F3BAF1D7DBA9}"/>
    <cellStyle name="หมายเหตุ 6 2 2 7" xfId="17769" xr:uid="{B1D3869C-B9C6-4D9D-80EB-F216DF7917A8}"/>
    <cellStyle name="หมายเหตุ 6 2 2 7 2" xfId="43916" xr:uid="{203F69FF-4C88-4854-964B-7C3D636680D6}"/>
    <cellStyle name="หมายเหตุ 6 2 2 7 3" xfId="33067" xr:uid="{A5BA1526-0D8D-47B5-9EE4-F8BD15E0B220}"/>
    <cellStyle name="หมายเหตุ 6 2 2 8" xfId="18559" xr:uid="{589E14D2-6AFC-4E11-B1F5-79613433959B}"/>
    <cellStyle name="หมายเหตุ 6 2 2 8 2" xfId="44427" xr:uid="{E8804944-7282-49EA-9FBE-F36816233668}"/>
    <cellStyle name="หมายเหตุ 6 2 2 8 3" xfId="33857" xr:uid="{FE4A9B8E-7029-4D38-B43A-A2AB29B2BDF9}"/>
    <cellStyle name="หมายเหตุ 6 2 2 9" xfId="18763" xr:uid="{03DEE61A-D0FD-4560-9FF1-963312F4BA96}"/>
    <cellStyle name="หมายเหตุ 6 2 2 9 2" xfId="44631" xr:uid="{838CC92D-F8A2-4FC4-BCFE-CDB1C2B89F2E}"/>
    <cellStyle name="หมายเหตุ 6 2 2 9 3" xfId="34061" xr:uid="{19FC2EC4-6665-4555-B533-FF70A16660A2}"/>
    <cellStyle name="หมายเหตุ 6 2 3" xfId="8456" xr:uid="{94E07F41-18DF-4C9F-B742-464626691F1B}"/>
    <cellStyle name="หมายเหตุ 6 2 3 2" xfId="9613" xr:uid="{F6F5CA46-3688-4ECC-A3C2-E5F2E37E6F4F}"/>
    <cellStyle name="หมายเหตุ 6 2 3 2 2" xfId="12196" xr:uid="{A14ADF10-DD00-4740-9F38-78B311E4709D}"/>
    <cellStyle name="หมายเหตุ 6 2 3 2 2 2" xfId="40070" xr:uid="{888CE495-E346-4A2F-8DFB-DF4479C68211}"/>
    <cellStyle name="หมายเหตุ 6 2 3 2 2 3" xfId="27526" xr:uid="{0F1F5381-F74B-4313-8118-157D9CA6E67F}"/>
    <cellStyle name="หมายเหตุ 6 2 3 2 3" xfId="13813" xr:uid="{BE609C1D-8F95-4407-AAE6-FB7F5BF4B98F}"/>
    <cellStyle name="หมายเหตุ 6 2 3 2 3 2" xfId="41687" xr:uid="{235544E1-7994-44CC-855E-D033FC284F85}"/>
    <cellStyle name="หมายเหตุ 6 2 3 2 3 3" xfId="29143" xr:uid="{9EBEF2B3-4FF2-4F7D-9979-77909E834F64}"/>
    <cellStyle name="หมายเหตุ 6 2 3 2 4" xfId="15260" xr:uid="{F49EB850-FAB9-48AE-A9BF-4469EC4198DF}"/>
    <cellStyle name="หมายเหตุ 6 2 3 2 4 2" xfId="43134" xr:uid="{64553286-AC40-4EAF-991F-11E0DB7F069B}"/>
    <cellStyle name="หมายเหตุ 6 2 3 2 4 3" xfId="30590" xr:uid="{0FF38DD9-6A79-42D8-A4A1-311CF11C0573}"/>
    <cellStyle name="หมายเหตุ 6 2 3 2 5" xfId="37511" xr:uid="{DDC1FAFC-9E56-42DD-BB45-AC31F7DC03E9}"/>
    <cellStyle name="หมายเหตุ 6 2 3 2 6" xfId="24945" xr:uid="{19A1728A-9EE8-41EA-9B11-B9F87573255A}"/>
    <cellStyle name="หมายเหตุ 6 2 3 3" xfId="11499" xr:uid="{96A48F4D-67D5-4F01-AEA5-38FF9EEAECE1}"/>
    <cellStyle name="หมายเหตุ 6 2 3 3 2" xfId="13116" xr:uid="{DED91678-9B0B-4BBE-A251-CB5CB87E8644}"/>
    <cellStyle name="หมายเหตุ 6 2 3 3 2 2" xfId="40990" xr:uid="{ED7C7AE9-6DE7-46D1-BA80-7393706C995A}"/>
    <cellStyle name="หมายเหตุ 6 2 3 3 2 3" xfId="28446" xr:uid="{06026B12-A3AC-4EE9-9315-AD46A10717B5}"/>
    <cellStyle name="หมายเหตุ 6 2 3 3 3" xfId="14563" xr:uid="{7E377C98-D3B9-41F6-B6B7-B4C21F1FCE85}"/>
    <cellStyle name="หมายเหตุ 6 2 3 3 3 2" xfId="42437" xr:uid="{5A9E3893-5202-4D29-B01E-1CC0F8931C3B}"/>
    <cellStyle name="หมายเหตุ 6 2 3 3 3 3" xfId="29893" xr:uid="{6DA40EC6-E65E-4C49-B400-582F6B40B914}"/>
    <cellStyle name="หมายเหตุ 6 2 3 3 4" xfId="39373" xr:uid="{ACD67012-9D8E-4E74-A6A9-C8B35C494C3C}"/>
    <cellStyle name="หมายเหตุ 6 2 3 3 5" xfId="26829" xr:uid="{02B006A1-7F9F-4CD9-A190-6CF65AC9D1AF}"/>
    <cellStyle name="หมายเหตุ 6 2 3 4" xfId="10374" xr:uid="{0C513EFC-4B0C-45FA-B9E5-7B9864302FB1}"/>
    <cellStyle name="หมายเหตุ 6 2 3 4 2" xfId="38269" xr:uid="{9EE4DA3D-5B13-43E6-B963-9578E13EEA88}"/>
    <cellStyle name="หมายเหตุ 6 2 3 4 3" xfId="25704" xr:uid="{F7A8C829-F746-49BA-ACED-8F1927B90480}"/>
    <cellStyle name="หมายเหตุ 6 2 3 5" xfId="11008" xr:uid="{50FD7D30-1572-434F-A30A-F073A801754C}"/>
    <cellStyle name="หมายเหตุ 6 2 3 5 2" xfId="38884" xr:uid="{389A7C65-8DE2-4CCA-BF93-9B77FDDF1096}"/>
    <cellStyle name="หมายเหตุ 6 2 3 5 3" xfId="26338" xr:uid="{8D3E4959-9774-4CB7-B214-AFF43384148E}"/>
    <cellStyle name="หมายเหตุ 6 2 3 6" xfId="8475" xr:uid="{5774933C-0E10-46AE-9ECC-6C9206DA7ABC}"/>
    <cellStyle name="หมายเหตุ 6 2 3 6 2" xfId="36373" xr:uid="{5B2C1B58-AF65-402E-BD32-573B32C338D3}"/>
    <cellStyle name="หมายเหตุ 6 2 3 6 3" xfId="23807" xr:uid="{5B0EF928-A637-47B5-8A04-38BA56685C55}"/>
    <cellStyle name="หมายเหตุ 6 2 3 7" xfId="36354" xr:uid="{9AF6CFEE-E3D3-4576-A0CE-7B18B7E16737}"/>
    <cellStyle name="หมายเหตุ 6 2 3 8" xfId="23788" xr:uid="{CD1DD53D-C909-4527-99DB-B400436757E1}"/>
    <cellStyle name="หมายเหตุ 6 2 4" xfId="7400" xr:uid="{C4DA309E-C885-4B42-A9FD-F674216F5CEF}"/>
    <cellStyle name="หมายเหตุ 6 2 4 2" xfId="10824" xr:uid="{09AC5478-E099-4214-BA78-E0F2DF430351}"/>
    <cellStyle name="หมายเหตุ 6 2 4 2 2" xfId="38707" xr:uid="{69E86E3E-5303-4032-96AC-CD40B206D562}"/>
    <cellStyle name="หมายเหตุ 6 2 4 2 3" xfId="26154" xr:uid="{7D08B29B-29B7-48A9-AE05-E7AD26CB3C87}"/>
    <cellStyle name="หมายเหตุ 6 2 4 3" xfId="12479" xr:uid="{3C9161AF-1BCD-404E-B6C3-3386D6E29D38}"/>
    <cellStyle name="หมายเหตุ 6 2 4 3 2" xfId="40353" xr:uid="{5954ED2C-BFC2-4BE4-9667-04B5FE174815}"/>
    <cellStyle name="หมายเหตุ 6 2 4 3 3" xfId="27809" xr:uid="{C4F5058E-5A50-42A8-842B-53783955E54B}"/>
    <cellStyle name="หมายเหตุ 6 2 4 4" xfId="14075" xr:uid="{3FC0EAAA-B43F-43F4-96E7-FD27BBA60147}"/>
    <cellStyle name="หมายเหตุ 6 2 4 4 2" xfId="41949" xr:uid="{E8E13DFE-6F05-4F29-A7EF-BB3A22B5E5E7}"/>
    <cellStyle name="หมายเหตุ 6 2 4 4 3" xfId="29405" xr:uid="{25400352-4E3F-4097-9197-BD5A0A91A13D}"/>
    <cellStyle name="หมายเหตุ 6 2 4 5" xfId="35846" xr:uid="{65BB7F87-D65D-4D0F-9DA5-B1E936408508}"/>
    <cellStyle name="หมายเหตุ 6 2 4 6" xfId="22741" xr:uid="{17F32631-151B-412A-8751-CAD4D4A38165}"/>
    <cellStyle name="หมายเหตุ 6 2 5" xfId="8942" xr:uid="{F2432691-78C5-4DCB-B1A1-BD01FEDAE9D6}"/>
    <cellStyle name="หมายเหตุ 6 2 5 2" xfId="11709" xr:uid="{081731BD-82E9-4183-B521-01AF1818AC0C}"/>
    <cellStyle name="หมายเหตุ 6 2 5 2 2" xfId="39583" xr:uid="{D52D792A-4307-469E-99AF-D747FF626F01}"/>
    <cellStyle name="หมายเหตุ 6 2 5 2 3" xfId="27039" xr:uid="{8C93F346-6F4A-4C00-A472-5D159F1F444F}"/>
    <cellStyle name="หมายเหตุ 6 2 5 3" xfId="13326" xr:uid="{D7C101CC-AB47-427A-924F-CAE3D2373BB7}"/>
    <cellStyle name="หมายเหตุ 6 2 5 3 2" xfId="41200" xr:uid="{5437F13C-379E-4E2E-B62D-7E8B455D7EAA}"/>
    <cellStyle name="หมายเหตุ 6 2 5 3 3" xfId="28656" xr:uid="{BF82C631-2582-4807-8E32-086C26E281F9}"/>
    <cellStyle name="หมายเหตุ 6 2 5 4" xfId="14773" xr:uid="{4EC859A5-9806-4156-856B-B541A2489F5A}"/>
    <cellStyle name="หมายเหตุ 6 2 5 4 2" xfId="42647" xr:uid="{ECCAC2D9-A361-42D1-9D08-13D8B7B8BCD8}"/>
    <cellStyle name="หมายเหตุ 6 2 5 4 3" xfId="30103" xr:uid="{5A3875DB-8FA1-4CF1-B693-C09AD13D2FCD}"/>
    <cellStyle name="หมายเหตุ 6 2 5 5" xfId="36840" xr:uid="{26C3E3C8-1B82-4D0C-A4CB-1244F6D19D08}"/>
    <cellStyle name="หมายเหตุ 6 2 5 6" xfId="24274" xr:uid="{7CA8203C-F694-4FDA-97A1-1CEC261B44E6}"/>
    <cellStyle name="หมายเหตุ 6 2 6" xfId="10091" xr:uid="{FB11F46C-217F-458C-9CE0-D37D2818BA6D}"/>
    <cellStyle name="หมายเหตุ 6 2 6 2" xfId="10925" xr:uid="{478C01AA-F4B4-4951-8F2B-60059E26DC94}"/>
    <cellStyle name="หมายเหตุ 6 2 6 2 2" xfId="38808" xr:uid="{79E8D2E1-AADE-4F58-B49E-346B1092EBDB}"/>
    <cellStyle name="หมายเหตุ 6 2 6 2 3" xfId="26255" xr:uid="{A2BF75BC-4690-46FA-88CD-2D4F9F3FE546}"/>
    <cellStyle name="หมายเหตุ 6 2 6 3" xfId="9140" xr:uid="{6950BDB5-63E1-4B78-8D38-3C71274E458C}"/>
    <cellStyle name="หมายเหตุ 6 2 6 3 2" xfId="37038" xr:uid="{43CA570F-A245-42CD-AD58-F9E8E0DAC534}"/>
    <cellStyle name="หมายเหตุ 6 2 6 3 3" xfId="24472" xr:uid="{886239C7-1215-41A7-82FF-FBC889D98BB6}"/>
    <cellStyle name="หมายเหตุ 6 2 6 4" xfId="37988" xr:uid="{44368D57-CE30-4FA6-8D86-551EFEFF5345}"/>
    <cellStyle name="หมายเหตุ 6 2 6 5" xfId="25422" xr:uid="{3610F627-6004-47FA-9D3E-386E730875E3}"/>
    <cellStyle name="หมายเหตุ 6 2 7" xfId="6666" xr:uid="{435637B4-5093-40C3-A858-7A4ED9EB42BD}"/>
    <cellStyle name="หมายเหตุ 6 2 7 2" xfId="35149" xr:uid="{6F867DC7-9FDB-4892-8EFF-4F390D42D812}"/>
    <cellStyle name="หมายเหตุ 6 2 7 3" xfId="22007" xr:uid="{4D3FDA97-A941-42F9-AEDA-80EC1975C8EA}"/>
    <cellStyle name="หมายเหตุ 6 2 8" xfId="6949" xr:uid="{27863531-2F6D-4483-9AD1-4C6ACF7CBAC5}"/>
    <cellStyle name="หมายเหตุ 6 2 8 2" xfId="35431" xr:uid="{0DA24EE4-F320-4D04-8E89-3835530ABBDF}"/>
    <cellStyle name="หมายเหตุ 6 2 8 3" xfId="22290" xr:uid="{D4CC79A4-199D-45F9-B81C-2D617E73AA17}"/>
    <cellStyle name="หมายเหตุ 6 2 9" xfId="6047" xr:uid="{B215AAE3-7A61-4378-9795-34AC2A1A54EE}"/>
    <cellStyle name="หมายเหตุ 6 2 9 2" xfId="34937" xr:uid="{A511EDF4-8C71-4199-BE25-79F099CDBFFB}"/>
    <cellStyle name="หมายเหตุ 6 2 9 3" xfId="21388" xr:uid="{DEF5D5CF-F297-42A7-B8A2-85B60261749B}"/>
    <cellStyle name="หมายเหตุ 6 3" xfId="19756" xr:uid="{3839AF6E-13ED-47CD-AC41-4C42535D83E5}"/>
    <cellStyle name="หมายเหตุ 7" xfId="4327" xr:uid="{30B69DF9-EEFA-41D7-A7DE-DD8EC5D0117A}"/>
    <cellStyle name="หมายเหตุ 7 2" xfId="4542" xr:uid="{82D144FD-A2B2-4398-AD41-9EB65AA616C5}"/>
    <cellStyle name="หมายเหตุ 7 2 10" xfId="16555" xr:uid="{38DBFBC1-9582-477C-A4C1-D0424B2D3937}"/>
    <cellStyle name="หมายเหตุ 7 2 10 2" xfId="43692" xr:uid="{E4B39C4E-44FD-45A7-8448-6DF9C81C1EC6}"/>
    <cellStyle name="หมายเหตุ 7 2 10 3" xfId="31857" xr:uid="{4D0CB05F-E984-429D-A037-DCB17B9F1F92}"/>
    <cellStyle name="หมายเหตุ 7 2 11" xfId="18310" xr:uid="{9CBB9BDE-D69A-45E4-BA19-CA5293D1F07A}"/>
    <cellStyle name="หมายเหตุ 7 2 11 2" xfId="44178" xr:uid="{9432418C-75B4-409E-B45A-7D6C1673FA33}"/>
    <cellStyle name="หมายเหตุ 7 2 11 3" xfId="33608" xr:uid="{5D571846-7A92-499F-9643-7FD797079554}"/>
    <cellStyle name="หมายเหตุ 7 2 12" xfId="16197" xr:uid="{54264661-2D9B-423B-A74F-17832F992A20}"/>
    <cellStyle name="หมายเหตุ 7 2 12 2" xfId="43385" xr:uid="{9887BDB2-1F06-4D7A-85AE-4A6D3E759067}"/>
    <cellStyle name="หมายเหตุ 7 2 12 3" xfId="31514" xr:uid="{AA6AA1F3-E455-4F95-8B49-83DCD5A92337}"/>
    <cellStyle name="หมายเหตุ 7 2 13" xfId="34345" xr:uid="{A52C3325-01DF-45BB-AD65-889EF6CF9FC5}"/>
    <cellStyle name="หมายเหตุ 7 2 14" xfId="19940" xr:uid="{3724653D-3614-4843-A158-D2053DE09586}"/>
    <cellStyle name="หมายเหตุ 7 2 2" xfId="8420" xr:uid="{6AA1B0BB-29CB-401C-9A07-C0F5120CF66B}"/>
    <cellStyle name="หมายเหตุ 7 2 2 10" xfId="36318" xr:uid="{370C45E8-5703-4496-A1A2-38720B73F9C0}"/>
    <cellStyle name="หมายเหตุ 7 2 2 11" xfId="23752" xr:uid="{519EF355-26A0-4018-8B60-286741E8D212}"/>
    <cellStyle name="หมายเหตุ 7 2 2 2" xfId="9577" xr:uid="{23DAB8B4-C1C0-4B8F-8924-FB1AC2102DC1}"/>
    <cellStyle name="หมายเหตุ 7 2 2 2 2" xfId="12160" xr:uid="{264F5795-F0CE-452A-9553-F771DDE70B17}"/>
    <cellStyle name="หมายเหตุ 7 2 2 2 2 2" xfId="40034" xr:uid="{A1BF4457-5204-4F96-96D9-A97C34AE0E15}"/>
    <cellStyle name="หมายเหตุ 7 2 2 2 2 3" xfId="27490" xr:uid="{35142FC9-25DF-47A6-853E-2A6775DD8061}"/>
    <cellStyle name="หมายเหตุ 7 2 2 2 3" xfId="13777" xr:uid="{956525A9-B0E1-4282-A4CF-92801225FB62}"/>
    <cellStyle name="หมายเหตุ 7 2 2 2 3 2" xfId="41651" xr:uid="{A4DDA91E-26B7-42A4-AFA2-D35530F138DE}"/>
    <cellStyle name="หมายเหตุ 7 2 2 2 3 3" xfId="29107" xr:uid="{33523FF3-532B-419D-8A2E-4A0395A0D349}"/>
    <cellStyle name="หมายเหตุ 7 2 2 2 4" xfId="15224" xr:uid="{4ED5A101-B316-401A-BF60-D0299B0F8E98}"/>
    <cellStyle name="หมายเหตุ 7 2 2 2 4 2" xfId="43098" xr:uid="{05581DCF-4CDC-490B-B010-EB98B2A53049}"/>
    <cellStyle name="หมายเหตุ 7 2 2 2 4 3" xfId="30554" xr:uid="{DA2DCDFC-AC02-4278-9508-B1A90367734B}"/>
    <cellStyle name="หมายเหตุ 7 2 2 2 5" xfId="37475" xr:uid="{E8DD251F-0D82-4260-9760-1DDF6DFB8C0D}"/>
    <cellStyle name="หมายเหตุ 7 2 2 2 6" xfId="24909" xr:uid="{828D451D-1FE4-4D5F-8AD7-AD69F18D9DBC}"/>
    <cellStyle name="หมายเหตุ 7 2 2 3" xfId="11463" xr:uid="{CDD9DEA5-D5B7-49D5-A773-B9C9CF0CC7E3}"/>
    <cellStyle name="หมายเหตุ 7 2 2 3 2" xfId="13080" xr:uid="{0EDF8609-2C8C-4AF9-A348-2DC3E5E6B728}"/>
    <cellStyle name="หมายเหตุ 7 2 2 3 2 2" xfId="40954" xr:uid="{F1408A66-18B1-483E-916C-0921E9F78D69}"/>
    <cellStyle name="หมายเหตุ 7 2 2 3 2 3" xfId="28410" xr:uid="{B89BF486-7AF5-444D-B799-2D33D9D78AEB}"/>
    <cellStyle name="หมายเหตุ 7 2 2 3 3" xfId="14527" xr:uid="{97BA5E10-0DCF-4C9D-BF89-D8AA5AAFDD87}"/>
    <cellStyle name="หมายเหตุ 7 2 2 3 3 2" xfId="42401" xr:uid="{E0EA9878-06F8-449A-B04A-7C82267F23B4}"/>
    <cellStyle name="หมายเหตุ 7 2 2 3 3 3" xfId="29857" xr:uid="{5CA4BBC4-6537-4BA9-A6E2-E598A848E572}"/>
    <cellStyle name="หมายเหตุ 7 2 2 3 4" xfId="39337" xr:uid="{84C9E60F-8F04-4143-A5A8-C46C2D968463}"/>
    <cellStyle name="หมายเหตุ 7 2 2 3 5" xfId="26793" xr:uid="{68BECA32-41B0-4BC0-8C38-4C3EEDAF0212}"/>
    <cellStyle name="หมายเหตุ 7 2 2 4" xfId="10326" xr:uid="{9FE78C8D-A8A9-4587-A5D9-ADA335199D86}"/>
    <cellStyle name="หมายเหตุ 7 2 2 4 2" xfId="38221" xr:uid="{250B51AC-1C6B-429A-9EDF-8EB182F6155E}"/>
    <cellStyle name="หมายเหตุ 7 2 2 4 3" xfId="25656" xr:uid="{ECA5322B-1ABA-4455-BAAD-3DB93CA039F7}"/>
    <cellStyle name="หมายเหตุ 7 2 2 5" xfId="5653" xr:uid="{9E17821F-1D4C-49FE-9DF2-FC934A465457}"/>
    <cellStyle name="หมายเหตุ 7 2 2 5 2" xfId="34760" xr:uid="{265CC01E-3626-45E8-9FB7-9EAF84793DF8}"/>
    <cellStyle name="หมายเหตุ 7 2 2 5 3" xfId="20997" xr:uid="{57A15E23-5AF0-4402-95EA-AF2E24935F5D}"/>
    <cellStyle name="หมายเหตุ 7 2 2 6" xfId="6683" xr:uid="{A936FC12-823F-4E2E-808D-DFCE145B6645}"/>
    <cellStyle name="หมายเหตุ 7 2 2 6 2" xfId="35166" xr:uid="{8607726F-D080-43EC-B48B-FD1FCF09E871}"/>
    <cellStyle name="หมายเหตุ 7 2 2 6 3" xfId="22024" xr:uid="{C330DCF9-9FC4-4E5A-B578-B5495293F733}"/>
    <cellStyle name="หมายเหตุ 7 2 2 7" xfId="17770" xr:uid="{E1F6A460-2F59-468D-B815-49A6F581C95D}"/>
    <cellStyle name="หมายเหตุ 7 2 2 7 2" xfId="43917" xr:uid="{A8EA8C95-F9CA-43FA-B710-BB09F96453A7}"/>
    <cellStyle name="หมายเหตุ 7 2 2 7 3" xfId="33068" xr:uid="{A152343F-9BE2-4901-9F7B-DEBC0F7A964F}"/>
    <cellStyle name="หมายเหตุ 7 2 2 8" xfId="18560" xr:uid="{2D30ECA6-669F-429E-8D53-B064FE27FA66}"/>
    <cellStyle name="หมายเหตุ 7 2 2 8 2" xfId="44428" xr:uid="{4BEE4A80-BA14-40EA-B618-B5D08EC0A918}"/>
    <cellStyle name="หมายเหตุ 7 2 2 8 3" xfId="33858" xr:uid="{8BA7369D-F6C7-4EAC-83F8-6ED22A40EE71}"/>
    <cellStyle name="หมายเหตุ 7 2 2 9" xfId="18764" xr:uid="{A7C31A49-C46C-438F-A4DC-6BB4CD6B671D}"/>
    <cellStyle name="หมายเหตุ 7 2 2 9 2" xfId="44632" xr:uid="{823A599F-3801-4165-9546-65D4BF281D22}"/>
    <cellStyle name="หมายเหตุ 7 2 2 9 3" xfId="34062" xr:uid="{C570E33C-F58A-4092-91D5-EC5C744EB846}"/>
    <cellStyle name="หมายเหตุ 7 2 3" xfId="8428" xr:uid="{58A7B580-F5F0-4625-9935-253B8E8B72DC}"/>
    <cellStyle name="หมายเหตุ 7 2 3 2" xfId="9585" xr:uid="{40834E76-4651-40B2-9058-E1D380FCF4B2}"/>
    <cellStyle name="หมายเหตุ 7 2 3 2 2" xfId="12168" xr:uid="{3100FFB2-2712-4415-B1BF-403236E2B90D}"/>
    <cellStyle name="หมายเหตุ 7 2 3 2 2 2" xfId="40042" xr:uid="{2E46D8C2-0B2E-4613-ADF4-F484DA36AAD2}"/>
    <cellStyle name="หมายเหตุ 7 2 3 2 2 3" xfId="27498" xr:uid="{94007217-55EF-4B58-8A56-4263C5DD0DD0}"/>
    <cellStyle name="หมายเหตุ 7 2 3 2 3" xfId="13785" xr:uid="{81D0FDD8-6E06-4158-80CC-9409018F5C3D}"/>
    <cellStyle name="หมายเหตุ 7 2 3 2 3 2" xfId="41659" xr:uid="{EC40D606-9A5D-431E-9B0D-A36A6C3E6AE7}"/>
    <cellStyle name="หมายเหตุ 7 2 3 2 3 3" xfId="29115" xr:uid="{43A098FE-E509-4EE8-927D-6028F3095B3E}"/>
    <cellStyle name="หมายเหตุ 7 2 3 2 4" xfId="15232" xr:uid="{CB3C5E1F-84F3-4592-B245-EFA07F3ECD56}"/>
    <cellStyle name="หมายเหตุ 7 2 3 2 4 2" xfId="43106" xr:uid="{48D95D51-A103-4D33-A5CE-611BAFA59A55}"/>
    <cellStyle name="หมายเหตุ 7 2 3 2 4 3" xfId="30562" xr:uid="{80210D5D-AF03-4987-9208-E0D6B493BB7A}"/>
    <cellStyle name="หมายเหตุ 7 2 3 2 5" xfId="37483" xr:uid="{D0BDE2DE-0505-4417-85E5-4D734C73CEBF}"/>
    <cellStyle name="หมายเหตุ 7 2 3 2 6" xfId="24917" xr:uid="{FC427159-7EEC-4BA9-9352-3DF91ED6DC9A}"/>
    <cellStyle name="หมายเหตุ 7 2 3 3" xfId="11471" xr:uid="{0379BB6C-C3F5-447E-9DB9-B0F5053ABE56}"/>
    <cellStyle name="หมายเหตุ 7 2 3 3 2" xfId="13088" xr:uid="{B6EA69C5-0DAE-4BEB-909A-46100426394D}"/>
    <cellStyle name="หมายเหตุ 7 2 3 3 2 2" xfId="40962" xr:uid="{877DE47C-6127-4492-BFF8-84B4427BB560}"/>
    <cellStyle name="หมายเหตุ 7 2 3 3 2 3" xfId="28418" xr:uid="{A990F26D-B273-4F73-8FD2-86BF46DF1877}"/>
    <cellStyle name="หมายเหตุ 7 2 3 3 3" xfId="14535" xr:uid="{A777C036-87E7-4301-B41E-51103BA8DC6A}"/>
    <cellStyle name="หมายเหตุ 7 2 3 3 3 2" xfId="42409" xr:uid="{5D90994B-DD89-417F-9165-80110224C7F5}"/>
    <cellStyle name="หมายเหตุ 7 2 3 3 3 3" xfId="29865" xr:uid="{E57176BC-C350-4391-95A2-FC180528AE5B}"/>
    <cellStyle name="หมายเหตุ 7 2 3 3 4" xfId="39345" xr:uid="{F1DB2746-5A6A-49FD-85D1-C664602B845E}"/>
    <cellStyle name="หมายเหตุ 7 2 3 3 5" xfId="26801" xr:uid="{38417135-573F-4D0C-9DE7-255EF80E1108}"/>
    <cellStyle name="หมายเหตุ 7 2 3 4" xfId="10336" xr:uid="{26BA8685-B006-4490-8161-5C64A2D713DB}"/>
    <cellStyle name="หมายเหตุ 7 2 3 4 2" xfId="38231" xr:uid="{D4D9C10E-40BD-49CF-A42B-2FF83F077E55}"/>
    <cellStyle name="หมายเหตุ 7 2 3 4 3" xfId="25666" xr:uid="{20A6721F-0920-473E-BB21-CE3B49E789EB}"/>
    <cellStyle name="หมายเหตุ 7 2 3 5" xfId="7190" xr:uid="{6D46CCE9-7D20-465D-9E74-6853D78B9440}"/>
    <cellStyle name="หมายเหตุ 7 2 3 5 2" xfId="35644" xr:uid="{FB6D925F-844B-402A-90C4-DE5B73B3955F}"/>
    <cellStyle name="หมายเหตุ 7 2 3 5 3" xfId="22531" xr:uid="{B2239A4C-71F4-495F-A931-755D58EC66E4}"/>
    <cellStyle name="หมายเหตุ 7 2 3 6" xfId="5513" xr:uid="{2CF17F1E-8A90-4B45-990D-68C07E2C9687}"/>
    <cellStyle name="หมายเหตุ 7 2 3 6 2" xfId="34624" xr:uid="{DBDC39DA-1767-4BD8-ADBD-0ECA3139CDAB}"/>
    <cellStyle name="หมายเหตุ 7 2 3 6 3" xfId="20857" xr:uid="{AFE785AC-6DA3-4105-B77A-49D11F6CCA05}"/>
    <cellStyle name="หมายเหตุ 7 2 3 7" xfId="36326" xr:uid="{152D81D9-BDB0-4C68-9DF5-539C666BC399}"/>
    <cellStyle name="หมายเหตุ 7 2 3 8" xfId="23760" xr:uid="{094AE505-01A9-49C2-8A79-095526D2BA63}"/>
    <cellStyle name="หมายเหตุ 7 2 4" xfId="7401" xr:uid="{FA53696B-5391-4125-9244-BB2C59460A5F}"/>
    <cellStyle name="หมายเหตุ 7 2 4 2" xfId="10825" xr:uid="{5BBE7CE8-5C8C-4CFC-B117-F1D6A44D56AF}"/>
    <cellStyle name="หมายเหตุ 7 2 4 2 2" xfId="38708" xr:uid="{67C554F7-90C0-44A2-B5B3-9D14CF5FC87F}"/>
    <cellStyle name="หมายเหตุ 7 2 4 2 3" xfId="26155" xr:uid="{D6C603DF-EB89-49A8-A587-CFE794ACC273}"/>
    <cellStyle name="หมายเหตุ 7 2 4 3" xfId="12480" xr:uid="{693727E7-32E3-40B2-8E41-6F8916A7107B}"/>
    <cellStyle name="หมายเหตุ 7 2 4 3 2" xfId="40354" xr:uid="{03A21DA3-10BE-41DF-A9E1-A61C71504638}"/>
    <cellStyle name="หมายเหตุ 7 2 4 3 3" xfId="27810" xr:uid="{49EEB4B1-2D31-460B-B76C-6A225E661ECE}"/>
    <cellStyle name="หมายเหตุ 7 2 4 4" xfId="14076" xr:uid="{47B10B71-EF5A-47AE-A5ED-70798E7E8F9E}"/>
    <cellStyle name="หมายเหตุ 7 2 4 4 2" xfId="41950" xr:uid="{D17638AF-75A3-46B8-9DD9-B9A46547DFBB}"/>
    <cellStyle name="หมายเหตุ 7 2 4 4 3" xfId="29406" xr:uid="{781BD348-C01E-4476-AE32-02D6F532271B}"/>
    <cellStyle name="หมายเหตุ 7 2 4 5" xfId="35847" xr:uid="{0691F30C-8FD2-4B4A-A375-95D681B894F1}"/>
    <cellStyle name="หมายเหตุ 7 2 4 6" xfId="22742" xr:uid="{88AB71C9-95EB-45E8-B578-ECA75029B3C0}"/>
    <cellStyle name="หมายเหตุ 7 2 5" xfId="8943" xr:uid="{0F1F685C-8C35-47E5-9856-5DC3B4A7C15B}"/>
    <cellStyle name="หมายเหตุ 7 2 5 2" xfId="11710" xr:uid="{2CD6EB0C-AEA1-4385-B486-34DD73E9A30D}"/>
    <cellStyle name="หมายเหตุ 7 2 5 2 2" xfId="39584" xr:uid="{61BC8B2A-53EF-489C-BF2B-9CBFDC0CA30D}"/>
    <cellStyle name="หมายเหตุ 7 2 5 2 3" xfId="27040" xr:uid="{08EE7AE5-CFE8-4E2C-91D4-F88F7AA29E10}"/>
    <cellStyle name="หมายเหตุ 7 2 5 3" xfId="13327" xr:uid="{53967EF5-C5D6-4117-805D-9F4B99B77DFF}"/>
    <cellStyle name="หมายเหตุ 7 2 5 3 2" xfId="41201" xr:uid="{02440270-7E16-433E-A279-EAD2B3D91364}"/>
    <cellStyle name="หมายเหตุ 7 2 5 3 3" xfId="28657" xr:uid="{17AEC55D-5C66-4ABF-A870-80AF630B4D40}"/>
    <cellStyle name="หมายเหตุ 7 2 5 4" xfId="14774" xr:uid="{08BE80A8-5602-473B-996F-0262CDE384D7}"/>
    <cellStyle name="หมายเหตุ 7 2 5 4 2" xfId="42648" xr:uid="{669897E8-A7AD-42CF-B5C7-73515E28A888}"/>
    <cellStyle name="หมายเหตุ 7 2 5 4 3" xfId="30104" xr:uid="{AC39EEF9-D843-455D-83BD-5347460C1583}"/>
    <cellStyle name="หมายเหตุ 7 2 5 5" xfId="36841" xr:uid="{E56954BC-F177-4F43-AF4D-B0885794BF99}"/>
    <cellStyle name="หมายเหตุ 7 2 5 6" xfId="24275" xr:uid="{7969D8A6-7EE2-4F51-8AB8-EAD81D706911}"/>
    <cellStyle name="หมายเหตุ 7 2 6" xfId="10092" xr:uid="{FD3B20F1-EB6D-46A5-88EC-2F7C58043C91}"/>
    <cellStyle name="หมายเหตุ 7 2 6 2" xfId="9115" xr:uid="{84B122D9-180F-4856-B467-46682414945C}"/>
    <cellStyle name="หมายเหตุ 7 2 6 2 2" xfId="37013" xr:uid="{AAF93432-EA30-48D6-8493-91348B1C54FC}"/>
    <cellStyle name="หมายเหตุ 7 2 6 2 3" xfId="24447" xr:uid="{0194BC57-458B-4E49-B9D2-2BECAE6EAE78}"/>
    <cellStyle name="หมายเหตุ 7 2 6 3" xfId="9062" xr:uid="{65D3876B-905D-4051-99B4-595044E80088}"/>
    <cellStyle name="หมายเหตุ 7 2 6 3 2" xfId="36960" xr:uid="{9C10E026-A7B3-410A-9620-0B3C5F33F58B}"/>
    <cellStyle name="หมายเหตุ 7 2 6 3 3" xfId="24394" xr:uid="{D8A53BE0-2059-4D63-9DAD-63CF917A14F1}"/>
    <cellStyle name="หมายเหตุ 7 2 6 4" xfId="37989" xr:uid="{D9B9BE54-EFE7-4F37-A26E-B256F67AA35A}"/>
    <cellStyle name="หมายเหตุ 7 2 6 5" xfId="25423" xr:uid="{25D38461-EC16-4469-BF0D-3A23A559EA0A}"/>
    <cellStyle name="หมายเหตุ 7 2 7" xfId="6667" xr:uid="{8E373A10-007C-4F8F-9C91-17C14CE8C8A2}"/>
    <cellStyle name="หมายเหตุ 7 2 7 2" xfId="35150" xr:uid="{A438CBC0-163C-4CFF-A4DC-5E4933693A72}"/>
    <cellStyle name="หมายเหตุ 7 2 7 3" xfId="22008" xr:uid="{832EA7E0-A6CA-439F-B74A-DC7F76529957}"/>
    <cellStyle name="หมายเหตุ 7 2 8" xfId="5487" xr:uid="{89A82E90-49F9-413D-9ACE-99B3CD292DC3}"/>
    <cellStyle name="หมายเหตุ 7 2 8 2" xfId="34610" xr:uid="{19DDC91B-588F-49D0-9DB1-2FA185AE9A83}"/>
    <cellStyle name="หมายเหตุ 7 2 8 3" xfId="20831" xr:uid="{871724D8-3FA2-44C0-9DAF-C7630009FFAC}"/>
    <cellStyle name="หมายเหตุ 7 2 9" xfId="9106" xr:uid="{7EDBE608-7E3E-444B-B443-410576A27BCB}"/>
    <cellStyle name="หมายเหตุ 7 2 9 2" xfId="37004" xr:uid="{78DBFF49-3FDD-4C20-B650-B27471DDC847}"/>
    <cellStyle name="หมายเหตุ 7 2 9 3" xfId="24438" xr:uid="{9A979633-B168-4886-8BDA-131EE5F73237}"/>
    <cellStyle name="หมายเหตุ 7 3" xfId="19757" xr:uid="{6937D7AC-F9FA-4D8A-9FB0-95C76AEA5F50}"/>
    <cellStyle name="หมายเหตุ 8" xfId="4328" xr:uid="{D6FE672E-BC4A-47AA-8F88-FA20343D0E02}"/>
    <cellStyle name="หมายเหตุ 8 2" xfId="4543" xr:uid="{5E08E736-1572-41CC-A33E-EC07B3C51053}"/>
    <cellStyle name="หมายเหตุ 8 2 10" xfId="16556" xr:uid="{C2D8B84F-DF11-42C7-9225-BFFCDBB9D43C}"/>
    <cellStyle name="หมายเหตุ 8 2 10 2" xfId="43693" xr:uid="{D9398D10-32E8-4DF8-A778-373E18C158D7}"/>
    <cellStyle name="หมายเหตุ 8 2 10 3" xfId="31858" xr:uid="{7DED42DB-9683-47FA-A475-D27D2E7E7739}"/>
    <cellStyle name="หมายเหตุ 8 2 11" xfId="18311" xr:uid="{919E6E84-AE8B-444B-817B-BF4409FB54C5}"/>
    <cellStyle name="หมายเหตุ 8 2 11 2" xfId="44179" xr:uid="{7FCB1177-DCE6-4ACA-A8FD-47DD80B40E84}"/>
    <cellStyle name="หมายเหตุ 8 2 11 3" xfId="33609" xr:uid="{25181B5D-665B-484C-8CDD-65FD23469B5A}"/>
    <cellStyle name="หมายเหตุ 8 2 12" xfId="15441" xr:uid="{3FFB0A78-4931-433B-B014-E4295284181C}"/>
    <cellStyle name="หมายเหตุ 8 2 12 2" xfId="43236" xr:uid="{6C183080-1F21-4444-A86B-3EA2B43C678E}"/>
    <cellStyle name="หมายเหตุ 8 2 12 3" xfId="30770" xr:uid="{93158B6A-47B8-4840-AD0A-E2C869BA2AC7}"/>
    <cellStyle name="หมายเหตุ 8 2 13" xfId="34346" xr:uid="{521D2D3C-02AD-440F-AEE0-E4B43213ECCC}"/>
    <cellStyle name="หมายเหตุ 8 2 14" xfId="19941" xr:uid="{0B4693D8-5EF9-423E-A1E7-C7C960CF9DC2}"/>
    <cellStyle name="หมายเหตุ 8 2 2" xfId="8421" xr:uid="{9FE7DF10-2D0E-4CC2-BD8A-C9DC8FEBFB20}"/>
    <cellStyle name="หมายเหตุ 8 2 2 10" xfId="36319" xr:uid="{D62BA218-55F0-47E7-BE2E-9A11EA3803F3}"/>
    <cellStyle name="หมายเหตุ 8 2 2 11" xfId="23753" xr:uid="{C452C00B-32D0-4A2D-B37E-655A1873F9C0}"/>
    <cellStyle name="หมายเหตุ 8 2 2 2" xfId="9578" xr:uid="{6AB0AC2C-ED6B-4564-8869-BB717C9AAA47}"/>
    <cellStyle name="หมายเหตุ 8 2 2 2 2" xfId="12161" xr:uid="{868CABF9-3DD0-4B96-9A7D-8A076C8B0F70}"/>
    <cellStyle name="หมายเหตุ 8 2 2 2 2 2" xfId="40035" xr:uid="{2C8E8A5E-F0C7-42BE-AEF4-E1544424F45E}"/>
    <cellStyle name="หมายเหตุ 8 2 2 2 2 3" xfId="27491" xr:uid="{DA459DF5-50AD-4E02-BC1C-31699009B308}"/>
    <cellStyle name="หมายเหตุ 8 2 2 2 3" xfId="13778" xr:uid="{8BD19003-C74B-4459-869A-9C99151A42F8}"/>
    <cellStyle name="หมายเหตุ 8 2 2 2 3 2" xfId="41652" xr:uid="{7B359A8D-5263-4DD5-8E63-2F418B816CAA}"/>
    <cellStyle name="หมายเหตุ 8 2 2 2 3 3" xfId="29108" xr:uid="{1E6E7BAB-3AC7-4B40-89A1-575B2900EBA9}"/>
    <cellStyle name="หมายเหตุ 8 2 2 2 4" xfId="15225" xr:uid="{DECD19D5-70FD-44C7-9B04-18954C3BD497}"/>
    <cellStyle name="หมายเหตุ 8 2 2 2 4 2" xfId="43099" xr:uid="{86BDB05D-D051-4C28-9538-860794A97E46}"/>
    <cellStyle name="หมายเหตุ 8 2 2 2 4 3" xfId="30555" xr:uid="{C6108DF2-DEFD-4814-947E-2620EBA1D9A0}"/>
    <cellStyle name="หมายเหตุ 8 2 2 2 5" xfId="37476" xr:uid="{7DF6CA35-96C6-4B19-B79C-F99D64F85181}"/>
    <cellStyle name="หมายเหตุ 8 2 2 2 6" xfId="24910" xr:uid="{E517406D-170F-42D5-9AEF-4E3BB5E456E9}"/>
    <cellStyle name="หมายเหตุ 8 2 2 3" xfId="11464" xr:uid="{096CB979-4480-408B-B6F1-62B22A8CC83F}"/>
    <cellStyle name="หมายเหตุ 8 2 2 3 2" xfId="13081" xr:uid="{7A8BCA32-133E-4DE5-991B-6F6BA6708403}"/>
    <cellStyle name="หมายเหตุ 8 2 2 3 2 2" xfId="40955" xr:uid="{043421AE-4528-4455-8052-961B696FCE00}"/>
    <cellStyle name="หมายเหตุ 8 2 2 3 2 3" xfId="28411" xr:uid="{3114406A-018D-45FC-AF5F-2AD11063B4AC}"/>
    <cellStyle name="หมายเหตุ 8 2 2 3 3" xfId="14528" xr:uid="{F50168AC-AAD3-4B58-B01B-A3E9986B2CCC}"/>
    <cellStyle name="หมายเหตุ 8 2 2 3 3 2" xfId="42402" xr:uid="{08E1FF63-91A0-413C-A175-58079827DCC5}"/>
    <cellStyle name="หมายเหตุ 8 2 2 3 3 3" xfId="29858" xr:uid="{1A6A8178-6F9F-4114-B1A1-B11B94D366B6}"/>
    <cellStyle name="หมายเหตุ 8 2 2 3 4" xfId="39338" xr:uid="{F8BF12AF-A946-4022-9416-C957E50A4287}"/>
    <cellStyle name="หมายเหตุ 8 2 2 3 5" xfId="26794" xr:uid="{E742168C-279F-4983-97B5-E834BB5DB718}"/>
    <cellStyle name="หมายเหตุ 8 2 2 4" xfId="10327" xr:uid="{11A5753B-C530-41B5-AC87-A813B2C01BDA}"/>
    <cellStyle name="หมายเหตุ 8 2 2 4 2" xfId="38222" xr:uid="{ACB2E777-98B7-4468-8DC9-131F2F091F91}"/>
    <cellStyle name="หมายเหตุ 8 2 2 4 3" xfId="25657" xr:uid="{D2DC821C-11C2-4808-B78E-EB33F36701F1}"/>
    <cellStyle name="หมายเหตุ 8 2 2 5" xfId="10419" xr:uid="{67E4CD0A-5715-41E8-B792-FF9149C1B112}"/>
    <cellStyle name="หมายเหตุ 8 2 2 5 2" xfId="38309" xr:uid="{B8F90EF0-34EE-4FB8-9236-8C313D72D803}"/>
    <cellStyle name="หมายเหตุ 8 2 2 5 3" xfId="25749" xr:uid="{AFFCC6BB-907E-4BDA-A0C7-6468AE269648}"/>
    <cellStyle name="หมายเหตุ 8 2 2 6" xfId="9109" xr:uid="{221C87D9-C84E-4CF3-B250-96B213158484}"/>
    <cellStyle name="หมายเหตุ 8 2 2 6 2" xfId="37007" xr:uid="{C74D5CAD-0B1F-4A71-A581-0CB9C2D55FFE}"/>
    <cellStyle name="หมายเหตุ 8 2 2 6 3" xfId="24441" xr:uid="{C16125A9-1F27-4AC0-9629-4D7D7EDC8F86}"/>
    <cellStyle name="หมายเหตุ 8 2 2 7" xfId="17771" xr:uid="{0B877B31-9552-415E-9FBB-7D838B51720C}"/>
    <cellStyle name="หมายเหตุ 8 2 2 7 2" xfId="43918" xr:uid="{565D30C5-F4A5-4939-9B48-DB474D8F5B7F}"/>
    <cellStyle name="หมายเหตุ 8 2 2 7 3" xfId="33069" xr:uid="{118DA8FC-B2BE-42A1-8F41-76592EC9F307}"/>
    <cellStyle name="หมายเหตุ 8 2 2 8" xfId="18561" xr:uid="{EEE441E5-1C6E-42C4-91B6-2284F648FA63}"/>
    <cellStyle name="หมายเหตุ 8 2 2 8 2" xfId="44429" xr:uid="{D20E45D4-451D-42BC-829E-D239FE020493}"/>
    <cellStyle name="หมายเหตุ 8 2 2 8 3" xfId="33859" xr:uid="{C0209741-1FCB-4157-A06D-5879998F5548}"/>
    <cellStyle name="หมายเหตุ 8 2 2 9" xfId="18765" xr:uid="{FDB451CD-E704-46BB-B296-BCFBA90B7C5B}"/>
    <cellStyle name="หมายเหตุ 8 2 2 9 2" xfId="44633" xr:uid="{C0A07A60-5766-4DEE-BFE9-BEFA44C9E84B}"/>
    <cellStyle name="หมายเหตุ 8 2 2 9 3" xfId="34063" xr:uid="{4755E453-D4B7-4842-B12F-67E7AA8A23FF}"/>
    <cellStyle name="หมายเหตุ 8 2 3" xfId="8461" xr:uid="{D98F995A-8C1F-4E0C-A389-CB23A85A60D0}"/>
    <cellStyle name="หมายเหตุ 8 2 3 2" xfId="9618" xr:uid="{A2D025B4-C663-4B67-A66B-B6842A0BBB77}"/>
    <cellStyle name="หมายเหตุ 8 2 3 2 2" xfId="12201" xr:uid="{EF5AF300-4424-4E71-8204-3A3B86B1BCB3}"/>
    <cellStyle name="หมายเหตุ 8 2 3 2 2 2" xfId="40075" xr:uid="{D919DD24-F7AF-414A-BD97-5EBF16763C46}"/>
    <cellStyle name="หมายเหตุ 8 2 3 2 2 3" xfId="27531" xr:uid="{4B55D9ED-95AC-4FE2-BCCD-F6C73B5C28EE}"/>
    <cellStyle name="หมายเหตุ 8 2 3 2 3" xfId="13818" xr:uid="{941FBC8B-E58B-46D6-89F1-38F0394E1832}"/>
    <cellStyle name="หมายเหตุ 8 2 3 2 3 2" xfId="41692" xr:uid="{9A536173-C41E-46E1-9331-5AE1EDB2E823}"/>
    <cellStyle name="หมายเหตุ 8 2 3 2 3 3" xfId="29148" xr:uid="{CE298C63-8BF0-44FE-B2BF-ADA9DE1B8959}"/>
    <cellStyle name="หมายเหตุ 8 2 3 2 4" xfId="15265" xr:uid="{A3DAE699-E6A1-4B82-B5BD-41B1B8E2FAF3}"/>
    <cellStyle name="หมายเหตุ 8 2 3 2 4 2" xfId="43139" xr:uid="{A09D099B-94DC-432E-BA83-C17920EF26EC}"/>
    <cellStyle name="หมายเหตุ 8 2 3 2 4 3" xfId="30595" xr:uid="{9962474E-73E1-4DFB-A37B-84FD601051B2}"/>
    <cellStyle name="หมายเหตุ 8 2 3 2 5" xfId="37516" xr:uid="{926157F6-F5D3-48C6-9B3C-62CF3A6BE2AB}"/>
    <cellStyle name="หมายเหตุ 8 2 3 2 6" xfId="24950" xr:uid="{D7BD4A90-04DF-43F2-887E-EB1709DE32E5}"/>
    <cellStyle name="หมายเหตุ 8 2 3 3" xfId="11504" xr:uid="{E413BAAA-13FA-4ABC-8107-700437F0DA7B}"/>
    <cellStyle name="หมายเหตุ 8 2 3 3 2" xfId="13121" xr:uid="{5E0E204B-73ED-4B08-84EB-EBAFD897261E}"/>
    <cellStyle name="หมายเหตุ 8 2 3 3 2 2" xfId="40995" xr:uid="{DACA7B8E-E2F1-4FC1-A343-F3A35C47A324}"/>
    <cellStyle name="หมายเหตุ 8 2 3 3 2 3" xfId="28451" xr:uid="{A084F9CD-B696-40D3-9401-845053E9F445}"/>
    <cellStyle name="หมายเหตุ 8 2 3 3 3" xfId="14568" xr:uid="{95752B63-8A4F-413B-B389-4FCDBEC442AB}"/>
    <cellStyle name="หมายเหตุ 8 2 3 3 3 2" xfId="42442" xr:uid="{D491A773-13F6-43C4-A25C-5F6473755248}"/>
    <cellStyle name="หมายเหตุ 8 2 3 3 3 3" xfId="29898" xr:uid="{DF328A1A-2336-40D9-872B-E238ABEB4E9B}"/>
    <cellStyle name="หมายเหตุ 8 2 3 3 4" xfId="39378" xr:uid="{9618DA01-EA92-4A25-9096-26D7E98AA24C}"/>
    <cellStyle name="หมายเหตุ 8 2 3 3 5" xfId="26834" xr:uid="{E89A383B-32F2-4741-A3D7-B224BC529F26}"/>
    <cellStyle name="หมายเหตุ 8 2 3 4" xfId="10381" xr:uid="{7D1D0035-42B8-45FA-8A7E-FDD35D696BCF}"/>
    <cellStyle name="หมายเหตุ 8 2 3 4 2" xfId="38276" xr:uid="{529DBC39-10DE-4543-9F84-A75E92CD4FAD}"/>
    <cellStyle name="หมายเหตุ 8 2 3 4 3" xfId="25711" xr:uid="{5D831EAC-6378-4B95-8894-16E6551BDDC9}"/>
    <cellStyle name="หมายเหตุ 8 2 3 5" xfId="5640" xr:uid="{1D4E8C78-C714-4597-8E22-873D5778803A}"/>
    <cellStyle name="หมายเหตุ 8 2 3 5 2" xfId="34747" xr:uid="{2D931D5F-D23C-4BFC-B562-8E86E7DF0F83}"/>
    <cellStyle name="หมายเหตุ 8 2 3 5 3" xfId="20984" xr:uid="{35056F8F-F366-4889-933A-550F44333E2E}"/>
    <cellStyle name="หมายเหตุ 8 2 3 6" xfId="12589" xr:uid="{2B1F3AD6-18D2-454A-9AD6-D80264DA6396}"/>
    <cellStyle name="หมายเหตุ 8 2 3 6 2" xfId="40463" xr:uid="{9D918E13-A0C5-44EC-839E-71D2094D2B11}"/>
    <cellStyle name="หมายเหตุ 8 2 3 6 3" xfId="27919" xr:uid="{E4DCEE0B-83B5-46D5-B9B1-E231262EAF13}"/>
    <cellStyle name="หมายเหตุ 8 2 3 7" xfId="36359" xr:uid="{CF946033-01A0-4B7A-9111-7A2407EFEF96}"/>
    <cellStyle name="หมายเหตุ 8 2 3 8" xfId="23793" xr:uid="{D95E0D43-51CC-43D5-86B8-EB06C6D795E5}"/>
    <cellStyle name="หมายเหตุ 8 2 4" xfId="7402" xr:uid="{F3D3B175-9350-4F3C-974A-36C466B1EAB6}"/>
    <cellStyle name="หมายเหตุ 8 2 4 2" xfId="10826" xr:uid="{0350BE36-E1FD-45A8-ADFE-87F46BDA772B}"/>
    <cellStyle name="หมายเหตุ 8 2 4 2 2" xfId="38709" xr:uid="{5AFCC2CA-1D65-4F8D-AD0D-3DDFF8CF1B1E}"/>
    <cellStyle name="หมายเหตุ 8 2 4 2 3" xfId="26156" xr:uid="{C8A574D2-4A6D-493A-850F-846A90B552CF}"/>
    <cellStyle name="หมายเหตุ 8 2 4 3" xfId="12481" xr:uid="{9C850CB4-1490-4A2D-B767-09962B49E11F}"/>
    <cellStyle name="หมายเหตุ 8 2 4 3 2" xfId="40355" xr:uid="{EF9AA82D-9EE3-4F2A-9D41-6F8A96BCC2FF}"/>
    <cellStyle name="หมายเหตุ 8 2 4 3 3" xfId="27811" xr:uid="{2006270E-B1BA-4EFF-A173-26894E62EF89}"/>
    <cellStyle name="หมายเหตุ 8 2 4 4" xfId="14077" xr:uid="{0C0102F9-F5D0-4842-94F4-BD397F2A87ED}"/>
    <cellStyle name="หมายเหตุ 8 2 4 4 2" xfId="41951" xr:uid="{216F5ADE-FD23-491A-9928-BCD6F2974B1B}"/>
    <cellStyle name="หมายเหตุ 8 2 4 4 3" xfId="29407" xr:uid="{1B8C1BCB-0F7A-4909-95BA-4DB5FC6FE9C2}"/>
    <cellStyle name="หมายเหตุ 8 2 4 5" xfId="35848" xr:uid="{88288DAE-D46C-4DC8-A5D2-8815DCA21AE7}"/>
    <cellStyle name="หมายเหตุ 8 2 4 6" xfId="22743" xr:uid="{A2897639-BDE1-4249-ADF6-B8E576A8DE14}"/>
    <cellStyle name="หมายเหตุ 8 2 5" xfId="8944" xr:uid="{1BE9578C-BB6E-4D16-83D6-CF08D6D737AC}"/>
    <cellStyle name="หมายเหตุ 8 2 5 2" xfId="11711" xr:uid="{35777A2A-9E86-4B0C-9442-A67B2515A653}"/>
    <cellStyle name="หมายเหตุ 8 2 5 2 2" xfId="39585" xr:uid="{014E395D-247B-4304-A31D-E5BE7B9CA06B}"/>
    <cellStyle name="หมายเหตุ 8 2 5 2 3" xfId="27041" xr:uid="{DDB41AF9-FFCF-4097-A88C-843201057DBC}"/>
    <cellStyle name="หมายเหตุ 8 2 5 3" xfId="13328" xr:uid="{663951D9-50F4-4892-961F-039A866C89B6}"/>
    <cellStyle name="หมายเหตุ 8 2 5 3 2" xfId="41202" xr:uid="{E9F56DBD-920B-4778-B89B-EB8DAE3EE0A3}"/>
    <cellStyle name="หมายเหตุ 8 2 5 3 3" xfId="28658" xr:uid="{2976BDDF-D9F3-4927-8910-6E26F46838EE}"/>
    <cellStyle name="หมายเหตุ 8 2 5 4" xfId="14775" xr:uid="{915193F9-E6F7-4C4D-9147-A38C9B0FAD88}"/>
    <cellStyle name="หมายเหตุ 8 2 5 4 2" xfId="42649" xr:uid="{8BC81AE6-E7FB-43F7-A54F-DA975155F528}"/>
    <cellStyle name="หมายเหตุ 8 2 5 4 3" xfId="30105" xr:uid="{51CFC6AC-5F3A-4506-B8CB-956959B9974D}"/>
    <cellStyle name="หมายเหตุ 8 2 5 5" xfId="36842" xr:uid="{AF4F4C5D-BB71-4B6C-BE66-CDF54CA951FC}"/>
    <cellStyle name="หมายเหตุ 8 2 5 6" xfId="24276" xr:uid="{0CB6AABD-55BE-4482-AA63-8860374190DA}"/>
    <cellStyle name="หมายเหตุ 8 2 6" xfId="10093" xr:uid="{D64075D9-ED07-4C0D-ACC7-FE820BB0DF66}"/>
    <cellStyle name="หมายเหตุ 8 2 6 2" xfId="5961" xr:uid="{9C94FCF1-13FF-48B4-8C90-5A250525584B}"/>
    <cellStyle name="หมายเหตุ 8 2 6 2 2" xfId="34851" xr:uid="{7F2AB333-AEF5-4279-AABC-2E38E010C0BC}"/>
    <cellStyle name="หมายเหตุ 8 2 6 2 3" xfId="21302" xr:uid="{4377FE96-9682-4E52-9AA9-A591E9CD1182}"/>
    <cellStyle name="หมายเหตุ 8 2 6 3" xfId="6536" xr:uid="{3AC5B508-F462-4E18-B14B-BF7C6461F597}"/>
    <cellStyle name="หมายเหตุ 8 2 6 3 2" xfId="35025" xr:uid="{A1E3866C-B92D-455D-8586-AFC3ACB2DA57}"/>
    <cellStyle name="หมายเหตุ 8 2 6 3 3" xfId="21877" xr:uid="{C179F6AD-E107-4317-BF74-3F103BA5A5DF}"/>
    <cellStyle name="หมายเหตุ 8 2 6 4" xfId="37990" xr:uid="{CD6085A6-6EDB-4314-876A-1C9BB6A952BE}"/>
    <cellStyle name="หมายเหตุ 8 2 6 5" xfId="25424" xr:uid="{D1081A9B-8DFF-4D19-9E36-40EE376DF3EF}"/>
    <cellStyle name="หมายเหตุ 8 2 7" xfId="6668" xr:uid="{88F6A945-61B8-43D9-8A0C-BBE8ADD0F845}"/>
    <cellStyle name="หมายเหตุ 8 2 7 2" xfId="35151" xr:uid="{FBD94D5D-27D3-479A-BA6C-83A0AD6AD575}"/>
    <cellStyle name="หมายเหตุ 8 2 7 3" xfId="22009" xr:uid="{35D212C0-70E6-42FC-AC8E-298847658FE5}"/>
    <cellStyle name="หมายเหตุ 8 2 8" xfId="6948" xr:uid="{116E66D1-575F-48F7-A34F-B851B6D7A2B0}"/>
    <cellStyle name="หมายเหตุ 8 2 8 2" xfId="35430" xr:uid="{1765116C-2762-492F-AD79-81A87D6CC9DE}"/>
    <cellStyle name="หมายเหตุ 8 2 8 3" xfId="22289" xr:uid="{4ED7B315-2767-43DA-8DA9-4E96A25EF0FB}"/>
    <cellStyle name="หมายเหตุ 8 2 9" xfId="10907" xr:uid="{1655C2A6-3912-43DD-8C92-C702C57C4A95}"/>
    <cellStyle name="หมายเหตุ 8 2 9 2" xfId="38790" xr:uid="{FE61083F-CC7A-4D0D-BB6F-D9946BD65B75}"/>
    <cellStyle name="หมายเหตุ 8 2 9 3" xfId="26237" xr:uid="{645864A5-4797-4FCE-9635-BB310BF8F008}"/>
    <cellStyle name="หมายเหตุ 8 3" xfId="19758" xr:uid="{5E0D06D2-B6FF-4DDA-A55E-8BA606972DC3}"/>
    <cellStyle name="หมายเหตุ 9" xfId="4329" xr:uid="{1150EE92-2FCA-4AAB-8D62-0E9091B69486}"/>
    <cellStyle name="หมายเหตุ 9 2" xfId="4544" xr:uid="{9EDF1134-0599-4607-A0E4-3348FB3B5CAD}"/>
    <cellStyle name="หมายเหตุ 9 2 10" xfId="16557" xr:uid="{B00B4118-F25B-4A83-BECE-0AA7C7A3B735}"/>
    <cellStyle name="หมายเหตุ 9 2 10 2" xfId="43694" xr:uid="{D9DD7B69-142D-4CE8-A1EC-5D92D6874E49}"/>
    <cellStyle name="หมายเหตุ 9 2 10 3" xfId="31859" xr:uid="{003013E4-8619-47F3-BCBB-A0DE48E63656}"/>
    <cellStyle name="หมายเหตุ 9 2 11" xfId="18312" xr:uid="{5AD031C4-E39D-4164-B7F2-59E19E759C7E}"/>
    <cellStyle name="หมายเหตุ 9 2 11 2" xfId="44180" xr:uid="{3175169B-BF81-4664-9AB4-0767170FC986}"/>
    <cellStyle name="หมายเหตุ 9 2 11 3" xfId="33610" xr:uid="{6A30BAAA-7FC7-4C0B-8A84-C9D1E37F1D7A}"/>
    <cellStyle name="หมายเหตุ 9 2 12" xfId="15442" xr:uid="{61EB74F2-AD89-4BE3-AB69-4FAE36E7D6A2}"/>
    <cellStyle name="หมายเหตุ 9 2 12 2" xfId="43237" xr:uid="{FF46A6AA-D17E-4235-ADA8-CF942AB87659}"/>
    <cellStyle name="หมายเหตุ 9 2 12 3" xfId="30771" xr:uid="{077D9BB5-930F-4B30-AB72-852928F4E999}"/>
    <cellStyle name="หมายเหตุ 9 2 13" xfId="34347" xr:uid="{957117D6-FAB5-4709-BDBB-2AA1580767A3}"/>
    <cellStyle name="หมายเหตุ 9 2 14" xfId="19942" xr:uid="{4DA1085B-4EBE-4B52-9BE9-3A3FB6179EDA}"/>
    <cellStyle name="หมายเหตุ 9 2 2" xfId="8422" xr:uid="{176DEDFF-58A0-46D3-A121-D6F0C1283710}"/>
    <cellStyle name="หมายเหตุ 9 2 2 10" xfId="36320" xr:uid="{A54A413F-3B2C-44D5-9DC3-2D43D1CE8096}"/>
    <cellStyle name="หมายเหตุ 9 2 2 11" xfId="23754" xr:uid="{65FD4A67-8D42-4FB5-B74A-45439E118B04}"/>
    <cellStyle name="หมายเหตุ 9 2 2 2" xfId="9579" xr:uid="{AA615CFC-341A-40A1-9E29-AC3668E6E3C1}"/>
    <cellStyle name="หมายเหตุ 9 2 2 2 2" xfId="12162" xr:uid="{274D8F84-0CCB-4EF0-9DD4-C85A78AF7351}"/>
    <cellStyle name="หมายเหตุ 9 2 2 2 2 2" xfId="40036" xr:uid="{E0617217-C283-4DE8-BE00-08BD52319D78}"/>
    <cellStyle name="หมายเหตุ 9 2 2 2 2 3" xfId="27492" xr:uid="{2BB22C62-C283-4054-B7B8-5CB075240F5F}"/>
    <cellStyle name="หมายเหตุ 9 2 2 2 3" xfId="13779" xr:uid="{02A06AB1-4D82-44CD-9081-B6E71D290CF2}"/>
    <cellStyle name="หมายเหตุ 9 2 2 2 3 2" xfId="41653" xr:uid="{7FB3944E-7E7A-425B-BC07-A2BC86A6741A}"/>
    <cellStyle name="หมายเหตุ 9 2 2 2 3 3" xfId="29109" xr:uid="{888973CD-3E15-4B74-AFE4-76ED7DDFFE2A}"/>
    <cellStyle name="หมายเหตุ 9 2 2 2 4" xfId="15226" xr:uid="{1C520436-096D-4B9F-9ABB-3DC2E4EDAAF6}"/>
    <cellStyle name="หมายเหตุ 9 2 2 2 4 2" xfId="43100" xr:uid="{A6072B9D-56EB-4C3F-BE48-FA427F1944B2}"/>
    <cellStyle name="หมายเหตุ 9 2 2 2 4 3" xfId="30556" xr:uid="{02E8E53B-A1B5-44A5-9994-FE021FECA6CC}"/>
    <cellStyle name="หมายเหตุ 9 2 2 2 5" xfId="37477" xr:uid="{0A8D13DD-1F8E-438D-936D-124BC6C4D12E}"/>
    <cellStyle name="หมายเหตุ 9 2 2 2 6" xfId="24911" xr:uid="{3F46BF2B-D8E5-47E0-9BD2-2EC620CAFC64}"/>
    <cellStyle name="หมายเหตุ 9 2 2 3" xfId="11465" xr:uid="{69F84B61-4B3D-407E-903C-F6CBC1F3EEB6}"/>
    <cellStyle name="หมายเหตุ 9 2 2 3 2" xfId="13082" xr:uid="{C44B86B7-8569-453F-8FE1-88B809224672}"/>
    <cellStyle name="หมายเหตุ 9 2 2 3 2 2" xfId="40956" xr:uid="{44AA2DD3-8DF6-444D-8AD6-E8502969CD67}"/>
    <cellStyle name="หมายเหตุ 9 2 2 3 2 3" xfId="28412" xr:uid="{65B51DA1-426C-4C74-A74B-EC33D53DDC81}"/>
    <cellStyle name="หมายเหตุ 9 2 2 3 3" xfId="14529" xr:uid="{43F148F4-6C20-440D-8783-7BD7BD6411DD}"/>
    <cellStyle name="หมายเหตุ 9 2 2 3 3 2" xfId="42403" xr:uid="{F7B3421F-B7BB-4865-858F-E63E7F00F470}"/>
    <cellStyle name="หมายเหตุ 9 2 2 3 3 3" xfId="29859" xr:uid="{36E7B2AD-9690-49ED-9940-B530AB1394DB}"/>
    <cellStyle name="หมายเหตุ 9 2 2 3 4" xfId="39339" xr:uid="{68D20553-A3BC-4D9C-A51C-DD4EC7BDB75F}"/>
    <cellStyle name="หมายเหตุ 9 2 2 3 5" xfId="26795" xr:uid="{9B94E2A1-914F-494C-9098-B8A9A2C469C3}"/>
    <cellStyle name="หมายเหตุ 9 2 2 4" xfId="10328" xr:uid="{E4576C0F-DEBA-42D2-A756-86AC6A38BC31}"/>
    <cellStyle name="หมายเหตุ 9 2 2 4 2" xfId="38223" xr:uid="{DA1A56A6-3209-4039-AA3F-967731588174}"/>
    <cellStyle name="หมายเหตุ 9 2 2 4 3" xfId="25658" xr:uid="{E2AAF48B-AF8B-4E2E-86CF-2A6A19AB87E2}"/>
    <cellStyle name="หมายเหตุ 9 2 2 5" xfId="10957" xr:uid="{CA679F88-4A82-4381-B5AB-58CDE0220A35}"/>
    <cellStyle name="หมายเหตุ 9 2 2 5 2" xfId="38839" xr:uid="{AA7308FA-167B-477D-BD2E-FF2B066BD2DC}"/>
    <cellStyle name="หมายเหตุ 9 2 2 5 3" xfId="26287" xr:uid="{9230A12F-7855-4E31-9A14-5CF7BEA77CD8}"/>
    <cellStyle name="หมายเหตุ 9 2 2 6" xfId="9028" xr:uid="{4A656BFC-D34F-4F49-B46E-1660A593850A}"/>
    <cellStyle name="หมายเหตุ 9 2 2 6 2" xfId="36926" xr:uid="{52B7861D-85BB-4AF9-BE28-0AE3981C42A0}"/>
    <cellStyle name="หมายเหตุ 9 2 2 6 3" xfId="24360" xr:uid="{161AD689-2BEB-4FC4-A26C-E37B1EF23087}"/>
    <cellStyle name="หมายเหตุ 9 2 2 7" xfId="17772" xr:uid="{A1F8ADF3-F219-4C09-B8AE-8DD83520F065}"/>
    <cellStyle name="หมายเหตุ 9 2 2 7 2" xfId="43919" xr:uid="{67E7382B-6288-4E5B-8DB3-8A3D9840E3ED}"/>
    <cellStyle name="หมายเหตุ 9 2 2 7 3" xfId="33070" xr:uid="{0BBD01E5-42D2-4FFC-B6E2-AF2126EBE2BA}"/>
    <cellStyle name="หมายเหตุ 9 2 2 8" xfId="18562" xr:uid="{05C278E0-FC4A-4F4D-86AD-8B728BB72B18}"/>
    <cellStyle name="หมายเหตุ 9 2 2 8 2" xfId="44430" xr:uid="{C69F8B52-E744-400D-9AF6-1A919DAC7D0B}"/>
    <cellStyle name="หมายเหตุ 9 2 2 8 3" xfId="33860" xr:uid="{C1120545-6D1F-4745-AC0B-EC01D9BC18F8}"/>
    <cellStyle name="หมายเหตุ 9 2 2 9" xfId="18766" xr:uid="{E1F81553-C0BD-49EC-A3CE-5A1D312254B8}"/>
    <cellStyle name="หมายเหตุ 9 2 2 9 2" xfId="44634" xr:uid="{43D1AB7F-EDA9-4E52-BCB9-7B3103A5738D}"/>
    <cellStyle name="หมายเหตุ 9 2 2 9 3" xfId="34064" xr:uid="{9B62EDF1-0D59-45BB-BA2D-046692B44D4F}"/>
    <cellStyle name="หมายเหตุ 9 2 3" xfId="8450" xr:uid="{686C7B84-B0DA-48D8-B2FC-0E80E096ED5E}"/>
    <cellStyle name="หมายเหตุ 9 2 3 2" xfId="9607" xr:uid="{F3B94BAD-E5BC-420F-BDFF-D8F3446F3298}"/>
    <cellStyle name="หมายเหตุ 9 2 3 2 2" xfId="12190" xr:uid="{A8A16DAC-1362-47B3-A937-654CD0696C98}"/>
    <cellStyle name="หมายเหตุ 9 2 3 2 2 2" xfId="40064" xr:uid="{227FAAC2-1144-4CF4-BB63-FEE2C4C38F5A}"/>
    <cellStyle name="หมายเหตุ 9 2 3 2 2 3" xfId="27520" xr:uid="{E7D678F8-FF61-48C3-B8B2-269E55F3534E}"/>
    <cellStyle name="หมายเหตุ 9 2 3 2 3" xfId="13807" xr:uid="{DB636DEF-9A9A-4268-82A1-CD8FF303B69E}"/>
    <cellStyle name="หมายเหตุ 9 2 3 2 3 2" xfId="41681" xr:uid="{517E2557-C9E7-4B99-BE6B-F771FD184689}"/>
    <cellStyle name="หมายเหตุ 9 2 3 2 3 3" xfId="29137" xr:uid="{7855BE56-B6B7-4359-A0D1-98A46048A8E6}"/>
    <cellStyle name="หมายเหตุ 9 2 3 2 4" xfId="15254" xr:uid="{8969C795-6151-424C-A0C8-A857A13DEF83}"/>
    <cellStyle name="หมายเหตุ 9 2 3 2 4 2" xfId="43128" xr:uid="{44997264-D224-4398-8EE2-DD5F0F381422}"/>
    <cellStyle name="หมายเหตุ 9 2 3 2 4 3" xfId="30584" xr:uid="{691C9442-832D-43DF-B40E-0BD699C65457}"/>
    <cellStyle name="หมายเหตุ 9 2 3 2 5" xfId="37505" xr:uid="{E3A2E711-CF5C-4C9F-A5F4-3508257E3693}"/>
    <cellStyle name="หมายเหตุ 9 2 3 2 6" xfId="24939" xr:uid="{AB2D3439-A63E-4FBD-8DC5-A5747233EB7E}"/>
    <cellStyle name="หมายเหตุ 9 2 3 3" xfId="11493" xr:uid="{BC21AE78-AE30-485A-ABB9-0CCE727260A0}"/>
    <cellStyle name="หมายเหตุ 9 2 3 3 2" xfId="13110" xr:uid="{B3BE6551-A5F4-4CBB-AB24-0DE0DCC5C583}"/>
    <cellStyle name="หมายเหตุ 9 2 3 3 2 2" xfId="40984" xr:uid="{C26A6050-1679-4414-ADEB-F2D5494FB0D2}"/>
    <cellStyle name="หมายเหตุ 9 2 3 3 2 3" xfId="28440" xr:uid="{1FCF1E31-C2B0-46CD-AECF-E63133281816}"/>
    <cellStyle name="หมายเหตุ 9 2 3 3 3" xfId="14557" xr:uid="{A758A4BB-34A9-44F5-B162-EF9F5ED6E274}"/>
    <cellStyle name="หมายเหตุ 9 2 3 3 3 2" xfId="42431" xr:uid="{BF04EF4B-53D3-4AD8-9CB8-08F64A043E99}"/>
    <cellStyle name="หมายเหตุ 9 2 3 3 3 3" xfId="29887" xr:uid="{71F84740-A679-451B-A1C9-67E72FD8AD51}"/>
    <cellStyle name="หมายเหตุ 9 2 3 3 4" xfId="39367" xr:uid="{9180F06F-A443-4411-B187-E44007939952}"/>
    <cellStyle name="หมายเหตุ 9 2 3 3 5" xfId="26823" xr:uid="{A268CF86-4D72-43C8-8B68-8D8ABAA17B06}"/>
    <cellStyle name="หมายเหตุ 9 2 3 4" xfId="10366" xr:uid="{EEEFCDE9-9156-44CF-B457-778CDD39A378}"/>
    <cellStyle name="หมายเหตุ 9 2 3 4 2" xfId="38261" xr:uid="{F5C5477B-FD66-48FA-982F-28FBF627D0CB}"/>
    <cellStyle name="หมายเหตุ 9 2 3 4 3" xfId="25696" xr:uid="{11CF4DD3-27CD-4924-9ABA-961EBD1715FE}"/>
    <cellStyle name="หมายเหตุ 9 2 3 5" xfId="8746" xr:uid="{D686A9FF-E065-47C5-9200-3D822264B61B}"/>
    <cellStyle name="หมายเหตุ 9 2 3 5 2" xfId="36644" xr:uid="{DB8D7581-F96C-4C5C-9B86-91675B9F3B80}"/>
    <cellStyle name="หมายเหตุ 9 2 3 5 3" xfId="24078" xr:uid="{6B8F9775-79CE-48D3-83C3-592A6D2EA89F}"/>
    <cellStyle name="หมายเหตุ 9 2 3 6" xfId="8478" xr:uid="{371048DC-BA8E-4235-843F-A4E35FF1D7B2}"/>
    <cellStyle name="หมายเหตุ 9 2 3 6 2" xfId="36376" xr:uid="{1BAD47B2-28E3-4BB8-A823-DEAC864C50CA}"/>
    <cellStyle name="หมายเหตุ 9 2 3 6 3" xfId="23810" xr:uid="{869059DB-75C7-431D-BCEB-71FA74C9DB7E}"/>
    <cellStyle name="หมายเหตุ 9 2 3 7" xfId="36348" xr:uid="{A38AA505-BDA3-4D25-8E0F-C4C34274DE20}"/>
    <cellStyle name="หมายเหตุ 9 2 3 8" xfId="23782" xr:uid="{B98E54A4-1CC0-47D6-A7B1-23814C090CAB}"/>
    <cellStyle name="หมายเหตุ 9 2 4" xfId="7403" xr:uid="{83E39A43-3ED6-475B-A2DF-FE6ECA736948}"/>
    <cellStyle name="หมายเหตุ 9 2 4 2" xfId="10827" xr:uid="{64112715-9016-450A-96F0-69C870BB5B6A}"/>
    <cellStyle name="หมายเหตุ 9 2 4 2 2" xfId="38710" xr:uid="{CC716075-3C53-4CFA-A180-D499967B4D2E}"/>
    <cellStyle name="หมายเหตุ 9 2 4 2 3" xfId="26157" xr:uid="{EB32D4CE-8520-4B27-AB91-2DF9B6000068}"/>
    <cellStyle name="หมายเหตุ 9 2 4 3" xfId="12482" xr:uid="{95E18021-1F9D-441A-945E-D05ED96D8773}"/>
    <cellStyle name="หมายเหตุ 9 2 4 3 2" xfId="40356" xr:uid="{53ACF106-6E44-4574-A0EB-0022C6082CBF}"/>
    <cellStyle name="หมายเหตุ 9 2 4 3 3" xfId="27812" xr:uid="{5D6F16BA-0764-46FB-9613-B604F3C40CBC}"/>
    <cellStyle name="หมายเหตุ 9 2 4 4" xfId="14078" xr:uid="{7E6FB13E-2361-4A17-A912-87C693B53604}"/>
    <cellStyle name="หมายเหตุ 9 2 4 4 2" xfId="41952" xr:uid="{FD286CB3-80C9-4A07-B680-3B798A13E1C2}"/>
    <cellStyle name="หมายเหตุ 9 2 4 4 3" xfId="29408" xr:uid="{C8816778-F93F-47BB-AFFB-AB77C55D050B}"/>
    <cellStyle name="หมายเหตุ 9 2 4 5" xfId="35849" xr:uid="{3232FF7C-4C33-498F-8CF6-B02E1D8DFFE3}"/>
    <cellStyle name="หมายเหตุ 9 2 4 6" xfId="22744" xr:uid="{E3439CA8-82DB-4C49-A407-4EE693EDC4AA}"/>
    <cellStyle name="หมายเหตุ 9 2 5" xfId="8945" xr:uid="{8BD171DD-B933-4E38-9D80-F1F33458305C}"/>
    <cellStyle name="หมายเหตุ 9 2 5 2" xfId="11712" xr:uid="{388E37C5-517D-4999-BF56-4041140FE460}"/>
    <cellStyle name="หมายเหตุ 9 2 5 2 2" xfId="39586" xr:uid="{700DF8C2-04F8-46B2-A3FA-3C8E7F41A0CD}"/>
    <cellStyle name="หมายเหตุ 9 2 5 2 3" xfId="27042" xr:uid="{A5F94DFB-86F9-449A-8E2B-AC81542E4A5E}"/>
    <cellStyle name="หมายเหตุ 9 2 5 3" xfId="13329" xr:uid="{B6E939A0-5BDD-4B11-863E-5B0B878D0229}"/>
    <cellStyle name="หมายเหตุ 9 2 5 3 2" xfId="41203" xr:uid="{188BC8CE-A5A4-4064-B138-B2FDEE920933}"/>
    <cellStyle name="หมายเหตุ 9 2 5 3 3" xfId="28659" xr:uid="{F3951E77-A6CA-4E86-B735-BB96430EAC82}"/>
    <cellStyle name="หมายเหตุ 9 2 5 4" xfId="14776" xr:uid="{8FE2FB5E-2A36-4E8E-A088-1C6BA91D3DB2}"/>
    <cellStyle name="หมายเหตุ 9 2 5 4 2" xfId="42650" xr:uid="{4067F604-221C-4C64-9CEA-CA12F82B6A3A}"/>
    <cellStyle name="หมายเหตุ 9 2 5 4 3" xfId="30106" xr:uid="{40375FA4-5B16-477F-B479-739D765A1F0F}"/>
    <cellStyle name="หมายเหตุ 9 2 5 5" xfId="36843" xr:uid="{ABBEC900-FB1A-4CC1-88CB-BE16779CA81C}"/>
    <cellStyle name="หมายเหตุ 9 2 5 6" xfId="24277" xr:uid="{E845CE72-C26B-4572-84B4-756F4C702AAE}"/>
    <cellStyle name="หมายเหตุ 9 2 6" xfId="10094" xr:uid="{5F98D59A-CD2A-4CE8-96E9-9CCE470DE37F}"/>
    <cellStyle name="หมายเหตุ 9 2 6 2" xfId="8674" xr:uid="{2C669603-3D85-404B-A3D9-BB63C2BA4BB2}"/>
    <cellStyle name="หมายเหตุ 9 2 6 2 2" xfId="36572" xr:uid="{98E8BB01-FF72-4E22-A60B-8BEB102DD4B7}"/>
    <cellStyle name="หมายเหตุ 9 2 6 2 3" xfId="24006" xr:uid="{B61BB4E8-63E7-45EC-87DD-30E7FA4E8C64}"/>
    <cellStyle name="หมายเหตุ 9 2 6 3" xfId="6473" xr:uid="{09328871-D790-4EAB-AD12-35DBD2B09BD5}"/>
    <cellStyle name="หมายเหตุ 9 2 6 3 2" xfId="35009" xr:uid="{EDDCA99D-CFB7-40A2-97EC-834EE5DC5A3F}"/>
    <cellStyle name="หมายเหตุ 9 2 6 3 3" xfId="21814" xr:uid="{88AEEC3C-D9CB-480C-BF34-6F59C1A3F798}"/>
    <cellStyle name="หมายเหตุ 9 2 6 4" xfId="37991" xr:uid="{6241DFAF-D453-4F3A-82A9-643BA57FA7FD}"/>
    <cellStyle name="หมายเหตุ 9 2 6 5" xfId="25425" xr:uid="{D0DBC88F-9851-41E3-B85B-5517340D805B}"/>
    <cellStyle name="หมายเหตุ 9 2 7" xfId="6669" xr:uid="{7D29BA4D-A60C-4E97-B5B9-E60EA97CDA63}"/>
    <cellStyle name="หมายเหตุ 9 2 7 2" xfId="35152" xr:uid="{8E3D2CD8-5E84-44CD-80B3-4BFD845B2CAA}"/>
    <cellStyle name="หมายเหตุ 9 2 7 3" xfId="22010" xr:uid="{149EBAC3-3BA2-4D89-ACDD-D584CE38A65C}"/>
    <cellStyle name="หมายเหตุ 9 2 8" xfId="5631" xr:uid="{6EEBAA80-2203-437E-841D-EF696DD586AE}"/>
    <cellStyle name="หมายเหตุ 9 2 8 2" xfId="34738" xr:uid="{B0B2FE2D-EEF4-4EAB-BC03-47A841759790}"/>
    <cellStyle name="หมายเหตุ 9 2 8 3" xfId="20975" xr:uid="{9211C3CC-8ADA-4C85-A25E-B481073D4F0E}"/>
    <cellStyle name="หมายเหตุ 9 2 9" xfId="12617" xr:uid="{1C932B76-57B2-4B59-8510-A024E6AC9165}"/>
    <cellStyle name="หมายเหตุ 9 2 9 2" xfId="40491" xr:uid="{FDF89037-D7B7-4D14-A614-218308ED1522}"/>
    <cellStyle name="หมายเหตุ 9 2 9 3" xfId="27947" xr:uid="{FF8FA77B-1A14-484E-AC6E-30A084D3438B}"/>
    <cellStyle name="หมายเหตุ 9 3" xfId="19759" xr:uid="{FC9CA821-78BB-436E-B028-AFB524FCEBF9}"/>
    <cellStyle name="หัวเรื่อง 1" xfId="1377" xr:uid="{667FCD46-BF93-4210-AAC1-F8C12CBDC9FA}"/>
    <cellStyle name="หัวเรื่อง 1 2" xfId="4330" xr:uid="{20A1F163-EC04-4823-9259-60A3FEF11394}"/>
    <cellStyle name="หัวเรื่อง 1 2 2" xfId="45159" xr:uid="{F4C8BC85-0FFA-4B1E-96F9-FDF5CCB4B2BF}"/>
    <cellStyle name="หัวเรื่อง 1 3" xfId="44920" xr:uid="{9B99E3E9-B5A4-471F-8CE8-F3165B6DEC8B}"/>
    <cellStyle name="หัวเรื่อง 2" xfId="1378" xr:uid="{4B71D37F-4D39-40E5-921A-5F1E24A8D188}"/>
    <cellStyle name="หัวเรื่อง 2 2" xfId="4331" xr:uid="{2C7702D9-4C5A-48D5-9487-9CEE3D5E9937}"/>
    <cellStyle name="หัวเรื่อง 2 2 2" xfId="45160" xr:uid="{CEC6DBAB-7389-4DF4-A44F-43AEE2B107A9}"/>
    <cellStyle name="หัวเรื่อง 2 3" xfId="44921" xr:uid="{B145DEF8-4D33-451D-8EA4-8CF3811FBE11}"/>
    <cellStyle name="หัวเรื่อง 3" xfId="1379" xr:uid="{4114DE95-861D-4DAD-AC39-053E901B17A9}"/>
    <cellStyle name="หัวเรื่อง 3 2" xfId="4332" xr:uid="{05AF548C-9CFB-49A3-9BDC-E9B3C9BF4D7E}"/>
    <cellStyle name="หัวเรื่อง 3 2 2" xfId="45161" xr:uid="{A0DABC1D-3ADD-4EC5-BD18-B040351B1D90}"/>
    <cellStyle name="หัวเรื่อง 3 3" xfId="4333" xr:uid="{03A8DFA0-6B70-4BC3-839B-D6F9E1DE3886}"/>
    <cellStyle name="หัวเรื่อง 3 4" xfId="4334" xr:uid="{1CF2A7C9-2B8B-4507-AD69-99AF822F8241}"/>
    <cellStyle name="หัวเรื่อง 3 5" xfId="44922" xr:uid="{6CCAEDEF-AC7B-40FD-9651-B6F194B6BEC1}"/>
    <cellStyle name="หัวเรื่อง 4" xfId="1380" xr:uid="{F911C85D-714D-4764-9693-25D35A6C2DEE}"/>
    <cellStyle name="หัวเรื่อง 4 2" xfId="4335" xr:uid="{B94BEE90-CB58-4CD7-A4A8-37CBD428D66F}"/>
    <cellStyle name="หัวเรื่อง 4 2 2" xfId="45162" xr:uid="{5A873165-1BEC-4014-87C8-6435C70BAF42}"/>
    <cellStyle name="หัวเรื่อง 4 3" xfId="44923" xr:uid="{9833E22D-5447-4B71-8386-7BE5BFA75307}"/>
    <cellStyle name="ơ᪒＀＀＀＀＀＀＀＀＀＀＀＀＀＀＀＀＀＀＀＀＀＀＀＀＀＀＀＀ma_QTR94_95_1ฟ๙ศธบ๑ณปฟช (2)" xfId="467" xr:uid="{6701612E-3390-40F6-B52C-0821D42CC855}"/>
    <cellStyle name="…_x000e__x000a_ธ๎_x000c_U_x0001_ฅ_x0005_ด_x000a__x0007__x0001__x0001_" xfId="468" xr:uid="{DBA0BB31-152D-472E-8C3A-616B2DEB33CA}"/>
    <cellStyle name="_x001d_๐7_x000c_๎_x0017__x000d_เU_x0001_า_x0006_|!_x0007__x0001__x0001_" xfId="469" xr:uid="{CD436A89-2F95-40B1-8D0E-CFBFADE09DE6}"/>
    <cellStyle name="_x001d_๐7_x000c_๎_x0017__x000d_เU_x0001_า_x0006_!_x0007__x0001__x0001_" xfId="470" xr:uid="{4657F461-6D19-4F71-8080-DDDFEAE141C5}"/>
    <cellStyle name="" xfId="1381" xr:uid="{45B8C4D7-488A-44CE-93AE-31DFC51D2A1F}"/>
    <cellStyle name="_xddb0_̟ᩒb_xdddc_̟ᩢb_xde1c_̟ᩲbơ᪂bơ᪒＀＀＀＀＀＀＀＀＀＀＀＀＀＀＀＀＀＀＀＀＀＀＀＀＀＀＀＀ma_QTR94_95_1ฟ๙ศธบ๑ณปฟช (2)" xfId="471" xr:uid="{2E02F0F9-6606-45F1-AAAC-E912611BB1D8}"/>
    <cellStyle name="강조색1" xfId="4336" xr:uid="{41EE1F2B-AB2C-4FFF-80D4-710F3DF6012B}"/>
    <cellStyle name="강조색2" xfId="4337" xr:uid="{735D8F99-D000-49B9-83E8-3770144D9C99}"/>
    <cellStyle name="강조색3" xfId="4338" xr:uid="{691ACE67-EAA4-4539-9AD0-86132119B91A}"/>
    <cellStyle name="강조색4" xfId="4339" xr:uid="{20A295FA-E201-4F41-8244-871A8E20EBEE}"/>
    <cellStyle name="강조색5" xfId="4340" xr:uid="{D4D67188-3839-4F71-B0B9-E55F2AFAD96F}"/>
    <cellStyle name="강조색6" xfId="4341" xr:uid="{45F2DB89-79C9-4651-BEFC-5180A46ED674}"/>
    <cellStyle name="경고문" xfId="4342" xr:uid="{598F9415-4BCD-4053-AF29-822BD6F80EF2}"/>
    <cellStyle name="계산" xfId="4343" xr:uid="{01BF4222-3926-4A9F-BCB0-E9FF67C21125}"/>
    <cellStyle name="계산 2" xfId="4545" xr:uid="{5CE97A64-53B4-4B6B-BE09-D059058E3918}"/>
    <cellStyle name="계산 2 10" xfId="16558" xr:uid="{942D1BC9-7E09-4788-920C-22D1C2C03209}"/>
    <cellStyle name="계산 2 10 2" xfId="43695" xr:uid="{220D6EB2-6AD6-48DB-BEC1-3C5463EAE8CF}"/>
    <cellStyle name="계산 2 10 3" xfId="31860" xr:uid="{879AF05C-E9EE-4070-B2AD-CEADEB0DDF37}"/>
    <cellStyle name="계산 2 11" xfId="18313" xr:uid="{E99AEBA0-375E-46E3-9D5E-92541FB2BFA4}"/>
    <cellStyle name="계산 2 11 2" xfId="44181" xr:uid="{A64B9E5C-E021-4F4F-A9B7-A6D7ED42A486}"/>
    <cellStyle name="계산 2 11 3" xfId="33611" xr:uid="{A0929DF0-DAE2-4256-B7E7-DBF19D9F406F}"/>
    <cellStyle name="계산 2 12" xfId="15443" xr:uid="{192ADA16-D7CE-42FC-8876-E93AAE326FAA}"/>
    <cellStyle name="계산 2 12 2" xfId="43238" xr:uid="{3D315381-A786-4A65-9733-0E45D89858DF}"/>
    <cellStyle name="계산 2 12 3" xfId="30772" xr:uid="{6381C4C4-5AE3-4467-A682-3310CEE1A84E}"/>
    <cellStyle name="계산 2 13" xfId="34348" xr:uid="{E4BF58BB-B7C3-4FA2-BDE3-0BE6862127D4}"/>
    <cellStyle name="계산 2 14" xfId="19943" xr:uid="{3F8CC616-6EE0-4664-ADDF-D50183EFD006}"/>
    <cellStyle name="계산 2 2" xfId="8423" xr:uid="{B0FFE8BE-6004-4A65-A359-8B067A80E599}"/>
    <cellStyle name="계산 2 2 10" xfId="36321" xr:uid="{A57197A8-F35D-4475-B705-F50F8BAC3E6C}"/>
    <cellStyle name="계산 2 2 11" xfId="23755" xr:uid="{387EFD69-B907-450B-8CE7-7DAF82ED7162}"/>
    <cellStyle name="계산 2 2 2" xfId="9580" xr:uid="{3A375C4D-C56A-4223-8E67-E6C4681BFCB1}"/>
    <cellStyle name="계산 2 2 2 2" xfId="12163" xr:uid="{9B10CD83-4AB8-4D67-AFBA-6C0896CE8F8E}"/>
    <cellStyle name="계산 2 2 2 2 2" xfId="40037" xr:uid="{3436280A-8DD1-4EDC-8C97-48619ECACFA1}"/>
    <cellStyle name="계산 2 2 2 2 3" xfId="27493" xr:uid="{0E95F9BD-CE74-4A48-9556-67A5CD0917CF}"/>
    <cellStyle name="계산 2 2 2 3" xfId="13780" xr:uid="{CA9A765A-7423-4F9A-B7AD-786A8C45491A}"/>
    <cellStyle name="계산 2 2 2 3 2" xfId="41654" xr:uid="{3098B5DB-04B9-4DFD-B0E3-37C8E00B157E}"/>
    <cellStyle name="계산 2 2 2 3 3" xfId="29110" xr:uid="{86F874E7-EF32-4E9C-9EA6-A0C08FFE1AC9}"/>
    <cellStyle name="계산 2 2 2 4" xfId="15227" xr:uid="{989B939A-5D03-42C0-99DD-12BCD5C15518}"/>
    <cellStyle name="계산 2 2 2 4 2" xfId="43101" xr:uid="{1856B61A-EB9B-40A2-A184-B99093122F95}"/>
    <cellStyle name="계산 2 2 2 4 3" xfId="30557" xr:uid="{AC35C908-6F48-49EA-B85E-C7B86ACFC1FE}"/>
    <cellStyle name="계산 2 2 2 5" xfId="37478" xr:uid="{D3519912-F77B-49AC-833B-B74A59B82C3D}"/>
    <cellStyle name="계산 2 2 2 6" xfId="24912" xr:uid="{04DED708-E362-4DF3-B0F8-F9E6B4D35A7D}"/>
    <cellStyle name="계산 2 2 3" xfId="11466" xr:uid="{BFC4E5E4-73CB-451B-ABE6-1510B54DDA74}"/>
    <cellStyle name="계산 2 2 3 2" xfId="13083" xr:uid="{74A1E237-88A9-4C11-A93B-567C58D8C516}"/>
    <cellStyle name="계산 2 2 3 2 2" xfId="40957" xr:uid="{D91E7534-45AB-4956-9665-0B4CC2234818}"/>
    <cellStyle name="계산 2 2 3 2 3" xfId="28413" xr:uid="{BFA5B388-F342-4E84-A8C5-ACACDE6255D9}"/>
    <cellStyle name="계산 2 2 3 3" xfId="14530" xr:uid="{E84E8547-A53F-469B-838D-FAC9014B1596}"/>
    <cellStyle name="계산 2 2 3 3 2" xfId="42404" xr:uid="{53C9D1EA-6EF6-429B-B3CB-F2FAAC1FA30E}"/>
    <cellStyle name="계산 2 2 3 3 3" xfId="29860" xr:uid="{F1FEEE48-52F0-49CB-AE79-6A20E14A42A9}"/>
    <cellStyle name="계산 2 2 3 4" xfId="39340" xr:uid="{2A918BA9-9FE3-44C1-A513-E6635E94263D}"/>
    <cellStyle name="계산 2 2 3 5" xfId="26796" xr:uid="{B371B5E3-0C6E-472C-AD90-7ED6FB808E7A}"/>
    <cellStyle name="계산 2 2 4" xfId="10329" xr:uid="{D605A50C-C152-4B6D-9C57-D4C930F96A30}"/>
    <cellStyle name="계산 2 2 4 2" xfId="38224" xr:uid="{25776BDA-A594-4A26-9B44-F4D6EEE3290E}"/>
    <cellStyle name="계산 2 2 4 3" xfId="25659" xr:uid="{9C286894-5DB6-4078-80CF-96D442A5967B}"/>
    <cellStyle name="계산 2 2 5" xfId="9639" xr:uid="{1230F7FF-71EE-4E93-9085-46FE9F6B9035}"/>
    <cellStyle name="계산 2 2 5 2" xfId="37537" xr:uid="{E8D74CC4-E91E-47D4-AC72-DEC03CA99681}"/>
    <cellStyle name="계산 2 2 5 3" xfId="24971" xr:uid="{D00F7C84-3B6E-4572-AB84-7CDBB38B6D0B}"/>
    <cellStyle name="계산 2 2 6" xfId="5511" xr:uid="{6FC39A7A-CF57-4F5E-BF2F-8212B3419C41}"/>
    <cellStyle name="계산 2 2 6 2" xfId="34622" xr:uid="{BD299B6C-7BF2-4D4D-A5C2-48168C1C337B}"/>
    <cellStyle name="계산 2 2 6 3" xfId="20855" xr:uid="{C5F2F996-A2DB-4E3C-92B8-DAC5C622425F}"/>
    <cellStyle name="계산 2 2 7" xfId="17773" xr:uid="{C450CE56-0613-4E80-A97C-10C12C3F3C77}"/>
    <cellStyle name="계산 2 2 7 2" xfId="43920" xr:uid="{DFA8776C-9A23-4F62-B1FB-EE42869437E1}"/>
    <cellStyle name="계산 2 2 7 3" xfId="33071" xr:uid="{0A0A3E09-420E-4DEF-A500-B9203FD4C08E}"/>
    <cellStyle name="계산 2 2 8" xfId="18563" xr:uid="{7BF74426-68F4-4AC0-9215-A7C4406965A8}"/>
    <cellStyle name="계산 2 2 8 2" xfId="44431" xr:uid="{C1731342-4116-46AF-8F71-161F6589326D}"/>
    <cellStyle name="계산 2 2 8 3" xfId="33861" xr:uid="{6F6CA120-40E6-4EF8-A726-A8CCA9274798}"/>
    <cellStyle name="계산 2 2 9" xfId="18767" xr:uid="{776E2E01-5683-4EF0-AF9F-7D40F72054F5}"/>
    <cellStyle name="계산 2 2 9 2" xfId="44635" xr:uid="{CDB18061-E73E-4949-8E4B-BC26B2C8D2A7}"/>
    <cellStyle name="계산 2 2 9 3" xfId="34065" xr:uid="{D3616BDB-E587-4FB7-AAB6-6D2590BB535B}"/>
    <cellStyle name="계산 2 3" xfId="8066" xr:uid="{E714CF9B-D9C2-4A07-8FAF-FA1108C0BB9F}"/>
    <cellStyle name="계산 2 3 2" xfId="9226" xr:uid="{4E9CA817-40E6-45A0-8460-4AACA3402063}"/>
    <cellStyle name="계산 2 3 2 2" xfId="11809" xr:uid="{3AE103D1-E712-41A5-8E58-EB2D36D2B93B}"/>
    <cellStyle name="계산 2 3 2 2 2" xfId="39683" xr:uid="{F16E1D16-D2A0-4C59-ADCF-66A03957AEEB}"/>
    <cellStyle name="계산 2 3 2 2 3" xfId="27139" xr:uid="{380DD208-1BE9-4950-B7B5-C0F5A169AC2E}"/>
    <cellStyle name="계산 2 3 2 3" xfId="13426" xr:uid="{DDFAD164-AC58-4A2A-B766-7A57A94DB8D6}"/>
    <cellStyle name="계산 2 3 2 3 2" xfId="41300" xr:uid="{D0FB6E4B-1A85-4F55-A051-754AC4262E76}"/>
    <cellStyle name="계산 2 3 2 3 3" xfId="28756" xr:uid="{6D52F08E-6723-4A73-BEA8-0389884C7240}"/>
    <cellStyle name="계산 2 3 2 4" xfId="14873" xr:uid="{A3F0FDA9-29A5-45E4-9A6A-92002293CF9A}"/>
    <cellStyle name="계산 2 3 2 4 2" xfId="42747" xr:uid="{98F3CC70-4274-42AA-A687-44A18E2862FF}"/>
    <cellStyle name="계산 2 3 2 4 3" xfId="30203" xr:uid="{7944FCF2-4FAB-4252-940A-69A0C167D7FA}"/>
    <cellStyle name="계산 2 3 2 5" xfId="37124" xr:uid="{85382E2F-83AB-403F-BC9A-14E5EE2D8DBB}"/>
    <cellStyle name="계산 2 3 2 6" xfId="24558" xr:uid="{2CB10CE2-D8B2-44FB-B33C-C6D15D6A0D8F}"/>
    <cellStyle name="계산 2 3 3" xfId="11112" xr:uid="{FA88F956-0226-46E8-97B3-A3F3111FC984}"/>
    <cellStyle name="계산 2 3 3 2" xfId="12729" xr:uid="{5FCDAFB9-F422-4AF3-B299-9E4C919B3E91}"/>
    <cellStyle name="계산 2 3 3 2 2" xfId="40603" xr:uid="{2E79FABF-8C31-42F5-BAAE-DEDE40F4DFD9}"/>
    <cellStyle name="계산 2 3 3 2 3" xfId="28059" xr:uid="{8AAD6042-9D6A-4939-A25F-9F325FF19CA8}"/>
    <cellStyle name="계산 2 3 3 3" xfId="14176" xr:uid="{5E56B2AD-A948-4E2B-9407-E157BE0380BD}"/>
    <cellStyle name="계산 2 3 3 3 2" xfId="42050" xr:uid="{72F9BEA5-FDBE-40E7-82DE-9FD9FBAA7934}"/>
    <cellStyle name="계산 2 3 3 3 3" xfId="29506" xr:uid="{7E40A23D-4627-42A7-BB60-01A3B9DC91BC}"/>
    <cellStyle name="계산 2 3 3 4" xfId="38986" xr:uid="{03185C53-06F3-4EA1-9925-C48F4C188C27}"/>
    <cellStyle name="계산 2 3 3 5" xfId="26442" xr:uid="{9DAE7836-833A-4DE3-9997-486A5F255223}"/>
    <cellStyle name="계산 2 3 4" xfId="9859" xr:uid="{934C6A7D-F0C0-4A74-A981-A88A9CF0D692}"/>
    <cellStyle name="계산 2 3 4 2" xfId="37756" xr:uid="{C163DF1C-0A91-4309-AAF0-92DE66294B72}"/>
    <cellStyle name="계산 2 3 4 3" xfId="25190" xr:uid="{E884B124-137E-4A9C-B2B3-8B8100FF6101}"/>
    <cellStyle name="계산 2 3 5" xfId="5282" xr:uid="{2B264A42-7C04-44D0-8B2C-79496FBED50B}"/>
    <cellStyle name="계산 2 3 5 2" xfId="34444" xr:uid="{F1554CA1-154C-4064-BF7C-9516FB1B842D}"/>
    <cellStyle name="계산 2 3 5 3" xfId="20626" xr:uid="{8AF13FFE-6926-4BB4-95C4-D9F1321C29C8}"/>
    <cellStyle name="계산 2 3 6" xfId="7005" xr:uid="{3C2C526C-3873-440B-B3E2-B5EFFA418E30}"/>
    <cellStyle name="계산 2 3 6 2" xfId="35487" xr:uid="{028336A6-DAB3-42B7-B256-973C3A5FABD3}"/>
    <cellStyle name="계산 2 3 6 3" xfId="22346" xr:uid="{753F37A5-F086-4CB0-BB9F-F33805F38FA5}"/>
    <cellStyle name="계산 2 3 7" xfId="35967" xr:uid="{F57071DE-73C0-44C8-A64F-A94962A30997}"/>
    <cellStyle name="계산 2 3 8" xfId="23401" xr:uid="{8787863A-30E8-43A4-B59F-D5BF42758F60}"/>
    <cellStyle name="계산 2 4" xfId="7404" xr:uid="{057FA9B6-A648-41BE-9123-980B38CF17F9}"/>
    <cellStyle name="계산 2 4 2" xfId="10828" xr:uid="{52962013-DCA5-475E-AD4F-6B7811DDCC8C}"/>
    <cellStyle name="계산 2 4 2 2" xfId="38711" xr:uid="{86E6BE03-B1F2-427F-829C-9FBD78E178DF}"/>
    <cellStyle name="계산 2 4 2 3" xfId="26158" xr:uid="{0087A111-CD32-4FB5-A8C3-DA3958B6A71B}"/>
    <cellStyle name="계산 2 4 3" xfId="12483" xr:uid="{9864FCF8-5A01-41A0-9956-123F8684B435}"/>
    <cellStyle name="계산 2 4 3 2" xfId="40357" xr:uid="{AA1F711D-4197-4640-9D17-3487791AE8DB}"/>
    <cellStyle name="계산 2 4 3 3" xfId="27813" xr:uid="{291B3ED0-D3C2-424E-88D6-463CAA33B4FC}"/>
    <cellStyle name="계산 2 4 4" xfId="14079" xr:uid="{0FACEC32-D950-4F4D-BD47-D2C4F2643447}"/>
    <cellStyle name="계산 2 4 4 2" xfId="41953" xr:uid="{F3CA1FE9-E6E8-4473-8012-78C4CD2348FC}"/>
    <cellStyle name="계산 2 4 4 3" xfId="29409" xr:uid="{2296211B-7A51-462A-AB5F-D7FB14E5DAA8}"/>
    <cellStyle name="계산 2 4 5" xfId="35850" xr:uid="{11886D08-5B6B-4671-ACB9-99098A7D2E81}"/>
    <cellStyle name="계산 2 4 6" xfId="22745" xr:uid="{3CF47BE3-B456-46D7-B964-AC132DDC17CB}"/>
    <cellStyle name="계산 2 5" xfId="8946" xr:uid="{F32759E1-0AB6-4ED1-BED3-D41835081692}"/>
    <cellStyle name="계산 2 5 2" xfId="11713" xr:uid="{4CDD1B94-C342-4F49-BFAA-E76690C0B630}"/>
    <cellStyle name="계산 2 5 2 2" xfId="39587" xr:uid="{3D75A209-8D51-4F55-8B5D-972EAB187F41}"/>
    <cellStyle name="계산 2 5 2 3" xfId="27043" xr:uid="{9179B328-7843-47B3-9DB7-29251CDF50BE}"/>
    <cellStyle name="계산 2 5 3" xfId="13330" xr:uid="{F1DDCA0C-A004-4133-BA32-905E489E1D78}"/>
    <cellStyle name="계산 2 5 3 2" xfId="41204" xr:uid="{0C9D9BB6-2825-4A21-A507-A56559FB4E5A}"/>
    <cellStyle name="계산 2 5 3 3" xfId="28660" xr:uid="{1CD4A4E3-597F-4EE5-A63F-C84170812F2F}"/>
    <cellStyle name="계산 2 5 4" xfId="14777" xr:uid="{8A23C7A3-23D5-461D-B4D0-662090A1E4C5}"/>
    <cellStyle name="계산 2 5 4 2" xfId="42651" xr:uid="{2DF60F2A-9FD5-40A3-AE0F-13F3020F066C}"/>
    <cellStyle name="계산 2 5 4 3" xfId="30107" xr:uid="{F7EE5D1C-6C60-4D42-983D-B8729BBBCEDC}"/>
    <cellStyle name="계산 2 5 5" xfId="36844" xr:uid="{255B326F-B3FC-438A-B8B8-CF36CF156B1E}"/>
    <cellStyle name="계산 2 5 6" xfId="24278" xr:uid="{A48F6B96-E7DB-46FA-8C46-D7A840C83F1B}"/>
    <cellStyle name="계산 2 6" xfId="10095" xr:uid="{0856EC3D-E2A9-49B5-8954-9D2C4A7EC6B5}"/>
    <cellStyle name="계산 2 6 2" xfId="5992" xr:uid="{39B29365-C63A-45C4-A94E-4B260FC8EF51}"/>
    <cellStyle name="계산 2 6 2 2" xfId="34882" xr:uid="{7D29FB94-7054-4E59-88CB-A4B7E22E795E}"/>
    <cellStyle name="계산 2 6 2 3" xfId="21333" xr:uid="{49BD3DCB-B912-48EB-932C-0427789A2B1A}"/>
    <cellStyle name="계산 2 6 3" xfId="6474" xr:uid="{D96A0C7A-1377-402D-9C08-51B0CCA070EA}"/>
    <cellStyle name="계산 2 6 3 2" xfId="35010" xr:uid="{7E1CDBF2-A286-4141-A203-95A19B8D3927}"/>
    <cellStyle name="계산 2 6 3 3" xfId="21815" xr:uid="{A9339D65-6B7B-4FDD-B03F-7058EC78DFD4}"/>
    <cellStyle name="계산 2 6 4" xfId="37992" xr:uid="{827502CA-E442-4B30-9F1E-8643F0FED794}"/>
    <cellStyle name="계산 2 6 5" xfId="25426" xr:uid="{4F011B58-0DFF-4DDA-B4CC-3BF34B93EC8A}"/>
    <cellStyle name="계산 2 7" xfId="6656" xr:uid="{4334FD9E-00BD-43A0-82DD-4C163AD1ABE7}"/>
    <cellStyle name="계산 2 7 2" xfId="35139" xr:uid="{19A3B1D0-62BA-49C6-876A-E8E5AD00FAF6}"/>
    <cellStyle name="계산 2 7 3" xfId="21997" xr:uid="{084E4724-16AD-4F8A-BBC5-E3DC464362EE}"/>
    <cellStyle name="계산 2 8" xfId="6947" xr:uid="{C65EB410-F2B1-4A33-B2F2-B6E3C653F1A1}"/>
    <cellStyle name="계산 2 8 2" xfId="35429" xr:uid="{9512DFC4-5159-44F5-83B0-92C1B88F8F15}"/>
    <cellStyle name="계산 2 8 3" xfId="22288" xr:uid="{D54D82F0-1F9E-4CD8-AFC6-2C7AB67715EA}"/>
    <cellStyle name="계산 2 9" xfId="8574" xr:uid="{513A9790-1E8C-4B3B-9F81-34A3EB672935}"/>
    <cellStyle name="계산 2 9 2" xfId="36472" xr:uid="{26DBFAE1-AB70-4F37-BD62-ED0D9C0A05E4}"/>
    <cellStyle name="계산 2 9 3" xfId="23906" xr:uid="{814E139D-EA3E-490B-AB92-14FF20A5D2C3}"/>
    <cellStyle name="계산 3" xfId="19760" xr:uid="{22E244CF-D76D-4571-AFA6-BDFB18A6ED70}"/>
    <cellStyle name="나쁨" xfId="4344" xr:uid="{25A6FC06-2688-4672-98D1-319963404986}"/>
    <cellStyle name="메모" xfId="4345" xr:uid="{10B6E151-4EAA-4AF5-9701-DA40FD1E0730}"/>
    <cellStyle name="메모 2" xfId="4546" xr:uid="{2F448738-3A5C-440E-A374-284276597359}"/>
    <cellStyle name="메모 2 10" xfId="16559" xr:uid="{0B37070D-CEC8-4824-A446-DD0E043930AB}"/>
    <cellStyle name="메모 2 10 2" xfId="43696" xr:uid="{B93BCB24-4782-406B-8105-BB5BEB115412}"/>
    <cellStyle name="메모 2 10 3" xfId="31861" xr:uid="{AB2F6175-BC97-413F-B5DA-CF2892EF79FF}"/>
    <cellStyle name="메모 2 11" xfId="18314" xr:uid="{57D7034D-645B-4063-898D-0FD34DB322C5}"/>
    <cellStyle name="메모 2 11 2" xfId="44182" xr:uid="{C827C8DB-7A44-44A4-BA1B-E87ECD8C8595}"/>
    <cellStyle name="메모 2 11 3" xfId="33612" xr:uid="{5275DF03-7FC7-47AC-BDD8-8C345E3DFCDE}"/>
    <cellStyle name="메모 2 12" xfId="15327" xr:uid="{5F29042D-7945-4081-9DFB-7EEACBC31E37}"/>
    <cellStyle name="메모 2 12 2" xfId="43172" xr:uid="{5EA3A8FF-75A7-41B8-BC4F-5A2B37282256}"/>
    <cellStyle name="메모 2 12 3" xfId="30656" xr:uid="{0CD64D03-3D30-4F7F-8FE0-27A266601F56}"/>
    <cellStyle name="메모 2 13" xfId="34349" xr:uid="{2643C27D-D042-4262-A1D4-D308A8D43A79}"/>
    <cellStyle name="메모 2 14" xfId="19944" xr:uid="{3A120B9F-57FF-4C0D-B0CD-F1B41868C783}"/>
    <cellStyle name="메모 2 2" xfId="8424" xr:uid="{BDAF53E0-904F-4137-A4DC-2FB4627F58C2}"/>
    <cellStyle name="메모 2 2 10" xfId="36322" xr:uid="{07E7367D-3DCC-43CF-B3FD-B581F0FED6E2}"/>
    <cellStyle name="메모 2 2 11" xfId="23756" xr:uid="{E5C83B30-3C4B-46B6-8F0C-BC08F6415661}"/>
    <cellStyle name="메모 2 2 2" xfId="9581" xr:uid="{112970CA-9B35-4D7B-9A6E-1D2C27FE2193}"/>
    <cellStyle name="메모 2 2 2 2" xfId="12164" xr:uid="{3202250E-8228-495F-AAE4-1CFBBF77C919}"/>
    <cellStyle name="메모 2 2 2 2 2" xfId="40038" xr:uid="{3834BF95-7FF5-40FE-8629-4E344D8E262D}"/>
    <cellStyle name="메모 2 2 2 2 3" xfId="27494" xr:uid="{AF9D801C-39E4-418C-9D29-492E7CB8CA2D}"/>
    <cellStyle name="메모 2 2 2 3" xfId="13781" xr:uid="{B20D333C-D0CF-477E-A835-3E575E734A59}"/>
    <cellStyle name="메모 2 2 2 3 2" xfId="41655" xr:uid="{0F0E5029-F0BF-4AB9-99DF-AC4696F22662}"/>
    <cellStyle name="메모 2 2 2 3 3" xfId="29111" xr:uid="{C504ACC7-9646-4CF6-B37E-1CB8BF6EB573}"/>
    <cellStyle name="메모 2 2 2 4" xfId="15228" xr:uid="{A6DDECB9-1223-4A2E-BB36-41CD8FFBC12E}"/>
    <cellStyle name="메모 2 2 2 4 2" xfId="43102" xr:uid="{DD3C33A0-55DA-4A6E-9888-8F5E61475131}"/>
    <cellStyle name="메모 2 2 2 4 3" xfId="30558" xr:uid="{E12543C8-C4E1-4452-B442-0DA5BDB53E53}"/>
    <cellStyle name="메모 2 2 2 5" xfId="37479" xr:uid="{56E11B90-C181-4837-997A-9AA06FE21D4C}"/>
    <cellStyle name="메모 2 2 2 6" xfId="24913" xr:uid="{71D7A8F9-20F0-4E55-B4C5-543C7B88425E}"/>
    <cellStyle name="메모 2 2 3" xfId="11467" xr:uid="{D6AF5AA2-0AE1-4C47-B09B-C6BF5EE7A4B5}"/>
    <cellStyle name="메모 2 2 3 2" xfId="13084" xr:uid="{44936138-613A-4844-A407-C031A3AC7203}"/>
    <cellStyle name="메모 2 2 3 2 2" xfId="40958" xr:uid="{62F0FA2E-0F73-4864-B3F4-A6B41B3045A4}"/>
    <cellStyle name="메모 2 2 3 2 3" xfId="28414" xr:uid="{8FA5A739-E97E-456E-A83F-CC8524BA2A3D}"/>
    <cellStyle name="메모 2 2 3 3" xfId="14531" xr:uid="{08422D81-658B-44C9-85CC-92FA78E024B8}"/>
    <cellStyle name="메모 2 2 3 3 2" xfId="42405" xr:uid="{E2B1E7FE-F232-4D06-9CA8-A88BAF034147}"/>
    <cellStyle name="메모 2 2 3 3 3" xfId="29861" xr:uid="{128DFAFB-3FED-48C2-8CCD-AC3B9349EA86}"/>
    <cellStyle name="메모 2 2 3 4" xfId="39341" xr:uid="{399D64D6-18DB-40EC-99BD-41655C4B3B8C}"/>
    <cellStyle name="메모 2 2 3 5" xfId="26797" xr:uid="{4A6BFCF6-8F9D-4BED-A9B2-51B51581980D}"/>
    <cellStyle name="메모 2 2 4" xfId="10330" xr:uid="{E9689666-2208-4641-9707-85BD77602D55}"/>
    <cellStyle name="메모 2 2 4 2" xfId="38225" xr:uid="{D1ADAE62-DB10-40AE-97EC-7A19541AB7CC}"/>
    <cellStyle name="메모 2 2 4 3" xfId="25660" xr:uid="{4F6B9574-137E-4D77-9D0B-B7F87ED1DF53}"/>
    <cellStyle name="메모 2 2 5" xfId="10847" xr:uid="{4165D8C3-7948-492A-BC49-3F02CA07E706}"/>
    <cellStyle name="메모 2 2 5 2" xfId="38730" xr:uid="{59D69783-72EB-4C3B-A0EE-78AACD34CCCD}"/>
    <cellStyle name="메모 2 2 5 3" xfId="26177" xr:uid="{CECDB4FA-A632-4903-A6D8-DACE235A451B}"/>
    <cellStyle name="메모 2 2 6" xfId="5510" xr:uid="{AFE88253-86BE-400E-8ABF-B9BBF4745A4F}"/>
    <cellStyle name="메모 2 2 6 2" xfId="34621" xr:uid="{85AF2319-9029-48EE-815F-B784EA1917A5}"/>
    <cellStyle name="메모 2 2 6 3" xfId="20854" xr:uid="{CD9571D8-E3DB-4B78-9DB7-B1555C4573A1}"/>
    <cellStyle name="메모 2 2 7" xfId="17774" xr:uid="{2F3E9A77-4ACD-479A-9250-74E7BE3EC967}"/>
    <cellStyle name="메모 2 2 7 2" xfId="43921" xr:uid="{5B735957-9A6A-4A97-8A8C-5AF1EFA194EF}"/>
    <cellStyle name="메모 2 2 7 3" xfId="33072" xr:uid="{C918BE3D-5E35-4F93-B0BB-F183AE4CE59E}"/>
    <cellStyle name="메모 2 2 8" xfId="18564" xr:uid="{E681F5AD-6603-42AD-A0EC-7B8716005198}"/>
    <cellStyle name="메모 2 2 8 2" xfId="44432" xr:uid="{DD1F8BB8-0CC5-4ED5-931B-8FA7EBBECF62}"/>
    <cellStyle name="메모 2 2 8 3" xfId="33862" xr:uid="{4B3BFE5E-8995-4F6A-849B-E396F79D9DD7}"/>
    <cellStyle name="메모 2 2 9" xfId="18768" xr:uid="{963CE861-9499-4644-91FE-355A82198D0F}"/>
    <cellStyle name="메모 2 2 9 2" xfId="44636" xr:uid="{0EA09DCE-4C5A-4BF8-8E3F-2EAD80AF5E1D}"/>
    <cellStyle name="메모 2 2 9 3" xfId="34066" xr:uid="{5572F79B-68C2-4409-9599-279ABA357B57}"/>
    <cellStyle name="메모 2 3" xfId="8001" xr:uid="{1594FA29-D306-4695-B869-85668CE6CC93}"/>
    <cellStyle name="메모 2 3 2" xfId="9163" xr:uid="{04584BEC-F13A-4FA6-B955-2EF2302672D3}"/>
    <cellStyle name="메모 2 3 2 2" xfId="11747" xr:uid="{31230805-EE3C-4BCD-A43F-E65F09791B31}"/>
    <cellStyle name="메모 2 3 2 2 2" xfId="39621" xr:uid="{470F7CD3-9707-4FCE-9E5C-7A8A1252EF1A}"/>
    <cellStyle name="메모 2 3 2 2 3" xfId="27077" xr:uid="{B185A8AA-90DA-4B0D-AE57-09DC8DD5A0DA}"/>
    <cellStyle name="메모 2 3 2 3" xfId="13364" xr:uid="{CE00CA1E-E055-4E7E-8063-52C0330DA2E6}"/>
    <cellStyle name="메모 2 3 2 3 2" xfId="41238" xr:uid="{EBA34997-6957-40AF-8000-DC0D4A8EF3B7}"/>
    <cellStyle name="메모 2 3 2 3 3" xfId="28694" xr:uid="{9A529160-5984-43A3-80CF-44F36E1B4F0D}"/>
    <cellStyle name="메모 2 3 2 4" xfId="14811" xr:uid="{8DCAA458-6C75-4250-A159-FDBF338AD65F}"/>
    <cellStyle name="메모 2 3 2 4 2" xfId="42685" xr:uid="{C0537183-24C3-4FE8-AD96-60A3C6AEC687}"/>
    <cellStyle name="메모 2 3 2 4 3" xfId="30141" xr:uid="{887A313A-F4F7-428D-8F43-70D5C5EC98E5}"/>
    <cellStyle name="메모 2 3 2 5" xfId="37061" xr:uid="{7C825D14-0965-4FF3-BD50-DBF99C41BB99}"/>
    <cellStyle name="메모 2 3 2 6" xfId="24495" xr:uid="{80911342-029E-4D65-8C30-6314ABCC4DEE}"/>
    <cellStyle name="메모 2 3 3" xfId="11049" xr:uid="{2407D9B6-C751-4C25-8FEC-5B202BE80B09}"/>
    <cellStyle name="메모 2 3 3 2" xfId="12667" xr:uid="{81885619-49DD-45CF-997E-46BAD6D41B3B}"/>
    <cellStyle name="메모 2 3 3 2 2" xfId="40541" xr:uid="{45938602-65C6-4565-B174-17D59CD94E23}"/>
    <cellStyle name="메모 2 3 3 2 3" xfId="27997" xr:uid="{1C77F78C-E010-477D-A0F0-4C86EAA6B078}"/>
    <cellStyle name="메모 2 3 3 3" xfId="14114" xr:uid="{4C324906-A189-48B9-9C54-CF7954C683B9}"/>
    <cellStyle name="메모 2 3 3 3 2" xfId="41988" xr:uid="{2A784A0A-5D7E-41D2-A823-EB4EC619EC3A}"/>
    <cellStyle name="메모 2 3 3 3 3" xfId="29444" xr:uid="{B3098C88-C1F1-48FA-890A-1B00ABEF7349}"/>
    <cellStyle name="메모 2 3 3 4" xfId="38924" xr:uid="{38D5EF74-E030-4CC9-85BB-FC235C76FFF8}"/>
    <cellStyle name="메모 2 3 3 5" xfId="26379" xr:uid="{E1EBFB62-869C-4C15-937B-EB80E20BE5E0}"/>
    <cellStyle name="메모 2 3 4" xfId="9777" xr:uid="{51E8E338-7E86-4B90-8C54-FAA73BE782E4}"/>
    <cellStyle name="메모 2 3 4 2" xfId="37675" xr:uid="{E85C6010-3E24-49D5-8545-E6DF3F59501D}"/>
    <cellStyle name="메모 2 3 4 3" xfId="25109" xr:uid="{6760B675-A22D-470B-AAF9-7D2614D2A1AB}"/>
    <cellStyle name="메모 2 3 5" xfId="6903" xr:uid="{B6AE40B4-2E40-46BA-81F2-C609F88FDD59}"/>
    <cellStyle name="메모 2 3 5 2" xfId="35385" xr:uid="{7BAC0367-20DB-4ACB-AE73-E25AC44AAFE7}"/>
    <cellStyle name="메모 2 3 5 3" xfId="22244" xr:uid="{0C9F8FA4-4E89-474A-810D-25FCDC728EE1}"/>
    <cellStyle name="메모 2 3 6" xfId="6240" xr:uid="{9462A99F-64DC-4884-81A6-BF1A2741D978}"/>
    <cellStyle name="메모 2 3 6 2" xfId="34977" xr:uid="{4767FD2E-AF5B-4384-B7AF-1CC32E531583}"/>
    <cellStyle name="메모 2 3 6 3" xfId="21581" xr:uid="{9F185C7A-BC2D-4816-B4C2-7FAFBA4C15F8}"/>
    <cellStyle name="메모 2 3 7" xfId="35904" xr:uid="{6FAA14C6-B62E-4C29-B23E-C014AA9815B8}"/>
    <cellStyle name="메모 2 3 8" xfId="23338" xr:uid="{97633569-6786-44BF-A0ED-C4D345FBE149}"/>
    <cellStyle name="메모 2 4" xfId="7405" xr:uid="{65E88C81-F56B-46EA-80BA-9B476D806374}"/>
    <cellStyle name="메모 2 4 2" xfId="10829" xr:uid="{33661C8D-ED7B-4859-B547-A9BD119C5A88}"/>
    <cellStyle name="메모 2 4 2 2" xfId="38712" xr:uid="{9AE237E2-D8F3-43E5-9E33-F9B7EF008837}"/>
    <cellStyle name="메모 2 4 2 3" xfId="26159" xr:uid="{0059F50D-45CA-49C1-A930-22E89BC8D1D0}"/>
    <cellStyle name="메모 2 4 3" xfId="12484" xr:uid="{9B6FA728-BABC-440D-B6D5-9B7542A88101}"/>
    <cellStyle name="메모 2 4 3 2" xfId="40358" xr:uid="{E6CCF18D-94DD-4EF4-9CC7-1988ADE03C85}"/>
    <cellStyle name="메모 2 4 3 3" xfId="27814" xr:uid="{79A0EBD3-7875-442D-AD51-8403CE299253}"/>
    <cellStyle name="메모 2 4 4" xfId="14080" xr:uid="{3F22FA1E-2EA4-4832-B130-EC07FAB29EA9}"/>
    <cellStyle name="메모 2 4 4 2" xfId="41954" xr:uid="{8FA74BC5-7A10-4435-AAED-384E618DBC24}"/>
    <cellStyle name="메모 2 4 4 3" xfId="29410" xr:uid="{8F164AD3-B842-4552-BAC0-CA014B06739B}"/>
    <cellStyle name="메모 2 4 5" xfId="35851" xr:uid="{F9585FC3-E7E0-4E81-96E0-0BBD41C7A23C}"/>
    <cellStyle name="메모 2 4 6" xfId="22746" xr:uid="{5D568191-5878-42FB-90D8-2F2FBE952C29}"/>
    <cellStyle name="메모 2 5" xfId="8947" xr:uid="{BB142A6E-D623-4F02-A67C-EA33B0E93486}"/>
    <cellStyle name="메모 2 5 2" xfId="11714" xr:uid="{9152C385-9D59-4443-AB0A-37599FEE5D7F}"/>
    <cellStyle name="메모 2 5 2 2" xfId="39588" xr:uid="{9475811C-7A22-4FA7-904F-D556791E2EB5}"/>
    <cellStyle name="메모 2 5 2 3" xfId="27044" xr:uid="{E1E7A3FF-FC9C-494A-BD8E-49417FE7E9BB}"/>
    <cellStyle name="메모 2 5 3" xfId="13331" xr:uid="{71C936B6-8ABA-40B1-B258-3E9CCCCEDE7D}"/>
    <cellStyle name="메모 2 5 3 2" xfId="41205" xr:uid="{F49C839A-9721-4830-8943-598A794D893D}"/>
    <cellStyle name="메모 2 5 3 3" xfId="28661" xr:uid="{EF08CD9E-7DC2-4DB0-8740-BA63A0CF7647}"/>
    <cellStyle name="메모 2 5 4" xfId="14778" xr:uid="{D1B69524-1F53-4802-B392-1C09BE400659}"/>
    <cellStyle name="메모 2 5 4 2" xfId="42652" xr:uid="{098DC215-FDF9-47EC-A04F-C0BAB931C406}"/>
    <cellStyle name="메모 2 5 4 3" xfId="30108" xr:uid="{F76622E9-52CD-446A-B169-FA5E96539CC8}"/>
    <cellStyle name="메모 2 5 5" xfId="36845" xr:uid="{5D6DD73E-3178-4BCE-8104-D11687808EF2}"/>
    <cellStyle name="메모 2 5 6" xfId="24279" xr:uid="{ADFB3DD9-6BFB-437A-89CC-AE47BB72D160}"/>
    <cellStyle name="메모 2 6" xfId="10096" xr:uid="{64065B4B-8645-4FFD-B89D-DD2181F26543}"/>
    <cellStyle name="메모 2 6 2" xfId="5991" xr:uid="{402B6683-4ED9-455D-9C60-DD2C77837713}"/>
    <cellStyle name="메모 2 6 2 2" xfId="34881" xr:uid="{B7340361-5060-42CF-A0CA-E66882DA7539}"/>
    <cellStyle name="메모 2 6 2 3" xfId="21332" xr:uid="{A39B4230-D3B8-4E1A-AA5D-AEA1376BEA3D}"/>
    <cellStyle name="메모 2 6 3" xfId="6492" xr:uid="{F2C4F6AD-60FA-458D-BB6E-A0113BB72367}"/>
    <cellStyle name="메모 2 6 3 2" xfId="35012" xr:uid="{9213B416-552D-4727-A9FC-92850E2E8CD9}"/>
    <cellStyle name="메모 2 6 3 3" xfId="21833" xr:uid="{7810DBE8-A408-4CAF-B06F-9AF944CBCCF9}"/>
    <cellStyle name="메모 2 6 4" xfId="37993" xr:uid="{35D7AC04-7CD2-4EC2-8B59-7B00CF2A681C}"/>
    <cellStyle name="메모 2 6 5" xfId="25427" xr:uid="{27C757CC-E585-4172-913E-7ACC7A018706}"/>
    <cellStyle name="메모 2 7" xfId="6670" xr:uid="{DD4A1030-D335-4429-AED0-F8FBF374EAD1}"/>
    <cellStyle name="메모 2 7 2" xfId="35153" xr:uid="{6D3FBF9D-94B5-4475-BEF6-C626C6E26BEF}"/>
    <cellStyle name="메모 2 7 3" xfId="22011" xr:uid="{D55036BD-DEFB-4CC5-A4F0-A5904DA49903}"/>
    <cellStyle name="메모 2 8" xfId="6946" xr:uid="{234BF261-72A4-4E6E-AE1B-1A2F41D20256}"/>
    <cellStyle name="메모 2 8 2" xfId="35428" xr:uid="{73919063-9B9B-4868-971E-9F0A575CF553}"/>
    <cellStyle name="메모 2 8 3" xfId="22287" xr:uid="{0D89289B-3E8F-44A6-A782-35DF7F5D811B}"/>
    <cellStyle name="메모 2 9" xfId="12541" xr:uid="{8A28683C-9FC5-4150-8A69-D98D2916BA76}"/>
    <cellStyle name="메모 2 9 2" xfId="40415" xr:uid="{2C5E56F8-85EB-4CE9-8FFA-5F99D54A8C60}"/>
    <cellStyle name="메모 2 9 3" xfId="27871" xr:uid="{44786B07-4B74-4D8E-AC11-18818F4B3434}"/>
    <cellStyle name="메모 3" xfId="19761" xr:uid="{1E9EF9F2-8E44-49DE-9DF7-11349D1AF257}"/>
    <cellStyle name="백분율_95" xfId="1382" xr:uid="{16A08974-2977-47B0-A643-13A8DACEE43E}"/>
    <cellStyle name="보통" xfId="4346" xr:uid="{386DCC0A-655A-49E2-AF56-2076521B59A2}"/>
    <cellStyle name="설명 텍스트" xfId="4347" xr:uid="{9C291B03-F391-4139-B699-B3423153AF16}"/>
    <cellStyle name="셀 확인" xfId="4348" xr:uid="{31805AD3-F3A0-4C18-BADD-1A316D4FB54B}"/>
    <cellStyle name="연결된 셀" xfId="4349" xr:uid="{9A170702-2732-4AB2-BFFA-41BD2BF88BA4}"/>
    <cellStyle name="요약" xfId="4350" xr:uid="{76277F7E-4E8E-45CF-A2EE-DD00DFFDF1C3}"/>
    <cellStyle name="요약 2" xfId="4547" xr:uid="{CA660E86-98F1-4BEB-B438-F6F5FFFD2154}"/>
    <cellStyle name="요약 2 10" xfId="16560" xr:uid="{1B498376-DAAA-4D97-A34A-13905DFF44B7}"/>
    <cellStyle name="요약 2 10 2" xfId="43697" xr:uid="{C2B2075B-E140-4FA7-9F99-4A55D2EC5BB7}"/>
    <cellStyle name="요약 2 10 3" xfId="31862" xr:uid="{CDC7379C-059D-47B9-B396-2D9B7814D379}"/>
    <cellStyle name="요약 2 11" xfId="18315" xr:uid="{6AE7DAFA-7517-4B17-A266-8F654F09F893}"/>
    <cellStyle name="요약 2 11 2" xfId="44183" xr:uid="{D79BA718-DAB8-49D7-8422-D4788B684E57}"/>
    <cellStyle name="요약 2 11 3" xfId="33613" xr:uid="{E9E328A8-07EC-4ED5-AF06-D943FBBB92BF}"/>
    <cellStyle name="요약 2 12" xfId="15444" xr:uid="{EF991F11-1C0B-4609-B5FF-8A9D74479155}"/>
    <cellStyle name="요약 2 12 2" xfId="43239" xr:uid="{E3DD7602-EDC0-4AB9-A1C6-08F029A4A77F}"/>
    <cellStyle name="요약 2 12 3" xfId="30773" xr:uid="{960190B8-2CBF-426F-8833-EC0BFA85C002}"/>
    <cellStyle name="요약 2 13" xfId="34350" xr:uid="{00AF73E4-9C55-439D-9CB6-A0DC1C1A06AB}"/>
    <cellStyle name="요약 2 14" xfId="19945" xr:uid="{531D262E-2C99-47D7-BF57-8871A579A621}"/>
    <cellStyle name="요약 2 2" xfId="8425" xr:uid="{26FFD38F-4FCD-4BB9-84BA-B10AC1A04C1A}"/>
    <cellStyle name="요약 2 2 10" xfId="36323" xr:uid="{E54DBF7E-5AC2-455A-A1A8-FE631FF8C56E}"/>
    <cellStyle name="요약 2 2 11" xfId="23757" xr:uid="{03655E6F-8F1B-4BC4-8B78-502824EDEEB4}"/>
    <cellStyle name="요약 2 2 2" xfId="9582" xr:uid="{2598974C-65DD-43C7-85E1-61499B39C450}"/>
    <cellStyle name="요약 2 2 2 2" xfId="12165" xr:uid="{2DE8FD73-1CB2-4213-B6C0-8AE63E0A0CDD}"/>
    <cellStyle name="요약 2 2 2 2 2" xfId="40039" xr:uid="{4861BEFD-F361-4A7A-AE90-54575018BAB7}"/>
    <cellStyle name="요약 2 2 2 2 3" xfId="27495" xr:uid="{F58EAC46-C511-4429-B074-992AA525FF66}"/>
    <cellStyle name="요약 2 2 2 3" xfId="13782" xr:uid="{DBEC320C-3C4A-4A16-9F18-C4A72DE2454B}"/>
    <cellStyle name="요약 2 2 2 3 2" xfId="41656" xr:uid="{EA318C1C-EF80-47A1-AF00-AF1A7ADC7065}"/>
    <cellStyle name="요약 2 2 2 3 3" xfId="29112" xr:uid="{1FCBF1E7-EED0-4DD9-98D4-F2026D73C27D}"/>
    <cellStyle name="요약 2 2 2 4" xfId="15229" xr:uid="{E749DB89-80B8-4268-9042-29A4ECDF317C}"/>
    <cellStyle name="요약 2 2 2 4 2" xfId="43103" xr:uid="{863507B6-16C2-4905-95FF-1E29C4B8C44D}"/>
    <cellStyle name="요약 2 2 2 4 3" xfId="30559" xr:uid="{32317825-9695-4399-98AD-013C4B5D070E}"/>
    <cellStyle name="요약 2 2 2 5" xfId="37480" xr:uid="{822DCBAE-CF9E-4970-ADED-A940DD1F5AD6}"/>
    <cellStyle name="요약 2 2 2 6" xfId="24914" xr:uid="{5628B28C-1CF8-43D1-943F-5D75CE7D9785}"/>
    <cellStyle name="요약 2 2 3" xfId="11468" xr:uid="{5861DFC6-872D-4094-B2A1-659EE6EB66D7}"/>
    <cellStyle name="요약 2 2 3 2" xfId="13085" xr:uid="{079FE965-7D33-4942-B766-6739400E4366}"/>
    <cellStyle name="요약 2 2 3 2 2" xfId="40959" xr:uid="{823F6F27-6442-4BBC-B888-83C8B6D5C00E}"/>
    <cellStyle name="요약 2 2 3 2 3" xfId="28415" xr:uid="{72EE3E82-5334-4AC8-9D61-6940931E2C1C}"/>
    <cellStyle name="요약 2 2 3 3" xfId="14532" xr:uid="{3CFD455E-9C95-4304-84D5-B20BD1F2B43E}"/>
    <cellStyle name="요약 2 2 3 3 2" xfId="42406" xr:uid="{4A722B5A-3D75-449F-BADE-2D6F2DEC0D2F}"/>
    <cellStyle name="요약 2 2 3 3 3" xfId="29862" xr:uid="{B429A4F8-72A1-4613-B8BD-426DE6B10FDA}"/>
    <cellStyle name="요약 2 2 3 4" xfId="39342" xr:uid="{00FB3402-1B2C-4A05-B475-D07361A03220}"/>
    <cellStyle name="요약 2 2 3 5" xfId="26798" xr:uid="{1172A3F0-4C3B-4CB8-9A90-38BBDB2AC5B2}"/>
    <cellStyle name="요약 2 2 4" xfId="10331" xr:uid="{0C7E5BEC-7ED6-4E3C-99E7-B9B333C3B914}"/>
    <cellStyle name="요약 2 2 4 2" xfId="38226" xr:uid="{DB4D39A7-CF2B-4541-A904-59A97AC3C5D7}"/>
    <cellStyle name="요약 2 2 4 3" xfId="25661" xr:uid="{E695C8D6-F79A-4485-B44B-EC0CDC6CCA03}"/>
    <cellStyle name="요약 2 2 5" xfId="7087" xr:uid="{2F83B610-A8F6-4BAC-9CAA-59855F8CD0DB}"/>
    <cellStyle name="요약 2 2 5 2" xfId="35569" xr:uid="{1D5E2F70-FFBF-4066-AA9C-DC812CB7B3EC}"/>
    <cellStyle name="요약 2 2 5 3" xfId="22428" xr:uid="{53BF5418-F606-43C1-9752-85DFA5A1D404}"/>
    <cellStyle name="요약 2 2 6" xfId="9108" xr:uid="{2F2518F5-4CA9-489B-BCD9-59F9B6881DBF}"/>
    <cellStyle name="요약 2 2 6 2" xfId="37006" xr:uid="{7A03560F-F147-483E-8352-346D6854FC22}"/>
    <cellStyle name="요약 2 2 6 3" xfId="24440" xr:uid="{41DBD0F5-0CA5-41D9-AB6F-D9757734861B}"/>
    <cellStyle name="요약 2 2 7" xfId="17775" xr:uid="{03EF369D-6048-44C7-A185-8BFE460650D6}"/>
    <cellStyle name="요약 2 2 7 2" xfId="43922" xr:uid="{3F85B7F5-48E6-4CCF-BFA5-9C9FD466FD90}"/>
    <cellStyle name="요약 2 2 7 3" xfId="33073" xr:uid="{815F630F-2860-4452-A831-0C78DD6FC8DB}"/>
    <cellStyle name="요약 2 2 8" xfId="18565" xr:uid="{238C6BC6-0CB7-4662-87C1-4B5A73BE9C78}"/>
    <cellStyle name="요약 2 2 8 2" xfId="44433" xr:uid="{BE0F4123-4202-4D73-A3A7-274FE8007EED}"/>
    <cellStyle name="요약 2 2 8 3" xfId="33863" xr:uid="{8BA016F2-EF5C-4F2F-A447-2C12D9434EA0}"/>
    <cellStyle name="요약 2 2 9" xfId="18769" xr:uid="{617DBE93-16AC-42C0-B2B5-BCBE72664F81}"/>
    <cellStyle name="요약 2 2 9 2" xfId="44637" xr:uid="{ED3584C7-0A40-445C-88C5-A072B3984768}"/>
    <cellStyle name="요약 2 2 9 3" xfId="34067" xr:uid="{9449DBFF-83A0-494C-947E-36DA632B073C}"/>
    <cellStyle name="요약 2 3" xfId="8000" xr:uid="{18397075-DAD4-42E3-BA79-84BD0B91B5B7}"/>
    <cellStyle name="요약 2 3 2" xfId="9162" xr:uid="{85EA8BC6-ECEE-4C9E-BC5B-55EA3F15C571}"/>
    <cellStyle name="요약 2 3 2 2" xfId="11746" xr:uid="{24587D0E-09C0-4A54-97F0-62DEDD3ECA3D}"/>
    <cellStyle name="요약 2 3 2 2 2" xfId="39620" xr:uid="{310221AF-EC6E-4492-996F-0B1077EA8104}"/>
    <cellStyle name="요약 2 3 2 2 3" xfId="27076" xr:uid="{C850F9E9-6C59-42F2-93C7-9B718E231205}"/>
    <cellStyle name="요약 2 3 2 3" xfId="13363" xr:uid="{D63028B3-5BF4-40F4-B341-F2EF0B53E5D9}"/>
    <cellStyle name="요약 2 3 2 3 2" xfId="41237" xr:uid="{B314CBA2-8C17-4BE1-8A52-3096EF672988}"/>
    <cellStyle name="요약 2 3 2 3 3" xfId="28693" xr:uid="{56C5A0CD-33C5-4FE5-92A3-307510DAAFEC}"/>
    <cellStyle name="요약 2 3 2 4" xfId="14810" xr:uid="{DFABAC0B-8BC4-4F4F-810B-052A089D5C16}"/>
    <cellStyle name="요약 2 3 2 4 2" xfId="42684" xr:uid="{AA8630DF-F237-4BBC-A3FF-794C2F2C4690}"/>
    <cellStyle name="요약 2 3 2 4 3" xfId="30140" xr:uid="{19F576C5-E2E6-406B-BE23-1A9AAA74FBA7}"/>
    <cellStyle name="요약 2 3 2 5" xfId="37060" xr:uid="{2A86E364-3158-4EDC-A714-450B1448CAC6}"/>
    <cellStyle name="요약 2 3 2 6" xfId="24494" xr:uid="{EBCEF804-1218-4755-A8A9-1847CF9FD207}"/>
    <cellStyle name="요약 2 3 3" xfId="11048" xr:uid="{C726D572-464D-4231-B3B8-B55B724FFD17}"/>
    <cellStyle name="요약 2 3 3 2" xfId="12666" xr:uid="{F3E7CD98-D03D-4184-817D-1C2D72004625}"/>
    <cellStyle name="요약 2 3 3 2 2" xfId="40540" xr:uid="{81C9A812-2714-4663-B890-104710879656}"/>
    <cellStyle name="요약 2 3 3 2 3" xfId="27996" xr:uid="{9837A431-B966-4094-B2FD-C359EA4866C9}"/>
    <cellStyle name="요약 2 3 3 3" xfId="14113" xr:uid="{2E400D01-195A-4847-9A65-B3204BE46F0E}"/>
    <cellStyle name="요약 2 3 3 3 2" xfId="41987" xr:uid="{1C56A615-F59F-4AC3-8D4D-B6186EF745B2}"/>
    <cellStyle name="요약 2 3 3 3 3" xfId="29443" xr:uid="{147174C9-82DA-487A-A400-85B3712F2A48}"/>
    <cellStyle name="요약 2 3 3 4" xfId="38923" xr:uid="{0E3852CA-D9D9-4344-B48B-FF46A689E89D}"/>
    <cellStyle name="요약 2 3 3 5" xfId="26378" xr:uid="{C973C785-C071-4185-B47B-18E760BFDCA2}"/>
    <cellStyle name="요약 2 3 4" xfId="9776" xr:uid="{0E3A77A0-E8CB-4AFB-B437-61EE6593BAD7}"/>
    <cellStyle name="요약 2 3 4 2" xfId="37674" xr:uid="{2848CE53-4BAE-41DA-83A6-551F63860EB6}"/>
    <cellStyle name="요약 2 3 4 3" xfId="25108" xr:uid="{92536581-14AB-4431-A82B-C85F7320CE47}"/>
    <cellStyle name="요약 2 3 5" xfId="5602" xr:uid="{5B074FE2-6F97-4ACC-A388-B630CA0F5005}"/>
    <cellStyle name="요약 2 3 5 2" xfId="34712" xr:uid="{113B2918-BB05-4208-890B-664AFEA44C0E}"/>
    <cellStyle name="요약 2 3 5 3" xfId="20946" xr:uid="{89E3C804-9152-4A6A-B866-A0585F876D6A}"/>
    <cellStyle name="요약 2 3 6" xfId="6239" xr:uid="{D1C16B04-7A01-4265-AC24-D648F714F6F3}"/>
    <cellStyle name="요약 2 3 6 2" xfId="34976" xr:uid="{ADBF637A-D276-41C5-8BCF-DF1359C2889B}"/>
    <cellStyle name="요약 2 3 6 3" xfId="21580" xr:uid="{DF8C0690-852B-4D83-BA63-2EA00FA71749}"/>
    <cellStyle name="요약 2 3 7" xfId="35903" xr:uid="{44CA3021-48ED-44C7-825E-697B6F6C297F}"/>
    <cellStyle name="요약 2 3 8" xfId="23337" xr:uid="{F211557E-C1F1-47BB-BC46-8C59F97AB7BC}"/>
    <cellStyle name="요약 2 4" xfId="7406" xr:uid="{C80E9A33-DB55-42BB-8EB9-75EDD9D66934}"/>
    <cellStyle name="요약 2 4 2" xfId="10830" xr:uid="{3395C95B-7069-4346-9657-E7816539C78F}"/>
    <cellStyle name="요약 2 4 2 2" xfId="38713" xr:uid="{6A37C1DF-6403-4BB6-9DB6-2DC1DD1D4980}"/>
    <cellStyle name="요약 2 4 2 3" xfId="26160" xr:uid="{17EA1086-02F9-4E94-8BD0-9B84371FA23F}"/>
    <cellStyle name="요약 2 4 3" xfId="12485" xr:uid="{A0490CC1-697C-41CC-BE17-31C02619FB36}"/>
    <cellStyle name="요약 2 4 3 2" xfId="40359" xr:uid="{DD7D5893-794E-479F-9177-F37610E2B33A}"/>
    <cellStyle name="요약 2 4 3 3" xfId="27815" xr:uid="{CBBDB6D7-9FB3-4C09-AFB4-79714A0965C9}"/>
    <cellStyle name="요약 2 4 4" xfId="14081" xr:uid="{C74F1F5F-BED6-4E52-BA24-9E142ABCE989}"/>
    <cellStyle name="요약 2 4 4 2" xfId="41955" xr:uid="{AA13756B-2EED-48E1-965E-C8E007068D05}"/>
    <cellStyle name="요약 2 4 4 3" xfId="29411" xr:uid="{346C3C6F-DDAF-462B-946E-6F5870A61DED}"/>
    <cellStyle name="요약 2 4 5" xfId="35852" xr:uid="{F551F0EC-B60D-456C-A9C5-1C34E919C8E1}"/>
    <cellStyle name="요약 2 4 6" xfId="22747" xr:uid="{C4CA9B76-FAA9-42DF-BD94-902617AE6EF0}"/>
    <cellStyle name="요약 2 5" xfId="8948" xr:uid="{1EBC5B7C-521B-4C85-9FE7-137CDEDB08DD}"/>
    <cellStyle name="요약 2 5 2" xfId="11715" xr:uid="{8E95D5FF-D9EC-4AB9-90C5-175AA51417C4}"/>
    <cellStyle name="요약 2 5 2 2" xfId="39589" xr:uid="{4AB575D6-2A5C-4649-9284-BD1A19C40B70}"/>
    <cellStyle name="요약 2 5 2 3" xfId="27045" xr:uid="{D97A9E0A-CE3A-4A5B-9C49-418E0408EEA5}"/>
    <cellStyle name="요약 2 5 3" xfId="13332" xr:uid="{B25E8C4C-8250-4E38-84B7-B82D9D02EB81}"/>
    <cellStyle name="요약 2 5 3 2" xfId="41206" xr:uid="{0A1190F9-5C5F-449B-9515-B106AD736807}"/>
    <cellStyle name="요약 2 5 3 3" xfId="28662" xr:uid="{923B4A36-3F6C-428A-86B9-80C05115E0BE}"/>
    <cellStyle name="요약 2 5 4" xfId="14779" xr:uid="{F66A6988-F38A-4DB5-865E-5423B7D88254}"/>
    <cellStyle name="요약 2 5 4 2" xfId="42653" xr:uid="{73B9BD45-C50E-46EB-8CF3-E41B9DE71AED}"/>
    <cellStyle name="요약 2 5 4 3" xfId="30109" xr:uid="{090E9D43-3F26-4DD8-B94E-CCE2A8A3BABB}"/>
    <cellStyle name="요약 2 5 5" xfId="36846" xr:uid="{5CAFC055-D8EB-4B0B-9819-6C3D0B4A5AAC}"/>
    <cellStyle name="요약 2 5 6" xfId="24280" xr:uid="{2BD4B9A3-CDE9-486A-BAD0-CFF263DEFB53}"/>
    <cellStyle name="요약 2 6" xfId="10097" xr:uid="{03333B5F-468F-4542-B88E-C9947E4E7ADB}"/>
    <cellStyle name="요약 2 6 2" xfId="5990" xr:uid="{9F9B10E0-19A4-4C06-987F-930FB8759B28}"/>
    <cellStyle name="요약 2 6 2 2" xfId="34880" xr:uid="{CB3E5E9E-1873-4B24-9621-9146D0BE613B}"/>
    <cellStyle name="요약 2 6 2 3" xfId="21331" xr:uid="{4EBCF065-2442-4363-8A6B-52677FA40068}"/>
    <cellStyle name="요약 2 6 3" xfId="6498" xr:uid="{D75BEFC8-5B5A-444B-AECC-7E64692CA26E}"/>
    <cellStyle name="요약 2 6 3 2" xfId="35013" xr:uid="{E3B49BFD-197E-462E-A10D-9028D3454A9E}"/>
    <cellStyle name="요약 2 6 3 3" xfId="21839" xr:uid="{01C58CC5-ACD1-4BB9-873E-ACA94E67B21B}"/>
    <cellStyle name="요약 2 6 4" xfId="37994" xr:uid="{3732B200-7FC0-474C-B85E-6C3AE5CD88CD}"/>
    <cellStyle name="요약 2 6 5" xfId="25428" xr:uid="{D4B2D226-EFC8-4C55-BFCB-38BA71AA3491}"/>
    <cellStyle name="요약 2 7" xfId="5917" xr:uid="{6C74D56D-8E60-435D-9B77-2746928BFB73}"/>
    <cellStyle name="요약 2 7 2" xfId="34814" xr:uid="{F9A63199-169A-4E6B-B310-9795DBF81E78}"/>
    <cellStyle name="요약 2 7 3" xfId="21259" xr:uid="{0334100E-1E97-4C74-BCCB-89801C1D6A45}"/>
    <cellStyle name="요약 2 8" xfId="6945" xr:uid="{92B291E9-EAC6-4F06-A456-E3E3B49B676D}"/>
    <cellStyle name="요약 2 8 2" xfId="35427" xr:uid="{8A89D7E3-16A5-4EE4-A262-FF37BDD49EB9}"/>
    <cellStyle name="요약 2 8 3" xfId="22286" xr:uid="{DEB9783D-5330-4E85-90B0-4FD71FF470D5}"/>
    <cellStyle name="요약 2 9" xfId="7181" xr:uid="{4B6B34A1-2D7F-4DA6-A424-7D8064652484}"/>
    <cellStyle name="요약 2 9 2" xfId="35635" xr:uid="{51ED972A-CEA8-4369-8EC2-6C9852254D2D}"/>
    <cellStyle name="요약 2 9 3" xfId="22522" xr:uid="{D500F02C-4ABB-4994-B384-CC612453CFAE}"/>
    <cellStyle name="요약 3" xfId="19762" xr:uid="{589E7A6B-CC5E-4A89-BFFF-72DE684C615B}"/>
    <cellStyle name="입력" xfId="4351" xr:uid="{5CB11AF1-AB0D-4DB5-B17A-8A63077EE006}"/>
    <cellStyle name="입력 2" xfId="4548" xr:uid="{E3EC2580-2972-4ACE-B305-EAAE80D5A1BB}"/>
    <cellStyle name="입력 2 10" xfId="16561" xr:uid="{8C422E89-1D0F-42C3-AF25-2CC8BCB5A490}"/>
    <cellStyle name="입력 2 10 2" xfId="43698" xr:uid="{B8EF1AD8-E111-4DCB-96AC-A4D7913C3F8B}"/>
    <cellStyle name="입력 2 10 3" xfId="31863" xr:uid="{A18B635A-F08B-457C-8C69-98962FFCBB46}"/>
    <cellStyle name="입력 2 11" xfId="18316" xr:uid="{ECED9036-5079-4AD6-818A-6B97FC79EF56}"/>
    <cellStyle name="입력 2 11 2" xfId="44184" xr:uid="{7DAE3168-DD92-41AD-81D2-ED1BD3443C28}"/>
    <cellStyle name="입력 2 11 3" xfId="33614" xr:uid="{A856B3C2-2CDE-4039-A458-EA67F42563EF}"/>
    <cellStyle name="입력 2 12" xfId="16198" xr:uid="{0FD912CD-488D-43EA-A8E9-9AA398F0CAFF}"/>
    <cellStyle name="입력 2 12 2" xfId="43386" xr:uid="{6EDBAED0-021C-460D-B0B5-5E7BC977CB49}"/>
    <cellStyle name="입력 2 12 3" xfId="31515" xr:uid="{AB1B2450-FF61-4DC7-BA24-DC4E5E1732A5}"/>
    <cellStyle name="입력 2 13" xfId="34351" xr:uid="{025B397B-E958-4B58-BB33-AF511B64FC0D}"/>
    <cellStyle name="입력 2 14" xfId="19946" xr:uid="{6B0178BE-6E8C-40A9-BA60-70540C1499EA}"/>
    <cellStyle name="입력 2 2" xfId="8426" xr:uid="{D543B5F8-195B-44B0-A571-F6E4B54F3E85}"/>
    <cellStyle name="입력 2 2 10" xfId="36324" xr:uid="{636267C9-564A-4629-B106-012D4A5598B8}"/>
    <cellStyle name="입력 2 2 11" xfId="23758" xr:uid="{4936CE10-3D65-4EE0-A44B-39B7C91FDCA7}"/>
    <cellStyle name="입력 2 2 2" xfId="9583" xr:uid="{179F21F4-F21A-408D-A28B-9192E180BDF6}"/>
    <cellStyle name="입력 2 2 2 2" xfId="12166" xr:uid="{7DF2DFBA-1B16-47E3-AB18-5AEEB368C538}"/>
    <cellStyle name="입력 2 2 2 2 2" xfId="40040" xr:uid="{0B93DE01-2C71-40D3-8A89-37EB3D14B342}"/>
    <cellStyle name="입력 2 2 2 2 3" xfId="27496" xr:uid="{10B0C33C-1875-48DD-8444-28135B368645}"/>
    <cellStyle name="입력 2 2 2 3" xfId="13783" xr:uid="{37ED69E7-464C-48AD-8FE1-C8710B7AEB1F}"/>
    <cellStyle name="입력 2 2 2 3 2" xfId="41657" xr:uid="{79D2CD93-F2D2-406D-9D6C-6F3C93432520}"/>
    <cellStyle name="입력 2 2 2 3 3" xfId="29113" xr:uid="{0B47D0C2-482A-4179-B791-6929A783CE49}"/>
    <cellStyle name="입력 2 2 2 4" xfId="15230" xr:uid="{E447CE7E-33A9-4FBD-A52B-FC43ED78F164}"/>
    <cellStyle name="입력 2 2 2 4 2" xfId="43104" xr:uid="{16971249-FA73-481F-AEE2-ACB341A2A247}"/>
    <cellStyle name="입력 2 2 2 4 3" xfId="30560" xr:uid="{697D188E-19B9-4EA2-AD13-5EE582B75721}"/>
    <cellStyle name="입력 2 2 2 5" xfId="37481" xr:uid="{ED3D9AC4-7BEE-4F34-AA07-01D290A90BD5}"/>
    <cellStyle name="입력 2 2 2 6" xfId="24915" xr:uid="{77CC7E36-D7EF-4938-922E-E6EB255FC309}"/>
    <cellStyle name="입력 2 2 3" xfId="11469" xr:uid="{B6FA2CF6-930B-4B22-BB68-D02D44AE3C89}"/>
    <cellStyle name="입력 2 2 3 2" xfId="13086" xr:uid="{67E2D727-13C0-4661-81CB-C57454DB00FA}"/>
    <cellStyle name="입력 2 2 3 2 2" xfId="40960" xr:uid="{D6DB02C8-B1F8-41D3-88B2-46556184C142}"/>
    <cellStyle name="입력 2 2 3 2 3" xfId="28416" xr:uid="{E839535F-8D01-4A75-B6DE-D62CF3E98A3C}"/>
    <cellStyle name="입력 2 2 3 3" xfId="14533" xr:uid="{A132D551-BB22-4A94-8876-DAD709A4BFC8}"/>
    <cellStyle name="입력 2 2 3 3 2" xfId="42407" xr:uid="{BF36F75F-8E95-4186-9A88-D1D520360576}"/>
    <cellStyle name="입력 2 2 3 3 3" xfId="29863" xr:uid="{946AE053-5908-4E83-9D55-AB41313CDB59}"/>
    <cellStyle name="입력 2 2 3 4" xfId="39343" xr:uid="{224EA216-1291-43FB-BE2A-C7FDD198D8BF}"/>
    <cellStyle name="입력 2 2 3 5" xfId="26799" xr:uid="{F28D2D37-886E-4B63-A7EB-C9812CFF1645}"/>
    <cellStyle name="입력 2 2 4" xfId="10332" xr:uid="{5286F379-9C55-47DC-B3A7-3E8BB8AB94DA}"/>
    <cellStyle name="입력 2 2 4 2" xfId="38227" xr:uid="{DCD1B799-82D7-4E39-8066-E982E0DB374E}"/>
    <cellStyle name="입력 2 2 4 3" xfId="25662" xr:uid="{255699C6-9A7B-4F9B-853A-D3014B38E147}"/>
    <cellStyle name="입력 2 2 5" xfId="10523" xr:uid="{CDFD6DF4-AD3A-4F89-AD04-8C7FBC32964C}"/>
    <cellStyle name="입력 2 2 5 2" xfId="38406" xr:uid="{16B29687-BDED-4D83-B805-1F7A3F17CDA4}"/>
    <cellStyle name="입력 2 2 5 3" xfId="25853" xr:uid="{269ED285-46E9-4AC7-A739-9D392238FA67}"/>
    <cellStyle name="입력 2 2 6" xfId="6723" xr:uid="{54D51FE8-5908-4EBC-8725-0B15D9794327}"/>
    <cellStyle name="입력 2 2 6 2" xfId="35206" xr:uid="{826B9B6E-0A8F-4147-83E8-092A5B6E20FA}"/>
    <cellStyle name="입력 2 2 6 3" xfId="22064" xr:uid="{54371A08-8003-4012-A9DE-0E08E37EF8C8}"/>
    <cellStyle name="입력 2 2 7" xfId="17776" xr:uid="{F13469F1-119D-4056-8BF7-06C66975DE23}"/>
    <cellStyle name="입력 2 2 7 2" xfId="43923" xr:uid="{1301CF0B-E042-48F4-AD08-5DA292F08699}"/>
    <cellStyle name="입력 2 2 7 3" xfId="33074" xr:uid="{0A383EE5-80B5-47C5-B10D-CCB0D05B384E}"/>
    <cellStyle name="입력 2 2 8" xfId="18566" xr:uid="{3020ABFB-75BD-4B2A-A264-12F1D9A7775B}"/>
    <cellStyle name="입력 2 2 8 2" xfId="44434" xr:uid="{EDCF1EEA-1197-4951-A4D2-698EAC86A031}"/>
    <cellStyle name="입력 2 2 8 3" xfId="33864" xr:uid="{24BD41B7-83D6-4964-9A8C-3F7E5ECE84C0}"/>
    <cellStyle name="입력 2 2 9" xfId="18770" xr:uid="{C19C67EC-2132-4614-B35D-31E90DD5074E}"/>
    <cellStyle name="입력 2 2 9 2" xfId="44638" xr:uid="{D0A64981-C65A-453E-BBDB-3DA152C8C0EB}"/>
    <cellStyle name="입력 2 2 9 3" xfId="34068" xr:uid="{FCBC882D-5A29-41C4-A131-F7950F93AC38}"/>
    <cellStyle name="입력 2 3" xfId="7999" xr:uid="{F153A01B-483B-4974-AE61-EB4B86A2C069}"/>
    <cellStyle name="입력 2 3 2" xfId="9161" xr:uid="{AD726FD0-93F2-4DE4-87FB-5E30B8DC58A4}"/>
    <cellStyle name="입력 2 3 2 2" xfId="11745" xr:uid="{8E0F2C22-97ED-4301-8C18-4A2B069665C7}"/>
    <cellStyle name="입력 2 3 2 2 2" xfId="39619" xr:uid="{C88EF081-4BD4-4261-A073-7F26F4AA8558}"/>
    <cellStyle name="입력 2 3 2 2 3" xfId="27075" xr:uid="{AA532E1D-1C3C-4BA4-A8F2-B38590C28361}"/>
    <cellStyle name="입력 2 3 2 3" xfId="13362" xr:uid="{5FF3637E-1F92-46AD-9B77-DDA47A9173F4}"/>
    <cellStyle name="입력 2 3 2 3 2" xfId="41236" xr:uid="{AD3085BF-7FBB-401A-93AC-8CCEF541A380}"/>
    <cellStyle name="입력 2 3 2 3 3" xfId="28692" xr:uid="{90104B26-9DA4-49E2-AC4D-B4F944FD09AC}"/>
    <cellStyle name="입력 2 3 2 4" xfId="14809" xr:uid="{914AE8E3-74A8-4D0E-8344-223436741C01}"/>
    <cellStyle name="입력 2 3 2 4 2" xfId="42683" xr:uid="{2163540F-6956-4322-BE3B-704AC98647CE}"/>
    <cellStyle name="입력 2 3 2 4 3" xfId="30139" xr:uid="{BBD8AFAF-D03B-4C3A-88A3-235173B7C70A}"/>
    <cellStyle name="입력 2 3 2 5" xfId="37059" xr:uid="{CCF910F6-0C1F-4B1F-A801-94A551CD1B0C}"/>
    <cellStyle name="입력 2 3 2 6" xfId="24493" xr:uid="{CA92F5F9-95DE-4915-BE4F-A4E9FE4A5A92}"/>
    <cellStyle name="입력 2 3 3" xfId="11047" xr:uid="{6515997B-F8D1-44E1-9AC9-43780A9C4B26}"/>
    <cellStyle name="입력 2 3 3 2" xfId="12665" xr:uid="{810F8EED-0A1C-4769-A1AC-BF9F8B59165D}"/>
    <cellStyle name="입력 2 3 3 2 2" xfId="40539" xr:uid="{10FA8B26-A487-4170-A2B5-FFA5AB06DBAD}"/>
    <cellStyle name="입력 2 3 3 2 3" xfId="27995" xr:uid="{5640DA0B-8933-4B20-A4E1-C9C552EFAF84}"/>
    <cellStyle name="입력 2 3 3 3" xfId="14112" xr:uid="{EF3B811C-A92E-4E63-9295-FE15B13904A8}"/>
    <cellStyle name="입력 2 3 3 3 2" xfId="41986" xr:uid="{B6FF7283-CCBA-4267-BB42-450C380295F8}"/>
    <cellStyle name="입력 2 3 3 3 3" xfId="29442" xr:uid="{C8C3A9D4-3772-459A-92D4-696CBA594478}"/>
    <cellStyle name="입력 2 3 3 4" xfId="38922" xr:uid="{77B36EAE-ED87-477D-A1D3-B6B95503513B}"/>
    <cellStyle name="입력 2 3 3 5" xfId="26377" xr:uid="{A08B581E-E137-4097-8214-E12D4AEF5C20}"/>
    <cellStyle name="입력 2 3 4" xfId="9775" xr:uid="{849094EE-4AB3-4A7E-A786-1840712CC055}"/>
    <cellStyle name="입력 2 3 4 2" xfId="37673" xr:uid="{1F5DC0D9-1BA3-4116-AEE9-953E87F6CCAD}"/>
    <cellStyle name="입력 2 3 4 3" xfId="25107" xr:uid="{389892F9-22E8-424D-A629-BD1E260C5092}"/>
    <cellStyle name="입력 2 3 5" xfId="8602" xr:uid="{154CC8CA-DBA2-4B22-947D-356829EA6366}"/>
    <cellStyle name="입력 2 3 5 2" xfId="36500" xr:uid="{337C751F-9F8E-46AE-BE74-DDFC38547B16}"/>
    <cellStyle name="입력 2 3 5 3" xfId="23934" xr:uid="{AA64046E-9F47-42BD-A586-02EDA513D85B}"/>
    <cellStyle name="입력 2 3 6" xfId="5594" xr:uid="{56A3D854-42E7-4920-BCEB-E379777FB8BC}"/>
    <cellStyle name="입력 2 3 6 2" xfId="34704" xr:uid="{EE9C8BEE-DF14-4275-87EB-EF9AA7EEE93D}"/>
    <cellStyle name="입력 2 3 6 3" xfId="20938" xr:uid="{01CE1BE1-8D70-4A1D-BC59-D52CF290FFA7}"/>
    <cellStyle name="입력 2 3 7" xfId="35902" xr:uid="{465918A6-B17B-4BAD-8F0F-9E9E8E887333}"/>
    <cellStyle name="입력 2 3 8" xfId="23336" xr:uid="{1D4BC157-9ECB-44A5-9F08-9D4BF9D84D47}"/>
    <cellStyle name="입력 2 4" xfId="7407" xr:uid="{602E97C1-C8A0-4EA2-9641-30F003B4D7B2}"/>
    <cellStyle name="입력 2 4 2" xfId="10831" xr:uid="{E58558D8-8D01-4E3F-8633-6E830AC0D1FF}"/>
    <cellStyle name="입력 2 4 2 2" xfId="38714" xr:uid="{410EEC01-88EB-4B7F-B0A0-640153FBC99F}"/>
    <cellStyle name="입력 2 4 2 3" xfId="26161" xr:uid="{971EE077-F915-4670-A91D-B0187173FCDF}"/>
    <cellStyle name="입력 2 4 3" xfId="12486" xr:uid="{6EA94F46-8FAB-4A25-B7ED-144F2852531D}"/>
    <cellStyle name="입력 2 4 3 2" xfId="40360" xr:uid="{5F204A35-C74A-4C2F-B75B-C93D11A88A6B}"/>
    <cellStyle name="입력 2 4 3 3" xfId="27816" xr:uid="{9A8CA15D-FF69-45E4-9BFB-F90529F362E6}"/>
    <cellStyle name="입력 2 4 4" xfId="14082" xr:uid="{A8106033-FFB3-48C1-A7C4-65470CA5BC28}"/>
    <cellStyle name="입력 2 4 4 2" xfId="41956" xr:uid="{F78B14E5-3EAC-46D3-8550-B9DEB0B1A1AA}"/>
    <cellStyle name="입력 2 4 4 3" xfId="29412" xr:uid="{B0F45B28-5AE2-4725-AFAA-D63AAD262E24}"/>
    <cellStyle name="입력 2 4 5" xfId="35853" xr:uid="{CCA77A2B-1924-4C81-8611-6039F60D0A4F}"/>
    <cellStyle name="입력 2 4 6" xfId="22748" xr:uid="{1C8C4DEA-196A-4B6C-ACDF-422B73C6590A}"/>
    <cellStyle name="입력 2 5" xfId="8949" xr:uid="{9DE75750-4E71-45E6-8902-72F89D8BD5FB}"/>
    <cellStyle name="입력 2 5 2" xfId="11716" xr:uid="{7A4124FC-810D-43A4-B8E6-EDF135B4FB56}"/>
    <cellStyle name="입력 2 5 2 2" xfId="39590" xr:uid="{3D2FA46A-56B0-43F4-904C-71BCA3232597}"/>
    <cellStyle name="입력 2 5 2 3" xfId="27046" xr:uid="{1533F6E3-069E-486C-8B1C-1B0919B3E7D9}"/>
    <cellStyle name="입력 2 5 3" xfId="13333" xr:uid="{F5B89F17-B726-4820-A740-DFFAB97923E2}"/>
    <cellStyle name="입력 2 5 3 2" xfId="41207" xr:uid="{43DBDEF8-DE14-4924-888B-0E5CF71A77DB}"/>
    <cellStyle name="입력 2 5 3 3" xfId="28663" xr:uid="{E3DCE8EA-729B-4DF1-9112-1CEDE0FAE788}"/>
    <cellStyle name="입력 2 5 4" xfId="14780" xr:uid="{5FF2497F-9D85-494F-A8E0-29F25A9835C3}"/>
    <cellStyle name="입력 2 5 4 2" xfId="42654" xr:uid="{1115A86E-E380-458E-AEB8-BFC6C105EFC6}"/>
    <cellStyle name="입력 2 5 4 3" xfId="30110" xr:uid="{975B3AEE-1CC7-46BE-AB0B-0CC22E2A4D50}"/>
    <cellStyle name="입력 2 5 5" xfId="36847" xr:uid="{C4F72E50-D979-4DC7-B8F1-198CB8A27FC5}"/>
    <cellStyle name="입력 2 5 6" xfId="24281" xr:uid="{366FC449-D8DE-430C-8085-3639B37F3446}"/>
    <cellStyle name="입력 2 6" xfId="9720" xr:uid="{0D144EB4-B7C5-4C05-9F67-CCF08A56127C}"/>
    <cellStyle name="입력 2 6 2" xfId="6893" xr:uid="{19CEE755-85C5-45F2-9BB1-7F142BD231F4}"/>
    <cellStyle name="입력 2 6 2 2" xfId="35375" xr:uid="{94E0F76E-7A05-4F16-8C3A-BC587B195478}"/>
    <cellStyle name="입력 2 6 2 3" xfId="22234" xr:uid="{551BC898-1E5A-486D-915B-FFDCAA09BB2E}"/>
    <cellStyle name="입력 2 6 3" xfId="8537" xr:uid="{8B6E175A-7FD7-4019-B97D-9AFE9FB6B4F2}"/>
    <cellStyle name="입력 2 6 3 2" xfId="36435" xr:uid="{75440F84-D50C-40B2-A354-F882A44D3F64}"/>
    <cellStyle name="입력 2 6 3 3" xfId="23869" xr:uid="{66ED0BCC-6BF3-4DF7-966D-C7A958273D9D}"/>
    <cellStyle name="입력 2 6 4" xfId="37618" xr:uid="{E99638AD-447B-4A51-B6A8-088CDDC43518}"/>
    <cellStyle name="입력 2 6 5" xfId="25052" xr:uid="{ACE56C14-7E9E-4432-8C18-55FC93323EE4}"/>
    <cellStyle name="입력 2 7" xfId="5919" xr:uid="{B234099D-049C-40AA-B55C-38316B39807B}"/>
    <cellStyle name="입력 2 7 2" xfId="34815" xr:uid="{56CFF130-7A8D-4F08-9AAA-06AB0436E91D}"/>
    <cellStyle name="입력 2 7 3" xfId="21261" xr:uid="{22A66597-A31D-4BDA-A374-425D5E4109D2}"/>
    <cellStyle name="입력 2 8" xfId="6055" xr:uid="{A788B985-9DBA-49E3-90FC-71D1C701EBB5}"/>
    <cellStyle name="입력 2 8 2" xfId="34945" xr:uid="{8C8E028B-138C-413D-B552-3E2ADD637EFA}"/>
    <cellStyle name="입력 2 8 3" xfId="21396" xr:uid="{D2FE8C56-7274-4E9C-9E66-9AE2570E6651}"/>
    <cellStyle name="입력 2 9" xfId="9059" xr:uid="{58701508-2A1B-4089-BE67-DCD0BBE977A0}"/>
    <cellStyle name="입력 2 9 2" xfId="36957" xr:uid="{6996CF0D-15F9-45BE-AB8F-81B93289AB60}"/>
    <cellStyle name="입력 2 9 3" xfId="24391" xr:uid="{2A47467B-F316-4A98-9953-9B649FA125DE}"/>
    <cellStyle name="입력 3" xfId="19763" xr:uid="{167BF5AC-50E3-40B7-81D3-9566741991FD}"/>
    <cellStyle name="제목" xfId="4352" xr:uid="{8DDD62F2-ED9A-4E22-BB5F-CC4E28477D3C}"/>
    <cellStyle name="제목 1" xfId="4353" xr:uid="{3AC61693-6BA5-4FAC-8D7A-1B23B33F9075}"/>
    <cellStyle name="제목 2" xfId="4354" xr:uid="{1277FE72-F46A-4B4C-8268-D3C46B22DA06}"/>
    <cellStyle name="제목 3" xfId="4355" xr:uid="{2D326CC3-637C-4CA3-B80E-8E602965DF79}"/>
    <cellStyle name="제목 4" xfId="4356" xr:uid="{38A323C8-8CDC-430D-8337-621F65248E1B}"/>
    <cellStyle name="좋음" xfId="4357" xr:uid="{9CED8EA0-A4F3-414F-92B1-A678B4717D3C}"/>
    <cellStyle name="출력" xfId="4358" xr:uid="{5166D9FA-934E-4506-95CC-E562266BAC31}"/>
    <cellStyle name="출력 2" xfId="4549" xr:uid="{5E0FF645-BFDF-4B07-B1B2-3ED2056519D8}"/>
    <cellStyle name="출력 2 10" xfId="16562" xr:uid="{CCB23F69-6014-4068-8E5F-2E335DFD9066}"/>
    <cellStyle name="출력 2 10 2" xfId="43699" xr:uid="{8F0B9B8E-5C14-46F3-BB47-EB48C929C858}"/>
    <cellStyle name="출력 2 10 3" xfId="31864" xr:uid="{32ED112C-AE58-4902-9D8F-E6A3B7CEC0FD}"/>
    <cellStyle name="출력 2 11" xfId="18317" xr:uid="{5A2841A8-BD5E-47A1-AF3F-089F5588C316}"/>
    <cellStyle name="출력 2 11 2" xfId="44185" xr:uid="{684AE2B8-A962-449B-B852-00A7ED63110C}"/>
    <cellStyle name="출력 2 11 3" xfId="33615" xr:uid="{B81A01F1-A64A-4D8D-9DBD-9A45080BAF22}"/>
    <cellStyle name="출력 2 12" xfId="16299" xr:uid="{932DED3C-1D64-4B46-98EB-CC9A51D8AD74}"/>
    <cellStyle name="출력 2 12 2" xfId="43479" xr:uid="{766CC453-BF25-4414-A9AC-BA43ADA425CD}"/>
    <cellStyle name="출력 2 12 3" xfId="31609" xr:uid="{1B84078D-045A-4944-81E5-6C473DED094C}"/>
    <cellStyle name="출력 2 13" xfId="34352" xr:uid="{E60587B8-ABA2-4064-8203-68FD8C31CA7D}"/>
    <cellStyle name="출력 2 14" xfId="19947" xr:uid="{713545D8-A583-4EC1-95EE-F23F5B2C9719}"/>
    <cellStyle name="출력 2 2" xfId="8427" xr:uid="{6C9DC37C-0E65-4F14-AA71-3211D0BF30F4}"/>
    <cellStyle name="출력 2 2 10" xfId="36325" xr:uid="{BDA8955D-1C80-4F98-BED9-AB316AB0ADFC}"/>
    <cellStyle name="출력 2 2 11" xfId="23759" xr:uid="{A173AFD1-21C3-4ABF-8F67-889C679117C3}"/>
    <cellStyle name="출력 2 2 2" xfId="9584" xr:uid="{28F6784E-E34F-4F6B-9BA9-24DB8FE3FB36}"/>
    <cellStyle name="출력 2 2 2 2" xfId="12167" xr:uid="{7C0A378C-06DE-4BDB-895E-6766F8D780BE}"/>
    <cellStyle name="출력 2 2 2 2 2" xfId="40041" xr:uid="{3AD8B972-0389-4FE0-83FA-E8BF49B422B4}"/>
    <cellStyle name="출력 2 2 2 2 3" xfId="27497" xr:uid="{F83F711D-1EE2-4816-866C-100B9D565F32}"/>
    <cellStyle name="출력 2 2 2 3" xfId="13784" xr:uid="{BF79A0B8-B942-4561-9CFC-DDC9AFA9E368}"/>
    <cellStyle name="출력 2 2 2 3 2" xfId="41658" xr:uid="{BC7A41BA-716E-4BEE-A48D-A12001E58DA6}"/>
    <cellStyle name="출력 2 2 2 3 3" xfId="29114" xr:uid="{846757EA-2574-4427-995C-86D29CEA0C28}"/>
    <cellStyle name="출력 2 2 2 4" xfId="15231" xr:uid="{52354BCA-5CCC-484E-AF8E-7E2F4152BD5B}"/>
    <cellStyle name="출력 2 2 2 4 2" xfId="43105" xr:uid="{51E4B1F0-F7BD-4F0A-8D26-9003D6017E3F}"/>
    <cellStyle name="출력 2 2 2 4 3" xfId="30561" xr:uid="{46715EC2-50DB-4B28-AE5E-9DE944A9F7F2}"/>
    <cellStyle name="출력 2 2 2 5" xfId="37482" xr:uid="{3391A5E0-7424-475A-83F6-13AEBDEC8195}"/>
    <cellStyle name="출력 2 2 2 6" xfId="24916" xr:uid="{F03710CC-D6F3-4F3F-BCFB-02FB2E3180E2}"/>
    <cellStyle name="출력 2 2 3" xfId="11470" xr:uid="{38E42B9A-0EA3-48FC-AE2C-C3719F6D23C8}"/>
    <cellStyle name="출력 2 2 3 2" xfId="13087" xr:uid="{320C1A9F-D0D0-42A8-8527-340F9F81B0C8}"/>
    <cellStyle name="출력 2 2 3 2 2" xfId="40961" xr:uid="{2F67EBC6-BFD6-40B8-9FC4-63778CE9BF3F}"/>
    <cellStyle name="출력 2 2 3 2 3" xfId="28417" xr:uid="{81F43D26-205C-4259-8691-1A92A45ED31B}"/>
    <cellStyle name="출력 2 2 3 3" xfId="14534" xr:uid="{E5DED80C-DEDB-4570-B24B-1DD3A90E1EC0}"/>
    <cellStyle name="출력 2 2 3 3 2" xfId="42408" xr:uid="{DAE7E7C1-EE73-4FB3-847F-3A70E867E0AB}"/>
    <cellStyle name="출력 2 2 3 3 3" xfId="29864" xr:uid="{B260E3E2-794E-4A3D-90A6-7C8965E3A6BB}"/>
    <cellStyle name="출력 2 2 3 4" xfId="39344" xr:uid="{A2967FEB-A95B-4179-A85A-A2039E911D74}"/>
    <cellStyle name="출력 2 2 3 5" xfId="26800" xr:uid="{4DEF6697-B7C4-46BE-9DC5-F24429229FDA}"/>
    <cellStyle name="출력 2 2 4" xfId="10333" xr:uid="{E3875812-5F82-4AF0-9A55-1A6CC6EA61DF}"/>
    <cellStyle name="출력 2 2 4 2" xfId="38228" xr:uid="{93D4E11C-79E0-4E2E-BA5A-6539F4245E6C}"/>
    <cellStyle name="출력 2 2 4 3" xfId="25663" xr:uid="{4BDB921E-DD26-4A45-BC45-D897287AFA35}"/>
    <cellStyle name="출력 2 2 5" xfId="11010" xr:uid="{887B5157-6D13-4E2F-89F9-A64B2EEDC3BE}"/>
    <cellStyle name="출력 2 2 5 2" xfId="38886" xr:uid="{F0E37931-794B-4FE6-ABD5-7F56E41050B0}"/>
    <cellStyle name="출력 2 2 5 3" xfId="26340" xr:uid="{7676C087-6399-40E8-9C8D-D7DA46CFB35F}"/>
    <cellStyle name="출력 2 2 6" xfId="9013" xr:uid="{DBDDBF35-91DC-4A26-ADF2-828FAC499458}"/>
    <cellStyle name="출력 2 2 6 2" xfId="36911" xr:uid="{F6D92751-02B3-418F-AD32-60BEC5982CB4}"/>
    <cellStyle name="출력 2 2 6 3" xfId="24345" xr:uid="{7724A7EE-2B74-4BAC-8D39-4EBE6678A908}"/>
    <cellStyle name="출력 2 2 7" xfId="17777" xr:uid="{26F76C11-AFED-4A4A-A2B8-E1D103FDCD54}"/>
    <cellStyle name="출력 2 2 7 2" xfId="43924" xr:uid="{74452D7E-69EF-40C7-8824-C35ECD349A82}"/>
    <cellStyle name="출력 2 2 7 3" xfId="33075" xr:uid="{F620D2F4-4801-4C90-8155-602B77815730}"/>
    <cellStyle name="출력 2 2 8" xfId="18567" xr:uid="{CC042AA7-9D26-471B-BDF1-500BF3FBD368}"/>
    <cellStyle name="출력 2 2 8 2" xfId="44435" xr:uid="{8972AA66-4191-4B1F-A669-AF98F48522C5}"/>
    <cellStyle name="출력 2 2 8 3" xfId="33865" xr:uid="{DF91B79B-5B1D-494F-80BF-8241EFB569AD}"/>
    <cellStyle name="출력 2 2 9" xfId="18771" xr:uid="{4480C9A8-7F0D-4264-83C8-8368032F2865}"/>
    <cellStyle name="출력 2 2 9 2" xfId="44639" xr:uid="{372232DA-E6C5-4130-A645-D3FC03FDA20A}"/>
    <cellStyle name="출력 2 2 9 3" xfId="34069" xr:uid="{965C9ABF-18EA-43AA-B8F3-C2E3295C5050}"/>
    <cellStyle name="출력 2 3" xfId="8455" xr:uid="{C04262F6-1F92-43D9-8739-B9C8CC6ABAD9}"/>
    <cellStyle name="출력 2 3 2" xfId="9612" xr:uid="{B2CE1E38-DE2C-4F23-A626-0E453A42A198}"/>
    <cellStyle name="출력 2 3 2 2" xfId="12195" xr:uid="{B449CA86-5438-4584-9887-325E513FB570}"/>
    <cellStyle name="출력 2 3 2 2 2" xfId="40069" xr:uid="{5154FEFA-8595-4BA3-A938-165632968591}"/>
    <cellStyle name="출력 2 3 2 2 3" xfId="27525" xr:uid="{8FC2D17E-90F9-4E2C-A7E7-869D8E7EAD5E}"/>
    <cellStyle name="출력 2 3 2 3" xfId="13812" xr:uid="{8407FD4A-D021-45BB-920E-5934CFAF4104}"/>
    <cellStyle name="출력 2 3 2 3 2" xfId="41686" xr:uid="{1AD35BAA-F9D9-4B56-BB98-235376EA23D2}"/>
    <cellStyle name="출력 2 3 2 3 3" xfId="29142" xr:uid="{5D1E2977-5110-4BDE-AF6F-63DE0B13AF10}"/>
    <cellStyle name="출력 2 3 2 4" xfId="15259" xr:uid="{59253046-02AE-4AE0-982F-1AECA58D6AB2}"/>
    <cellStyle name="출력 2 3 2 4 2" xfId="43133" xr:uid="{E3751F63-C995-4C2D-A523-A3A86B56F3B9}"/>
    <cellStyle name="출력 2 3 2 4 3" xfId="30589" xr:uid="{4000BB1E-0DE7-45E8-A159-B3E58C66C750}"/>
    <cellStyle name="출력 2 3 2 5" xfId="37510" xr:uid="{F58E2B8C-8D5B-48B6-9A2C-8C77DBF4B8C0}"/>
    <cellStyle name="출력 2 3 2 6" xfId="24944" xr:uid="{46F37F05-3023-41EB-A22F-518AA9BBEC8D}"/>
    <cellStyle name="출력 2 3 3" xfId="11498" xr:uid="{D5BFA437-ACA2-42D9-93DB-92EB59728AAE}"/>
    <cellStyle name="출력 2 3 3 2" xfId="13115" xr:uid="{AB40DA6E-CA50-4EC5-B222-3D9B636818F2}"/>
    <cellStyle name="출력 2 3 3 2 2" xfId="40989" xr:uid="{6A5076E8-0A36-4D2D-91F2-4E069EAF2E18}"/>
    <cellStyle name="출력 2 3 3 2 3" xfId="28445" xr:uid="{88F51D7F-127C-4731-A853-9E03C88453D3}"/>
    <cellStyle name="출력 2 3 3 3" xfId="14562" xr:uid="{1A7F3626-6476-45A6-80B4-BAD1578182BD}"/>
    <cellStyle name="출력 2 3 3 3 2" xfId="42436" xr:uid="{3408B49E-8056-4E2E-A30E-F4230470439D}"/>
    <cellStyle name="출력 2 3 3 3 3" xfId="29892" xr:uid="{039436F2-2AB6-4777-8F92-BE2A4E424478}"/>
    <cellStyle name="출력 2 3 3 4" xfId="39372" xr:uid="{B9A9B348-9990-442D-B86B-801B365DE565}"/>
    <cellStyle name="출력 2 3 3 5" xfId="26828" xr:uid="{5A2D10E1-0209-4FB2-9B39-B0E6023DC4AC}"/>
    <cellStyle name="출력 2 3 4" xfId="10373" xr:uid="{DB9053D5-15E7-4B5D-8013-0C016F727146}"/>
    <cellStyle name="출력 2 3 4 2" xfId="38268" xr:uid="{C62BB16D-02C6-41E6-A21B-D727464F60C0}"/>
    <cellStyle name="출력 2 3 4 3" xfId="25703" xr:uid="{5565F6A3-B1CE-4AB2-8EC6-5EDCCA49EA66}"/>
    <cellStyle name="출력 2 3 5" xfId="10521" xr:uid="{038586A8-DF05-4162-B58C-07CEB1BCACB9}"/>
    <cellStyle name="출력 2 3 5 2" xfId="38404" xr:uid="{6797A18F-7F62-4E99-9A31-400578873A4B}"/>
    <cellStyle name="출력 2 3 5 3" xfId="25851" xr:uid="{3C5D4ED2-D192-4701-B6CB-EC3BBB24AD20}"/>
    <cellStyle name="출력 2 3 6" xfId="8476" xr:uid="{E88E8371-A52D-4803-82AC-2CC1F9C0A978}"/>
    <cellStyle name="출력 2 3 6 2" xfId="36374" xr:uid="{F0BA51F1-DC4B-414C-9873-960DED823AF3}"/>
    <cellStyle name="출력 2 3 6 3" xfId="23808" xr:uid="{7E92BBAA-E93E-4572-9FB0-FDACA17998FD}"/>
    <cellStyle name="출력 2 3 7" xfId="36353" xr:uid="{D168BC1E-A0C2-4743-825B-EC18ADABDA62}"/>
    <cellStyle name="출력 2 3 8" xfId="23787" xr:uid="{85FA63CB-B181-4FD8-852F-53F80929C21B}"/>
    <cellStyle name="출력 2 4" xfId="7408" xr:uid="{03D80701-C1F7-48F9-A3B1-685222D00AF1}"/>
    <cellStyle name="출력 2 4 2" xfId="10832" xr:uid="{BEE65B2F-F593-4FA0-9444-E05136B01583}"/>
    <cellStyle name="출력 2 4 2 2" xfId="38715" xr:uid="{4AE11538-EE48-40C6-B507-8FA994A8D54A}"/>
    <cellStyle name="출력 2 4 2 3" xfId="26162" xr:uid="{74F86257-EFC8-4A71-9538-C1E70DC489FD}"/>
    <cellStyle name="출력 2 4 3" xfId="12487" xr:uid="{FED20A98-40EE-47A7-BE03-A9C196D2D3E0}"/>
    <cellStyle name="출력 2 4 3 2" xfId="40361" xr:uid="{B2D24C9F-F529-4DA5-AA56-AF02B27D704F}"/>
    <cellStyle name="출력 2 4 3 3" xfId="27817" xr:uid="{BDD76490-8246-4DAE-A532-3E1DC0D14A68}"/>
    <cellStyle name="출력 2 4 4" xfId="14083" xr:uid="{FE264707-C4A0-4707-B2E9-F375EA2DF5E0}"/>
    <cellStyle name="출력 2 4 4 2" xfId="41957" xr:uid="{16FA080F-A702-480E-9E1D-BA0B91175FFE}"/>
    <cellStyle name="출력 2 4 4 3" xfId="29413" xr:uid="{FA0C81C2-6707-4142-9D40-94B6FBE329AB}"/>
    <cellStyle name="출력 2 4 5" xfId="35854" xr:uid="{709AC4EB-B27E-4C30-89B2-729FD8112D9B}"/>
    <cellStyle name="출력 2 4 6" xfId="22749" xr:uid="{9E44DD37-F4C1-4157-898D-E74EF688046D}"/>
    <cellStyle name="출력 2 5" xfId="8950" xr:uid="{2952EF54-08E4-445D-8EF7-25C07F0755BC}"/>
    <cellStyle name="출력 2 5 2" xfId="11717" xr:uid="{21AA0ECE-B3B6-43C2-B076-98F83BC7FC6B}"/>
    <cellStyle name="출력 2 5 2 2" xfId="39591" xr:uid="{84F88F85-86CE-416A-86AA-FA067F22B0AB}"/>
    <cellStyle name="출력 2 5 2 3" xfId="27047" xr:uid="{610A0DC6-835C-4ED7-8738-070C53B8FB8B}"/>
    <cellStyle name="출력 2 5 3" xfId="13334" xr:uid="{4E8A415F-F9D9-4596-8B22-7F42EA578666}"/>
    <cellStyle name="출력 2 5 3 2" xfId="41208" xr:uid="{2268A4A4-7BDD-4257-94E1-FE7FC6E78CD1}"/>
    <cellStyle name="출력 2 5 3 3" xfId="28664" xr:uid="{27CE9C98-80CF-4D5E-8F24-1CBC9069D3E9}"/>
    <cellStyle name="출력 2 5 4" xfId="14781" xr:uid="{ACF6C507-A016-4744-8F18-4BD759AB66EC}"/>
    <cellStyle name="출력 2 5 4 2" xfId="42655" xr:uid="{04C5095A-B18D-420D-BEB3-49011D65EAE5}"/>
    <cellStyle name="출력 2 5 4 3" xfId="30111" xr:uid="{E24991DF-B18C-447C-8C10-CAABB301FA64}"/>
    <cellStyle name="출력 2 5 5" xfId="36848" xr:uid="{B4E4543E-D747-4C81-BED9-7E19C6334890}"/>
    <cellStyle name="출력 2 5 6" xfId="24282" xr:uid="{F39D710E-A574-4ECB-9164-19201721C21D}"/>
    <cellStyle name="출력 2 6" xfId="9852" xr:uid="{B14CCF69-551D-4198-A429-A9464AFE48EE}"/>
    <cellStyle name="출력 2 6 2" xfId="6024" xr:uid="{D51C6A7F-EC6F-4A41-81A0-F44509A6CBF0}"/>
    <cellStyle name="출력 2 6 2 2" xfId="34914" xr:uid="{001C7500-3509-4A4A-9AB0-DF3FDB68E217}"/>
    <cellStyle name="출력 2 6 2 3" xfId="21365" xr:uid="{B83B0084-44D9-4BB2-ADFC-80CA7032FF8E}"/>
    <cellStyle name="출력 2 6 3" xfId="6999" xr:uid="{3E979EAD-8E40-4838-814E-4CC7C0890DA8}"/>
    <cellStyle name="출력 2 6 3 2" xfId="35481" xr:uid="{712B32F5-4D80-46D0-B0F4-78947641B054}"/>
    <cellStyle name="출력 2 6 3 3" xfId="22340" xr:uid="{6281E4BF-30C3-499A-9296-61E305E33D0C}"/>
    <cellStyle name="출력 2 6 4" xfId="37749" xr:uid="{7076EBF3-C8DD-4FB2-BAA5-C720AFE5B519}"/>
    <cellStyle name="출력 2 6 5" xfId="25183" xr:uid="{726CB68E-2F83-4FBC-B6BA-1362977D41E6}"/>
    <cellStyle name="출력 2 7" xfId="7409" xr:uid="{80D463AB-6EA9-4F76-BDA7-9CCF8092A156}"/>
    <cellStyle name="출력 2 7 2" xfId="35855" xr:uid="{17F16D54-0AB1-41E4-929E-72F364F22F09}"/>
    <cellStyle name="출력 2 7 3" xfId="22750" xr:uid="{DC73144E-A989-4EE5-A1C9-C1F1AE0ADC9F}"/>
    <cellStyle name="출력 2 8" xfId="6944" xr:uid="{FA6CCE77-8E38-4270-A4FE-403DEAEB52F9}"/>
    <cellStyle name="출력 2 8 2" xfId="35426" xr:uid="{AD59CBB3-6824-4985-B233-7154768C0838}"/>
    <cellStyle name="출력 2 8 3" xfId="22285" xr:uid="{88DF9092-A7CA-410D-B132-72E9B83AF73E}"/>
    <cellStyle name="출력 2 9" xfId="6696" xr:uid="{6A06223E-23B9-4C94-BA6F-E32EB9488D39}"/>
    <cellStyle name="출력 2 9 2" xfId="35179" xr:uid="{425F5877-01CD-48EF-BF2B-4436FC5F82B5}"/>
    <cellStyle name="출력 2 9 3" xfId="22037" xr:uid="{55798C01-AA94-4A6A-AEAB-BFD36F0BDC1E}"/>
    <cellStyle name="출력 3" xfId="19764" xr:uid="{4997172B-275A-4C5D-BFFD-4E5F832C93E4}"/>
    <cellStyle name="콤마 [0]_12월" xfId="1383" xr:uid="{95425DDD-4F2C-4F26-BE14-7A0FAF05C306}"/>
    <cellStyle name="콤마_12월" xfId="1384" xr:uid="{7C1E3BD8-86DE-4099-9B85-CA7182794BF5}"/>
    <cellStyle name="통화 [0]_12월" xfId="1385" xr:uid="{8D436BBC-5742-4FD2-B425-202AA0120641}"/>
    <cellStyle name="통화_12월" xfId="1386" xr:uid="{A334CA17-AAA1-4380-B5E9-61C75291CC0A}"/>
    <cellStyle name="표준 2" xfId="472" xr:uid="{E9722B5D-9DBA-4BCC-8226-874945D0FFA7}"/>
    <cellStyle name="표준_'09년 2차 결산 해외법인별 요청 사항_PLITH" xfId="4359" xr:uid="{4F14C822-A028-45B4-B366-8E5FE481C67E}"/>
    <cellStyle name="一般_~4664860" xfId="1387" xr:uid="{8B7278A9-CE43-41F9-99D7-15CAA6BDA0CA}"/>
    <cellStyle name="入力" xfId="1388" xr:uid="{A6F9B79C-CED9-40C4-A640-809F1AC35540}"/>
    <cellStyle name="入力 2" xfId="4653" xr:uid="{A8BCEC82-79E1-45E7-8F24-8751D5DA06E7}"/>
    <cellStyle name="入力 2 10" xfId="16661" xr:uid="{D2B84566-104F-4421-921D-BDE204074639}"/>
    <cellStyle name="入力 2 10 2" xfId="43715" xr:uid="{D46F10F6-2FCF-48A7-94CF-465B25122713}"/>
    <cellStyle name="入力 2 10 3" xfId="31963" xr:uid="{AE6838E7-01FB-491D-B8DE-4E83B2AD4A5A}"/>
    <cellStyle name="入力 2 11" xfId="18335" xr:uid="{31B8C252-B587-4E93-A878-256E50DF9298}"/>
    <cellStyle name="入力 2 11 2" xfId="44203" xr:uid="{073DDA32-CE76-485E-8AC5-4A37F99B402C}"/>
    <cellStyle name="入力 2 11 3" xfId="33633" xr:uid="{E2AE255B-2039-4F6D-8B9C-989B2BBEA92A}"/>
    <cellStyle name="入力 2 12" xfId="16201" xr:uid="{F1630350-18A4-485E-8202-9CE925480FC9}"/>
    <cellStyle name="入力 2 12 2" xfId="43389" xr:uid="{BE63DABF-04EC-4C8B-B3B0-994863C49EBC}"/>
    <cellStyle name="入力 2 12 3" xfId="31518" xr:uid="{260EBA7A-06A4-4D97-B803-B98A938E234F}"/>
    <cellStyle name="入力 2 13" xfId="34368" xr:uid="{E2C5DA10-58AC-4268-A95E-5F581F7E272E}"/>
    <cellStyle name="入力 2 14" xfId="20046" xr:uid="{16F318AB-EF71-4B0B-AA73-8673EA00979C}"/>
    <cellStyle name="入力 2 2" xfId="8448" xr:uid="{4E570ED5-4ADD-42FE-93F4-B96D1157B693}"/>
    <cellStyle name="入力 2 2 10" xfId="36346" xr:uid="{A60AD200-2C30-491D-A711-959AD9D99E5A}"/>
    <cellStyle name="入力 2 2 11" xfId="23780" xr:uid="{1DD490C5-6364-4976-8C3E-40DB9BA9D0C4}"/>
    <cellStyle name="入力 2 2 2" xfId="9605" xr:uid="{F021C9AD-F7C7-4685-99A7-647852E4BD88}"/>
    <cellStyle name="入力 2 2 2 2" xfId="12188" xr:uid="{BC9AA520-E074-4313-8418-D435A98DF8D4}"/>
    <cellStyle name="入力 2 2 2 2 2" xfId="40062" xr:uid="{DFB01A3E-17B3-45AE-B3DA-9E41636C2E1A}"/>
    <cellStyle name="入力 2 2 2 2 3" xfId="27518" xr:uid="{0D253666-DD5C-45E8-94ED-D216A4EE058F}"/>
    <cellStyle name="入力 2 2 2 3" xfId="13805" xr:uid="{32BA6898-89F3-40ED-80CF-F6DF7DF53700}"/>
    <cellStyle name="入力 2 2 2 3 2" xfId="41679" xr:uid="{F6F96773-3DAB-4328-97CA-91DD6D664335}"/>
    <cellStyle name="入力 2 2 2 3 3" xfId="29135" xr:uid="{9B3F5B2A-0818-4AF9-9BF7-47DEAC7E4061}"/>
    <cellStyle name="入力 2 2 2 4" xfId="15252" xr:uid="{AE5EF0EA-9B70-4C9D-9651-8456810EC4F8}"/>
    <cellStyle name="入力 2 2 2 4 2" xfId="43126" xr:uid="{C50EE331-7818-4B42-8995-735557FB5FC1}"/>
    <cellStyle name="入力 2 2 2 4 3" xfId="30582" xr:uid="{9A4C7000-DFBB-4482-8FA9-991BFA3B6197}"/>
    <cellStyle name="入力 2 2 2 5" xfId="37503" xr:uid="{68052885-2EA7-4C53-88FB-46A79EA2DE9F}"/>
    <cellStyle name="入力 2 2 2 6" xfId="24937" xr:uid="{436D975C-B974-47F8-8104-6F031C14279E}"/>
    <cellStyle name="入力 2 2 3" xfId="11491" xr:uid="{65DE6955-21B8-4923-9B30-151425EC0AAE}"/>
    <cellStyle name="入力 2 2 3 2" xfId="13108" xr:uid="{4DC726AC-D2C5-478D-88D6-1DB63B1DC72B}"/>
    <cellStyle name="入力 2 2 3 2 2" xfId="40982" xr:uid="{5E1070D3-BCF5-47B5-97D7-04F60DC85018}"/>
    <cellStyle name="入力 2 2 3 2 3" xfId="28438" xr:uid="{67D9215D-3AAB-4C38-8FDB-6413E549E5D3}"/>
    <cellStyle name="入力 2 2 3 3" xfId="14555" xr:uid="{842B3483-FA59-4CC6-8676-26C86756CCC7}"/>
    <cellStyle name="入力 2 2 3 3 2" xfId="42429" xr:uid="{18C2F2C5-08B2-4F10-B482-47CC6165D589}"/>
    <cellStyle name="入力 2 2 3 3 3" xfId="29885" xr:uid="{8141C44C-8684-426F-B8D7-2D404E07D862}"/>
    <cellStyle name="入力 2 2 3 4" xfId="39365" xr:uid="{BB6F6A85-11E3-430E-B17C-084ECBD18FB8}"/>
    <cellStyle name="入力 2 2 3 5" xfId="26821" xr:uid="{0881935F-A637-43EB-AEA0-5074A12C4F0C}"/>
    <cellStyle name="入力 2 2 4" xfId="10356" xr:uid="{4C8A46AB-FE50-4BAA-B646-11FD55334678}"/>
    <cellStyle name="入力 2 2 4 2" xfId="38251" xr:uid="{B7D1CA7F-51EF-4005-BD1B-4C652084AEEE}"/>
    <cellStyle name="入力 2 2 4 3" xfId="25686" xr:uid="{BC07BD83-1F40-47F1-B553-A51341F8F3B2}"/>
    <cellStyle name="入力 2 2 5" xfId="6721" xr:uid="{5FB5B85B-FF3F-4904-8CA4-1B8B2EDCACB3}"/>
    <cellStyle name="入力 2 2 5 2" xfId="35204" xr:uid="{D99AC06D-18BF-4CC6-9FE0-22CE4A7A800C}"/>
    <cellStyle name="入力 2 2 5 3" xfId="22062" xr:uid="{E6F8A38C-6A4D-469D-B3C3-DE044E3EAA6A}"/>
    <cellStyle name="入力 2 2 6" xfId="12590" xr:uid="{52C7C1FB-3A32-458C-A89C-DDA7B2084FE1}"/>
    <cellStyle name="入力 2 2 6 2" xfId="40464" xr:uid="{AE9781CC-2DE2-4392-8C1D-03CFBD416257}"/>
    <cellStyle name="入力 2 2 6 3" xfId="27920" xr:uid="{72EC966F-853A-41F8-B3DE-791561C01982}"/>
    <cellStyle name="入力 2 2 7" xfId="17876" xr:uid="{D0781355-80ED-4D4C-8562-AC05244B16B3}"/>
    <cellStyle name="入力 2 2 7 2" xfId="43940" xr:uid="{CD2529DA-F6D9-4663-AE0F-528F2A040477}"/>
    <cellStyle name="入力 2 2 7 3" xfId="33174" xr:uid="{91315628-C4F4-4D72-93E6-0ABEB8C27CE2}"/>
    <cellStyle name="入力 2 2 8" xfId="18584" xr:uid="{96917DB3-16A1-4712-B36A-010C14924E5D}"/>
    <cellStyle name="入力 2 2 8 2" xfId="44452" xr:uid="{A2AB2CC9-4100-45C9-902B-36112FEBC514}"/>
    <cellStyle name="入力 2 2 8 3" xfId="33882" xr:uid="{A8D36EE4-1BA8-47B7-A469-6E31B92E5315}"/>
    <cellStyle name="入力 2 2 9" xfId="18787" xr:uid="{54630B30-2885-44B0-BC2B-D85A5097B9BB}"/>
    <cellStyle name="入力 2 2 9 2" xfId="44655" xr:uid="{996C44A5-DF38-479E-9E77-2C5AF064C2F0}"/>
    <cellStyle name="入力 2 2 9 3" xfId="34085" xr:uid="{64EA7505-5581-4AA2-82BD-59C9D3F4479C}"/>
    <cellStyle name="入力 2 3" xfId="8072" xr:uid="{5E57375C-FACC-41C5-B3A7-99477ED90465}"/>
    <cellStyle name="入力 2 3 2" xfId="9232" xr:uid="{B535B669-1299-4D04-8AA6-D851ACBAAF8A}"/>
    <cellStyle name="入力 2 3 2 2" xfId="11815" xr:uid="{0768973D-ECA9-4A8D-9CA2-4D55EE07D2B7}"/>
    <cellStyle name="入力 2 3 2 2 2" xfId="39689" xr:uid="{CE45A762-3248-4F7B-8340-C8A68BD4D7A7}"/>
    <cellStyle name="入力 2 3 2 2 3" xfId="27145" xr:uid="{056B0356-6474-4B9E-843A-364A2599BFE5}"/>
    <cellStyle name="入力 2 3 2 3" xfId="13432" xr:uid="{E5C97651-B999-4A96-9AA4-A0998046DB8D}"/>
    <cellStyle name="入力 2 3 2 3 2" xfId="41306" xr:uid="{12CA7079-5876-4FA5-8C22-CBE826F4EF5E}"/>
    <cellStyle name="入力 2 3 2 3 3" xfId="28762" xr:uid="{98F8A54A-E1A2-4152-ACCF-BB785691C9DF}"/>
    <cellStyle name="入力 2 3 2 4" xfId="14879" xr:uid="{8ECBF3C9-CDF7-41A9-A00B-DE13BDDDD518}"/>
    <cellStyle name="入力 2 3 2 4 2" xfId="42753" xr:uid="{FF8A39C8-EECA-488E-8149-6491779BDB82}"/>
    <cellStyle name="入力 2 3 2 4 3" xfId="30209" xr:uid="{707D0291-89C5-45AF-A611-0AE94D5CA7F9}"/>
    <cellStyle name="入力 2 3 2 5" xfId="37130" xr:uid="{0659A5CF-7A87-4E7E-A163-0627DA84B21A}"/>
    <cellStyle name="入力 2 3 2 6" xfId="24564" xr:uid="{6A87A732-D1C7-4AF5-A285-4415DFD25035}"/>
    <cellStyle name="入力 2 3 3" xfId="11118" xr:uid="{2C405DC0-6D98-41BD-86B2-6382C57ABEEF}"/>
    <cellStyle name="入力 2 3 3 2" xfId="12735" xr:uid="{6745F1C1-F8B9-483E-813F-23A4452EA71D}"/>
    <cellStyle name="入力 2 3 3 2 2" xfId="40609" xr:uid="{7D7E64B2-E093-4D9C-A2AA-ACA792FB5E87}"/>
    <cellStyle name="入力 2 3 3 2 3" xfId="28065" xr:uid="{4B80B0AD-F236-482C-A70F-DC3A4FFDC4EF}"/>
    <cellStyle name="入力 2 3 3 3" xfId="14182" xr:uid="{FC8DCE1A-A54A-4501-8ADA-49DB622469D6}"/>
    <cellStyle name="入力 2 3 3 3 2" xfId="42056" xr:uid="{3AB9C3FA-7FB8-4D21-8604-8099B5CE955F}"/>
    <cellStyle name="入力 2 3 3 3 3" xfId="29512" xr:uid="{8AB262AB-B143-49F9-87DE-D096966F156B}"/>
    <cellStyle name="入力 2 3 3 4" xfId="38992" xr:uid="{881C80B1-AA6C-4D09-848F-20E195E7DD98}"/>
    <cellStyle name="入力 2 3 3 5" xfId="26448" xr:uid="{37FCEAB6-5DD2-4FD3-B4C3-F7711E297F14}"/>
    <cellStyle name="入力 2 3 4" xfId="9871" xr:uid="{77E6ED8F-7845-4BFB-ADC5-FAFB93AF285E}"/>
    <cellStyle name="入力 2 3 4 2" xfId="37768" xr:uid="{CA0132EB-3B0D-4BD7-9908-EB009E9D0A6E}"/>
    <cellStyle name="入力 2 3 4 3" xfId="25202" xr:uid="{A7A03FAA-12DB-495A-BF35-CBE99E1BA6B4}"/>
    <cellStyle name="入力 2 3 5" xfId="10538" xr:uid="{D1166F5D-CC35-4BBB-9115-4C5F0715C49C}"/>
    <cellStyle name="入力 2 3 5 2" xfId="38421" xr:uid="{0D7EEB8D-5097-4A09-A413-943F56F993DA}"/>
    <cellStyle name="入力 2 3 5 3" xfId="25868" xr:uid="{012A8593-4E01-4CAD-B56A-20EA1EADCF78}"/>
    <cellStyle name="入力 2 3 6" xfId="8588" xr:uid="{F151FA96-5A70-4B13-BA19-807AC8C43792}"/>
    <cellStyle name="入力 2 3 6 2" xfId="36486" xr:uid="{37BB405A-1129-4DAB-8BA1-CC083ED16512}"/>
    <cellStyle name="入力 2 3 6 3" xfId="23920" xr:uid="{8B9F87CB-E3A1-40D3-8099-026D5432D0FC}"/>
    <cellStyle name="入力 2 3 7" xfId="35973" xr:uid="{217AD45B-C95B-4E7E-9D84-E0A1FF0C41FA}"/>
    <cellStyle name="入力 2 3 8" xfId="23407" xr:uid="{E626BAB5-C91E-4E1D-AF6B-F932E900DB67}"/>
    <cellStyle name="入力 2 4" xfId="7509" xr:uid="{96710844-7853-487F-982C-DF7141784681}"/>
    <cellStyle name="入力 2 4 2" xfId="10881" xr:uid="{DF6CE7BF-88B9-4CE2-BBC4-9367E72AEB4B}"/>
    <cellStyle name="入力 2 4 2 2" xfId="38764" xr:uid="{867F5D81-95FB-477D-8351-D39924E3433D}"/>
    <cellStyle name="入力 2 4 2 3" xfId="26211" xr:uid="{3F306007-7893-47A1-B614-0206381C5CCA}"/>
    <cellStyle name="入力 2 4 3" xfId="12528" xr:uid="{BD88BE85-950C-41FF-874F-E7749527D5C3}"/>
    <cellStyle name="入力 2 4 3 2" xfId="40402" xr:uid="{81949732-63EF-492A-8BC0-5F3D5C6AA9CC}"/>
    <cellStyle name="入力 2 4 3 3" xfId="27858" xr:uid="{ABE46D80-2DC1-4F98-8626-0F486185ACAF}"/>
    <cellStyle name="入力 2 4 4" xfId="14099" xr:uid="{FE255543-5A72-479C-9502-9D16F83E8EA9}"/>
    <cellStyle name="入力 2 4 4 2" xfId="41973" xr:uid="{298B5AD6-AFC2-42EE-A891-B52745D9D6A6}"/>
    <cellStyle name="入力 2 4 4 3" xfId="29429" xr:uid="{08F13D45-1F2F-46CF-93AA-64C9569823A5}"/>
    <cellStyle name="入力 2 4 5" xfId="35872" xr:uid="{24F9C833-0AEC-4C6E-AC9A-A9085DDDF903}"/>
    <cellStyle name="入力 2 4 6" xfId="22850" xr:uid="{C7F556E6-4838-40AB-8047-F97CE640B095}"/>
    <cellStyle name="入力 2 5" xfId="8994" xr:uid="{4061096B-5B12-41C7-98B9-33A531E6FFE5}"/>
    <cellStyle name="入力 2 5 2" xfId="11733" xr:uid="{04BCF96D-943A-44F2-A855-815A6D439E8F}"/>
    <cellStyle name="入力 2 5 2 2" xfId="39607" xr:uid="{28936FB2-A2B0-4784-84E8-63FCB8EB4086}"/>
    <cellStyle name="入力 2 5 2 3" xfId="27063" xr:uid="{DA03BE47-AEE8-4C5B-8870-352B83D8A3FF}"/>
    <cellStyle name="入力 2 5 3" xfId="13350" xr:uid="{43E7D8C9-C8E4-4F04-B8D9-B07D007C9FE1}"/>
    <cellStyle name="入力 2 5 3 2" xfId="41224" xr:uid="{5C37F023-C86A-4D5D-B940-2162B597C523}"/>
    <cellStyle name="入力 2 5 3 3" xfId="28680" xr:uid="{516352E2-6CD8-4E2B-B80C-196095CB4F9F}"/>
    <cellStyle name="入力 2 5 4" xfId="14797" xr:uid="{50C00A3E-B037-4469-B98F-3E2D809101DC}"/>
    <cellStyle name="入力 2 5 4 2" xfId="42671" xr:uid="{D1ACB154-2D23-4A54-A0B5-A21A01C2959F}"/>
    <cellStyle name="入力 2 5 4 3" xfId="30127" xr:uid="{80E9B5AD-B133-490E-915A-93A60B864461}"/>
    <cellStyle name="入力 2 5 5" xfId="36892" xr:uid="{A0864ABA-3CCE-49FD-8F27-3DDB95FEBD63}"/>
    <cellStyle name="入力 2 5 6" xfId="24326" xr:uid="{C49071DD-0B69-43C8-BE6D-614ADC561F0D}"/>
    <cellStyle name="入力 2 6" xfId="10151" xr:uid="{26D8BAC3-13CB-4D7B-BDFB-D154EED3AD6F}"/>
    <cellStyle name="入力 2 6 2" xfId="8696" xr:uid="{D1679AD5-F9D9-4B5A-8F71-53B32E89037E}"/>
    <cellStyle name="入力 2 6 2 2" xfId="36594" xr:uid="{BE382DEB-4F7E-4630-A912-984C38E90445}"/>
    <cellStyle name="入力 2 6 2 3" xfId="24028" xr:uid="{3F4892AF-69C2-4D66-9F1E-0FA6AD4AA32E}"/>
    <cellStyle name="入力 2 6 3" xfId="5252" xr:uid="{8A0D6F6F-E779-42FA-B6A0-538C9E1822FD}"/>
    <cellStyle name="入力 2 6 3 2" xfId="34414" xr:uid="{AC07C361-7119-4188-B5C0-B41821A76664}"/>
    <cellStyle name="入力 2 6 3 3" xfId="20596" xr:uid="{7D0C737D-A0FE-401F-8B52-E49570CD7081}"/>
    <cellStyle name="入力 2 6 4" xfId="38047" xr:uid="{EB11DF34-58C6-423E-AC71-EB254B270C17}"/>
    <cellStyle name="入力 2 6 5" xfId="25482" xr:uid="{B09CE9B3-E7C1-434B-A749-E987D76055F4}"/>
    <cellStyle name="入力 2 7" xfId="6712" xr:uid="{1102A54F-A517-4269-9C1F-8DC8CA213CB8}"/>
    <cellStyle name="入力 2 7 2" xfId="35195" xr:uid="{683154C6-33CE-442E-907C-1D9C03937FF7}"/>
    <cellStyle name="入力 2 7 3" xfId="22053" xr:uid="{2881B46B-A579-418B-8C0C-487874291102}"/>
    <cellStyle name="入力 2 8" xfId="6939" xr:uid="{35E9A51C-296E-4EBB-8C69-01BBC614C31B}"/>
    <cellStyle name="入力 2 8 2" xfId="35421" xr:uid="{0DB71CB1-2005-4135-BFB5-F3F5A65988EA}"/>
    <cellStyle name="入力 2 8 3" xfId="22280" xr:uid="{CA93A835-95DE-442E-BC9E-6EBAEB296C2B}"/>
    <cellStyle name="入力 2 9" xfId="12490" xr:uid="{E7C41CB3-27BB-41F4-856D-EBEEE127B89A}"/>
    <cellStyle name="入力 2 9 2" xfId="40364" xr:uid="{8B591D14-1DD0-43DD-864A-2D17AA6BF9CB}"/>
    <cellStyle name="入力 2 9 3" xfId="27820" xr:uid="{86E46F91-36B4-4838-A4C5-56AF7E1E79DE}"/>
    <cellStyle name="入力 3" xfId="18962" xr:uid="{6C725A06-7938-4BF6-A6FB-D29A7A634C42}"/>
    <cellStyle name="出力" xfId="1389" xr:uid="{4A977A51-D0A6-49FF-B880-6D56B575C694}"/>
    <cellStyle name="出力 10" xfId="18963" xr:uid="{7EB9DAE6-7927-47B7-8C5A-0657667D6B0E}"/>
    <cellStyle name="出力 11" xfId="45169" xr:uid="{7B454228-8FAE-4175-8236-8C0E0CDF494D}"/>
    <cellStyle name="出力 2" xfId="8209" xr:uid="{AE4BDA5D-E792-4BDE-9AA4-4851CC6ED9EF}"/>
    <cellStyle name="出力 2 2" xfId="9367" xr:uid="{84353E66-F40E-4F07-9A66-DCE2EA4FD4AC}"/>
    <cellStyle name="出力 2 2 2" xfId="11950" xr:uid="{F7DAD7EA-2F38-457F-BD67-1F8219CA02F1}"/>
    <cellStyle name="出力 2 2 2 2" xfId="39824" xr:uid="{4081FC92-8E29-480C-87F4-B16717144389}"/>
    <cellStyle name="出力 2 2 2 3" xfId="27280" xr:uid="{0032F3D1-BF68-4BF6-8609-BD4DD9A417A1}"/>
    <cellStyle name="出力 2 2 3" xfId="13567" xr:uid="{69E2CD09-59A5-48D9-AE3B-F45DE2C0C5BF}"/>
    <cellStyle name="出力 2 2 3 2" xfId="41441" xr:uid="{C98C5594-52FB-40DD-9EC3-0DB2EEC8EB9A}"/>
    <cellStyle name="出力 2 2 3 3" xfId="28897" xr:uid="{32B8B8DF-5C90-403A-823E-6F6A5B7AFDC3}"/>
    <cellStyle name="出力 2 2 4" xfId="15014" xr:uid="{17C8D424-0A50-4EAC-B9AB-F012BF21F11A}"/>
    <cellStyle name="出力 2 2 4 2" xfId="42888" xr:uid="{A4234620-01B6-4C81-98D6-0CDB44381D4D}"/>
    <cellStyle name="出力 2 2 4 3" xfId="30344" xr:uid="{3777CF45-EF84-4792-AFFB-1144DE33C229}"/>
    <cellStyle name="出力 2 2 5" xfId="37265" xr:uid="{1820F96C-CBAB-4B46-948F-E2D84E243F98}"/>
    <cellStyle name="出力 2 2 6" xfId="24699" xr:uid="{67F4E880-F27B-49C9-9A54-4F8462779BBF}"/>
    <cellStyle name="出力 2 3" xfId="11253" xr:uid="{DFB2DBB1-E664-47B8-9E58-D1F8F1F831C5}"/>
    <cellStyle name="出力 2 3 2" xfId="12870" xr:uid="{E0588AD8-5D1D-4702-B78F-D9E3C0E23249}"/>
    <cellStyle name="出力 2 3 2 2" xfId="40744" xr:uid="{13FC22EB-70EB-4FAD-ABC6-AE9B3E3C3F15}"/>
    <cellStyle name="出力 2 3 2 3" xfId="28200" xr:uid="{218ED1DA-EB6E-4B81-BF2C-90F3B9D0D5AA}"/>
    <cellStyle name="出力 2 3 3" xfId="14317" xr:uid="{5B42D0F9-087E-4B7F-A7E8-DFBE5AF7A7F1}"/>
    <cellStyle name="出力 2 3 3 2" xfId="42191" xr:uid="{6818A966-6373-421E-834D-00E73FA1BE89}"/>
    <cellStyle name="出力 2 3 3 3" xfId="29647" xr:uid="{505ACA9B-191A-4CF4-AA9A-AD4C7B5F97C3}"/>
    <cellStyle name="出力 2 3 4" xfId="39127" xr:uid="{79F5B00D-70DA-44FC-9DCF-722F483F4473}"/>
    <cellStyle name="出力 2 3 5" xfId="26583" xr:uid="{358FD216-7606-4828-8BD9-B573DAF42911}"/>
    <cellStyle name="出力 2 4" xfId="10107" xr:uid="{0D42FC58-8BA2-450E-A892-9E53DA2CFA0F}"/>
    <cellStyle name="出力 2 4 2" xfId="38003" xr:uid="{E748F3B8-C097-4C19-B5E5-9DC539B08A89}"/>
    <cellStyle name="出力 2 4 3" xfId="25438" xr:uid="{C03A69E9-C2CB-4326-B2B6-6303C7F3983D}"/>
    <cellStyle name="出力 2 5" xfId="8678" xr:uid="{30B3AE80-4D66-4718-88A4-E23A3F6D9093}"/>
    <cellStyle name="出力 2 5 2" xfId="36576" xr:uid="{1E3454EE-3DA0-4EA5-984D-D799766EE52A}"/>
    <cellStyle name="出力 2 5 3" xfId="24010" xr:uid="{38E95D7B-C8BD-4390-ADB5-61D69652C9D6}"/>
    <cellStyle name="出力 2 6" xfId="5341" xr:uid="{79904BBD-E477-445B-A0BB-3EFDCA082C86}"/>
    <cellStyle name="出力 2 6 2" xfId="34484" xr:uid="{BA8009E3-D51A-4338-B51B-B5D144BD7F1F}"/>
    <cellStyle name="出力 2 6 3" xfId="20685" xr:uid="{3B5AC6F6-1615-4BDC-8030-B783737A4AC0}"/>
    <cellStyle name="出力 2 7" xfId="36108" xr:uid="{B8B4B157-FA81-43D5-BCAD-14943B16D540}"/>
    <cellStyle name="出力 2 8" xfId="23542" xr:uid="{D20948AE-9924-4E0A-AC59-30777F59B456}"/>
    <cellStyle name="出力 3" xfId="5647" xr:uid="{BA38228E-058D-4724-B467-34DBE4C8A9D9}"/>
    <cellStyle name="出力 3 2" xfId="10484" xr:uid="{1BD87BA7-0DB3-4116-8EA1-19612EE18366}"/>
    <cellStyle name="出力 3 2 2" xfId="38374" xr:uid="{CB61D08F-44A7-483F-808C-96AD168B8E56}"/>
    <cellStyle name="出力 3 2 3" xfId="25814" xr:uid="{2EBBE06E-E895-4106-8108-0A16D9C56E45}"/>
    <cellStyle name="出力 3 3" xfId="6828" xr:uid="{4A8E6BE5-6A87-4594-BA90-247301BD4819}"/>
    <cellStyle name="出力 3 3 2" xfId="35310" xr:uid="{6F9EB30C-9CB6-4DF5-9D62-7B9817CE163D}"/>
    <cellStyle name="出力 3 3 3" xfId="22169" xr:uid="{065B4FB2-433C-4EA1-8D89-18E235B128BE}"/>
    <cellStyle name="出力 3 4" xfId="12550" xr:uid="{BC09E594-03E2-4B9D-A610-E704875934DE}"/>
    <cellStyle name="出力 3 4 2" xfId="40424" xr:uid="{C6BF045B-FDDE-41D3-A48F-EEA036C6A84E}"/>
    <cellStyle name="出力 3 4 3" xfId="27880" xr:uid="{C8B3F532-DE6A-4F96-B826-4458C9C9BB34}"/>
    <cellStyle name="出力 3 5" xfId="34754" xr:uid="{4F939CA9-954F-489A-B81A-F91C94A32DC4}"/>
    <cellStyle name="出力 3 6" xfId="20991" xr:uid="{5105DD8D-3608-4116-88E6-0409AE46B9CF}"/>
    <cellStyle name="出力 4" xfId="6791" xr:uid="{739712E2-3009-4542-887F-508752CF9C5B}"/>
    <cellStyle name="出力 4 2" xfId="10579" xr:uid="{B9180CBF-172F-4D86-8A18-A91410FCB472}"/>
    <cellStyle name="出力 4 2 2" xfId="38462" xr:uid="{8C84EBD3-1C17-426E-BC24-59A27D653F91}"/>
    <cellStyle name="出力 4 2 3" xfId="25909" xr:uid="{D8BD9D3B-DE76-438E-99BF-480264E023BE}"/>
    <cellStyle name="出力 4 3" xfId="12234" xr:uid="{E65A450B-D236-4F8A-8B15-22760D0183F9}"/>
    <cellStyle name="出力 4 3 2" xfId="40108" xr:uid="{9FB4586A-5642-4C98-88D8-68399FDF358D}"/>
    <cellStyle name="出力 4 3 3" xfId="27564" xr:uid="{10A0D6CB-B9BB-4069-A1E4-07F3FAFD2A89}"/>
    <cellStyle name="出力 4 4" xfId="13830" xr:uid="{D2DDFEFE-32B8-4190-BFFF-31847C1AB6AD}"/>
    <cellStyle name="出力 4 4 2" xfId="41704" xr:uid="{171EB018-729B-4EAF-9E34-1E4F4C37CA5B}"/>
    <cellStyle name="出力 4 4 3" xfId="29160" xr:uid="{AC037289-C7B3-424B-A287-408CC50B788C}"/>
    <cellStyle name="出力 4 5" xfId="35273" xr:uid="{D02A0511-7351-4E05-AF77-F9F0B5E3C24C}"/>
    <cellStyle name="出力 4 6" xfId="22132" xr:uid="{01EF8733-0E96-460F-868B-8E7AA88FE49C}"/>
    <cellStyle name="出力 5" xfId="5217" xr:uid="{7A64C1C7-A630-43D3-80A7-9C96CA0AD102}"/>
    <cellStyle name="出力 5 2" xfId="34400" xr:uid="{2C1A161F-F599-409B-A53D-4E20288F6CE2}"/>
    <cellStyle name="出力 5 3" xfId="20561" xr:uid="{05BB9C4A-6F3A-4578-A249-B9639ADABCD4}"/>
    <cellStyle name="出力 6" xfId="15510" xr:uid="{A4ADE31B-092A-4FF6-B986-F44D4EB65F64}"/>
    <cellStyle name="出力 6 2" xfId="43302" xr:uid="{A014A048-D2C7-4983-AA13-495BCDD70C57}"/>
    <cellStyle name="出力 6 3" xfId="30839" xr:uid="{C68E6F9D-A541-4DA3-9D6C-22CC62CA7A1D}"/>
    <cellStyle name="出力 7" xfId="16231" xr:uid="{50FBC102-E536-43B9-A598-BF41521D011E}"/>
    <cellStyle name="出力 7 2" xfId="43411" xr:uid="{EFA4EDC6-3DA6-4AE0-A4DC-B2BB60B9F592}"/>
    <cellStyle name="出力 7 3" xfId="31541" xr:uid="{195CB833-1C03-40D1-A090-AEFD8BEF1259}"/>
    <cellStyle name="出力 8" xfId="15501" xr:uid="{38644C0B-A95E-482C-BE77-667B45D5810D}"/>
    <cellStyle name="出力 8 2" xfId="43296" xr:uid="{35DA197A-8299-4E01-83F8-CB97D029E6D7}"/>
    <cellStyle name="出力 8 3" xfId="30830" xr:uid="{7A57F35D-F30D-43B0-A35B-1F27A97FF77D}"/>
    <cellStyle name="出力 9" xfId="34134" xr:uid="{25746E8C-B1C7-4ADF-A657-0224A6B3FDA2}"/>
    <cellStyle name="千位分隔_10原料汇总" xfId="473" xr:uid="{3D31DB65-C150-4F93-ADBF-C7B90E16A859}"/>
    <cellStyle name="千分位[0]_LC (2)" xfId="474" xr:uid="{3427D947-6E1F-49F0-9D64-C7C17051A041}"/>
    <cellStyle name="千分位_LC (2)" xfId="475" xr:uid="{A77B8052-01B3-4F4E-925B-C794341AC09F}"/>
    <cellStyle name="后继超级链接" xfId="476" xr:uid="{6BB049CD-88DC-4540-AA9B-C2E170E9016E}"/>
    <cellStyle name="常规_03-三表 (1)" xfId="477" xr:uid="{8EA37D33-76D2-4306-8D56-BA2F9EC9A706}"/>
    <cellStyle name="悪い" xfId="1390" xr:uid="{E9EC3D92-9E59-4295-A0FE-7F3645250D21}"/>
    <cellStyle name="未定義" xfId="478" xr:uid="{EF497CDA-5BDF-425D-B0A2-32EB597F5AE0}"/>
    <cellStyle name="桁区切り [0.00]_(FASTチャージ) YC5 BOX用データrev.1" xfId="1391" xr:uid="{0638F1C0-23F9-4F71-A1BE-87368C6B97BA}"/>
    <cellStyle name="桁区切り 2" xfId="479" xr:uid="{0CC29DD2-5007-4E80-8382-63E9CF703230}"/>
    <cellStyle name="桁区切り_(FASTチャージ) YC5 BOX用データrev.1" xfId="1392" xr:uid="{730FAB64-28EB-466E-B534-8725B0827930}"/>
    <cellStyle name="標準 2" xfId="1393" xr:uid="{C09240A7-3514-4C33-BA1D-73F6B74AAEEB}"/>
    <cellStyle name="標準 41" xfId="1394" xr:uid="{50A5A385-8BDD-4496-8D76-59C86218309A}"/>
    <cellStyle name="標準 42" xfId="1395" xr:uid="{C125C33D-FF39-4C94-962E-0B5E160A775E}"/>
    <cellStyle name="標準 43" xfId="1396" xr:uid="{02B1F246-5290-41F7-BA93-7EFCB7163BA7}"/>
    <cellStyle name="標準 44" xfId="1397" xr:uid="{2ADC93EE-0472-4B7C-A863-80DC86D8D831}"/>
    <cellStyle name="標準 45" xfId="1398" xr:uid="{B02A630B-46A0-4EF9-9EAD-3CF5A4B743DB}"/>
    <cellStyle name="標準 46" xfId="1399" xr:uid="{FDF0A690-FCF8-44E0-8DAF-EECF57A49E61}"/>
    <cellStyle name="標準 47" xfId="1400" xr:uid="{0BF5A219-DA4B-40FE-868F-CA96F87DF987}"/>
    <cellStyle name="標準 48" xfId="1401" xr:uid="{90BC1BDF-C2C1-47B9-91EC-68FAAC2B3B61}"/>
    <cellStyle name="標準 49" xfId="1402" xr:uid="{A552178F-7AB8-4438-AB43-E8846535DD93}"/>
    <cellStyle name="標準 50" xfId="1403" xr:uid="{B55090FB-2456-4019-8CF4-B514ABF26663}"/>
    <cellStyle name="標準 51" xfId="1404" xr:uid="{2CFCFCCD-7BE1-4929-A049-E6C78CB63341}"/>
    <cellStyle name="標準 52" xfId="1405" xr:uid="{E0151845-0D61-4090-9DEC-F9B053FB304A}"/>
    <cellStyle name="標準 53" xfId="1406" xr:uid="{F5BD3892-1DE5-4CC1-89B7-FAF820474BC6}"/>
    <cellStyle name="標準 54" xfId="1407" xr:uid="{98061533-5846-446A-A298-9FFCC12B111A}"/>
    <cellStyle name="標準 55" xfId="1408" xr:uid="{A504B196-04C3-4453-9735-899591D20425}"/>
    <cellStyle name="標準 65" xfId="1409" xr:uid="{5750EBEA-2383-485A-8340-D21649A3F213}"/>
    <cellStyle name="標準 66" xfId="1410" xr:uid="{544BC3A2-1622-467C-B683-F277257C729F}"/>
    <cellStyle name="標準 67" xfId="1411" xr:uid="{FF300B3C-C800-437E-939D-8D3D0D23F285}"/>
    <cellStyle name="標準 68" xfId="1412" xr:uid="{E05AE7EC-77B4-41C3-AEF8-40F4BD734886}"/>
    <cellStyle name="標準 69" xfId="1413" xr:uid="{70C422E3-C25F-4F82-A580-DDC2AE7FC2BD}"/>
    <cellStyle name="標準 70" xfId="1414" xr:uid="{008D5395-E8B1-42EB-BF2D-0CB390E3D4F2}"/>
    <cellStyle name="標準 71" xfId="1415" xr:uid="{5E418F2F-A2D1-40CF-BD75-5DA80E751214}"/>
    <cellStyle name="標準 73" xfId="1416" xr:uid="{9BDA6243-532C-46BB-A6A8-BF7353D046BE}"/>
    <cellStyle name="標準 74" xfId="1417" xr:uid="{F48A4B2B-400F-4194-A3E8-B038AC049AFF}"/>
    <cellStyle name="標準 75" xfId="1418" xr:uid="{982A483E-960A-4885-BBC6-AA31F0D23A98}"/>
    <cellStyle name="標準_#4年度予算DRAFT" xfId="1419" xr:uid="{72EF7436-998A-4AD2-BE61-65A52FA11D31}"/>
    <cellStyle name="爨ﾃﾗ靉ｧﾋﾁﾒﾂｨﾘﾅﾀﾒ､ [0]_PERSONAL" xfId="1420" xr:uid="{D48B0A8E-2AF5-4834-840A-56B22A2D6C7C}"/>
    <cellStyle name="爨ﾃﾗ靉ｧﾋﾁﾒﾂｨﾘﾅﾀﾒ､_PERSONAL" xfId="1421" xr:uid="{8D3E4AEC-D022-4573-8857-8C58C3CE9140}"/>
    <cellStyle name="爨ﾃﾗ靉ｧﾋﾁﾒﾂﾊ｡ﾘﾅ爰ﾔｹ [0]_PERSONAL" xfId="1422" xr:uid="{50FE7D89-2C92-427C-8B8A-6CD5F09F2E82}"/>
    <cellStyle name="爨ﾃﾗ靉ｧﾋﾁﾒﾂﾊ｡ﾘﾅ爰ﾔｹ_PERSONAL" xfId="1423" xr:uid="{74AA1CF6-5040-4EB3-B6AE-C0A1B3975486}"/>
    <cellStyle name="爼ﾗ靉ﾁ篦ｧﾋﾅﾒﾂﾁﾔｵﾔ" xfId="480" xr:uid="{51D99A4F-7191-4915-B7DD-9E0C3FFA41B5}"/>
    <cellStyle name="罫線（点線）" xfId="1424" xr:uid="{4C753A27-01A6-4B14-8914-1B40338081AB}"/>
    <cellStyle name="良い" xfId="1425" xr:uid="{88AB926A-C03A-42E9-8196-17AF3EE5AFBF}"/>
    <cellStyle name="行レベル_1_IPC 2003年事業計画用VOL" xfId="1426" xr:uid="{0775F0C3-5778-4A9B-B128-81A11E264902}"/>
    <cellStyle name="表示済みのハイパーリンク" xfId="1427" xr:uid="{9ECE10F0-A228-4E4C-AE2D-E92FAEE96C90}"/>
    <cellStyle name="見出し 1" xfId="1428" xr:uid="{CAF5D69E-C7F3-410A-8DC9-997FC30F7949}"/>
    <cellStyle name="見出し 2" xfId="1429" xr:uid="{7DA13B5D-212A-49AB-BBD3-487463E5741D}"/>
    <cellStyle name="見出し 3" xfId="1430" xr:uid="{854115AA-7447-4438-8B9A-298D821D1331}"/>
    <cellStyle name="見出し 4" xfId="1431" xr:uid="{0894784F-D0A6-4C68-B327-48E7D768942E}"/>
    <cellStyle name="計算" xfId="1432" xr:uid="{BEBC1CCD-CD86-4EBB-80A3-692901533703}"/>
    <cellStyle name="計算 2" xfId="4654" xr:uid="{18B52959-5ACA-4414-A9F9-2B32CBC0F010}"/>
    <cellStyle name="計算 2 10" xfId="16662" xr:uid="{D4B4A493-053A-4E05-BACC-9F8F1B189AEA}"/>
    <cellStyle name="計算 2 10 2" xfId="43716" xr:uid="{8BA7B3A7-7657-49BD-B8D3-C17AAE7A130D}"/>
    <cellStyle name="計算 2 10 3" xfId="31964" xr:uid="{528FE240-F8AA-4F1A-9176-3505045BB692}"/>
    <cellStyle name="計算 2 11" xfId="18336" xr:uid="{AF7EF8FE-89E4-4AC2-B254-5F7D45A673EB}"/>
    <cellStyle name="計算 2 11 2" xfId="44204" xr:uid="{4CCDA837-E3A2-4CAD-AA8A-38B54970B8C6}"/>
    <cellStyle name="計算 2 11 3" xfId="33634" xr:uid="{DB0D10C4-46B5-45D6-AE87-4E88BAFA2510}"/>
    <cellStyle name="計算 2 12" xfId="15324" xr:uid="{985830C0-2BEE-4AE9-871D-316E06FC9CF2}"/>
    <cellStyle name="計算 2 12 2" xfId="43170" xr:uid="{60AE8CB0-0187-4D0C-8BD7-D1CD63572F37}"/>
    <cellStyle name="計算 2 12 3" xfId="30653" xr:uid="{FCD95B87-0F2E-410D-A509-BD0685E52159}"/>
    <cellStyle name="計算 2 13" xfId="34369" xr:uid="{FB8E6718-3D2A-4EBA-9860-ED1F08A546F9}"/>
    <cellStyle name="計算 2 14" xfId="20047" xr:uid="{FE2B3073-DD4B-4B21-97F7-03EDB972C9F1}"/>
    <cellStyle name="計算 2 2" xfId="8449" xr:uid="{78D78A55-23B4-467F-BEF1-AEF9C219E925}"/>
    <cellStyle name="計算 2 2 10" xfId="36347" xr:uid="{4BC38B60-8D7B-41E3-BFB0-48F3E5D601D4}"/>
    <cellStyle name="計算 2 2 11" xfId="23781" xr:uid="{99DB6E5F-0D9F-4030-9C10-068B325A4947}"/>
    <cellStyle name="計算 2 2 2" xfId="9606" xr:uid="{23AC6C06-5328-4C17-8376-D8DE88D665AF}"/>
    <cellStyle name="計算 2 2 2 2" xfId="12189" xr:uid="{7FBE26E4-B40C-4AB4-91B6-76016D3B8C03}"/>
    <cellStyle name="計算 2 2 2 2 2" xfId="40063" xr:uid="{64817775-FB4C-4220-A0F0-97D0E178CFCF}"/>
    <cellStyle name="計算 2 2 2 2 3" xfId="27519" xr:uid="{64EAE3BD-04CE-46B3-9761-22964EC7B9A4}"/>
    <cellStyle name="計算 2 2 2 3" xfId="13806" xr:uid="{809DE47A-8A09-41D2-AD05-3E2856279BC2}"/>
    <cellStyle name="計算 2 2 2 3 2" xfId="41680" xr:uid="{D2700E33-F795-4EFC-8DC6-1F8150EE2D33}"/>
    <cellStyle name="計算 2 2 2 3 3" xfId="29136" xr:uid="{E9E7A0AF-1954-4242-9E35-ED39CAB66512}"/>
    <cellStyle name="計算 2 2 2 4" xfId="15253" xr:uid="{F9EA05CD-5A7A-44C4-A38B-083733779DE3}"/>
    <cellStyle name="計算 2 2 2 4 2" xfId="43127" xr:uid="{8A51C831-3078-4209-B7D6-1EA18DD56AE9}"/>
    <cellStyle name="計算 2 2 2 4 3" xfId="30583" xr:uid="{C0DEA2C9-5CD0-44C8-AD7B-5C97E288895A}"/>
    <cellStyle name="計算 2 2 2 5" xfId="37504" xr:uid="{15B732C4-B898-4623-BF55-3080FA95500A}"/>
    <cellStyle name="計算 2 2 2 6" xfId="24938" xr:uid="{1F46288C-C758-4A42-8E6B-9FA492CC14C2}"/>
    <cellStyle name="計算 2 2 3" xfId="11492" xr:uid="{C8065BBF-345F-43C1-9784-C701F748A231}"/>
    <cellStyle name="計算 2 2 3 2" xfId="13109" xr:uid="{360EA1F7-D7D7-407D-BFFE-745AA07D2413}"/>
    <cellStyle name="計算 2 2 3 2 2" xfId="40983" xr:uid="{528B000D-DDC6-4885-A977-FC8084C0BCB4}"/>
    <cellStyle name="計算 2 2 3 2 3" xfId="28439" xr:uid="{DCD9236C-8016-4013-AECD-551B689B34F1}"/>
    <cellStyle name="計算 2 2 3 3" xfId="14556" xr:uid="{11215583-DD5C-4FCB-9479-5E3245BC9411}"/>
    <cellStyle name="計算 2 2 3 3 2" xfId="42430" xr:uid="{D639CE84-7104-4D97-9FC7-2EADF823C910}"/>
    <cellStyle name="計算 2 2 3 3 3" xfId="29886" xr:uid="{DDE9D175-EB64-4172-8914-EC5226933D37}"/>
    <cellStyle name="計算 2 2 3 4" xfId="39366" xr:uid="{3C24E523-AEDE-4984-973F-096D23739BCB}"/>
    <cellStyle name="計算 2 2 3 5" xfId="26822" xr:uid="{CD922E15-C622-4C80-AF7E-3B1C4D709DC1}"/>
    <cellStyle name="計算 2 2 4" xfId="10357" xr:uid="{168E0591-C576-4F4C-A8B0-DCB904383287}"/>
    <cellStyle name="計算 2 2 4 2" xfId="38252" xr:uid="{696783D1-472A-4A6F-9586-89109CE37D90}"/>
    <cellStyle name="計算 2 2 4 3" xfId="25687" xr:uid="{E76A3056-30E0-41AE-B6BA-E67434B27586}"/>
    <cellStyle name="計算 2 2 5" xfId="5954" xr:uid="{FF09F5A1-AD80-4B7E-B416-51D5D388E90E}"/>
    <cellStyle name="計算 2 2 5 2" xfId="34844" xr:uid="{737677A8-8266-4B30-A2D1-15CF89DC1660}"/>
    <cellStyle name="計算 2 2 5 3" xfId="21295" xr:uid="{62B94B18-02D2-4716-97BA-671CC6962679}"/>
    <cellStyle name="計算 2 2 6" xfId="5471" xr:uid="{774D9292-E642-436C-AFAC-D15EA2A5FDDC}"/>
    <cellStyle name="計算 2 2 6 2" xfId="34594" xr:uid="{7BAD9542-D74C-4BF6-B94F-0D18A1B9F693}"/>
    <cellStyle name="計算 2 2 6 3" xfId="20815" xr:uid="{58915AE8-EFA6-4A46-A9CF-A43D4F6DA230}"/>
    <cellStyle name="計算 2 2 7" xfId="17877" xr:uid="{6C1CE94C-0BA9-4326-84DF-0687243525E0}"/>
    <cellStyle name="計算 2 2 7 2" xfId="43941" xr:uid="{3DAA3CBF-53B1-4E25-B8DA-16290189C4F1}"/>
    <cellStyle name="計算 2 2 7 3" xfId="33175" xr:uid="{E311223E-A9C7-4B62-8DE0-549E52EB3439}"/>
    <cellStyle name="計算 2 2 8" xfId="18585" xr:uid="{76090814-23C3-44FA-8038-1B0888882DBE}"/>
    <cellStyle name="計算 2 2 8 2" xfId="44453" xr:uid="{74EA362D-03B8-4F5F-923A-6CBB9804FB8E}"/>
    <cellStyle name="計算 2 2 8 3" xfId="33883" xr:uid="{70854C85-F289-403E-B6BB-0A99EBD40142}"/>
    <cellStyle name="計算 2 2 9" xfId="18788" xr:uid="{1CD83EB4-E45F-4209-A4E1-9CD817667C8A}"/>
    <cellStyle name="計算 2 2 9 2" xfId="44656" xr:uid="{7A32CE49-F47C-4D81-A268-DC900AA3443F}"/>
    <cellStyle name="計算 2 2 9 3" xfId="34086" xr:uid="{F5A8D8B9-DF37-4A29-A364-563CA2900290}"/>
    <cellStyle name="計算 2 3" xfId="8071" xr:uid="{548B7E59-C3A3-4099-8967-B11A1ED945F0}"/>
    <cellStyle name="計算 2 3 2" xfId="9231" xr:uid="{B399A9FB-85A5-478B-9F48-5CB72300F7DE}"/>
    <cellStyle name="計算 2 3 2 2" xfId="11814" xr:uid="{7135CA2B-57C4-45C1-8DBD-38FE50C4825B}"/>
    <cellStyle name="計算 2 3 2 2 2" xfId="39688" xr:uid="{EBD11595-491F-4184-90AB-B1D07D2906C8}"/>
    <cellStyle name="計算 2 3 2 2 3" xfId="27144" xr:uid="{7FD956C7-BDBB-4C06-B52C-6E566E9275FC}"/>
    <cellStyle name="計算 2 3 2 3" xfId="13431" xr:uid="{98C9B4B2-0EDA-418B-8192-E8941C856DD8}"/>
    <cellStyle name="計算 2 3 2 3 2" xfId="41305" xr:uid="{D96DB831-C678-472C-8BA1-8EF633CA066D}"/>
    <cellStyle name="計算 2 3 2 3 3" xfId="28761" xr:uid="{85A816CC-1213-4B29-A608-C11F3025820A}"/>
    <cellStyle name="計算 2 3 2 4" xfId="14878" xr:uid="{D4B2CB7F-E273-4A52-9911-5C70CE98AF65}"/>
    <cellStyle name="計算 2 3 2 4 2" xfId="42752" xr:uid="{F9344AB1-9519-41DE-839D-0B4106856644}"/>
    <cellStyle name="計算 2 3 2 4 3" xfId="30208" xr:uid="{8AF0C459-7B5B-4CCA-ABA4-8CF364138144}"/>
    <cellStyle name="計算 2 3 2 5" xfId="37129" xr:uid="{D481253A-2E58-47B5-9474-5110AFC485A0}"/>
    <cellStyle name="計算 2 3 2 6" xfId="24563" xr:uid="{4688A6A8-3036-437D-BE81-944163BCDC0F}"/>
    <cellStyle name="計算 2 3 3" xfId="11117" xr:uid="{60468A77-EDBF-470D-960A-C0CF94B9EDE4}"/>
    <cellStyle name="計算 2 3 3 2" xfId="12734" xr:uid="{25AA9613-5FE5-4874-B264-43B8C67AF207}"/>
    <cellStyle name="計算 2 3 3 2 2" xfId="40608" xr:uid="{11C29355-8F3E-49D5-88D0-67225FD208E6}"/>
    <cellStyle name="計算 2 3 3 2 3" xfId="28064" xr:uid="{CBA0F44D-8AD0-466C-B16B-24E11DD9DB40}"/>
    <cellStyle name="計算 2 3 3 3" xfId="14181" xr:uid="{E5F6A95B-01B7-4200-B688-F4A0D336B157}"/>
    <cellStyle name="計算 2 3 3 3 2" xfId="42055" xr:uid="{D08D867C-308A-437E-8C07-E9E9EB376090}"/>
    <cellStyle name="計算 2 3 3 3 3" xfId="29511" xr:uid="{36E534D5-5697-4563-931D-07D3B0BD36F7}"/>
    <cellStyle name="計算 2 3 3 4" xfId="38991" xr:uid="{CFEC3277-89DF-4E28-A894-08BC9E988B37}"/>
    <cellStyle name="計算 2 3 3 5" xfId="26447" xr:uid="{71FFCE46-CF03-4739-AE39-E66E269501BC}"/>
    <cellStyle name="計算 2 3 4" xfId="9870" xr:uid="{6DF2A23C-74AF-4B66-A59E-0338A8801FC5}"/>
    <cellStyle name="計算 2 3 4 2" xfId="37767" xr:uid="{86CCB9CF-ED31-4622-952C-28F24CB4D883}"/>
    <cellStyle name="計算 2 3 4 3" xfId="25201" xr:uid="{9D993C8C-1D52-4969-BF0E-5F95884489BE}"/>
    <cellStyle name="計算 2 3 5" xfId="9083" xr:uid="{3500DAE3-C4BA-458E-B615-795074B5812F}"/>
    <cellStyle name="計算 2 3 5 2" xfId="36981" xr:uid="{C6E128B6-752D-4C72-989B-4AFB4BF87663}"/>
    <cellStyle name="計算 2 3 5 3" xfId="24415" xr:uid="{008BE635-2C07-49B6-8485-15BD6BDDA633}"/>
    <cellStyle name="計算 2 3 6" xfId="12644" xr:uid="{AB5952A6-EDE9-462E-9280-1F60E93AF618}"/>
    <cellStyle name="計算 2 3 6 2" xfId="40518" xr:uid="{2905A940-125B-4A11-B363-384F06529B04}"/>
    <cellStyle name="計算 2 3 6 3" xfId="27974" xr:uid="{BA561F4A-F56B-4A3C-B331-8D39E6949EC0}"/>
    <cellStyle name="計算 2 3 7" xfId="35972" xr:uid="{6A891F5C-20B3-413E-9FF8-5C04EB5C10A8}"/>
    <cellStyle name="計算 2 3 8" xfId="23406" xr:uid="{4D4ECA2C-DE0D-45C9-A44E-6915A4BDAA50}"/>
    <cellStyle name="計算 2 4" xfId="7510" xr:uid="{D36B7B19-12B5-4FD1-B48B-9D028BC49032}"/>
    <cellStyle name="計算 2 4 2" xfId="10882" xr:uid="{18881D69-4225-4196-9A9F-ADFC19BA1656}"/>
    <cellStyle name="計算 2 4 2 2" xfId="38765" xr:uid="{BC9CB6B6-A3C6-44C0-AF3E-76CE8DE0B759}"/>
    <cellStyle name="計算 2 4 2 3" xfId="26212" xr:uid="{16084EB0-DDFB-448F-B942-E847C418E97A}"/>
    <cellStyle name="計算 2 4 3" xfId="12529" xr:uid="{45327C74-B3B1-4837-ABFC-06ECFC9EFA8A}"/>
    <cellStyle name="計算 2 4 3 2" xfId="40403" xr:uid="{AA24B164-3B9B-4597-A322-DD03C41D4D15}"/>
    <cellStyle name="計算 2 4 3 3" xfId="27859" xr:uid="{98E72C9C-FCA3-487A-AE65-5808EC7151DE}"/>
    <cellStyle name="計算 2 4 4" xfId="14100" xr:uid="{6DB96C22-F342-49CC-8BC6-9CEA0A7E6C65}"/>
    <cellStyle name="計算 2 4 4 2" xfId="41974" xr:uid="{F345DA56-E766-4C44-B654-5672BAAF7986}"/>
    <cellStyle name="計算 2 4 4 3" xfId="29430" xr:uid="{45A115E7-658E-4B4D-BF5D-3BD7876FD84C}"/>
    <cellStyle name="計算 2 4 5" xfId="35873" xr:uid="{1B1EA43C-7B2B-4D54-9E39-1CE81E322671}"/>
    <cellStyle name="計算 2 4 6" xfId="22851" xr:uid="{23C4CC98-B9EC-4D2D-B883-42D315F95B52}"/>
    <cellStyle name="計算 2 5" xfId="8995" xr:uid="{0A495EB7-A108-4F19-A957-F76B34604EA2}"/>
    <cellStyle name="計算 2 5 2" xfId="11734" xr:uid="{C2C72D9A-C732-476F-8291-2B8E01F19FFF}"/>
    <cellStyle name="計算 2 5 2 2" xfId="39608" xr:uid="{EC02B0A9-EC75-4CF6-BC5F-5559BD0A4400}"/>
    <cellStyle name="計算 2 5 2 3" xfId="27064" xr:uid="{752A4106-2C7D-4316-BCBB-8959A81A853C}"/>
    <cellStyle name="計算 2 5 3" xfId="13351" xr:uid="{AA45996F-0738-4373-BCE9-7BBDB0FC0037}"/>
    <cellStyle name="計算 2 5 3 2" xfId="41225" xr:uid="{3C17CCD9-ACB8-4407-BE0D-5B976E9B5536}"/>
    <cellStyle name="計算 2 5 3 3" xfId="28681" xr:uid="{70AF6BBC-3F49-4D06-B25D-95B24086E379}"/>
    <cellStyle name="計算 2 5 4" xfId="14798" xr:uid="{973D5FF0-A95A-4331-B853-E955CA253FB3}"/>
    <cellStyle name="計算 2 5 4 2" xfId="42672" xr:uid="{5CEA9924-8CB9-40C8-8D60-0DAB277A962A}"/>
    <cellStyle name="計算 2 5 4 3" xfId="30128" xr:uid="{A101581D-8BF8-4320-9F7E-CEEA62AAEF7E}"/>
    <cellStyle name="計算 2 5 5" xfId="36893" xr:uid="{143FC195-CFED-4555-8CDF-94DCFF478331}"/>
    <cellStyle name="計算 2 5 6" xfId="24327" xr:uid="{2EA4B004-F9E4-4D19-9356-72A4205F1527}"/>
    <cellStyle name="計算 2 6" xfId="9752" xr:uid="{2C0FF5B4-2976-4811-837E-547B259F1441}"/>
    <cellStyle name="計算 2 6 2" xfId="8597" xr:uid="{958B7728-EA61-4FF7-9F4E-C671756AE908}"/>
    <cellStyle name="計算 2 6 2 2" xfId="36495" xr:uid="{38CF2E27-8A40-4949-ABBB-C1052EB4BD51}"/>
    <cellStyle name="計算 2 6 2 3" xfId="23929" xr:uid="{9D5CB3CB-C186-4273-B4DB-D8AAFCC23ADB}"/>
    <cellStyle name="計算 2 6 3" xfId="6975" xr:uid="{828AC611-68DF-49BB-8405-B9FB3725DCE5}"/>
    <cellStyle name="計算 2 6 3 2" xfId="35457" xr:uid="{C6F2B15B-2AB1-4326-82A1-A2A73BBDECC7}"/>
    <cellStyle name="計算 2 6 3 3" xfId="22316" xr:uid="{C9ED9204-6994-43F3-BABC-4BF4F55B5792}"/>
    <cellStyle name="計算 2 6 4" xfId="37650" xr:uid="{26801170-9C33-4BD8-82F8-65A3B42F83E9}"/>
    <cellStyle name="計算 2 6 5" xfId="25084" xr:uid="{5F08C12C-2321-437A-961A-FB4BE2662E8F}"/>
    <cellStyle name="計算 2 7" xfId="5178" xr:uid="{C40D50B6-7FA3-4FAD-87C9-D729568DF13D}"/>
    <cellStyle name="計算 2 7 2" xfId="34377" xr:uid="{890868D9-6C76-4C20-8611-F5FF7956D5AB}"/>
    <cellStyle name="計算 2 7 3" xfId="20523" xr:uid="{370774B1-1E2E-457D-971B-85339FF59751}"/>
    <cellStyle name="計算 2 8" xfId="8554" xr:uid="{F6C5B380-162D-4166-8FD3-CE613DA2C569}"/>
    <cellStyle name="計算 2 8 2" xfId="36452" xr:uid="{61A29B74-F65E-4236-AA11-4BE66E798CC8}"/>
    <cellStyle name="計算 2 8 3" xfId="23886" xr:uid="{C009BFEC-1092-4CB5-9615-F0D88F2DC846}"/>
    <cellStyle name="計算 2 9" xfId="5357" xr:uid="{8786BC47-D519-4A2C-9FC2-80C3DDC928B9}"/>
    <cellStyle name="計算 2 9 2" xfId="34492" xr:uid="{F29E5937-127D-4EF2-A1F4-E513D16A04FB}"/>
    <cellStyle name="計算 2 9 3" xfId="20701" xr:uid="{91581C58-9614-4F1C-A7F4-1F600EDE6B86}"/>
    <cellStyle name="計算 3" xfId="18964" xr:uid="{A97581E1-673A-46F7-BB8A-52FA0CB8691F}"/>
    <cellStyle name="説明文" xfId="1433" xr:uid="{B21B6DB8-370C-4DB0-884E-1C68DBE147B7}"/>
    <cellStyle name="警告文" xfId="1434" xr:uid="{B2F26A1F-2DEC-42C0-9542-3CE14CE5CA6F}"/>
    <cellStyle name="貨幣 [0]_liz-ss" xfId="481" xr:uid="{F09FECE5-D746-40F5-BA12-F400BDE4D578}"/>
    <cellStyle name="貨幣[0]_LC (2)" xfId="482" xr:uid="{011FC8CC-E600-42C3-936A-C4782DE5E805}"/>
    <cellStyle name="貨幣_LC (2)" xfId="483" xr:uid="{21B8F85D-2822-45B5-8FA9-B15299F2121F}"/>
    <cellStyle name="超级链接" xfId="484" xr:uid="{1456A0C9-81D3-4BCC-B048-4F8EBDCF9AE8}"/>
    <cellStyle name="通貨 [0.00]_~0024152" xfId="1435" xr:uid="{362A3756-D9BD-474B-88C0-A98D3F90F4A2}"/>
    <cellStyle name="通貨_~0024152" xfId="1436" xr:uid="{0B753710-C836-48F2-A0B4-258A54E357F3}"/>
    <cellStyle name="集計" xfId="1437" xr:uid="{B8CE0FE5-F338-411A-A9FB-A5369B11DFE0}"/>
    <cellStyle name="集計 10" xfId="18965" xr:uid="{38611A5A-B0CB-4FD6-9B29-B068FA0A41BB}"/>
    <cellStyle name="集計 2" xfId="8208" xr:uid="{E47088D5-4DA6-4587-AB0C-1D8B34AD207E}"/>
    <cellStyle name="集計 2 2" xfId="9366" xr:uid="{D4825AF0-55B6-4A0C-BBD5-07D14FF2C2F1}"/>
    <cellStyle name="集計 2 2 2" xfId="11949" xr:uid="{7B7314EE-F313-4BBB-9151-5D9B5BEBDB05}"/>
    <cellStyle name="集計 2 2 2 2" xfId="39823" xr:uid="{18826B6E-E619-475B-B208-A581E2245E66}"/>
    <cellStyle name="集計 2 2 2 3" xfId="27279" xr:uid="{BBCDE8E7-CB6A-4C30-A697-B238CF0FAAAB}"/>
    <cellStyle name="集計 2 2 3" xfId="13566" xr:uid="{7AD3681A-670A-4149-9417-5A556E73A86D}"/>
    <cellStyle name="集計 2 2 3 2" xfId="41440" xr:uid="{49CCCAEE-E7F8-4E20-9919-2C1A2DE31C12}"/>
    <cellStyle name="集計 2 2 3 3" xfId="28896" xr:uid="{93F4484C-19BD-48F0-A21B-5CD38F7EFC7E}"/>
    <cellStyle name="集計 2 2 4" xfId="15013" xr:uid="{9E496DE6-386D-4FD8-85BB-12C93484DEA3}"/>
    <cellStyle name="集計 2 2 4 2" xfId="42887" xr:uid="{BB698E73-0288-40A7-8E5E-0C41AD0BD37F}"/>
    <cellStyle name="集計 2 2 4 3" xfId="30343" xr:uid="{0D6A19D9-30B1-4093-87C5-95B0BC156C19}"/>
    <cellStyle name="集計 2 2 5" xfId="37264" xr:uid="{ECDE5ADC-4597-49D3-BA2C-6D1CCDDFAB9B}"/>
    <cellStyle name="集計 2 2 6" xfId="24698" xr:uid="{58E1D8EE-099C-4248-87D7-9A596E97E8CA}"/>
    <cellStyle name="集計 2 3" xfId="11252" xr:uid="{EB67CDAE-336A-4210-9C31-F6B11D1E7CBD}"/>
    <cellStyle name="集計 2 3 2" xfId="12869" xr:uid="{09975A30-23C1-49B0-B988-85115D215009}"/>
    <cellStyle name="集計 2 3 2 2" xfId="40743" xr:uid="{E0B1FDE0-B52D-490B-970B-7C7B626CE4AD}"/>
    <cellStyle name="集計 2 3 2 3" xfId="28199" xr:uid="{2A317F22-D232-4F0C-A963-46E929C6F361}"/>
    <cellStyle name="集計 2 3 3" xfId="14316" xr:uid="{BFD2EB05-3C48-4A39-8A78-12745855BA8B}"/>
    <cellStyle name="集計 2 3 3 2" xfId="42190" xr:uid="{E8C8086D-EF31-4697-8EC8-E4FC4069E551}"/>
    <cellStyle name="集計 2 3 3 3" xfId="29646" xr:uid="{938F7279-0E0B-4700-9910-CF3BBD0C308B}"/>
    <cellStyle name="集計 2 3 4" xfId="39126" xr:uid="{EADC5215-6F0A-41B5-8632-8F786401DC70}"/>
    <cellStyle name="集計 2 3 5" xfId="26582" xr:uid="{044833EF-2E16-43AC-A3E3-D10DB2B04AFF}"/>
    <cellStyle name="集計 2 4" xfId="10105" xr:uid="{F526E60C-D29E-4F07-B10C-CD340B0946C9}"/>
    <cellStyle name="集計 2 4 2" xfId="38002" xr:uid="{76A79C10-162C-4048-ABED-040CF7AC3D13}"/>
    <cellStyle name="集計 2 4 3" xfId="25436" xr:uid="{2A0C0492-E0BB-4B5B-BD0F-3D1B49975343}"/>
    <cellStyle name="集計 2 5" xfId="5211" xr:uid="{76E39248-1B11-4472-9307-BA2174B84699}"/>
    <cellStyle name="集計 2 5 2" xfId="34396" xr:uid="{AF983689-B802-426B-BD6E-51A566787E37}"/>
    <cellStyle name="集計 2 5 3" xfId="20555" xr:uid="{9AEEE480-4F12-4480-A116-BDD4713003C6}"/>
    <cellStyle name="集計 2 6" xfId="9135" xr:uid="{F604BE30-9A32-4473-8D46-14489F6347C9}"/>
    <cellStyle name="集計 2 6 2" xfId="37033" xr:uid="{053466BB-EA84-4DAE-BBAA-93ED05F4F1F0}"/>
    <cellStyle name="集計 2 6 3" xfId="24467" xr:uid="{61384501-0479-48C5-A14B-E40891F95186}"/>
    <cellStyle name="集計 2 7" xfId="36107" xr:uid="{1D62DC04-1DCF-47EC-8E65-67A5D9377153}"/>
    <cellStyle name="集計 2 8" xfId="23541" xr:uid="{C23C1C25-B61A-40E9-99EB-84809E826C94}"/>
    <cellStyle name="集計 3" xfId="5671" xr:uid="{35253CB1-31F9-4A4E-923F-1164F699C32A}"/>
    <cellStyle name="集計 3 2" xfId="10487" xr:uid="{09A781A5-F9BD-4998-AB68-C62BC4439D4E}"/>
    <cellStyle name="集計 3 2 2" xfId="38376" xr:uid="{3EDF0E39-D3FD-4671-8ED6-AB1FE981A731}"/>
    <cellStyle name="集計 3 2 3" xfId="25817" xr:uid="{57B4373E-9B32-4316-B4B3-81EB0226D85C}"/>
    <cellStyle name="集計 3 3" xfId="6830" xr:uid="{755E07BE-217B-433A-B873-90FA3AB75C92}"/>
    <cellStyle name="集計 3 3 2" xfId="35312" xr:uid="{7774215D-23B6-4669-8E5F-1EF8C460FCE1}"/>
    <cellStyle name="集計 3 3 3" xfId="22171" xr:uid="{E5F9B5FC-6A80-43D9-99F6-0609B52CF48E}"/>
    <cellStyle name="集計 3 4" xfId="8470" xr:uid="{86046ACB-FD4B-417C-A6F5-210D5C1DF6B3}"/>
    <cellStyle name="集計 3 4 2" xfId="36368" xr:uid="{636F8BB4-1B6E-4384-9A82-7AFEB404A9AB}"/>
    <cellStyle name="集計 3 4 3" xfId="23802" xr:uid="{3DA3DB61-3BD6-4B90-8FFE-CE76E91A06F0}"/>
    <cellStyle name="集計 3 5" xfId="34776" xr:uid="{A25AED21-34E3-4584-BCA9-31AF662544F7}"/>
    <cellStyle name="集計 3 6" xfId="21014" xr:uid="{B4E18B9E-560A-47E1-A693-E2D8D9149951}"/>
    <cellStyle name="集計 4" xfId="6774" xr:uid="{DBFBC96B-AFBA-413D-8561-68F0095BEAD8}"/>
    <cellStyle name="集計 4 2" xfId="10578" xr:uid="{E8980145-CFB1-41E9-B91E-4D5761008475}"/>
    <cellStyle name="集計 4 2 2" xfId="38461" xr:uid="{E38F2B26-EEEE-49AF-AE96-2CA060B841B4}"/>
    <cellStyle name="集計 4 2 3" xfId="25908" xr:uid="{B8DE6AE4-8341-4153-BB41-EA63068323CC}"/>
    <cellStyle name="集計 4 3" xfId="12233" xr:uid="{345F16E1-4CE4-447F-8B9D-F536F520F2DE}"/>
    <cellStyle name="集計 4 3 2" xfId="40107" xr:uid="{DDBB16D9-F007-4204-A24B-73B8C55EAE9F}"/>
    <cellStyle name="集計 4 3 3" xfId="27563" xr:uid="{BAE9AE18-87C8-4418-9872-2F517F76E64B}"/>
    <cellStyle name="集計 4 4" xfId="13829" xr:uid="{ADE4AA45-3601-4250-87BF-C04BEAF7529F}"/>
    <cellStyle name="集計 4 4 2" xfId="41703" xr:uid="{8E6B06AC-B062-4A24-BA81-5B6D2D72E37A}"/>
    <cellStyle name="集計 4 4 3" xfId="29159" xr:uid="{48BC973C-217B-4518-B726-91A19BFED1BB}"/>
    <cellStyle name="集計 4 5" xfId="35257" xr:uid="{7DE262D3-34CE-45A1-AB15-9AE8508A01F7}"/>
    <cellStyle name="集計 4 6" xfId="22115" xr:uid="{F9C659EA-DB1B-48A9-857C-DBA6E2A4F7EB}"/>
    <cellStyle name="集計 5" xfId="9148" xr:uid="{3163BD0B-4768-441B-B03D-DEA467A9D1F4}"/>
    <cellStyle name="集計 5 2" xfId="37046" xr:uid="{63137C37-BC93-417F-AC7A-AA5FA64A97D5}"/>
    <cellStyle name="集計 5 3" xfId="24480" xr:uid="{6E6A8136-70AC-4027-950E-32114CE3652B}"/>
    <cellStyle name="集計 6" xfId="6571" xr:uid="{95714B9C-100F-476C-BFB7-7D99C66EC924}"/>
    <cellStyle name="集計 6 2" xfId="35054" xr:uid="{5827BB3F-D54C-4852-974D-D37E9755FFEE}"/>
    <cellStyle name="集計 6 3" xfId="21912" xr:uid="{0AC27465-345B-4E96-B2A0-77EC0366A974}"/>
    <cellStyle name="集計 7" xfId="15512" xr:uid="{96F77C51-59FC-4ED8-A0EC-284E39A1A9FC}"/>
    <cellStyle name="集計 7 2" xfId="43303" xr:uid="{EA8F06B6-7E3E-40EB-BF01-F70A1A70CC8F}"/>
    <cellStyle name="集計 7 3" xfId="30841" xr:uid="{BAF5CDF6-4BED-495E-95BA-EA8980F12A4D}"/>
    <cellStyle name="集計 8" xfId="16229" xr:uid="{282B8746-E728-4908-95D0-F8EDCF578B3F}"/>
    <cellStyle name="集計 8 2" xfId="43410" xr:uid="{6FE24B9B-5724-4C5D-9E70-E65F41FFCCCC}"/>
    <cellStyle name="集計 8 3" xfId="31539" xr:uid="{198C6ED4-3EC2-438B-955A-53C1B11D3080}"/>
    <cellStyle name="集計 9" xfId="15336" xr:uid="{360B648B-8DBC-4EC7-AD45-0B0026784079}"/>
    <cellStyle name="集計 9 2" xfId="43173" xr:uid="{797F18F2-C5D9-4D5B-BE53-3DA600A09440}"/>
    <cellStyle name="集計 9 3" xfId="30665" xr:uid="{2BBC6C9B-EC57-4065-AF7C-FD3C99FB8BF9}"/>
  </cellStyles>
  <dxfs count="0"/>
  <tableStyles count="0" defaultTableStyle="TableStyleMedium2" defaultPivotStyle="PivotStyleLight16"/>
  <colors>
    <mruColors>
      <color rgb="FF00FFFF"/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1"/>
  <sheetViews>
    <sheetView tabSelected="1" view="pageBreakPreview" zoomScaleNormal="70" zoomScaleSheetLayoutView="100" workbookViewId="0"/>
  </sheetViews>
  <sheetFormatPr defaultColWidth="9.125" defaultRowHeight="13.8"/>
  <cols>
    <col min="1" max="1" width="47.625" style="73" customWidth="1"/>
    <col min="2" max="2" width="6.375" style="76" customWidth="1"/>
    <col min="3" max="3" width="18.125" style="4" customWidth="1"/>
    <col min="4" max="4" width="1" style="76" customWidth="1"/>
    <col min="5" max="5" width="18.125" style="4" customWidth="1"/>
    <col min="6" max="6" width="1" style="76" customWidth="1"/>
    <col min="7" max="7" width="18.125" style="4" customWidth="1"/>
    <col min="8" max="8" width="1" style="76" customWidth="1"/>
    <col min="9" max="9" width="18.125" style="4" customWidth="1"/>
    <col min="10" max="10" width="1.25" style="76" customWidth="1"/>
    <col min="11" max="11" width="17.25" style="39" bestFit="1" customWidth="1"/>
    <col min="12" max="12" width="15" style="39" customWidth="1"/>
    <col min="13" max="13" width="1.25" style="10" customWidth="1"/>
    <col min="14" max="14" width="15.5" style="10" customWidth="1"/>
    <col min="15" max="15" width="0.875" style="4" customWidth="1"/>
    <col min="16" max="16" width="14.875" style="4" customWidth="1"/>
    <col min="17" max="17" width="1.25" style="4" customWidth="1"/>
    <col min="18" max="18" width="16.25" style="4" customWidth="1"/>
    <col min="19" max="19" width="9.125" style="76"/>
    <col min="20" max="20" width="13" style="76" customWidth="1"/>
    <col min="21" max="16384" width="9.125" style="76"/>
  </cols>
  <sheetData>
    <row r="1" spans="1:18" s="67" customFormat="1" ht="21" customHeight="1">
      <c r="A1" s="65" t="s">
        <v>130</v>
      </c>
      <c r="C1" s="1"/>
      <c r="E1" s="1"/>
      <c r="G1" s="1"/>
      <c r="I1" s="1"/>
      <c r="K1" s="39"/>
      <c r="L1" s="39"/>
      <c r="M1" s="10"/>
      <c r="N1" s="10"/>
      <c r="O1" s="1"/>
      <c r="P1" s="1"/>
      <c r="Q1" s="1"/>
      <c r="R1" s="1"/>
    </row>
    <row r="2" spans="1:18" s="70" customFormat="1" ht="21" customHeight="1">
      <c r="A2" s="72" t="s">
        <v>0</v>
      </c>
      <c r="C2" s="2"/>
      <c r="E2" s="2"/>
      <c r="G2" s="2"/>
      <c r="I2" s="2"/>
      <c r="K2" s="39"/>
      <c r="L2" s="39"/>
      <c r="M2" s="10"/>
      <c r="N2" s="10"/>
      <c r="O2" s="2"/>
      <c r="P2" s="2"/>
      <c r="Q2" s="2"/>
      <c r="R2" s="2"/>
    </row>
    <row r="3" spans="1:18" ht="21" customHeight="1">
      <c r="A3" s="85"/>
      <c r="C3" s="142"/>
      <c r="D3" s="142"/>
      <c r="E3" s="142"/>
      <c r="F3" s="75"/>
      <c r="G3" s="142"/>
      <c r="H3" s="142"/>
      <c r="I3" s="142"/>
    </row>
    <row r="4" spans="1:18" ht="21" customHeight="1">
      <c r="A4" s="85"/>
      <c r="C4" s="144" t="s">
        <v>52</v>
      </c>
      <c r="D4" s="144"/>
      <c r="E4" s="144"/>
      <c r="F4" s="110"/>
      <c r="G4" s="144" t="s">
        <v>54</v>
      </c>
      <c r="H4" s="144"/>
      <c r="I4" s="144"/>
    </row>
    <row r="5" spans="1:18" ht="21" customHeight="1">
      <c r="B5" s="77"/>
      <c r="C5" s="144" t="s">
        <v>53</v>
      </c>
      <c r="D5" s="144"/>
      <c r="E5" s="144"/>
      <c r="F5" s="110"/>
      <c r="G5" s="144" t="s">
        <v>53</v>
      </c>
      <c r="H5" s="144"/>
      <c r="I5" s="144"/>
    </row>
    <row r="6" spans="1:18" ht="21" customHeight="1">
      <c r="B6" s="77"/>
      <c r="C6" s="43" t="s">
        <v>279</v>
      </c>
      <c r="D6" s="101"/>
      <c r="E6" s="3" t="s">
        <v>3</v>
      </c>
      <c r="F6" s="101"/>
      <c r="G6" s="43" t="s">
        <v>279</v>
      </c>
      <c r="H6" s="101"/>
      <c r="I6" s="3" t="s">
        <v>3</v>
      </c>
    </row>
    <row r="7" spans="1:18" ht="21" customHeight="1">
      <c r="A7" s="72" t="s">
        <v>4</v>
      </c>
      <c r="B7" s="74" t="s">
        <v>5</v>
      </c>
      <c r="C7" s="77">
        <v>2026</v>
      </c>
      <c r="D7" s="77"/>
      <c r="E7" s="77">
        <v>2025</v>
      </c>
      <c r="F7" s="77"/>
      <c r="G7" s="77">
        <v>2026</v>
      </c>
      <c r="H7" s="77"/>
      <c r="I7" s="77">
        <v>2025</v>
      </c>
    </row>
    <row r="8" spans="1:18" ht="21" customHeight="1">
      <c r="A8" s="85"/>
      <c r="B8" s="74"/>
      <c r="C8" s="77" t="s">
        <v>116</v>
      </c>
      <c r="D8" s="77"/>
      <c r="E8" s="77"/>
      <c r="F8" s="77"/>
      <c r="G8" s="77" t="s">
        <v>116</v>
      </c>
      <c r="H8" s="77"/>
      <c r="I8" s="77"/>
    </row>
    <row r="9" spans="1:18" ht="21" customHeight="1">
      <c r="B9" s="77"/>
      <c r="C9" s="140" t="s">
        <v>6</v>
      </c>
      <c r="D9" s="140"/>
      <c r="E9" s="140"/>
      <c r="F9" s="140"/>
      <c r="G9" s="140"/>
      <c r="H9" s="140"/>
      <c r="I9" s="140"/>
      <c r="J9" s="98"/>
    </row>
    <row r="10" spans="1:18" ht="21" customHeight="1">
      <c r="A10" s="111" t="s">
        <v>7</v>
      </c>
      <c r="B10" s="74"/>
    </row>
    <row r="11" spans="1:18" ht="21" customHeight="1">
      <c r="A11" s="104" t="s">
        <v>8</v>
      </c>
      <c r="B11" s="74"/>
      <c r="C11" s="5">
        <v>1873783931</v>
      </c>
      <c r="D11" s="5"/>
      <c r="E11" s="5">
        <v>1734833502</v>
      </c>
      <c r="F11" s="6"/>
      <c r="G11" s="5">
        <v>28560651</v>
      </c>
      <c r="H11" s="6"/>
      <c r="I11" s="5">
        <v>41047635</v>
      </c>
      <c r="K11" s="36"/>
      <c r="L11" s="36"/>
      <c r="M11" s="36"/>
      <c r="N11" s="36"/>
      <c r="O11" s="45"/>
      <c r="P11" s="36"/>
      <c r="Q11" s="45"/>
      <c r="R11" s="112"/>
    </row>
    <row r="12" spans="1:18" ht="21" customHeight="1">
      <c r="A12" s="104" t="s">
        <v>87</v>
      </c>
      <c r="B12" s="74"/>
      <c r="C12" s="5">
        <v>6097956</v>
      </c>
      <c r="D12" s="5"/>
      <c r="E12" s="5">
        <v>6034231</v>
      </c>
      <c r="F12" s="6"/>
      <c r="G12" s="5">
        <v>0</v>
      </c>
      <c r="H12" s="6"/>
      <c r="I12" s="6">
        <v>0</v>
      </c>
      <c r="K12" s="36"/>
      <c r="L12" s="36"/>
      <c r="M12" s="36"/>
      <c r="N12" s="36"/>
      <c r="O12" s="45"/>
      <c r="P12" s="36"/>
      <c r="Q12" s="45"/>
      <c r="R12" s="112"/>
    </row>
    <row r="13" spans="1:18" ht="21" customHeight="1">
      <c r="A13" s="104" t="s">
        <v>186</v>
      </c>
      <c r="B13" s="74" t="s">
        <v>271</v>
      </c>
      <c r="C13" s="5">
        <v>1905715276</v>
      </c>
      <c r="D13" s="5"/>
      <c r="E13" s="5">
        <v>2230632733</v>
      </c>
      <c r="F13" s="6"/>
      <c r="G13" s="5">
        <v>99982875</v>
      </c>
      <c r="H13" s="6"/>
      <c r="I13" s="5">
        <v>62788563</v>
      </c>
      <c r="K13" s="36"/>
      <c r="L13" s="36"/>
      <c r="M13" s="36"/>
      <c r="N13" s="36"/>
      <c r="O13" s="45"/>
      <c r="P13" s="36"/>
      <c r="Q13" s="45"/>
      <c r="R13" s="112"/>
    </row>
    <row r="14" spans="1:18" ht="21" customHeight="1">
      <c r="A14" s="104" t="s">
        <v>92</v>
      </c>
      <c r="B14" s="74"/>
      <c r="C14" s="5">
        <v>12253063</v>
      </c>
      <c r="D14" s="5"/>
      <c r="E14" s="5">
        <v>14628972</v>
      </c>
      <c r="F14" s="6"/>
      <c r="G14" s="5">
        <v>0</v>
      </c>
      <c r="H14" s="6"/>
      <c r="I14" s="5">
        <v>0</v>
      </c>
      <c r="K14" s="36"/>
      <c r="L14" s="36"/>
      <c r="M14" s="36"/>
      <c r="N14" s="36"/>
      <c r="O14" s="45"/>
      <c r="P14" s="36"/>
      <c r="Q14" s="45"/>
      <c r="R14" s="112"/>
    </row>
    <row r="15" spans="1:18" ht="21" customHeight="1">
      <c r="A15" s="104" t="s">
        <v>89</v>
      </c>
      <c r="B15" s="74">
        <v>3</v>
      </c>
      <c r="C15" s="5">
        <v>0</v>
      </c>
      <c r="D15" s="5"/>
      <c r="E15" s="5">
        <v>0</v>
      </c>
      <c r="F15" s="6"/>
      <c r="G15" s="5">
        <v>120118400</v>
      </c>
      <c r="H15" s="6"/>
      <c r="I15" s="5">
        <v>185358600</v>
      </c>
      <c r="K15" s="36"/>
      <c r="L15" s="36"/>
      <c r="M15" s="36"/>
      <c r="N15" s="36"/>
      <c r="O15" s="45"/>
      <c r="P15" s="36"/>
      <c r="Q15" s="45"/>
      <c r="R15" s="112"/>
    </row>
    <row r="16" spans="1:18" ht="21" customHeight="1">
      <c r="A16" s="104" t="s">
        <v>9</v>
      </c>
      <c r="B16" s="74"/>
      <c r="C16" s="5">
        <v>3038302238</v>
      </c>
      <c r="D16" s="5"/>
      <c r="E16" s="5">
        <v>3384014564</v>
      </c>
      <c r="F16" s="6"/>
      <c r="G16" s="5">
        <v>0</v>
      </c>
      <c r="H16" s="6"/>
      <c r="I16" s="5">
        <v>0</v>
      </c>
      <c r="K16" s="36"/>
      <c r="L16" s="36"/>
      <c r="M16" s="36"/>
      <c r="N16" s="36"/>
      <c r="O16" s="45"/>
      <c r="P16" s="36"/>
      <c r="Q16" s="45"/>
      <c r="R16" s="112"/>
    </row>
    <row r="17" spans="1:20" ht="21" customHeight="1">
      <c r="A17" s="104" t="s">
        <v>90</v>
      </c>
      <c r="B17" s="74"/>
      <c r="C17" s="5">
        <v>631782878</v>
      </c>
      <c r="D17" s="5"/>
      <c r="E17" s="5">
        <v>1217201209</v>
      </c>
      <c r="F17" s="6"/>
      <c r="G17" s="5">
        <v>0</v>
      </c>
      <c r="H17" s="6"/>
      <c r="I17" s="5">
        <v>0</v>
      </c>
      <c r="K17" s="36"/>
      <c r="L17" s="36"/>
      <c r="M17" s="36"/>
      <c r="N17" s="36"/>
      <c r="O17" s="45"/>
      <c r="P17" s="36"/>
      <c r="Q17" s="45"/>
      <c r="R17" s="112"/>
    </row>
    <row r="18" spans="1:20" ht="21" customHeight="1">
      <c r="A18" s="104" t="s">
        <v>157</v>
      </c>
      <c r="B18" s="74"/>
      <c r="C18" s="5">
        <v>118303928</v>
      </c>
      <c r="D18" s="5"/>
      <c r="E18" s="5">
        <v>111133732</v>
      </c>
      <c r="F18" s="6"/>
      <c r="G18" s="5">
        <v>0</v>
      </c>
      <c r="H18" s="6"/>
      <c r="I18" s="5">
        <v>0</v>
      </c>
      <c r="K18" s="36"/>
      <c r="L18" s="36"/>
      <c r="M18" s="36"/>
      <c r="N18" s="36"/>
      <c r="O18" s="45"/>
      <c r="P18" s="36"/>
      <c r="Q18" s="45"/>
      <c r="R18" s="112"/>
    </row>
    <row r="19" spans="1:20" ht="21" customHeight="1">
      <c r="A19" s="104" t="s">
        <v>10</v>
      </c>
      <c r="B19" s="74"/>
      <c r="C19" s="5">
        <v>305602664</v>
      </c>
      <c r="D19" s="5"/>
      <c r="E19" s="5">
        <v>336761486</v>
      </c>
      <c r="F19" s="49"/>
      <c r="G19" s="5">
        <v>5892905</v>
      </c>
      <c r="H19" s="6"/>
      <c r="I19" s="5">
        <v>10141703</v>
      </c>
      <c r="K19" s="36"/>
      <c r="L19" s="36"/>
      <c r="M19" s="36"/>
      <c r="N19" s="36"/>
      <c r="O19" s="45"/>
      <c r="P19" s="36"/>
      <c r="Q19" s="45"/>
      <c r="R19" s="112"/>
    </row>
    <row r="20" spans="1:20" ht="21" customHeight="1">
      <c r="A20" s="110" t="s">
        <v>11</v>
      </c>
      <c r="B20" s="74"/>
      <c r="C20" s="12">
        <f>SUM(C11:C19)</f>
        <v>7891841934</v>
      </c>
      <c r="D20" s="8"/>
      <c r="E20" s="12">
        <f>SUM(E11:E19)</f>
        <v>9035240429</v>
      </c>
      <c r="F20" s="9"/>
      <c r="G20" s="12">
        <f>SUM(G11:G19)</f>
        <v>254554831</v>
      </c>
      <c r="H20" s="8"/>
      <c r="I20" s="12">
        <f>SUM(I11:I19)</f>
        <v>299336501</v>
      </c>
      <c r="K20" s="10"/>
      <c r="L20" s="10"/>
    </row>
    <row r="21" spans="1:20" ht="21" customHeight="1">
      <c r="B21" s="74"/>
      <c r="C21" s="5"/>
      <c r="D21" s="5"/>
      <c r="E21" s="5"/>
      <c r="F21" s="5"/>
      <c r="G21" s="5"/>
      <c r="H21" s="5"/>
      <c r="I21" s="5"/>
      <c r="K21" s="10"/>
    </row>
    <row r="22" spans="1:20" ht="21" customHeight="1">
      <c r="A22" s="111" t="s">
        <v>12</v>
      </c>
      <c r="B22" s="74"/>
      <c r="C22" s="5"/>
      <c r="D22" s="5"/>
      <c r="E22" s="5"/>
      <c r="F22" s="5"/>
      <c r="G22" s="5"/>
      <c r="H22" s="5"/>
      <c r="I22" s="5"/>
      <c r="K22" s="10"/>
    </row>
    <row r="23" spans="1:20" ht="21" customHeight="1">
      <c r="A23" s="104" t="s">
        <v>110</v>
      </c>
      <c r="B23" s="74">
        <v>5</v>
      </c>
      <c r="C23" s="5">
        <v>1070690898</v>
      </c>
      <c r="D23" s="6"/>
      <c r="E23" s="5">
        <v>1011275596</v>
      </c>
      <c r="F23" s="6"/>
      <c r="G23" s="5">
        <v>939712090</v>
      </c>
      <c r="H23" s="6"/>
      <c r="I23" s="5">
        <v>939712090</v>
      </c>
      <c r="K23" s="113"/>
      <c r="L23" s="114"/>
      <c r="M23" s="30"/>
      <c r="N23" s="30"/>
      <c r="O23" s="35"/>
      <c r="P23" s="114"/>
      <c r="Q23" s="35"/>
      <c r="R23" s="115"/>
      <c r="S23" s="115"/>
      <c r="T23" s="115"/>
    </row>
    <row r="24" spans="1:20" ht="21" customHeight="1">
      <c r="A24" s="104" t="s">
        <v>13</v>
      </c>
      <c r="B24" s="74">
        <v>5</v>
      </c>
      <c r="C24" s="5">
        <v>0</v>
      </c>
      <c r="D24" s="6"/>
      <c r="E24" s="5">
        <v>0</v>
      </c>
      <c r="F24" s="6"/>
      <c r="G24" s="5">
        <v>2402975348</v>
      </c>
      <c r="H24" s="6"/>
      <c r="I24" s="5">
        <v>2387975498</v>
      </c>
      <c r="K24" s="114"/>
      <c r="L24" s="114"/>
      <c r="M24" s="30"/>
      <c r="N24" s="30"/>
      <c r="O24" s="35"/>
      <c r="P24" s="114"/>
      <c r="Q24" s="35"/>
      <c r="R24" s="115"/>
      <c r="S24" s="115"/>
      <c r="T24" s="115"/>
    </row>
    <row r="25" spans="1:20" ht="21" customHeight="1">
      <c r="A25" s="104" t="s">
        <v>115</v>
      </c>
      <c r="B25" s="74">
        <v>8</v>
      </c>
      <c r="C25" s="5">
        <v>49553867</v>
      </c>
      <c r="D25" s="6"/>
      <c r="E25" s="5">
        <v>56553867</v>
      </c>
      <c r="F25" s="6"/>
      <c r="G25" s="5">
        <v>0</v>
      </c>
      <c r="H25" s="6"/>
      <c r="I25" s="5">
        <v>0</v>
      </c>
      <c r="K25" s="114"/>
      <c r="L25" s="114"/>
      <c r="M25" s="30"/>
      <c r="N25" s="30"/>
      <c r="O25" s="35"/>
      <c r="P25" s="114"/>
      <c r="Q25" s="35"/>
      <c r="R25" s="115"/>
      <c r="S25" s="115"/>
      <c r="T25" s="115"/>
    </row>
    <row r="26" spans="1:20" ht="21" customHeight="1">
      <c r="A26" s="104" t="s">
        <v>85</v>
      </c>
      <c r="B26" s="74">
        <v>6</v>
      </c>
      <c r="C26" s="5">
        <v>93430700</v>
      </c>
      <c r="D26" s="6"/>
      <c r="E26" s="5">
        <v>83087341</v>
      </c>
      <c r="F26" s="6"/>
      <c r="G26" s="5">
        <v>238057043</v>
      </c>
      <c r="H26" s="6"/>
      <c r="I26" s="5">
        <v>252486689</v>
      </c>
      <c r="K26" s="114"/>
      <c r="L26" s="114"/>
      <c r="M26" s="30"/>
      <c r="N26" s="30"/>
      <c r="O26" s="35"/>
      <c r="P26" s="114"/>
      <c r="Q26" s="35"/>
      <c r="R26" s="113"/>
      <c r="S26" s="115"/>
      <c r="T26" s="113"/>
    </row>
    <row r="27" spans="1:20" ht="21" customHeight="1">
      <c r="A27" s="104" t="s">
        <v>93</v>
      </c>
      <c r="C27" s="5">
        <v>157825722</v>
      </c>
      <c r="D27" s="6"/>
      <c r="E27" s="5">
        <v>207154219</v>
      </c>
      <c r="F27" s="6"/>
      <c r="G27" s="5">
        <v>0</v>
      </c>
      <c r="H27" s="6"/>
      <c r="I27" s="5">
        <v>0</v>
      </c>
      <c r="K27" s="114"/>
      <c r="L27" s="114"/>
      <c r="M27" s="30"/>
      <c r="N27" s="30"/>
      <c r="O27" s="35"/>
      <c r="P27" s="114"/>
      <c r="Q27" s="35"/>
      <c r="R27" s="115"/>
      <c r="S27" s="115"/>
      <c r="T27" s="115"/>
    </row>
    <row r="28" spans="1:20" ht="21" customHeight="1">
      <c r="A28" s="104" t="s">
        <v>14</v>
      </c>
      <c r="B28" s="74">
        <v>6</v>
      </c>
      <c r="C28" s="5">
        <v>1745712814</v>
      </c>
      <c r="D28" s="6"/>
      <c r="E28" s="5">
        <v>1772494277</v>
      </c>
      <c r="F28" s="6"/>
      <c r="G28" s="5">
        <v>12289853</v>
      </c>
      <c r="H28" s="6"/>
      <c r="I28" s="5">
        <v>13750414</v>
      </c>
      <c r="K28" s="114"/>
      <c r="L28" s="114"/>
      <c r="M28" s="30"/>
      <c r="N28" s="30"/>
      <c r="O28" s="35"/>
      <c r="P28" s="114"/>
      <c r="Q28" s="35"/>
      <c r="R28" s="113"/>
      <c r="S28" s="115"/>
      <c r="T28" s="113"/>
    </row>
    <row r="29" spans="1:20" ht="21" customHeight="1">
      <c r="A29" s="104" t="s">
        <v>83</v>
      </c>
      <c r="B29" s="74">
        <v>7</v>
      </c>
      <c r="C29" s="5">
        <v>5816381326</v>
      </c>
      <c r="D29" s="6"/>
      <c r="E29" s="5">
        <v>5811017675</v>
      </c>
      <c r="F29" s="6"/>
      <c r="G29" s="5">
        <v>115239468</v>
      </c>
      <c r="H29" s="6"/>
      <c r="I29" s="5">
        <v>123390360</v>
      </c>
      <c r="K29" s="114"/>
      <c r="L29" s="114"/>
      <c r="M29" s="30"/>
      <c r="N29" s="30"/>
      <c r="O29" s="35"/>
      <c r="P29" s="114"/>
      <c r="Q29" s="35"/>
      <c r="R29" s="115"/>
      <c r="S29" s="115"/>
      <c r="T29" s="115"/>
    </row>
    <row r="30" spans="1:20" ht="21" customHeight="1">
      <c r="A30" s="104" t="s">
        <v>88</v>
      </c>
      <c r="B30" s="74"/>
      <c r="C30" s="5">
        <v>812912276</v>
      </c>
      <c r="D30" s="6"/>
      <c r="E30" s="5">
        <v>812912276</v>
      </c>
      <c r="F30" s="6"/>
      <c r="G30" s="5">
        <v>0</v>
      </c>
      <c r="H30" s="6"/>
      <c r="I30" s="5">
        <v>0</v>
      </c>
      <c r="J30" s="98"/>
      <c r="K30" s="114"/>
      <c r="L30" s="114"/>
      <c r="M30" s="30"/>
      <c r="N30" s="30"/>
      <c r="O30" s="35"/>
      <c r="P30" s="114"/>
      <c r="Q30" s="35"/>
      <c r="R30" s="115"/>
      <c r="S30" s="115"/>
      <c r="T30" s="115"/>
    </row>
    <row r="31" spans="1:20" ht="21" customHeight="1">
      <c r="A31" s="104" t="s">
        <v>133</v>
      </c>
      <c r="B31" s="74"/>
      <c r="C31" s="5">
        <v>35869292</v>
      </c>
      <c r="D31" s="6"/>
      <c r="E31" s="5">
        <v>72642576</v>
      </c>
      <c r="F31" s="6"/>
      <c r="G31" s="5">
        <v>4673410</v>
      </c>
      <c r="H31" s="6"/>
      <c r="I31" s="5">
        <v>4701801</v>
      </c>
      <c r="K31" s="114"/>
      <c r="L31" s="114"/>
      <c r="M31" s="30"/>
      <c r="N31" s="30"/>
      <c r="O31" s="35"/>
      <c r="P31" s="114"/>
      <c r="Q31" s="35"/>
      <c r="R31" s="115"/>
      <c r="S31" s="115"/>
      <c r="T31" s="115"/>
    </row>
    <row r="32" spans="1:20" ht="21" customHeight="1">
      <c r="A32" s="104" t="s">
        <v>15</v>
      </c>
      <c r="B32" s="74"/>
      <c r="C32" s="5">
        <v>73075078</v>
      </c>
      <c r="D32" s="6"/>
      <c r="E32" s="5">
        <v>104695264</v>
      </c>
      <c r="F32" s="6"/>
      <c r="G32" s="5">
        <v>30792427</v>
      </c>
      <c r="H32" s="6"/>
      <c r="I32" s="5">
        <v>33946049</v>
      </c>
      <c r="K32" s="114"/>
      <c r="L32" s="114"/>
      <c r="M32" s="30"/>
      <c r="N32" s="30"/>
      <c r="O32" s="35"/>
      <c r="P32" s="114"/>
      <c r="Q32" s="35"/>
      <c r="R32" s="115"/>
      <c r="S32" s="115"/>
      <c r="T32" s="115"/>
    </row>
    <row r="33" spans="1:20" ht="21" customHeight="1">
      <c r="A33" s="104" t="s">
        <v>16</v>
      </c>
      <c r="B33" s="74"/>
      <c r="C33" s="5">
        <v>158554563</v>
      </c>
      <c r="D33" s="6"/>
      <c r="E33" s="5">
        <v>71469390</v>
      </c>
      <c r="F33" s="6"/>
      <c r="G33" s="5">
        <v>18545163</v>
      </c>
      <c r="H33" s="6"/>
      <c r="I33" s="5">
        <v>9781504</v>
      </c>
      <c r="K33" s="114"/>
      <c r="L33" s="114"/>
      <c r="M33" s="30"/>
      <c r="N33" s="30"/>
      <c r="O33" s="35"/>
      <c r="P33" s="114"/>
      <c r="Q33" s="35"/>
      <c r="R33" s="115"/>
      <c r="S33" s="115"/>
      <c r="T33" s="115"/>
    </row>
    <row r="34" spans="1:20" ht="21" customHeight="1">
      <c r="A34" s="110" t="s">
        <v>17</v>
      </c>
      <c r="B34" s="74"/>
      <c r="C34" s="12">
        <f>SUM(C22:C33)</f>
        <v>10014006536</v>
      </c>
      <c r="D34" s="8"/>
      <c r="E34" s="12">
        <f>SUM(E22:E33)</f>
        <v>10003302481</v>
      </c>
      <c r="F34" s="8"/>
      <c r="G34" s="12">
        <f>SUM(G22:G33)</f>
        <v>3762284802</v>
      </c>
      <c r="H34" s="8"/>
      <c r="I34" s="12">
        <f>SUM(I22:I33)</f>
        <v>3765744405</v>
      </c>
      <c r="K34" s="114"/>
      <c r="L34" s="114"/>
      <c r="M34" s="30"/>
      <c r="N34" s="30"/>
      <c r="O34" s="35"/>
      <c r="P34" s="114"/>
      <c r="Q34" s="35"/>
      <c r="R34" s="115"/>
      <c r="S34" s="115"/>
      <c r="T34" s="115"/>
    </row>
    <row r="35" spans="1:20" ht="21" customHeight="1">
      <c r="A35" s="110"/>
      <c r="B35" s="74"/>
      <c r="C35" s="9"/>
      <c r="D35" s="8"/>
      <c r="E35" s="116"/>
      <c r="F35" s="8"/>
      <c r="G35" s="9"/>
      <c r="H35" s="8"/>
      <c r="I35" s="116"/>
      <c r="K35" s="10"/>
      <c r="L35" s="10"/>
    </row>
    <row r="36" spans="1:20" ht="21" customHeight="1" thickBot="1">
      <c r="A36" s="90" t="s">
        <v>18</v>
      </c>
      <c r="B36" s="74"/>
      <c r="C36" s="50">
        <f>C34+C20</f>
        <v>17905848470</v>
      </c>
      <c r="D36" s="8"/>
      <c r="E36" s="50">
        <f>E34+E20</f>
        <v>19038542910</v>
      </c>
      <c r="F36" s="8"/>
      <c r="G36" s="50">
        <f>G34+G20</f>
        <v>4016839633</v>
      </c>
      <c r="H36" s="8"/>
      <c r="I36" s="50">
        <f>I34+I20</f>
        <v>4065080906</v>
      </c>
      <c r="K36" s="10"/>
      <c r="L36" s="10"/>
    </row>
    <row r="37" spans="1:20" ht="21" customHeight="1" thickTop="1">
      <c r="A37" s="76"/>
      <c r="C37" s="5"/>
      <c r="D37" s="5"/>
      <c r="E37" s="5"/>
      <c r="F37" s="5"/>
      <c r="G37" s="5"/>
      <c r="H37" s="5"/>
      <c r="I37" s="5"/>
    </row>
    <row r="38" spans="1:20" s="67" customFormat="1" ht="21" customHeight="1">
      <c r="A38" s="65" t="s">
        <v>130</v>
      </c>
      <c r="C38" s="1"/>
      <c r="E38" s="1"/>
      <c r="G38" s="1"/>
      <c r="I38" s="1"/>
      <c r="K38" s="39"/>
      <c r="L38" s="39"/>
      <c r="M38" s="10"/>
      <c r="N38" s="10"/>
      <c r="O38" s="1"/>
      <c r="P38" s="1"/>
      <c r="Q38" s="1"/>
      <c r="R38" s="1"/>
    </row>
    <row r="39" spans="1:20" s="70" customFormat="1" ht="21" customHeight="1">
      <c r="A39" s="72" t="s">
        <v>0</v>
      </c>
      <c r="C39" s="2"/>
      <c r="E39" s="2"/>
      <c r="G39" s="2"/>
      <c r="I39" s="2"/>
      <c r="K39" s="39"/>
      <c r="L39" s="39"/>
      <c r="M39" s="10"/>
      <c r="N39" s="10"/>
      <c r="O39" s="2"/>
      <c r="P39" s="2"/>
      <c r="Q39" s="2"/>
      <c r="R39" s="2"/>
    </row>
    <row r="40" spans="1:20" ht="21" customHeight="1">
      <c r="A40" s="85"/>
      <c r="C40" s="142"/>
      <c r="D40" s="142"/>
      <c r="E40" s="142"/>
      <c r="F40" s="75"/>
      <c r="G40" s="142"/>
      <c r="H40" s="142"/>
      <c r="I40" s="142"/>
    </row>
    <row r="41" spans="1:20" ht="21" customHeight="1">
      <c r="A41" s="85"/>
      <c r="C41" s="144" t="s">
        <v>52</v>
      </c>
      <c r="D41" s="144"/>
      <c r="E41" s="144"/>
      <c r="F41" s="110"/>
      <c r="G41" s="144" t="s">
        <v>54</v>
      </c>
      <c r="H41" s="144"/>
      <c r="I41" s="144"/>
    </row>
    <row r="42" spans="1:20" ht="21" customHeight="1">
      <c r="B42" s="77"/>
      <c r="C42" s="144" t="s">
        <v>53</v>
      </c>
      <c r="D42" s="144"/>
      <c r="E42" s="144"/>
      <c r="F42" s="110"/>
      <c r="G42" s="144" t="s">
        <v>53</v>
      </c>
      <c r="H42" s="144"/>
      <c r="I42" s="144"/>
    </row>
    <row r="43" spans="1:20" ht="21" customHeight="1">
      <c r="B43" s="77"/>
      <c r="C43" s="43" t="s">
        <v>279</v>
      </c>
      <c r="D43" s="101"/>
      <c r="E43" s="3" t="s">
        <v>3</v>
      </c>
      <c r="F43" s="101"/>
      <c r="G43" s="43" t="s">
        <v>279</v>
      </c>
      <c r="H43" s="101"/>
      <c r="I43" s="3" t="s">
        <v>3</v>
      </c>
    </row>
    <row r="44" spans="1:20" ht="21" customHeight="1">
      <c r="A44" s="68" t="s">
        <v>19</v>
      </c>
      <c r="B44" s="74" t="s">
        <v>5</v>
      </c>
      <c r="C44" s="77">
        <v>2026</v>
      </c>
      <c r="D44" s="77"/>
      <c r="E44" s="77">
        <v>2025</v>
      </c>
      <c r="F44" s="77"/>
      <c r="G44" s="77">
        <v>2026</v>
      </c>
      <c r="H44" s="77"/>
      <c r="I44" s="77">
        <v>2025</v>
      </c>
    </row>
    <row r="45" spans="1:20" ht="21" customHeight="1">
      <c r="A45" s="85"/>
      <c r="B45" s="74"/>
      <c r="C45" s="77" t="s">
        <v>116</v>
      </c>
      <c r="D45" s="77"/>
      <c r="E45" s="77"/>
      <c r="F45" s="77"/>
      <c r="G45" s="77" t="s">
        <v>116</v>
      </c>
      <c r="H45" s="77"/>
      <c r="I45" s="77"/>
    </row>
    <row r="46" spans="1:20" ht="21" customHeight="1">
      <c r="A46" s="90"/>
      <c r="B46" s="74"/>
      <c r="C46" s="140" t="s">
        <v>6</v>
      </c>
      <c r="D46" s="140"/>
      <c r="E46" s="140"/>
      <c r="F46" s="140"/>
      <c r="G46" s="140"/>
      <c r="H46" s="140"/>
      <c r="I46" s="140"/>
    </row>
    <row r="47" spans="1:20" ht="21" customHeight="1">
      <c r="A47" s="97" t="s">
        <v>20</v>
      </c>
      <c r="B47" s="77"/>
      <c r="D47" s="102"/>
      <c r="F47" s="102"/>
      <c r="H47" s="102"/>
    </row>
    <row r="48" spans="1:20" ht="21" customHeight="1">
      <c r="A48" s="76" t="s">
        <v>134</v>
      </c>
      <c r="B48" s="77"/>
      <c r="C48" s="5"/>
      <c r="D48" s="5"/>
      <c r="E48" s="5"/>
      <c r="F48" s="5"/>
      <c r="G48" s="5"/>
      <c r="H48" s="5"/>
      <c r="I48" s="5"/>
    </row>
    <row r="49" spans="1:16" ht="21" customHeight="1">
      <c r="A49" s="76" t="s">
        <v>135</v>
      </c>
      <c r="B49" s="74">
        <v>8</v>
      </c>
      <c r="C49" s="116">
        <v>1528165984</v>
      </c>
      <c r="D49" s="5"/>
      <c r="E49" s="116">
        <v>1612622995</v>
      </c>
      <c r="F49" s="116"/>
      <c r="G49" s="116">
        <v>0</v>
      </c>
      <c r="H49" s="116"/>
      <c r="I49" s="116">
        <v>33200022</v>
      </c>
      <c r="K49" s="114"/>
      <c r="L49" s="114"/>
      <c r="M49" s="30"/>
      <c r="N49" s="30"/>
      <c r="O49" s="35"/>
      <c r="P49" s="114"/>
    </row>
    <row r="50" spans="1:16" ht="21" customHeight="1">
      <c r="A50" s="104" t="s">
        <v>187</v>
      </c>
      <c r="B50" s="74">
        <v>3</v>
      </c>
      <c r="C50" s="116">
        <v>2892343799</v>
      </c>
      <c r="D50" s="5"/>
      <c r="E50" s="116">
        <v>3320987220</v>
      </c>
      <c r="F50" s="116"/>
      <c r="G50" s="116">
        <v>82505865</v>
      </c>
      <c r="H50" s="116"/>
      <c r="I50" s="116">
        <v>111918758</v>
      </c>
      <c r="J50" s="98"/>
      <c r="K50" s="114"/>
      <c r="L50" s="114"/>
      <c r="M50" s="30"/>
      <c r="N50" s="30"/>
      <c r="O50" s="35"/>
      <c r="P50" s="114"/>
    </row>
    <row r="51" spans="1:16" ht="21" customHeight="1">
      <c r="A51" s="104" t="s">
        <v>94</v>
      </c>
      <c r="B51" s="74">
        <v>8</v>
      </c>
      <c r="C51" s="116">
        <v>637010340</v>
      </c>
      <c r="D51" s="5"/>
      <c r="E51" s="116">
        <v>1222428671</v>
      </c>
      <c r="F51" s="116"/>
      <c r="G51" s="116">
        <v>0</v>
      </c>
      <c r="H51" s="116"/>
      <c r="I51" s="116">
        <v>0</v>
      </c>
      <c r="K51" s="114"/>
      <c r="L51" s="114"/>
      <c r="M51" s="30"/>
      <c r="N51" s="30"/>
      <c r="O51" s="35"/>
      <c r="P51" s="114"/>
    </row>
    <row r="52" spans="1:16" ht="21" customHeight="1">
      <c r="A52" s="104" t="s">
        <v>150</v>
      </c>
      <c r="B52" s="74"/>
      <c r="C52" s="116">
        <v>445291190</v>
      </c>
      <c r="D52" s="5"/>
      <c r="E52" s="116">
        <v>343704612</v>
      </c>
      <c r="F52" s="116"/>
      <c r="G52" s="116">
        <v>49442868</v>
      </c>
      <c r="H52" s="116"/>
      <c r="I52" s="116">
        <v>47631793</v>
      </c>
      <c r="K52" s="114"/>
      <c r="L52" s="114"/>
      <c r="M52" s="30"/>
      <c r="N52" s="30"/>
      <c r="O52" s="35"/>
      <c r="P52" s="114"/>
    </row>
    <row r="53" spans="1:16" ht="21" customHeight="1">
      <c r="A53" s="76" t="s">
        <v>97</v>
      </c>
      <c r="B53" s="74"/>
      <c r="C53" s="116"/>
      <c r="D53" s="5"/>
      <c r="E53" s="116"/>
      <c r="F53" s="116"/>
      <c r="G53" s="116"/>
      <c r="H53" s="116"/>
      <c r="I53" s="116"/>
      <c r="K53" s="114"/>
      <c r="L53" s="114"/>
      <c r="M53" s="30"/>
      <c r="N53" s="30"/>
      <c r="O53" s="35"/>
      <c r="P53" s="114"/>
    </row>
    <row r="54" spans="1:16" ht="21" customHeight="1">
      <c r="A54" s="76" t="s">
        <v>135</v>
      </c>
      <c r="B54" s="74">
        <v>8</v>
      </c>
      <c r="C54" s="116">
        <v>211599382</v>
      </c>
      <c r="D54" s="5"/>
      <c r="E54" s="116">
        <v>202380040</v>
      </c>
      <c r="F54" s="116"/>
      <c r="G54" s="116">
        <v>25163778</v>
      </c>
      <c r="H54" s="116"/>
      <c r="I54" s="116">
        <v>30304800</v>
      </c>
      <c r="K54" s="114"/>
      <c r="L54" s="114"/>
      <c r="M54" s="30"/>
      <c r="N54" s="30"/>
      <c r="O54" s="35"/>
      <c r="P54" s="114"/>
    </row>
    <row r="55" spans="1:16" ht="21" customHeight="1">
      <c r="A55" s="104" t="s">
        <v>126</v>
      </c>
      <c r="B55" s="74">
        <v>8</v>
      </c>
      <c r="C55" s="116">
        <v>610895024</v>
      </c>
      <c r="D55" s="5"/>
      <c r="E55" s="116">
        <v>1014699304</v>
      </c>
      <c r="F55" s="116"/>
      <c r="G55" s="116">
        <v>0</v>
      </c>
      <c r="H55" s="116"/>
      <c r="I55" s="116">
        <v>0</v>
      </c>
      <c r="K55" s="114"/>
      <c r="L55" s="114"/>
      <c r="M55" s="30"/>
      <c r="N55" s="30"/>
      <c r="O55" s="35"/>
      <c r="P55" s="114"/>
    </row>
    <row r="56" spans="1:16" ht="21" customHeight="1">
      <c r="A56" s="104" t="s">
        <v>165</v>
      </c>
      <c r="B56" s="74" t="s">
        <v>272</v>
      </c>
      <c r="C56" s="116">
        <v>536213598</v>
      </c>
      <c r="D56" s="5"/>
      <c r="E56" s="116">
        <v>621131029</v>
      </c>
      <c r="F56" s="116"/>
      <c r="G56" s="116">
        <v>0</v>
      </c>
      <c r="H56" s="116"/>
      <c r="I56" s="116">
        <v>0</v>
      </c>
      <c r="K56" s="114"/>
      <c r="L56" s="114"/>
      <c r="M56" s="30"/>
      <c r="N56" s="30"/>
      <c r="O56" s="35"/>
      <c r="P56" s="114"/>
    </row>
    <row r="57" spans="1:16" ht="21" customHeight="1">
      <c r="A57" s="76" t="s">
        <v>84</v>
      </c>
      <c r="B57" s="74" t="s">
        <v>272</v>
      </c>
      <c r="C57" s="116">
        <v>1026376249</v>
      </c>
      <c r="D57" s="5"/>
      <c r="E57" s="116">
        <v>1025045131</v>
      </c>
      <c r="F57" s="116"/>
      <c r="G57" s="116">
        <v>19419071</v>
      </c>
      <c r="H57" s="116"/>
      <c r="I57" s="116">
        <v>19480638</v>
      </c>
      <c r="K57" s="114"/>
      <c r="L57" s="114"/>
      <c r="M57" s="30"/>
      <c r="N57" s="30"/>
      <c r="O57" s="35"/>
      <c r="P57" s="114"/>
    </row>
    <row r="58" spans="1:16" ht="21" customHeight="1">
      <c r="A58" s="76" t="s">
        <v>132</v>
      </c>
      <c r="B58" s="74"/>
      <c r="C58" s="116">
        <v>144218923</v>
      </c>
      <c r="D58" s="5"/>
      <c r="E58" s="116">
        <v>143197505</v>
      </c>
      <c r="F58" s="116"/>
      <c r="G58" s="116">
        <v>0</v>
      </c>
      <c r="H58" s="116"/>
      <c r="I58" s="116">
        <v>0</v>
      </c>
      <c r="K58" s="114"/>
      <c r="L58" s="114"/>
      <c r="M58" s="30"/>
      <c r="N58" s="30"/>
      <c r="O58" s="35"/>
      <c r="P58" s="114"/>
    </row>
    <row r="59" spans="1:16" ht="21" customHeight="1">
      <c r="A59" s="76" t="s">
        <v>98</v>
      </c>
      <c r="B59" s="74"/>
      <c r="C59" s="116"/>
      <c r="D59" s="5"/>
      <c r="E59" s="116"/>
      <c r="F59" s="116"/>
      <c r="G59" s="116"/>
      <c r="H59" s="116"/>
      <c r="I59" s="116"/>
      <c r="K59" s="114"/>
      <c r="L59" s="114"/>
      <c r="M59" s="30"/>
      <c r="N59" s="30"/>
      <c r="O59" s="35"/>
      <c r="P59" s="114"/>
    </row>
    <row r="60" spans="1:16" ht="21" customHeight="1">
      <c r="A60" s="76" t="s">
        <v>136</v>
      </c>
      <c r="B60" s="74"/>
      <c r="C60" s="116">
        <v>4317950</v>
      </c>
      <c r="D60" s="5"/>
      <c r="E60" s="116">
        <v>4251737</v>
      </c>
      <c r="F60" s="116"/>
      <c r="G60" s="116">
        <v>0</v>
      </c>
      <c r="H60" s="116"/>
      <c r="I60" s="116">
        <v>0</v>
      </c>
      <c r="K60" s="114"/>
      <c r="L60" s="114"/>
      <c r="M60" s="30"/>
      <c r="N60" s="30"/>
      <c r="O60" s="35"/>
      <c r="P60" s="114"/>
    </row>
    <row r="61" spans="1:16" ht="21" customHeight="1">
      <c r="A61" s="76" t="s">
        <v>250</v>
      </c>
      <c r="B61" s="74"/>
      <c r="C61" s="116">
        <v>30539104</v>
      </c>
      <c r="D61" s="5"/>
      <c r="E61" s="116">
        <v>168965808</v>
      </c>
      <c r="F61" s="116"/>
      <c r="G61" s="116">
        <v>0</v>
      </c>
      <c r="H61" s="116"/>
      <c r="I61" s="116">
        <v>0</v>
      </c>
      <c r="K61" s="114"/>
      <c r="L61" s="114"/>
      <c r="M61" s="30"/>
      <c r="N61" s="30"/>
      <c r="O61" s="35"/>
      <c r="P61" s="114"/>
    </row>
    <row r="62" spans="1:16" ht="21" customHeight="1">
      <c r="A62" s="76" t="s">
        <v>21</v>
      </c>
      <c r="B62" s="74"/>
      <c r="C62" s="116">
        <v>49534621</v>
      </c>
      <c r="D62" s="5"/>
      <c r="E62" s="116">
        <v>60906276</v>
      </c>
      <c r="F62" s="116"/>
      <c r="G62" s="116">
        <v>8165634</v>
      </c>
      <c r="H62" s="116"/>
      <c r="I62" s="116">
        <v>15101416</v>
      </c>
      <c r="K62" s="114"/>
      <c r="L62" s="114"/>
      <c r="M62" s="30"/>
      <c r="N62" s="30"/>
      <c r="O62" s="35"/>
      <c r="P62" s="114"/>
    </row>
    <row r="63" spans="1:16" ht="21" customHeight="1">
      <c r="A63" s="110" t="s">
        <v>22</v>
      </c>
      <c r="B63" s="74"/>
      <c r="C63" s="12">
        <f>SUM(C47:C62)</f>
        <v>8116506164</v>
      </c>
      <c r="D63" s="8"/>
      <c r="E63" s="12">
        <f>SUM(E47:E62)</f>
        <v>9740320328</v>
      </c>
      <c r="F63" s="9"/>
      <c r="G63" s="12">
        <f>SUM(G47:G62)</f>
        <v>184697216</v>
      </c>
      <c r="H63" s="9"/>
      <c r="I63" s="12">
        <f>SUM(I47:I62)</f>
        <v>257637427</v>
      </c>
      <c r="K63" s="10"/>
      <c r="L63" s="10"/>
    </row>
    <row r="64" spans="1:16" ht="21" customHeight="1">
      <c r="B64" s="74"/>
      <c r="C64" s="5"/>
      <c r="D64" s="5"/>
      <c r="E64" s="5"/>
      <c r="F64" s="7"/>
      <c r="G64" s="5"/>
      <c r="H64" s="7"/>
      <c r="I64" s="5"/>
      <c r="K64" s="10"/>
    </row>
    <row r="65" spans="1:18" ht="21" customHeight="1">
      <c r="A65" s="111" t="s">
        <v>23</v>
      </c>
      <c r="B65" s="74"/>
      <c r="C65" s="5"/>
      <c r="D65" s="5"/>
      <c r="E65" s="5"/>
      <c r="F65" s="5"/>
      <c r="G65" s="5"/>
      <c r="H65" s="5"/>
      <c r="I65" s="5"/>
      <c r="K65" s="10"/>
    </row>
    <row r="66" spans="1:18" ht="21" customHeight="1">
      <c r="A66" s="76" t="s">
        <v>82</v>
      </c>
      <c r="B66" s="74">
        <v>8</v>
      </c>
      <c r="C66" s="6">
        <v>289805575</v>
      </c>
      <c r="D66" s="6"/>
      <c r="E66" s="5">
        <v>352508192</v>
      </c>
      <c r="F66" s="5"/>
      <c r="G66" s="5">
        <v>22317200</v>
      </c>
      <c r="H66" s="5"/>
      <c r="I66" s="5">
        <v>32328579</v>
      </c>
      <c r="K66" s="114"/>
      <c r="L66" s="114"/>
      <c r="M66" s="30"/>
      <c r="N66" s="30"/>
      <c r="O66" s="35"/>
      <c r="P66" s="114"/>
    </row>
    <row r="67" spans="1:18" ht="21" customHeight="1">
      <c r="A67" s="73" t="s">
        <v>95</v>
      </c>
      <c r="B67" s="74" t="s">
        <v>272</v>
      </c>
      <c r="C67" s="6">
        <v>3478476141</v>
      </c>
      <c r="D67" s="6"/>
      <c r="E67" s="5">
        <v>3461868999</v>
      </c>
      <c r="F67" s="5"/>
      <c r="G67" s="5">
        <v>186813689</v>
      </c>
      <c r="H67" s="5"/>
      <c r="I67" s="5">
        <v>208697393</v>
      </c>
      <c r="K67" s="114"/>
      <c r="L67" s="114"/>
      <c r="M67" s="30"/>
      <c r="N67" s="30"/>
      <c r="O67" s="35"/>
      <c r="P67" s="114"/>
    </row>
    <row r="68" spans="1:18" ht="21" customHeight="1">
      <c r="A68" s="104" t="s">
        <v>96</v>
      </c>
      <c r="B68" s="74"/>
      <c r="C68" s="6">
        <v>8063300</v>
      </c>
      <c r="D68" s="6"/>
      <c r="E68" s="5">
        <v>7923851</v>
      </c>
      <c r="F68" s="5"/>
      <c r="G68" s="5">
        <v>0</v>
      </c>
      <c r="H68" s="5"/>
      <c r="I68" s="5">
        <v>0</v>
      </c>
      <c r="K68" s="114"/>
      <c r="L68" s="114"/>
      <c r="M68" s="30"/>
      <c r="N68" s="30"/>
      <c r="O68" s="35"/>
      <c r="P68" s="114"/>
    </row>
    <row r="69" spans="1:18" ht="21" customHeight="1">
      <c r="A69" s="104" t="s">
        <v>206</v>
      </c>
      <c r="B69" s="74"/>
      <c r="C69" s="6">
        <v>67585824</v>
      </c>
      <c r="D69" s="6"/>
      <c r="E69" s="5">
        <v>75503501</v>
      </c>
      <c r="F69" s="5"/>
      <c r="G69" s="5">
        <v>0</v>
      </c>
      <c r="H69" s="5"/>
      <c r="I69" s="5">
        <v>0</v>
      </c>
      <c r="K69" s="114"/>
      <c r="L69" s="114"/>
      <c r="M69" s="30"/>
      <c r="N69" s="30"/>
      <c r="O69" s="35"/>
      <c r="P69" s="114"/>
    </row>
    <row r="70" spans="1:18" ht="21" customHeight="1">
      <c r="A70" s="104" t="s">
        <v>158</v>
      </c>
      <c r="B70" s="74"/>
      <c r="C70" s="6">
        <v>228457716</v>
      </c>
      <c r="D70" s="6"/>
      <c r="E70" s="5">
        <v>215979929</v>
      </c>
      <c r="F70" s="5"/>
      <c r="G70" s="5">
        <v>46525197</v>
      </c>
      <c r="H70" s="5"/>
      <c r="I70" s="5">
        <v>43747950</v>
      </c>
      <c r="K70" s="114"/>
      <c r="L70" s="114"/>
      <c r="M70" s="30"/>
      <c r="N70" s="30"/>
      <c r="O70" s="35"/>
      <c r="P70" s="114"/>
    </row>
    <row r="71" spans="1:18" ht="21" customHeight="1">
      <c r="A71" s="104" t="s">
        <v>251</v>
      </c>
      <c r="B71" s="74"/>
      <c r="C71" s="6">
        <v>1697992</v>
      </c>
      <c r="D71" s="6"/>
      <c r="E71" s="5">
        <v>20608997</v>
      </c>
      <c r="F71" s="5"/>
      <c r="G71" s="5">
        <v>0</v>
      </c>
      <c r="H71" s="5"/>
      <c r="I71" s="5">
        <v>0</v>
      </c>
      <c r="K71" s="114"/>
      <c r="L71" s="114"/>
      <c r="M71" s="30"/>
      <c r="N71" s="30"/>
      <c r="O71" s="35"/>
      <c r="P71" s="114"/>
    </row>
    <row r="72" spans="1:18" ht="21" customHeight="1">
      <c r="A72" s="76" t="s">
        <v>24</v>
      </c>
      <c r="B72" s="74"/>
      <c r="C72" s="47">
        <v>7764750</v>
      </c>
      <c r="D72" s="6"/>
      <c r="E72" s="5">
        <v>8858500</v>
      </c>
      <c r="F72" s="5"/>
      <c r="G72" s="5">
        <v>7500000</v>
      </c>
      <c r="H72" s="5"/>
      <c r="I72" s="5">
        <v>8125000</v>
      </c>
      <c r="K72" s="114"/>
      <c r="L72" s="114"/>
      <c r="M72" s="30"/>
      <c r="N72" s="30"/>
      <c r="O72" s="35"/>
      <c r="P72" s="114"/>
    </row>
    <row r="73" spans="1:18" ht="21" customHeight="1">
      <c r="A73" s="110" t="s">
        <v>55</v>
      </c>
      <c r="B73" s="74"/>
      <c r="C73" s="12">
        <f>SUM(C66:C72)</f>
        <v>4081851298</v>
      </c>
      <c r="D73" s="8"/>
      <c r="E73" s="12">
        <f>SUM(E66:E72)</f>
        <v>4143251969</v>
      </c>
      <c r="F73" s="8"/>
      <c r="G73" s="12">
        <f>SUM(G66:G72)</f>
        <v>263156086</v>
      </c>
      <c r="H73" s="9"/>
      <c r="I73" s="12">
        <f>SUM(I66:I72)</f>
        <v>292898922</v>
      </c>
      <c r="K73" s="10"/>
      <c r="L73" s="10"/>
    </row>
    <row r="74" spans="1:18" ht="21" customHeight="1">
      <c r="A74" s="110"/>
      <c r="B74" s="74"/>
      <c r="C74" s="8"/>
      <c r="D74" s="8"/>
      <c r="E74" s="8"/>
      <c r="F74" s="8"/>
      <c r="G74" s="8"/>
      <c r="H74" s="9"/>
      <c r="I74" s="8"/>
      <c r="K74" s="10"/>
    </row>
    <row r="75" spans="1:18" ht="21" customHeight="1">
      <c r="A75" s="90" t="s">
        <v>25</v>
      </c>
      <c r="B75" s="74"/>
      <c r="C75" s="52">
        <f>C63+C73</f>
        <v>12198357462</v>
      </c>
      <c r="D75" s="8"/>
      <c r="E75" s="52">
        <f>E63+E73</f>
        <v>13883572297</v>
      </c>
      <c r="F75" s="8"/>
      <c r="G75" s="52">
        <f>G73+G63</f>
        <v>447853302</v>
      </c>
      <c r="H75" s="8"/>
      <c r="I75" s="52">
        <f>I73+I63</f>
        <v>550536349</v>
      </c>
      <c r="K75" s="10"/>
    </row>
    <row r="76" spans="1:18" ht="21" customHeight="1">
      <c r="A76" s="76"/>
    </row>
    <row r="77" spans="1:18" s="67" customFormat="1" ht="21" customHeight="1">
      <c r="A77" s="65" t="s">
        <v>130</v>
      </c>
      <c r="C77" s="1"/>
      <c r="E77" s="1"/>
      <c r="G77" s="1"/>
      <c r="I77" s="1"/>
      <c r="K77" s="39"/>
      <c r="L77" s="39"/>
      <c r="M77" s="10"/>
      <c r="N77" s="10"/>
      <c r="O77" s="1"/>
      <c r="P77" s="1"/>
      <c r="Q77" s="1"/>
      <c r="R77" s="1"/>
    </row>
    <row r="78" spans="1:18" s="70" customFormat="1" ht="21" customHeight="1">
      <c r="A78" s="72" t="s">
        <v>0</v>
      </c>
      <c r="C78" s="2"/>
      <c r="E78" s="2"/>
      <c r="G78" s="2"/>
      <c r="I78" s="2"/>
      <c r="K78" s="39"/>
      <c r="L78" s="39"/>
      <c r="M78" s="10"/>
      <c r="N78" s="10"/>
      <c r="O78" s="2"/>
      <c r="P78" s="2"/>
      <c r="Q78" s="2"/>
      <c r="R78" s="2"/>
    </row>
    <row r="79" spans="1:18" ht="21" customHeight="1">
      <c r="A79" s="85"/>
      <c r="C79" s="2"/>
      <c r="D79" s="70"/>
      <c r="E79" s="2"/>
      <c r="F79" s="70"/>
      <c r="G79" s="2"/>
      <c r="H79" s="70"/>
      <c r="I79" s="2"/>
    </row>
    <row r="80" spans="1:18" ht="21" customHeight="1">
      <c r="A80" s="85"/>
      <c r="C80" s="144" t="s">
        <v>52</v>
      </c>
      <c r="D80" s="144"/>
      <c r="E80" s="144"/>
      <c r="F80" s="110"/>
      <c r="G80" s="144" t="s">
        <v>54</v>
      </c>
      <c r="H80" s="144"/>
      <c r="I80" s="144"/>
    </row>
    <row r="81" spans="1:18" ht="21" customHeight="1">
      <c r="B81" s="77"/>
      <c r="C81" s="144" t="s">
        <v>53</v>
      </c>
      <c r="D81" s="144"/>
      <c r="E81" s="144"/>
      <c r="F81" s="110"/>
      <c r="G81" s="144" t="s">
        <v>53</v>
      </c>
      <c r="H81" s="144"/>
      <c r="I81" s="144"/>
    </row>
    <row r="82" spans="1:18" ht="21" customHeight="1">
      <c r="B82" s="77"/>
      <c r="C82" s="43" t="s">
        <v>279</v>
      </c>
      <c r="D82" s="101"/>
      <c r="E82" s="3" t="s">
        <v>3</v>
      </c>
      <c r="F82" s="101"/>
      <c r="G82" s="43" t="s">
        <v>279</v>
      </c>
      <c r="H82" s="101"/>
      <c r="I82" s="3" t="s">
        <v>3</v>
      </c>
    </row>
    <row r="83" spans="1:18" ht="21" customHeight="1">
      <c r="A83" s="68" t="s">
        <v>163</v>
      </c>
      <c r="B83" s="74"/>
      <c r="C83" s="77">
        <v>2026</v>
      </c>
      <c r="D83" s="77"/>
      <c r="E83" s="77">
        <v>2025</v>
      </c>
      <c r="F83" s="77"/>
      <c r="G83" s="77">
        <v>2026</v>
      </c>
      <c r="H83" s="77"/>
      <c r="I83" s="77">
        <v>2025</v>
      </c>
    </row>
    <row r="84" spans="1:18" ht="21" customHeight="1">
      <c r="A84" s="90"/>
      <c r="B84" s="74"/>
      <c r="C84" s="77" t="s">
        <v>116</v>
      </c>
      <c r="D84" s="77"/>
      <c r="E84" s="77"/>
      <c r="F84" s="77"/>
      <c r="G84" s="77" t="s">
        <v>116</v>
      </c>
      <c r="H84" s="77"/>
      <c r="I84" s="77"/>
    </row>
    <row r="85" spans="1:18" ht="21" customHeight="1">
      <c r="B85" s="77"/>
      <c r="C85" s="140" t="s">
        <v>6</v>
      </c>
      <c r="D85" s="140"/>
      <c r="E85" s="140"/>
      <c r="F85" s="140"/>
      <c r="G85" s="140"/>
      <c r="H85" s="140"/>
      <c r="I85" s="140"/>
    </row>
    <row r="86" spans="1:18" ht="21" customHeight="1">
      <c r="A86" s="89" t="s">
        <v>80</v>
      </c>
      <c r="B86" s="74"/>
      <c r="D86" s="102"/>
      <c r="F86" s="102"/>
      <c r="H86" s="102"/>
    </row>
    <row r="87" spans="1:18" ht="21" customHeight="1">
      <c r="A87" s="76" t="s">
        <v>229</v>
      </c>
      <c r="B87" s="74"/>
      <c r="C87" s="5"/>
      <c r="D87" s="5"/>
      <c r="E87" s="5"/>
      <c r="F87" s="5"/>
      <c r="G87" s="5"/>
      <c r="H87" s="5"/>
      <c r="I87" s="5"/>
    </row>
    <row r="88" spans="1:18" ht="21" customHeight="1">
      <c r="A88" s="104" t="s">
        <v>137</v>
      </c>
      <c r="B88" s="74"/>
      <c r="C88" s="5"/>
      <c r="D88" s="5"/>
      <c r="E88" s="5"/>
      <c r="F88" s="5"/>
      <c r="G88" s="5"/>
      <c r="H88" s="5"/>
      <c r="I88" s="5"/>
    </row>
    <row r="89" spans="1:18" ht="21" customHeight="1">
      <c r="A89" s="76" t="s">
        <v>194</v>
      </c>
      <c r="B89" s="74"/>
      <c r="C89" s="76"/>
      <c r="E89" s="76"/>
      <c r="G89" s="76"/>
      <c r="I89" s="76"/>
    </row>
    <row r="90" spans="1:18" ht="21" customHeight="1" thickBot="1">
      <c r="A90" s="76" t="s">
        <v>195</v>
      </c>
      <c r="B90" s="74"/>
      <c r="C90" s="48">
        <v>560000000</v>
      </c>
      <c r="D90" s="6"/>
      <c r="E90" s="48">
        <v>560000000</v>
      </c>
      <c r="F90" s="48"/>
      <c r="G90" s="48">
        <v>560000000</v>
      </c>
      <c r="H90" s="48"/>
      <c r="I90" s="48">
        <v>560000000</v>
      </c>
    </row>
    <row r="91" spans="1:18" ht="21" customHeight="1" thickTop="1">
      <c r="A91" s="76" t="s">
        <v>138</v>
      </c>
      <c r="B91" s="74"/>
      <c r="C91" s="6"/>
      <c r="D91" s="6"/>
      <c r="E91" s="6"/>
      <c r="F91" s="6"/>
      <c r="G91" s="6"/>
      <c r="H91" s="6"/>
      <c r="I91" s="6"/>
      <c r="K91" s="10"/>
      <c r="L91" s="10"/>
    </row>
    <row r="92" spans="1:18" s="80" customFormat="1" ht="21" customHeight="1">
      <c r="A92" s="76" t="s">
        <v>194</v>
      </c>
      <c r="B92" s="74"/>
      <c r="C92" s="5"/>
      <c r="D92" s="5"/>
      <c r="E92" s="5"/>
      <c r="F92" s="5"/>
      <c r="G92" s="5"/>
      <c r="H92" s="5"/>
      <c r="I92" s="5"/>
      <c r="K92" s="117"/>
      <c r="L92" s="117"/>
      <c r="M92" s="37"/>
      <c r="N92" s="37"/>
      <c r="O92" s="40"/>
      <c r="P92" s="40"/>
      <c r="Q92" s="40"/>
      <c r="R92" s="40"/>
    </row>
    <row r="93" spans="1:18" s="80" customFormat="1" ht="21" customHeight="1">
      <c r="A93" s="76" t="s">
        <v>195</v>
      </c>
      <c r="B93" s="74"/>
      <c r="C93" s="5">
        <v>560000000</v>
      </c>
      <c r="D93" s="5"/>
      <c r="E93" s="5">
        <v>560000000</v>
      </c>
      <c r="F93" s="5"/>
      <c r="G93" s="5">
        <v>560000000</v>
      </c>
      <c r="H93" s="5"/>
      <c r="I93" s="5">
        <v>560000000</v>
      </c>
      <c r="K93" s="117"/>
      <c r="L93" s="117"/>
      <c r="M93" s="37"/>
      <c r="N93" s="37"/>
      <c r="O93" s="40"/>
      <c r="P93" s="40"/>
      <c r="Q93" s="40"/>
      <c r="R93" s="40"/>
    </row>
    <row r="94" spans="1:18" ht="21" customHeight="1">
      <c r="A94" s="76" t="s">
        <v>209</v>
      </c>
      <c r="B94" s="74"/>
      <c r="C94" s="6">
        <v>2031363602</v>
      </c>
      <c r="D94" s="6"/>
      <c r="E94" s="6">
        <v>2031363602</v>
      </c>
      <c r="F94" s="29"/>
      <c r="G94" s="6">
        <v>2031363602</v>
      </c>
      <c r="H94" s="29"/>
      <c r="I94" s="6">
        <v>2031363602</v>
      </c>
      <c r="K94" s="10"/>
      <c r="L94" s="10"/>
    </row>
    <row r="95" spans="1:18" ht="21" customHeight="1">
      <c r="A95" s="76" t="s">
        <v>121</v>
      </c>
      <c r="B95" s="74"/>
      <c r="C95" s="6"/>
      <c r="D95" s="6"/>
      <c r="E95" s="6"/>
      <c r="F95" s="29"/>
      <c r="G95" s="29"/>
      <c r="H95" s="29"/>
      <c r="I95" s="29"/>
      <c r="K95" s="10"/>
      <c r="L95" s="10"/>
    </row>
    <row r="96" spans="1:18" ht="21" customHeight="1">
      <c r="A96" s="76" t="s">
        <v>139</v>
      </c>
      <c r="B96" s="74"/>
      <c r="C96" s="6">
        <v>-191412548</v>
      </c>
      <c r="D96" s="6"/>
      <c r="E96" s="6">
        <v>-191412548</v>
      </c>
      <c r="F96" s="29"/>
      <c r="G96" s="6">
        <v>0</v>
      </c>
      <c r="H96" s="29"/>
      <c r="I96" s="6">
        <v>0</v>
      </c>
      <c r="K96" s="10"/>
      <c r="L96" s="10"/>
    </row>
    <row r="97" spans="1:18" ht="21" customHeight="1">
      <c r="A97" s="76" t="s">
        <v>214</v>
      </c>
      <c r="B97" s="74"/>
      <c r="C97" s="5"/>
      <c r="D97" s="5"/>
      <c r="E97" s="6"/>
      <c r="F97" s="29"/>
      <c r="G97" s="6"/>
      <c r="H97" s="29"/>
      <c r="I97" s="6"/>
      <c r="K97" s="10"/>
      <c r="L97" s="10"/>
    </row>
    <row r="98" spans="1:18" ht="21" customHeight="1">
      <c r="A98" s="76" t="s">
        <v>215</v>
      </c>
      <c r="B98" s="74"/>
      <c r="C98" s="6">
        <v>-21709240</v>
      </c>
      <c r="D98" s="6"/>
      <c r="E98" s="6">
        <v>-21709240</v>
      </c>
      <c r="F98" s="29"/>
      <c r="G98" s="6">
        <v>0</v>
      </c>
      <c r="H98" s="29"/>
      <c r="I98" s="6">
        <v>0</v>
      </c>
      <c r="K98" s="10"/>
      <c r="L98" s="10"/>
    </row>
    <row r="99" spans="1:18" ht="21" customHeight="1">
      <c r="A99" s="76" t="s">
        <v>114</v>
      </c>
      <c r="B99" s="74"/>
      <c r="C99" s="6"/>
      <c r="D99" s="6"/>
      <c r="E99" s="6"/>
      <c r="F99" s="29"/>
      <c r="G99" s="29"/>
      <c r="H99" s="29"/>
      <c r="I99" s="29"/>
      <c r="K99" s="10"/>
      <c r="L99" s="10"/>
    </row>
    <row r="100" spans="1:18" ht="21" customHeight="1">
      <c r="A100" s="76" t="s">
        <v>190</v>
      </c>
      <c r="B100" s="74"/>
      <c r="C100" s="6"/>
      <c r="D100" s="6"/>
      <c r="E100" s="29"/>
      <c r="F100" s="29"/>
      <c r="G100" s="29"/>
      <c r="H100" s="29"/>
      <c r="I100" s="29"/>
      <c r="K100" s="10"/>
      <c r="L100" s="10"/>
    </row>
    <row r="101" spans="1:18" ht="21" customHeight="1">
      <c r="A101" s="76" t="s">
        <v>191</v>
      </c>
      <c r="C101" s="6">
        <v>56000000</v>
      </c>
      <c r="D101" s="6"/>
      <c r="E101" s="6">
        <v>56000000</v>
      </c>
      <c r="F101" s="29"/>
      <c r="G101" s="6">
        <v>56000000</v>
      </c>
      <c r="H101" s="29"/>
      <c r="I101" s="6">
        <v>56000000</v>
      </c>
      <c r="K101" s="10"/>
    </row>
    <row r="102" spans="1:18" ht="21" customHeight="1">
      <c r="A102" s="76" t="s">
        <v>196</v>
      </c>
      <c r="B102" s="74"/>
      <c r="C102" s="6">
        <v>18993764</v>
      </c>
      <c r="D102" s="6"/>
      <c r="E102" s="6">
        <v>18993764</v>
      </c>
      <c r="F102" s="29"/>
      <c r="G102" s="6">
        <v>18993764</v>
      </c>
      <c r="H102" s="29"/>
      <c r="I102" s="6">
        <v>18993764</v>
      </c>
      <c r="K102" s="10"/>
    </row>
    <row r="103" spans="1:18" ht="21" customHeight="1">
      <c r="A103" s="73" t="s">
        <v>192</v>
      </c>
      <c r="B103" s="74"/>
      <c r="C103" s="6">
        <v>2973032897</v>
      </c>
      <c r="D103" s="6"/>
      <c r="E103" s="6">
        <v>2419593032</v>
      </c>
      <c r="F103" s="29"/>
      <c r="G103" s="6">
        <v>921622729</v>
      </c>
      <c r="H103" s="29"/>
      <c r="I103" s="6">
        <v>867180955</v>
      </c>
      <c r="K103" s="10"/>
    </row>
    <row r="104" spans="1:18" ht="21" customHeight="1">
      <c r="A104" s="73" t="s">
        <v>184</v>
      </c>
      <c r="B104" s="74"/>
      <c r="C104" s="6">
        <v>-18993764</v>
      </c>
      <c r="D104" s="6"/>
      <c r="E104" s="6">
        <v>-18993764</v>
      </c>
      <c r="F104" s="29"/>
      <c r="G104" s="6">
        <v>-18993764</v>
      </c>
      <c r="H104" s="29"/>
      <c r="I104" s="6">
        <v>-18993764</v>
      </c>
      <c r="K104" s="10"/>
    </row>
    <row r="105" spans="1:18" ht="21" customHeight="1">
      <c r="A105" s="73" t="s">
        <v>79</v>
      </c>
      <c r="B105" s="74"/>
      <c r="C105" s="47">
        <v>295581726</v>
      </c>
      <c r="D105" s="6"/>
      <c r="E105" s="47">
        <v>295581726</v>
      </c>
      <c r="F105" s="29"/>
      <c r="G105" s="47">
        <v>0</v>
      </c>
      <c r="H105" s="29"/>
      <c r="I105" s="47">
        <v>0</v>
      </c>
      <c r="K105" s="10"/>
    </row>
    <row r="106" spans="1:18" s="90" customFormat="1" ht="21" customHeight="1">
      <c r="A106" s="118" t="s">
        <v>78</v>
      </c>
      <c r="B106" s="86"/>
      <c r="C106" s="51">
        <f>SUM(C91:C105)</f>
        <v>5702856437</v>
      </c>
      <c r="D106" s="106"/>
      <c r="E106" s="51">
        <f>SUM(E91:E105)</f>
        <v>5149416572</v>
      </c>
      <c r="F106" s="29"/>
      <c r="G106" s="51">
        <f>SUM(G91:G105)</f>
        <v>3568986331</v>
      </c>
      <c r="H106" s="29"/>
      <c r="I106" s="51">
        <f>SUM(I91:I105)</f>
        <v>3514544557</v>
      </c>
      <c r="K106" s="38"/>
      <c r="L106" s="119"/>
      <c r="M106" s="38"/>
      <c r="N106" s="119"/>
      <c r="O106" s="64"/>
      <c r="P106" s="64"/>
      <c r="Q106" s="64"/>
      <c r="R106" s="64"/>
    </row>
    <row r="107" spans="1:18" ht="21" customHeight="1">
      <c r="A107" s="76" t="s">
        <v>26</v>
      </c>
      <c r="B107" s="74"/>
      <c r="C107" s="47">
        <f>SH_10!AA33</f>
        <v>4634571</v>
      </c>
      <c r="D107" s="6"/>
      <c r="E107" s="6">
        <v>5554041</v>
      </c>
      <c r="F107" s="29"/>
      <c r="G107" s="47">
        <v>0</v>
      </c>
      <c r="H107" s="29"/>
      <c r="I107" s="47">
        <v>0</v>
      </c>
      <c r="K107" s="10"/>
      <c r="L107" s="10"/>
    </row>
    <row r="108" spans="1:18" ht="21" customHeight="1">
      <c r="A108" s="90" t="s">
        <v>81</v>
      </c>
      <c r="B108" s="74"/>
      <c r="C108" s="46">
        <f>SUM(C106:C107)</f>
        <v>5707491008</v>
      </c>
      <c r="D108" s="106"/>
      <c r="E108" s="46">
        <f>SUM(E106:E107)</f>
        <v>5154970613</v>
      </c>
      <c r="F108" s="29"/>
      <c r="G108" s="46">
        <f>SUM(G106:G107)</f>
        <v>3568986331</v>
      </c>
      <c r="H108" s="29"/>
      <c r="I108" s="46">
        <f>SUM(I106:I107)</f>
        <v>3514544557</v>
      </c>
      <c r="K108" s="10"/>
      <c r="L108" s="10"/>
    </row>
    <row r="109" spans="1:18" ht="21" customHeight="1">
      <c r="A109" s="90"/>
      <c r="B109" s="74"/>
      <c r="C109" s="8"/>
      <c r="D109" s="8"/>
      <c r="E109" s="8"/>
      <c r="F109" s="29"/>
      <c r="G109" s="8"/>
      <c r="H109" s="29"/>
      <c r="I109" s="8"/>
      <c r="K109" s="10"/>
      <c r="L109" s="10"/>
    </row>
    <row r="110" spans="1:18" ht="21" customHeight="1" thickBot="1">
      <c r="A110" s="90" t="s">
        <v>27</v>
      </c>
      <c r="B110" s="74"/>
      <c r="C110" s="50">
        <f>C108+C75</f>
        <v>17905848470</v>
      </c>
      <c r="D110" s="8"/>
      <c r="E110" s="50">
        <f>E108+E75</f>
        <v>19038542910</v>
      </c>
      <c r="F110" s="8"/>
      <c r="G110" s="50">
        <f>G108+G75</f>
        <v>4016839633</v>
      </c>
      <c r="H110" s="8"/>
      <c r="I110" s="50">
        <f>I108+I75</f>
        <v>4065080906</v>
      </c>
      <c r="K110" s="10"/>
      <c r="L110" s="10"/>
    </row>
    <row r="111" spans="1:18" ht="14.4" thickTop="1"/>
  </sheetData>
  <sheetProtection formatCells="0" formatColumns="0" formatRows="0" insertColumns="0" insertRows="0" insertHyperlinks="0" deleteColumns="0" deleteRows="0" sort="0" autoFilter="0" pivotTables="0"/>
  <mergeCells count="19">
    <mergeCell ref="C3:E3"/>
    <mergeCell ref="G3:I3"/>
    <mergeCell ref="C40:E40"/>
    <mergeCell ref="G40:I40"/>
    <mergeCell ref="C9:I9"/>
    <mergeCell ref="G5:I5"/>
    <mergeCell ref="G4:I4"/>
    <mergeCell ref="C80:E80"/>
    <mergeCell ref="C81:E81"/>
    <mergeCell ref="C5:E5"/>
    <mergeCell ref="C4:E4"/>
    <mergeCell ref="C85:I85"/>
    <mergeCell ref="G41:I41"/>
    <mergeCell ref="G80:I80"/>
    <mergeCell ref="G81:I81"/>
    <mergeCell ref="C46:I46"/>
    <mergeCell ref="G42:I42"/>
    <mergeCell ref="C42:E42"/>
    <mergeCell ref="C41:E41"/>
  </mergeCells>
  <pageMargins left="0.8" right="0.6" top="0.5" bottom="0.5" header="0.5" footer="0.5"/>
  <pageSetup paperSize="9" scale="77" firstPageNumber="2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7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A4EF-3AD6-4AAA-BD4E-3698BDA7C85B}">
  <dimension ref="A1:O339"/>
  <sheetViews>
    <sheetView view="pageBreakPreview" zoomScaleNormal="80" zoomScaleSheetLayoutView="100" workbookViewId="0"/>
  </sheetViews>
  <sheetFormatPr defaultColWidth="9.125" defaultRowHeight="21" customHeight="1"/>
  <cols>
    <col min="1" max="1" width="50.25" style="73" customWidth="1"/>
    <col min="2" max="2" width="8.125" style="76" customWidth="1"/>
    <col min="3" max="3" width="19.125" style="5" customWidth="1"/>
    <col min="4" max="4" width="0.75" style="76" customWidth="1"/>
    <col min="5" max="5" width="19.125" style="5" customWidth="1"/>
    <col min="6" max="6" width="0.75" style="76" customWidth="1"/>
    <col min="7" max="7" width="19.125" style="76" bestFit="1" customWidth="1"/>
    <col min="8" max="8" width="0.75" style="76" customWidth="1"/>
    <col min="9" max="9" width="19.125" style="76" customWidth="1"/>
    <col min="10" max="10" width="1.75" style="76" customWidth="1"/>
    <col min="11" max="11" width="19.625" style="76" customWidth="1"/>
    <col min="12" max="12" width="17.875" style="76" customWidth="1"/>
    <col min="13" max="13" width="16.75" style="76" customWidth="1"/>
    <col min="14" max="15" width="14.875" style="76" customWidth="1"/>
    <col min="16" max="16384" width="9.125" style="76"/>
  </cols>
  <sheetData>
    <row r="1" spans="1:15" s="67" customFormat="1" ht="21" customHeight="1">
      <c r="A1" s="65" t="s">
        <v>130</v>
      </c>
      <c r="C1" s="13"/>
      <c r="D1" s="120"/>
      <c r="E1" s="13"/>
      <c r="F1" s="120"/>
      <c r="G1" s="120"/>
      <c r="H1" s="120"/>
      <c r="I1" s="120"/>
    </row>
    <row r="2" spans="1:15" s="70" customFormat="1" ht="21" customHeight="1">
      <c r="A2" s="72" t="s">
        <v>118</v>
      </c>
      <c r="C2" s="14"/>
      <c r="D2" s="71"/>
      <c r="E2" s="14"/>
      <c r="F2" s="71"/>
      <c r="G2" s="71"/>
      <c r="H2" s="71"/>
      <c r="I2" s="71"/>
    </row>
    <row r="3" spans="1:15" ht="21" customHeight="1">
      <c r="A3" s="72"/>
      <c r="B3" s="70"/>
      <c r="C3" s="14"/>
      <c r="D3" s="71"/>
      <c r="E3" s="14"/>
      <c r="F3" s="71"/>
      <c r="G3" s="147"/>
      <c r="H3" s="147"/>
      <c r="I3" s="147"/>
    </row>
    <row r="4" spans="1:15" ht="21" customHeight="1">
      <c r="A4" s="85"/>
      <c r="C4" s="144" t="s">
        <v>52</v>
      </c>
      <c r="D4" s="144"/>
      <c r="E4" s="144"/>
      <c r="F4" s="75"/>
      <c r="G4" s="144" t="s">
        <v>54</v>
      </c>
      <c r="H4" s="144"/>
      <c r="I4" s="144"/>
    </row>
    <row r="5" spans="1:15" ht="21" customHeight="1">
      <c r="B5" s="73"/>
      <c r="C5" s="144" t="s">
        <v>53</v>
      </c>
      <c r="D5" s="144"/>
      <c r="E5" s="144"/>
      <c r="F5" s="99"/>
      <c r="G5" s="144" t="s">
        <v>53</v>
      </c>
      <c r="H5" s="144"/>
      <c r="I5" s="144"/>
    </row>
    <row r="6" spans="1:15" ht="21" customHeight="1">
      <c r="B6" s="77"/>
      <c r="C6" s="145" t="s">
        <v>149</v>
      </c>
      <c r="D6" s="145"/>
      <c r="E6" s="145"/>
      <c r="F6" s="101"/>
      <c r="G6" s="145" t="s">
        <v>149</v>
      </c>
      <c r="H6" s="145"/>
      <c r="I6" s="145"/>
    </row>
    <row r="7" spans="1:15" ht="21" customHeight="1">
      <c r="B7" s="77"/>
      <c r="C7" s="146" t="s">
        <v>279</v>
      </c>
      <c r="D7" s="145"/>
      <c r="E7" s="145"/>
      <c r="F7" s="101"/>
      <c r="G7" s="146" t="s">
        <v>279</v>
      </c>
      <c r="H7" s="145"/>
      <c r="I7" s="145"/>
    </row>
    <row r="8" spans="1:15" ht="21" customHeight="1">
      <c r="B8" s="74"/>
      <c r="C8" s="77">
        <v>2026</v>
      </c>
      <c r="D8" s="77"/>
      <c r="E8" s="77">
        <v>2025</v>
      </c>
      <c r="F8" s="77"/>
      <c r="G8" s="77">
        <v>2026</v>
      </c>
      <c r="H8" s="77"/>
      <c r="I8" s="77">
        <v>2025</v>
      </c>
    </row>
    <row r="9" spans="1:15" ht="21" customHeight="1">
      <c r="A9" s="76"/>
      <c r="C9" s="140" t="s">
        <v>6</v>
      </c>
      <c r="D9" s="140"/>
      <c r="E9" s="140"/>
      <c r="F9" s="140"/>
      <c r="G9" s="140"/>
      <c r="H9" s="140"/>
      <c r="I9" s="140"/>
    </row>
    <row r="10" spans="1:15" ht="21" customHeight="1">
      <c r="A10" s="111" t="s">
        <v>127</v>
      </c>
      <c r="B10" s="74"/>
      <c r="D10" s="5"/>
      <c r="F10" s="5"/>
      <c r="G10" s="5"/>
      <c r="H10" s="5"/>
      <c r="I10" s="5"/>
    </row>
    <row r="11" spans="1:15" ht="21" customHeight="1">
      <c r="A11" s="104" t="s">
        <v>99</v>
      </c>
      <c r="B11" s="74"/>
      <c r="C11" s="5">
        <v>8047247191</v>
      </c>
      <c r="D11" s="5"/>
      <c r="E11" s="5">
        <v>4100568260</v>
      </c>
      <c r="F11" s="5"/>
      <c r="G11" s="5">
        <v>0</v>
      </c>
      <c r="H11" s="5"/>
      <c r="I11" s="5">
        <v>0</v>
      </c>
      <c r="K11" s="116"/>
      <c r="L11" s="116"/>
      <c r="M11" s="116"/>
      <c r="N11" s="116"/>
      <c r="O11" s="112"/>
    </row>
    <row r="12" spans="1:15" ht="21" customHeight="1">
      <c r="A12" s="104" t="s">
        <v>100</v>
      </c>
      <c r="B12" s="74"/>
      <c r="C12" s="5">
        <v>309986906</v>
      </c>
      <c r="D12" s="5"/>
      <c r="E12" s="5">
        <v>318644052</v>
      </c>
      <c r="F12" s="5"/>
      <c r="G12" s="5">
        <v>0</v>
      </c>
      <c r="H12" s="5"/>
      <c r="I12" s="5">
        <v>1680000</v>
      </c>
      <c r="K12" s="121"/>
      <c r="L12" s="116"/>
      <c r="M12" s="116"/>
      <c r="N12" s="116"/>
      <c r="O12" s="112"/>
    </row>
    <row r="13" spans="1:15" ht="21" customHeight="1">
      <c r="A13" s="104" t="s">
        <v>101</v>
      </c>
      <c r="B13" s="74"/>
      <c r="C13" s="5">
        <v>293620501</v>
      </c>
      <c r="D13" s="5"/>
      <c r="E13" s="5">
        <v>285329071</v>
      </c>
      <c r="F13" s="5"/>
      <c r="G13" s="5">
        <v>0</v>
      </c>
      <c r="H13" s="5"/>
      <c r="I13" s="5">
        <v>0</v>
      </c>
      <c r="K13" s="116"/>
      <c r="L13" s="116"/>
      <c r="M13" s="116"/>
      <c r="N13" s="116"/>
      <c r="O13" s="112"/>
    </row>
    <row r="14" spans="1:15" ht="21" customHeight="1">
      <c r="A14" s="104" t="s">
        <v>28</v>
      </c>
      <c r="B14" s="74"/>
      <c r="C14" s="5">
        <v>1404607</v>
      </c>
      <c r="D14" s="5"/>
      <c r="E14" s="5">
        <v>12487290</v>
      </c>
      <c r="F14" s="5"/>
      <c r="G14" s="5">
        <v>76156680</v>
      </c>
      <c r="H14" s="5"/>
      <c r="I14" s="5">
        <v>70389364</v>
      </c>
      <c r="K14" s="116"/>
      <c r="L14" s="116"/>
      <c r="M14" s="116"/>
      <c r="N14" s="116"/>
      <c r="O14" s="112"/>
    </row>
    <row r="15" spans="1:15" ht="21" customHeight="1">
      <c r="A15" s="104" t="s">
        <v>29</v>
      </c>
      <c r="B15" s="74"/>
      <c r="C15" s="5">
        <v>0</v>
      </c>
      <c r="D15" s="5"/>
      <c r="E15" s="5">
        <v>0</v>
      </c>
      <c r="F15" s="5"/>
      <c r="G15" s="5">
        <v>0</v>
      </c>
      <c r="H15" s="5"/>
      <c r="I15" s="5">
        <v>1350000</v>
      </c>
      <c r="K15" s="116"/>
      <c r="L15" s="116"/>
      <c r="M15" s="116"/>
      <c r="N15" s="116"/>
      <c r="O15" s="112"/>
    </row>
    <row r="16" spans="1:15" ht="21" customHeight="1">
      <c r="A16" s="73" t="s">
        <v>111</v>
      </c>
      <c r="B16" s="74"/>
      <c r="C16" s="5">
        <v>1590694</v>
      </c>
      <c r="D16" s="5"/>
      <c r="E16" s="5">
        <v>1274832</v>
      </c>
      <c r="F16" s="5"/>
      <c r="G16" s="5">
        <v>1274803</v>
      </c>
      <c r="H16" s="5"/>
      <c r="I16" s="5">
        <v>1297023</v>
      </c>
      <c r="K16" s="116"/>
      <c r="L16" s="116"/>
      <c r="M16" s="116"/>
      <c r="N16" s="116"/>
      <c r="O16" s="112"/>
    </row>
    <row r="17" spans="1:15" ht="21" customHeight="1">
      <c r="A17" s="73" t="s">
        <v>31</v>
      </c>
      <c r="B17" s="74"/>
      <c r="C17" s="5">
        <v>26384696</v>
      </c>
      <c r="D17" s="5"/>
      <c r="E17" s="5">
        <v>26720833</v>
      </c>
      <c r="F17" s="5"/>
      <c r="G17" s="5">
        <v>12347953</v>
      </c>
      <c r="H17" s="5"/>
      <c r="I17" s="5">
        <v>9056955</v>
      </c>
      <c r="K17" s="116"/>
      <c r="L17" s="116"/>
      <c r="M17" s="116"/>
      <c r="N17" s="116"/>
      <c r="O17" s="112"/>
    </row>
    <row r="18" spans="1:15" ht="21" customHeight="1">
      <c r="A18" s="110" t="s">
        <v>128</v>
      </c>
      <c r="B18" s="74"/>
      <c r="C18" s="12">
        <f>SUM(C10:C17)</f>
        <v>8680234595</v>
      </c>
      <c r="D18" s="8"/>
      <c r="E18" s="12">
        <f>SUM(E10:E17)</f>
        <v>4745024338</v>
      </c>
      <c r="F18" s="8"/>
      <c r="G18" s="12">
        <f>SUM(G10:G17)</f>
        <v>89779436</v>
      </c>
      <c r="H18" s="8"/>
      <c r="I18" s="12">
        <f>SUM(I10:I17)</f>
        <v>83773342</v>
      </c>
    </row>
    <row r="19" spans="1:15" ht="21" customHeight="1">
      <c r="A19" s="110"/>
      <c r="B19" s="74"/>
      <c r="C19" s="8"/>
      <c r="D19" s="8"/>
      <c r="E19" s="8"/>
      <c r="F19" s="8"/>
      <c r="G19" s="8"/>
      <c r="H19" s="8"/>
      <c r="I19" s="8"/>
    </row>
    <row r="20" spans="1:15" ht="21" customHeight="1">
      <c r="A20" s="89" t="s">
        <v>32</v>
      </c>
      <c r="B20" s="74"/>
      <c r="D20" s="5"/>
      <c r="F20" s="5"/>
      <c r="G20" s="5"/>
      <c r="H20" s="5"/>
      <c r="I20" s="5"/>
    </row>
    <row r="21" spans="1:15" ht="21" customHeight="1">
      <c r="A21" s="76" t="s">
        <v>102</v>
      </c>
      <c r="B21" s="74"/>
      <c r="C21" s="5">
        <v>7166627638</v>
      </c>
      <c r="D21" s="5"/>
      <c r="E21" s="5">
        <v>3814667289</v>
      </c>
      <c r="F21" s="5"/>
      <c r="G21" s="5">
        <v>0</v>
      </c>
      <c r="H21" s="5"/>
      <c r="I21" s="5">
        <v>0</v>
      </c>
      <c r="K21" s="4"/>
      <c r="L21" s="4"/>
      <c r="M21" s="4"/>
      <c r="N21" s="4"/>
    </row>
    <row r="22" spans="1:15" ht="21" customHeight="1">
      <c r="A22" s="104" t="s">
        <v>58</v>
      </c>
      <c r="B22" s="74"/>
      <c r="C22" s="5">
        <v>231865283</v>
      </c>
      <c r="D22" s="5"/>
      <c r="E22" s="5">
        <v>213724955</v>
      </c>
      <c r="F22" s="5"/>
      <c r="G22" s="5">
        <v>46303323</v>
      </c>
      <c r="H22" s="5"/>
      <c r="I22" s="5">
        <v>51211106</v>
      </c>
      <c r="K22" s="4"/>
      <c r="L22" s="4"/>
      <c r="M22" s="4"/>
      <c r="N22" s="4"/>
    </row>
    <row r="23" spans="1:15" ht="21" customHeight="1">
      <c r="A23" s="76" t="s">
        <v>103</v>
      </c>
      <c r="B23" s="74"/>
      <c r="C23" s="5">
        <v>248193723</v>
      </c>
      <c r="D23" s="5"/>
      <c r="E23" s="5">
        <v>232041200</v>
      </c>
      <c r="F23" s="5"/>
      <c r="G23" s="5">
        <v>0</v>
      </c>
      <c r="H23" s="5"/>
      <c r="I23" s="5">
        <v>0</v>
      </c>
      <c r="K23" s="4"/>
      <c r="L23" s="4"/>
      <c r="M23" s="4"/>
      <c r="N23" s="4"/>
    </row>
    <row r="24" spans="1:15" ht="21" customHeight="1">
      <c r="A24" s="104" t="s">
        <v>59</v>
      </c>
      <c r="B24" s="74"/>
      <c r="C24" s="5">
        <v>295845226</v>
      </c>
      <c r="D24" s="5"/>
      <c r="E24" s="5">
        <v>185782607</v>
      </c>
      <c r="F24" s="5"/>
      <c r="G24" s="5">
        <v>0</v>
      </c>
      <c r="H24" s="5"/>
      <c r="I24" s="5">
        <v>0</v>
      </c>
      <c r="K24" s="4"/>
      <c r="L24" s="4"/>
      <c r="M24" s="4"/>
      <c r="N24" s="4"/>
    </row>
    <row r="25" spans="1:15" ht="21" customHeight="1">
      <c r="A25" s="104" t="s">
        <v>33</v>
      </c>
      <c r="B25" s="74"/>
      <c r="C25" s="5">
        <v>207243833</v>
      </c>
      <c r="D25" s="5"/>
      <c r="E25" s="5">
        <v>186633093</v>
      </c>
      <c r="F25" s="5"/>
      <c r="G25" s="5">
        <v>21777574</v>
      </c>
      <c r="H25" s="5"/>
      <c r="I25" s="5">
        <v>17598730</v>
      </c>
      <c r="K25" s="4"/>
      <c r="L25" s="4"/>
      <c r="M25" s="4"/>
      <c r="N25" s="4"/>
    </row>
    <row r="26" spans="1:15" ht="21" customHeight="1">
      <c r="A26" s="110" t="s">
        <v>34</v>
      </c>
      <c r="B26" s="74"/>
      <c r="C26" s="12">
        <f>SUM(C21:C25)</f>
        <v>8149775703</v>
      </c>
      <c r="D26" s="8"/>
      <c r="E26" s="12">
        <f>SUM(E21:E25)</f>
        <v>4632849144</v>
      </c>
      <c r="F26" s="8"/>
      <c r="G26" s="12">
        <f>SUM(G21:G25)</f>
        <v>68080897</v>
      </c>
      <c r="H26" s="8"/>
      <c r="I26" s="12">
        <f>SUM(I21:I25)</f>
        <v>68809836</v>
      </c>
    </row>
    <row r="27" spans="1:15" ht="21" customHeight="1">
      <c r="A27" s="110"/>
      <c r="B27" s="74"/>
      <c r="C27" s="8"/>
      <c r="D27" s="8"/>
      <c r="E27" s="8"/>
      <c r="F27" s="8"/>
      <c r="G27" s="8"/>
      <c r="H27" s="8"/>
      <c r="I27" s="8"/>
    </row>
    <row r="28" spans="1:15" ht="21.45" customHeight="1">
      <c r="A28" s="110" t="s">
        <v>173</v>
      </c>
      <c r="B28" s="74"/>
      <c r="C28" s="56">
        <f>C18-C26</f>
        <v>530458892</v>
      </c>
      <c r="D28" s="8"/>
      <c r="E28" s="56">
        <f>E18-E26</f>
        <v>112175194</v>
      </c>
      <c r="F28" s="8"/>
      <c r="G28" s="56">
        <f>G18-G26</f>
        <v>21698539</v>
      </c>
      <c r="H28" s="8"/>
      <c r="I28" s="56">
        <f>I18-I26</f>
        <v>14963506</v>
      </c>
    </row>
    <row r="29" spans="1:15" ht="21" customHeight="1">
      <c r="A29" s="104" t="s">
        <v>35</v>
      </c>
      <c r="B29" s="74"/>
      <c r="C29" s="5">
        <v>-96103252</v>
      </c>
      <c r="D29" s="5"/>
      <c r="E29" s="5">
        <v>-105064784</v>
      </c>
      <c r="F29" s="5"/>
      <c r="G29" s="5">
        <v>-3161132</v>
      </c>
      <c r="H29" s="5"/>
      <c r="I29" s="5">
        <v>-3438016</v>
      </c>
    </row>
    <row r="30" spans="1:15" ht="21" customHeight="1">
      <c r="A30" s="76" t="s">
        <v>300</v>
      </c>
      <c r="B30" s="74"/>
      <c r="C30" s="5">
        <v>-7769958</v>
      </c>
      <c r="D30" s="5"/>
      <c r="E30" s="5">
        <v>-3215008</v>
      </c>
      <c r="F30" s="5"/>
      <c r="G30" s="5">
        <v>-1758233</v>
      </c>
      <c r="H30" s="5"/>
      <c r="I30" s="5">
        <v>-1946621</v>
      </c>
    </row>
    <row r="31" spans="1:15" ht="21" customHeight="1">
      <c r="A31" s="76" t="s">
        <v>268</v>
      </c>
      <c r="B31" s="74"/>
      <c r="C31" s="8"/>
      <c r="D31" s="8"/>
      <c r="E31" s="8"/>
      <c r="F31" s="8"/>
      <c r="G31" s="8"/>
      <c r="H31" s="8"/>
      <c r="I31" s="8"/>
    </row>
    <row r="32" spans="1:15" ht="21" customHeight="1">
      <c r="A32" s="76" t="s">
        <v>164</v>
      </c>
      <c r="B32" s="74"/>
      <c r="C32" s="11">
        <v>27433208</v>
      </c>
      <c r="D32" s="5"/>
      <c r="E32" s="11">
        <v>54503988</v>
      </c>
      <c r="F32" s="5"/>
      <c r="G32" s="11">
        <v>0</v>
      </c>
      <c r="H32" s="5"/>
      <c r="I32" s="11">
        <v>0</v>
      </c>
    </row>
    <row r="33" spans="1:9" ht="20.25" customHeight="1">
      <c r="A33" s="90" t="s">
        <v>301</v>
      </c>
      <c r="B33" s="74"/>
      <c r="C33" s="56">
        <f>C18-C26+SUM(C29:C32)</f>
        <v>454018890</v>
      </c>
      <c r="D33" s="8"/>
      <c r="E33" s="56">
        <f>E18-E26+SUM(E29:E32)</f>
        <v>58399390</v>
      </c>
      <c r="F33" s="8"/>
      <c r="G33" s="56">
        <f>G18-G26+SUM(G29:G32)</f>
        <v>16779174</v>
      </c>
      <c r="H33" s="8"/>
      <c r="I33" s="56">
        <f>I18-I26+SUM(I29:I32)</f>
        <v>9578869</v>
      </c>
    </row>
    <row r="34" spans="1:9" ht="21" customHeight="1">
      <c r="A34" s="76" t="s">
        <v>302</v>
      </c>
      <c r="B34" s="74"/>
      <c r="C34" s="53">
        <v>102087071</v>
      </c>
      <c r="D34" s="5"/>
      <c r="E34" s="5">
        <v>4557586</v>
      </c>
      <c r="F34" s="5"/>
      <c r="G34" s="53">
        <v>1354102</v>
      </c>
      <c r="H34" s="5"/>
      <c r="I34" s="53">
        <v>2065644</v>
      </c>
    </row>
    <row r="35" spans="1:9" ht="21" customHeight="1">
      <c r="A35" s="90" t="s">
        <v>222</v>
      </c>
      <c r="B35" s="74"/>
      <c r="C35" s="12">
        <f>C33-C34</f>
        <v>351931819</v>
      </c>
      <c r="D35" s="8"/>
      <c r="E35" s="12">
        <f>E33-E34</f>
        <v>53841804</v>
      </c>
      <c r="F35" s="8"/>
      <c r="G35" s="12">
        <f>G33-G34</f>
        <v>15425072</v>
      </c>
      <c r="H35" s="8"/>
      <c r="I35" s="12">
        <f>I33-I34</f>
        <v>7513225</v>
      </c>
    </row>
    <row r="36" spans="1:9" ht="21" customHeight="1">
      <c r="A36" s="90"/>
      <c r="B36" s="74"/>
      <c r="C36" s="9"/>
      <c r="D36" s="8"/>
      <c r="E36" s="9"/>
      <c r="F36" s="8"/>
      <c r="G36" s="9"/>
      <c r="H36" s="8"/>
      <c r="I36" s="9"/>
    </row>
    <row r="37" spans="1:9" ht="21" customHeight="1">
      <c r="A37" s="65" t="s">
        <v>130</v>
      </c>
      <c r="C37" s="8"/>
      <c r="D37" s="105"/>
      <c r="E37" s="8"/>
      <c r="F37" s="105"/>
      <c r="G37" s="105"/>
      <c r="H37" s="105"/>
      <c r="I37" s="105"/>
    </row>
    <row r="38" spans="1:9" s="67" customFormat="1" ht="21" customHeight="1">
      <c r="A38" s="72" t="s">
        <v>118</v>
      </c>
      <c r="B38" s="76"/>
      <c r="C38" s="15"/>
      <c r="D38" s="75"/>
      <c r="E38" s="15"/>
      <c r="F38" s="75"/>
      <c r="G38" s="75"/>
      <c r="H38" s="75"/>
      <c r="I38" s="75"/>
    </row>
    <row r="39" spans="1:9" s="70" customFormat="1" ht="19.5" customHeight="1">
      <c r="A39" s="85"/>
      <c r="B39" s="76"/>
      <c r="C39" s="15"/>
      <c r="D39" s="75"/>
      <c r="E39" s="15"/>
      <c r="F39" s="75"/>
      <c r="G39" s="142"/>
      <c r="H39" s="142"/>
      <c r="I39" s="142"/>
    </row>
    <row r="40" spans="1:9" ht="21" customHeight="1">
      <c r="A40" s="85"/>
      <c r="C40" s="144" t="s">
        <v>52</v>
      </c>
      <c r="D40" s="144"/>
      <c r="E40" s="144"/>
      <c r="F40" s="75"/>
      <c r="G40" s="144" t="s">
        <v>54</v>
      </c>
      <c r="H40" s="144"/>
      <c r="I40" s="144"/>
    </row>
    <row r="41" spans="1:9" ht="21" customHeight="1">
      <c r="B41" s="73"/>
      <c r="C41" s="144" t="s">
        <v>53</v>
      </c>
      <c r="D41" s="144"/>
      <c r="E41" s="144"/>
      <c r="F41" s="99"/>
      <c r="G41" s="144" t="s">
        <v>53</v>
      </c>
      <c r="H41" s="144"/>
      <c r="I41" s="144"/>
    </row>
    <row r="42" spans="1:9" ht="21" customHeight="1">
      <c r="B42" s="77"/>
      <c r="C42" s="145" t="s">
        <v>149</v>
      </c>
      <c r="D42" s="145"/>
      <c r="E42" s="145"/>
      <c r="F42" s="101"/>
      <c r="G42" s="145" t="s">
        <v>149</v>
      </c>
      <c r="H42" s="145"/>
      <c r="I42" s="145"/>
    </row>
    <row r="43" spans="1:9" ht="21" customHeight="1">
      <c r="B43" s="77"/>
      <c r="C43" s="146" t="s">
        <v>279</v>
      </c>
      <c r="D43" s="145"/>
      <c r="E43" s="145"/>
      <c r="F43" s="101"/>
      <c r="G43" s="146" t="s">
        <v>279</v>
      </c>
      <c r="H43" s="145"/>
      <c r="I43" s="145"/>
    </row>
    <row r="44" spans="1:9" ht="19.5" customHeight="1">
      <c r="B44" s="74" t="s">
        <v>5</v>
      </c>
      <c r="C44" s="77">
        <v>2026</v>
      </c>
      <c r="D44" s="77"/>
      <c r="E44" s="77">
        <v>2025</v>
      </c>
      <c r="F44" s="77"/>
      <c r="G44" s="77">
        <v>2026</v>
      </c>
      <c r="H44" s="77"/>
      <c r="I44" s="77">
        <v>2025</v>
      </c>
    </row>
    <row r="45" spans="1:9" ht="19.5" customHeight="1">
      <c r="B45" s="74"/>
      <c r="C45" s="140" t="s">
        <v>6</v>
      </c>
      <c r="D45" s="140"/>
      <c r="E45" s="140"/>
      <c r="F45" s="140"/>
      <c r="G45" s="140"/>
      <c r="H45" s="140"/>
      <c r="I45" s="140"/>
    </row>
    <row r="46" spans="1:9" ht="21" customHeight="1">
      <c r="A46" s="85" t="s">
        <v>56</v>
      </c>
      <c r="C46" s="76"/>
      <c r="E46" s="76"/>
    </row>
    <row r="47" spans="1:9" ht="21" customHeight="1">
      <c r="A47" s="85" t="s">
        <v>56</v>
      </c>
      <c r="C47" s="76"/>
      <c r="E47" s="76"/>
    </row>
    <row r="48" spans="1:9" ht="21" customHeight="1">
      <c r="A48" s="85" t="s">
        <v>197</v>
      </c>
      <c r="B48" s="74"/>
      <c r="C48" s="52">
        <v>0</v>
      </c>
      <c r="D48" s="9"/>
      <c r="E48" s="52">
        <v>0</v>
      </c>
      <c r="F48" s="9"/>
      <c r="G48" s="52">
        <v>0</v>
      </c>
      <c r="H48" s="9"/>
      <c r="I48" s="52">
        <v>0</v>
      </c>
    </row>
    <row r="49" spans="1:9" ht="21" customHeight="1">
      <c r="A49" s="85" t="s">
        <v>233</v>
      </c>
      <c r="B49" s="86"/>
      <c r="C49" s="9"/>
      <c r="D49" s="9"/>
      <c r="E49" s="9"/>
      <c r="F49" s="9"/>
      <c r="G49" s="9"/>
      <c r="H49" s="9"/>
      <c r="I49" s="9"/>
    </row>
    <row r="50" spans="1:9" ht="21" customHeight="1" thickBot="1">
      <c r="A50" s="85" t="s">
        <v>198</v>
      </c>
      <c r="B50" s="74"/>
      <c r="C50" s="50">
        <f>C35+C48</f>
        <v>351931819</v>
      </c>
      <c r="D50" s="8"/>
      <c r="E50" s="50">
        <f>E35+E48</f>
        <v>53841804</v>
      </c>
      <c r="F50" s="8"/>
      <c r="G50" s="50">
        <f>G48+G35</f>
        <v>15425072</v>
      </c>
      <c r="H50" s="8"/>
      <c r="I50" s="50">
        <f>I48+I35</f>
        <v>7513225</v>
      </c>
    </row>
    <row r="51" spans="1:9" ht="21" customHeight="1" thickTop="1">
      <c r="A51" s="85"/>
      <c r="B51" s="74"/>
      <c r="C51" s="8"/>
      <c r="D51" s="8"/>
      <c r="E51" s="8"/>
      <c r="F51" s="8"/>
      <c r="G51" s="8"/>
      <c r="H51" s="8"/>
      <c r="I51" s="8"/>
    </row>
    <row r="52" spans="1:9" ht="21.6" customHeight="1">
      <c r="A52" s="110" t="s">
        <v>155</v>
      </c>
      <c r="B52" s="110"/>
      <c r="C52" s="16"/>
      <c r="D52" s="16"/>
      <c r="E52" s="16"/>
      <c r="F52" s="16"/>
      <c r="G52" s="16"/>
      <c r="H52" s="16"/>
      <c r="I52" s="16"/>
    </row>
    <row r="53" spans="1:9" s="110" customFormat="1" ht="21.6" customHeight="1">
      <c r="A53" s="123" t="s">
        <v>140</v>
      </c>
      <c r="B53" s="74"/>
      <c r="C53" s="27">
        <f>C55-C54</f>
        <v>352328402</v>
      </c>
      <c r="D53" s="5"/>
      <c r="E53" s="27">
        <f>E55-E54</f>
        <v>54246116</v>
      </c>
      <c r="F53" s="5"/>
      <c r="G53" s="27">
        <f>G55-G54</f>
        <v>15425072</v>
      </c>
      <c r="H53" s="5"/>
      <c r="I53" s="27">
        <f>I55-I54</f>
        <v>7513225</v>
      </c>
    </row>
    <row r="54" spans="1:9" ht="21.6" customHeight="1">
      <c r="A54" s="76" t="s">
        <v>141</v>
      </c>
      <c r="B54" s="74"/>
      <c r="C54" s="5">
        <v>-396583</v>
      </c>
      <c r="D54" s="5"/>
      <c r="E54" s="5">
        <v>-404312</v>
      </c>
      <c r="F54" s="5"/>
      <c r="G54" s="5">
        <v>0</v>
      </c>
      <c r="H54" s="5"/>
      <c r="I54" s="5">
        <v>0</v>
      </c>
    </row>
    <row r="55" spans="1:9" ht="21.6" customHeight="1" thickBot="1">
      <c r="A55" s="90"/>
      <c r="B55" s="74"/>
      <c r="C55" s="55">
        <f>C35</f>
        <v>351931819</v>
      </c>
      <c r="D55" s="8"/>
      <c r="E55" s="55">
        <f>E35</f>
        <v>53841804</v>
      </c>
      <c r="F55" s="8"/>
      <c r="G55" s="55">
        <f>G35</f>
        <v>15425072</v>
      </c>
      <c r="H55" s="8"/>
      <c r="I55" s="55">
        <f>I35</f>
        <v>7513225</v>
      </c>
    </row>
    <row r="56" spans="1:9" ht="21.6" customHeight="1" thickTop="1">
      <c r="A56" s="85"/>
      <c r="B56" s="74"/>
      <c r="C56" s="16"/>
      <c r="D56" s="16"/>
      <c r="E56" s="16"/>
      <c r="F56" s="16"/>
      <c r="G56" s="16"/>
      <c r="H56" s="16"/>
      <c r="I56" s="16"/>
    </row>
    <row r="57" spans="1:9" ht="21.6" customHeight="1">
      <c r="A57" s="118" t="s">
        <v>174</v>
      </c>
      <c r="B57" s="118"/>
      <c r="C57" s="8"/>
      <c r="D57" s="16"/>
      <c r="E57" s="8"/>
      <c r="F57" s="16"/>
      <c r="G57" s="16"/>
      <c r="H57" s="16"/>
      <c r="I57" s="16"/>
    </row>
    <row r="58" spans="1:9" ht="21.6" customHeight="1">
      <c r="A58" s="118" t="s">
        <v>175</v>
      </c>
      <c r="B58" s="118"/>
      <c r="C58" s="8"/>
      <c r="D58" s="16"/>
      <c r="E58" s="8"/>
      <c r="F58" s="16"/>
      <c r="G58" s="16"/>
      <c r="H58" s="16"/>
      <c r="I58" s="16"/>
    </row>
    <row r="59" spans="1:9" ht="21.6" customHeight="1">
      <c r="A59" s="123" t="s">
        <v>140</v>
      </c>
      <c r="B59" s="74"/>
      <c r="C59" s="27">
        <f>C61-C60</f>
        <v>352328402</v>
      </c>
      <c r="D59" s="5"/>
      <c r="E59" s="27">
        <f>E61-E60</f>
        <v>54246116</v>
      </c>
      <c r="F59" s="5"/>
      <c r="G59" s="27">
        <f>G61-G60</f>
        <v>15425072</v>
      </c>
      <c r="H59" s="5"/>
      <c r="I59" s="27">
        <f>I61-I60</f>
        <v>7513225</v>
      </c>
    </row>
    <row r="60" spans="1:9" ht="21.6" customHeight="1">
      <c r="A60" s="76" t="s">
        <v>141</v>
      </c>
      <c r="B60" s="74"/>
      <c r="C60" s="11">
        <v>-396583</v>
      </c>
      <c r="D60" s="5"/>
      <c r="E60" s="11">
        <v>-404312</v>
      </c>
      <c r="F60" s="5"/>
      <c r="G60" s="11">
        <v>0</v>
      </c>
      <c r="H60" s="5"/>
      <c r="I60" s="11">
        <v>0</v>
      </c>
    </row>
    <row r="61" spans="1:9" ht="21.6" customHeight="1" thickBot="1">
      <c r="A61" s="90"/>
      <c r="B61" s="74"/>
      <c r="C61" s="54">
        <f>C50</f>
        <v>351931819</v>
      </c>
      <c r="D61" s="5"/>
      <c r="E61" s="54">
        <f>E50</f>
        <v>53841804</v>
      </c>
      <c r="F61" s="16"/>
      <c r="G61" s="54">
        <f>G50</f>
        <v>15425072</v>
      </c>
      <c r="H61" s="16"/>
      <c r="I61" s="54">
        <f>I50</f>
        <v>7513225</v>
      </c>
    </row>
    <row r="62" spans="1:9" ht="21.6" customHeight="1" thickTop="1">
      <c r="B62" s="74"/>
      <c r="C62" s="16"/>
      <c r="D62" s="5"/>
      <c r="E62" s="16"/>
      <c r="F62" s="16"/>
      <c r="G62" s="16"/>
      <c r="H62" s="16"/>
      <c r="I62" s="16"/>
    </row>
    <row r="63" spans="1:9" ht="21.6" customHeight="1" thickBot="1">
      <c r="A63" s="90" t="s">
        <v>223</v>
      </c>
      <c r="B63" s="74">
        <v>10</v>
      </c>
      <c r="C63" s="107">
        <v>0.316</v>
      </c>
      <c r="D63" s="108"/>
      <c r="E63" s="107">
        <v>4.8587942459599416E-2</v>
      </c>
      <c r="F63" s="108"/>
      <c r="G63" s="107">
        <v>1.4E-2</v>
      </c>
      <c r="H63" s="108"/>
      <c r="I63" s="107">
        <v>6.7295535773662365E-3</v>
      </c>
    </row>
    <row r="64" spans="1:9" ht="21" customHeight="1" thickTop="1">
      <c r="A64" s="124"/>
    </row>
    <row r="65" spans="1:10" s="103" customFormat="1" ht="18" customHeight="1">
      <c r="A65" s="125"/>
      <c r="C65" s="17"/>
      <c r="D65" s="17"/>
      <c r="E65" s="17"/>
      <c r="F65" s="17"/>
      <c r="G65" s="17"/>
      <c r="H65" s="17"/>
      <c r="I65" s="17"/>
    </row>
    <row r="66" spans="1:10" ht="21" customHeight="1">
      <c r="B66" s="31"/>
      <c r="C66" s="31"/>
      <c r="D66" s="36"/>
      <c r="E66" s="31"/>
      <c r="F66" s="31"/>
      <c r="G66" s="31"/>
      <c r="H66" s="31"/>
      <c r="I66" s="31"/>
    </row>
    <row r="67" spans="1:10" ht="21" customHeight="1">
      <c r="A67" s="126"/>
      <c r="B67" s="31"/>
      <c r="C67" s="31"/>
      <c r="D67" s="92"/>
      <c r="E67" s="92"/>
      <c r="F67" s="92"/>
      <c r="G67" s="31"/>
      <c r="H67" s="92"/>
      <c r="I67" s="92"/>
      <c r="J67" s="127"/>
    </row>
    <row r="68" spans="1:10" ht="21" customHeight="1">
      <c r="A68" s="126"/>
      <c r="B68" s="127"/>
      <c r="C68" s="31"/>
      <c r="D68" s="31"/>
      <c r="E68" s="31"/>
      <c r="F68" s="31"/>
      <c r="G68" s="31"/>
      <c r="H68" s="92"/>
      <c r="I68" s="92"/>
    </row>
    <row r="69" spans="1:10" ht="21" customHeight="1">
      <c r="A69" s="126"/>
      <c r="B69" s="92"/>
      <c r="C69" s="31"/>
      <c r="D69" s="31"/>
      <c r="E69" s="31"/>
      <c r="F69" s="31"/>
      <c r="G69" s="31"/>
      <c r="H69" s="92"/>
      <c r="I69" s="92"/>
    </row>
    <row r="70" spans="1:10" ht="21" customHeight="1">
      <c r="A70" s="126"/>
      <c r="B70" s="128"/>
      <c r="C70" s="31"/>
      <c r="D70" s="127"/>
      <c r="E70" s="31"/>
      <c r="F70" s="31"/>
      <c r="G70" s="31"/>
      <c r="H70" s="31"/>
      <c r="I70" s="31"/>
      <c r="J70" s="129"/>
    </row>
    <row r="71" spans="1:10" ht="21" customHeight="1">
      <c r="A71" s="130"/>
      <c r="B71" s="92"/>
      <c r="C71" s="29"/>
      <c r="D71" s="127"/>
      <c r="E71" s="29"/>
      <c r="F71" s="92"/>
      <c r="G71" s="92"/>
      <c r="H71" s="92"/>
      <c r="I71" s="92"/>
      <c r="J71" s="131"/>
    </row>
    <row r="72" spans="1:10" ht="21" customHeight="1">
      <c r="A72" s="130"/>
      <c r="B72" s="92"/>
      <c r="C72" s="29"/>
      <c r="D72" s="127"/>
      <c r="E72" s="29"/>
      <c r="F72" s="92"/>
      <c r="G72" s="92"/>
      <c r="H72" s="92"/>
      <c r="I72" s="92"/>
    </row>
    <row r="73" spans="1:10" ht="21" customHeight="1">
      <c r="A73" s="130"/>
      <c r="B73" s="92"/>
      <c r="C73" s="32"/>
      <c r="D73" s="127"/>
      <c r="E73" s="33"/>
      <c r="F73" s="92"/>
      <c r="G73" s="32"/>
      <c r="H73" s="92"/>
      <c r="I73" s="33"/>
    </row>
    <row r="74" spans="1:10" ht="21" customHeight="1">
      <c r="A74" s="130"/>
      <c r="B74" s="92"/>
      <c r="C74" s="32"/>
      <c r="D74" s="127"/>
      <c r="E74" s="33"/>
      <c r="F74" s="92"/>
      <c r="G74" s="32"/>
      <c r="H74" s="92"/>
      <c r="I74" s="33"/>
    </row>
    <row r="75" spans="1:10" ht="21" customHeight="1">
      <c r="A75" s="130"/>
      <c r="B75" s="92"/>
      <c r="C75" s="32"/>
      <c r="D75" s="127"/>
      <c r="E75" s="33"/>
      <c r="F75" s="92"/>
      <c r="G75" s="32"/>
      <c r="H75" s="92"/>
      <c r="I75" s="33"/>
    </row>
    <row r="76" spans="1:10" ht="20.100000000000001" customHeight="1">
      <c r="A76" s="130"/>
      <c r="B76" s="92"/>
      <c r="C76" s="32"/>
      <c r="D76" s="127"/>
      <c r="E76" s="29"/>
      <c r="F76" s="92"/>
      <c r="G76" s="32"/>
      <c r="H76" s="92"/>
      <c r="I76" s="29"/>
    </row>
    <row r="77" spans="1:10" ht="21" customHeight="1">
      <c r="A77" s="130"/>
      <c r="B77" s="92"/>
      <c r="C77" s="32"/>
      <c r="D77" s="127"/>
      <c r="E77" s="29"/>
      <c r="F77" s="92"/>
      <c r="G77" s="32"/>
      <c r="H77" s="92"/>
      <c r="I77" s="29"/>
    </row>
    <row r="78" spans="1:10" ht="21" customHeight="1">
      <c r="A78" s="130"/>
      <c r="B78" s="92"/>
      <c r="C78" s="32"/>
      <c r="D78" s="127"/>
      <c r="E78" s="70"/>
      <c r="F78" s="92"/>
      <c r="G78" s="32"/>
      <c r="H78" s="92"/>
      <c r="I78" s="44"/>
    </row>
    <row r="79" spans="1:10" ht="21" customHeight="1">
      <c r="A79" s="130"/>
      <c r="B79" s="92"/>
      <c r="C79" s="32"/>
      <c r="D79" s="127"/>
      <c r="E79" s="70"/>
      <c r="F79" s="92"/>
      <c r="G79" s="32"/>
      <c r="H79" s="92"/>
      <c r="I79" s="44"/>
    </row>
    <row r="80" spans="1:10" ht="21" customHeight="1">
      <c r="A80" s="130"/>
      <c r="B80" s="92"/>
      <c r="C80" s="32"/>
      <c r="D80" s="127"/>
      <c r="E80" s="70"/>
      <c r="F80" s="92"/>
      <c r="G80" s="32"/>
      <c r="H80" s="92"/>
      <c r="I80" s="29"/>
    </row>
    <row r="81" spans="1:9" ht="21" customHeight="1">
      <c r="A81" s="130"/>
      <c r="B81" s="92"/>
      <c r="C81" s="32"/>
      <c r="D81" s="127"/>
      <c r="E81" s="70"/>
      <c r="F81" s="92"/>
      <c r="G81" s="32"/>
      <c r="H81" s="92"/>
      <c r="I81" s="44"/>
    </row>
    <row r="82" spans="1:9" ht="21" customHeight="1">
      <c r="A82" s="130"/>
      <c r="B82" s="92"/>
      <c r="C82" s="32"/>
      <c r="D82" s="127"/>
      <c r="E82" s="70"/>
      <c r="F82" s="92"/>
      <c r="G82" s="32"/>
      <c r="H82" s="92"/>
      <c r="I82" s="44"/>
    </row>
    <row r="83" spans="1:9" ht="21" customHeight="1">
      <c r="A83" s="130"/>
      <c r="B83" s="92"/>
      <c r="C83" s="32"/>
      <c r="D83" s="127"/>
      <c r="E83" s="70"/>
      <c r="F83" s="127"/>
      <c r="G83" s="32"/>
      <c r="H83" s="127"/>
      <c r="I83" s="44"/>
    </row>
    <row r="84" spans="1:9" ht="21" customHeight="1">
      <c r="A84" s="130"/>
      <c r="B84" s="92"/>
      <c r="C84" s="32"/>
      <c r="D84" s="127"/>
      <c r="E84" s="70"/>
      <c r="F84" s="127"/>
      <c r="G84" s="32"/>
      <c r="H84" s="127"/>
      <c r="I84" s="127"/>
    </row>
    <row r="85" spans="1:9" ht="21" customHeight="1">
      <c r="A85" s="130"/>
      <c r="B85" s="92"/>
      <c r="C85" s="32"/>
      <c r="D85" s="127"/>
      <c r="E85" s="92"/>
      <c r="F85" s="127"/>
      <c r="G85" s="32"/>
      <c r="H85" s="127"/>
      <c r="I85" s="127"/>
    </row>
    <row r="86" spans="1:9" ht="21" customHeight="1">
      <c r="A86" s="130"/>
      <c r="B86" s="92"/>
      <c r="C86" s="32"/>
      <c r="D86" s="127"/>
      <c r="E86" s="92"/>
      <c r="F86" s="127"/>
      <c r="G86" s="32"/>
      <c r="H86" s="127"/>
      <c r="I86" s="44"/>
    </row>
    <row r="87" spans="1:9" ht="21" customHeight="1">
      <c r="A87" s="130"/>
      <c r="B87" s="92"/>
      <c r="C87" s="32"/>
      <c r="D87" s="127"/>
      <c r="E87" s="92"/>
      <c r="F87" s="127"/>
      <c r="G87" s="32"/>
      <c r="H87" s="127"/>
      <c r="I87" s="44"/>
    </row>
    <row r="88" spans="1:9" ht="21" customHeight="1">
      <c r="A88" s="130"/>
      <c r="B88" s="92"/>
      <c r="C88" s="32"/>
      <c r="D88" s="127"/>
      <c r="E88" s="92"/>
      <c r="F88" s="127"/>
      <c r="G88" s="32"/>
      <c r="H88" s="127"/>
      <c r="I88" s="44"/>
    </row>
    <row r="89" spans="1:9" ht="21" customHeight="1">
      <c r="A89" s="130"/>
      <c r="B89" s="92"/>
      <c r="C89" s="32"/>
      <c r="D89" s="127"/>
      <c r="E89" s="92"/>
      <c r="F89" s="127"/>
      <c r="G89" s="32"/>
      <c r="H89" s="127"/>
      <c r="I89" s="44"/>
    </row>
    <row r="90" spans="1:9" ht="21" customHeight="1">
      <c r="A90" s="130"/>
      <c r="B90" s="92"/>
      <c r="C90" s="30"/>
      <c r="D90" s="127"/>
      <c r="E90" s="30"/>
      <c r="F90" s="127"/>
      <c r="G90" s="30"/>
      <c r="H90" s="127"/>
      <c r="I90" s="44"/>
    </row>
    <row r="91" spans="1:9" ht="21" customHeight="1">
      <c r="A91" s="130"/>
      <c r="B91" s="92"/>
      <c r="C91" s="32"/>
      <c r="D91" s="127"/>
      <c r="E91" s="91"/>
      <c r="F91" s="127"/>
      <c r="G91" s="32"/>
      <c r="H91" s="127"/>
      <c r="I91" s="127"/>
    </row>
    <row r="92" spans="1:9" ht="21" customHeight="1">
      <c r="A92" s="130"/>
      <c r="B92" s="92"/>
      <c r="C92" s="32"/>
      <c r="D92" s="127"/>
      <c r="E92" s="30"/>
      <c r="F92" s="127"/>
      <c r="G92" s="32"/>
      <c r="H92" s="127"/>
      <c r="I92" s="127"/>
    </row>
    <row r="93" spans="1:9" ht="21" customHeight="1">
      <c r="A93" s="130"/>
      <c r="B93" s="92"/>
      <c r="C93" s="32"/>
      <c r="D93" s="127"/>
      <c r="E93" s="30"/>
      <c r="F93" s="127"/>
      <c r="G93" s="32"/>
      <c r="H93" s="127"/>
      <c r="I93" s="127"/>
    </row>
    <row r="94" spans="1:9" ht="21" customHeight="1">
      <c r="A94" s="130"/>
      <c r="B94" s="92"/>
      <c r="C94" s="32"/>
      <c r="D94" s="127"/>
      <c r="E94" s="30"/>
      <c r="F94" s="127"/>
      <c r="G94" s="32"/>
      <c r="H94" s="127"/>
      <c r="I94" s="127"/>
    </row>
    <row r="95" spans="1:9" ht="21" customHeight="1">
      <c r="A95" s="130"/>
      <c r="B95" s="92"/>
      <c r="C95" s="32"/>
      <c r="D95" s="127"/>
      <c r="E95" s="30"/>
      <c r="F95" s="127"/>
      <c r="G95" s="32"/>
      <c r="H95" s="127"/>
      <c r="I95" s="127"/>
    </row>
    <row r="96" spans="1:9" ht="21" customHeight="1">
      <c r="A96" s="130"/>
      <c r="B96" s="92"/>
      <c r="C96" s="32"/>
      <c r="D96" s="127"/>
      <c r="E96" s="30"/>
      <c r="F96" s="127"/>
      <c r="G96" s="32"/>
      <c r="H96" s="127"/>
      <c r="I96" s="127"/>
    </row>
    <row r="97" spans="1:9" ht="21" customHeight="1">
      <c r="A97" s="130"/>
      <c r="B97" s="92"/>
      <c r="C97" s="32"/>
      <c r="D97" s="127"/>
      <c r="E97" s="30"/>
      <c r="F97" s="127"/>
      <c r="G97" s="32"/>
      <c r="H97" s="127"/>
      <c r="I97" s="127"/>
    </row>
    <row r="98" spans="1:9" ht="21" customHeight="1">
      <c r="A98" s="130"/>
      <c r="B98" s="92"/>
      <c r="C98" s="32"/>
      <c r="D98" s="127"/>
      <c r="E98" s="30"/>
      <c r="F98" s="127"/>
      <c r="G98" s="32"/>
      <c r="H98" s="127"/>
      <c r="I98" s="127"/>
    </row>
    <row r="99" spans="1:9" ht="21" customHeight="1">
      <c r="A99" s="130"/>
      <c r="B99" s="92"/>
      <c r="C99" s="32"/>
      <c r="D99" s="127"/>
      <c r="E99" s="30"/>
      <c r="F99" s="127"/>
      <c r="G99" s="32"/>
      <c r="H99" s="127"/>
      <c r="I99" s="127"/>
    </row>
    <row r="100" spans="1:9" ht="21" customHeight="1">
      <c r="A100" s="130"/>
      <c r="B100" s="92"/>
      <c r="C100" s="32"/>
      <c r="D100" s="127"/>
      <c r="E100" s="30"/>
      <c r="F100" s="127"/>
      <c r="G100" s="32"/>
      <c r="H100" s="127"/>
      <c r="I100" s="127"/>
    </row>
    <row r="101" spans="1:9" ht="21" customHeight="1">
      <c r="A101" s="130"/>
      <c r="B101" s="92"/>
      <c r="C101" s="32"/>
      <c r="D101" s="127"/>
      <c r="E101" s="30"/>
      <c r="F101" s="127"/>
      <c r="G101" s="32"/>
      <c r="H101" s="127"/>
      <c r="I101" s="127"/>
    </row>
    <row r="102" spans="1:9" ht="21" customHeight="1">
      <c r="A102" s="130"/>
      <c r="B102" s="92"/>
      <c r="C102" s="32"/>
      <c r="D102" s="127"/>
      <c r="E102" s="30"/>
      <c r="F102" s="127"/>
      <c r="G102" s="32"/>
      <c r="H102" s="127"/>
      <c r="I102" s="127"/>
    </row>
    <row r="103" spans="1:9" ht="21" customHeight="1">
      <c r="A103" s="130"/>
      <c r="B103" s="92"/>
      <c r="C103" s="32"/>
      <c r="D103" s="127"/>
      <c r="E103" s="30"/>
      <c r="F103" s="127"/>
      <c r="G103" s="32"/>
      <c r="H103" s="127"/>
      <c r="I103" s="127"/>
    </row>
    <row r="104" spans="1:9" ht="21" customHeight="1">
      <c r="A104" s="130"/>
      <c r="B104" s="92"/>
      <c r="C104" s="32"/>
      <c r="D104" s="127"/>
      <c r="E104" s="30"/>
      <c r="F104" s="127"/>
      <c r="G104" s="32"/>
      <c r="H104" s="127"/>
      <c r="I104" s="127"/>
    </row>
    <row r="105" spans="1:9" ht="21" customHeight="1">
      <c r="A105" s="130"/>
      <c r="B105" s="92"/>
      <c r="C105" s="32"/>
      <c r="D105" s="127"/>
      <c r="E105" s="30"/>
      <c r="F105" s="127"/>
      <c r="G105" s="32"/>
      <c r="H105" s="127"/>
      <c r="I105" s="127"/>
    </row>
    <row r="106" spans="1:9" ht="21" customHeight="1">
      <c r="A106" s="130"/>
      <c r="B106" s="92"/>
      <c r="C106" s="32"/>
      <c r="D106" s="127"/>
      <c r="E106" s="30"/>
      <c r="F106" s="127"/>
      <c r="G106" s="32"/>
      <c r="H106" s="127"/>
      <c r="I106" s="127"/>
    </row>
    <row r="107" spans="1:9" ht="21" customHeight="1">
      <c r="A107" s="130"/>
      <c r="B107" s="92"/>
      <c r="C107" s="32"/>
      <c r="D107" s="127"/>
      <c r="E107" s="30"/>
      <c r="F107" s="127"/>
      <c r="G107" s="32"/>
      <c r="H107" s="127"/>
      <c r="I107" s="127"/>
    </row>
    <row r="108" spans="1:9" ht="21" customHeight="1">
      <c r="A108" s="130"/>
      <c r="B108" s="92"/>
      <c r="C108" s="32"/>
      <c r="D108" s="127"/>
      <c r="E108" s="30"/>
      <c r="F108" s="127"/>
      <c r="G108" s="32"/>
      <c r="H108" s="127"/>
      <c r="I108" s="127"/>
    </row>
    <row r="109" spans="1:9" ht="21" customHeight="1">
      <c r="A109" s="130"/>
      <c r="B109" s="92"/>
      <c r="C109" s="32"/>
      <c r="D109" s="127"/>
      <c r="E109" s="30"/>
      <c r="F109" s="127"/>
      <c r="G109" s="32"/>
      <c r="H109" s="127"/>
      <c r="I109" s="127"/>
    </row>
    <row r="110" spans="1:9" ht="21" customHeight="1">
      <c r="A110" s="130"/>
      <c r="B110" s="92"/>
      <c r="C110" s="32"/>
      <c r="D110" s="127"/>
      <c r="E110" s="30"/>
      <c r="F110" s="127"/>
      <c r="G110" s="32"/>
      <c r="H110" s="127"/>
      <c r="I110" s="127"/>
    </row>
    <row r="111" spans="1:9" ht="21" customHeight="1">
      <c r="A111" s="130"/>
      <c r="B111" s="92"/>
      <c r="C111" s="32"/>
      <c r="D111" s="127"/>
      <c r="E111" s="30"/>
      <c r="F111" s="127"/>
      <c r="G111" s="32"/>
      <c r="H111" s="127"/>
      <c r="I111" s="127"/>
    </row>
    <row r="112" spans="1:9" ht="21" customHeight="1">
      <c r="A112" s="130"/>
      <c r="B112" s="92"/>
      <c r="C112" s="32"/>
      <c r="D112" s="127"/>
      <c r="E112" s="30"/>
      <c r="F112" s="127"/>
      <c r="G112" s="32"/>
      <c r="H112" s="127"/>
      <c r="I112" s="127"/>
    </row>
    <row r="113" spans="1:9" ht="21" customHeight="1">
      <c r="A113" s="130"/>
      <c r="B113" s="92"/>
      <c r="C113" s="32"/>
      <c r="D113" s="127"/>
      <c r="E113" s="30"/>
      <c r="F113" s="127"/>
      <c r="G113" s="32"/>
      <c r="H113" s="127"/>
      <c r="I113" s="127"/>
    </row>
    <row r="114" spans="1:9" ht="21" customHeight="1">
      <c r="A114" s="130"/>
      <c r="B114" s="92"/>
      <c r="C114" s="32"/>
      <c r="D114" s="127"/>
      <c r="E114" s="30"/>
      <c r="F114" s="127"/>
      <c r="G114" s="32"/>
      <c r="H114" s="127"/>
      <c r="I114" s="127"/>
    </row>
    <row r="115" spans="1:9" ht="21" customHeight="1">
      <c r="A115" s="130"/>
      <c r="B115" s="92"/>
      <c r="C115" s="32"/>
      <c r="D115" s="127"/>
      <c r="E115" s="30"/>
      <c r="F115" s="127"/>
      <c r="G115" s="32"/>
      <c r="H115" s="127"/>
      <c r="I115" s="127"/>
    </row>
    <row r="116" spans="1:9" ht="21" customHeight="1">
      <c r="A116" s="130"/>
      <c r="B116" s="92"/>
      <c r="C116" s="32"/>
      <c r="D116" s="127"/>
      <c r="E116" s="30"/>
      <c r="F116" s="127"/>
      <c r="G116" s="32"/>
      <c r="H116" s="127"/>
      <c r="I116" s="127"/>
    </row>
    <row r="117" spans="1:9" ht="21" customHeight="1">
      <c r="A117" s="130"/>
      <c r="B117" s="92"/>
      <c r="C117" s="32"/>
      <c r="D117" s="127"/>
      <c r="E117" s="30"/>
      <c r="F117" s="127"/>
      <c r="G117" s="32"/>
      <c r="H117" s="127"/>
      <c r="I117" s="127"/>
    </row>
    <row r="118" spans="1:9" ht="21" customHeight="1">
      <c r="A118" s="130"/>
      <c r="B118" s="92"/>
      <c r="C118" s="32"/>
      <c r="D118" s="127"/>
      <c r="E118" s="30"/>
      <c r="F118" s="127"/>
      <c r="G118" s="32"/>
      <c r="H118" s="127"/>
      <c r="I118" s="127"/>
    </row>
    <row r="119" spans="1:9" ht="21" customHeight="1">
      <c r="A119" s="130"/>
      <c r="B119" s="92"/>
      <c r="C119" s="32"/>
      <c r="D119" s="127"/>
      <c r="E119" s="30"/>
      <c r="F119" s="127"/>
      <c r="G119" s="32"/>
      <c r="H119" s="127"/>
      <c r="I119" s="127"/>
    </row>
    <row r="120" spans="1:9" ht="21" customHeight="1">
      <c r="A120" s="130"/>
      <c r="B120" s="92"/>
      <c r="C120" s="32"/>
      <c r="D120" s="127"/>
      <c r="E120" s="30"/>
      <c r="F120" s="127"/>
      <c r="G120" s="32"/>
      <c r="H120" s="127"/>
      <c r="I120" s="127"/>
    </row>
    <row r="121" spans="1:9" ht="21" customHeight="1">
      <c r="A121" s="130"/>
      <c r="B121" s="92"/>
      <c r="C121" s="32"/>
      <c r="D121" s="127"/>
      <c r="E121" s="30"/>
      <c r="F121" s="127"/>
      <c r="G121" s="32"/>
      <c r="H121" s="127"/>
      <c r="I121" s="127"/>
    </row>
    <row r="122" spans="1:9" ht="21" customHeight="1">
      <c r="A122" s="130"/>
      <c r="B122" s="92"/>
      <c r="C122" s="32"/>
      <c r="D122" s="127"/>
      <c r="E122" s="30"/>
      <c r="F122" s="127"/>
      <c r="G122" s="32"/>
      <c r="H122" s="127"/>
      <c r="I122" s="127"/>
    </row>
    <row r="123" spans="1:9" ht="21" customHeight="1">
      <c r="A123" s="130"/>
      <c r="B123" s="92"/>
      <c r="C123" s="32"/>
      <c r="D123" s="127"/>
      <c r="E123" s="30"/>
      <c r="F123" s="127"/>
      <c r="G123" s="32"/>
      <c r="H123" s="127"/>
      <c r="I123" s="127"/>
    </row>
    <row r="124" spans="1:9" ht="21" customHeight="1">
      <c r="A124" s="130"/>
      <c r="B124" s="92"/>
      <c r="C124" s="32"/>
      <c r="D124" s="127"/>
      <c r="E124" s="30"/>
      <c r="F124" s="127"/>
      <c r="G124" s="32"/>
      <c r="H124" s="127"/>
      <c r="I124" s="127"/>
    </row>
    <row r="125" spans="1:9" ht="21" customHeight="1">
      <c r="A125" s="130"/>
      <c r="B125" s="92"/>
      <c r="C125" s="32"/>
      <c r="D125" s="127"/>
      <c r="E125" s="30"/>
      <c r="F125" s="127"/>
      <c r="G125" s="32"/>
      <c r="H125" s="127"/>
      <c r="I125" s="127"/>
    </row>
    <row r="126" spans="1:9" ht="21" customHeight="1">
      <c r="A126" s="130"/>
      <c r="B126" s="92"/>
      <c r="C126" s="32"/>
      <c r="D126" s="127"/>
      <c r="E126" s="30"/>
      <c r="F126" s="127"/>
      <c r="G126" s="32"/>
      <c r="H126" s="127"/>
      <c r="I126" s="127"/>
    </row>
    <row r="127" spans="1:9" ht="21" customHeight="1">
      <c r="A127" s="130"/>
      <c r="B127" s="92"/>
      <c r="C127" s="32"/>
      <c r="D127" s="127"/>
      <c r="E127" s="30"/>
      <c r="F127" s="127"/>
      <c r="G127" s="32"/>
      <c r="H127" s="127"/>
      <c r="I127" s="127"/>
    </row>
    <row r="128" spans="1:9" ht="21" customHeight="1">
      <c r="A128" s="130"/>
      <c r="B128" s="92"/>
      <c r="C128" s="32"/>
      <c r="D128" s="127"/>
      <c r="E128" s="30"/>
      <c r="F128" s="127"/>
      <c r="G128" s="32"/>
      <c r="H128" s="127"/>
      <c r="I128" s="127"/>
    </row>
    <row r="129" spans="1:11" ht="21" customHeight="1">
      <c r="A129" s="130"/>
      <c r="B129" s="92"/>
      <c r="C129" s="32"/>
      <c r="D129" s="127"/>
      <c r="E129" s="30"/>
      <c r="F129" s="127"/>
      <c r="G129" s="32"/>
      <c r="H129" s="127"/>
      <c r="I129" s="127"/>
    </row>
    <row r="130" spans="1:11" ht="21" customHeight="1">
      <c r="A130" s="130"/>
      <c r="B130" s="92"/>
      <c r="C130" s="32"/>
      <c r="D130" s="127"/>
      <c r="E130" s="30"/>
      <c r="F130" s="127"/>
      <c r="G130" s="32"/>
      <c r="H130" s="127"/>
      <c r="I130" s="127"/>
    </row>
    <row r="131" spans="1:11" ht="21" customHeight="1">
      <c r="A131" s="130"/>
      <c r="B131" s="92"/>
      <c r="C131" s="32"/>
      <c r="D131" s="127"/>
      <c r="E131" s="30"/>
      <c r="F131" s="127"/>
      <c r="G131" s="32"/>
      <c r="H131" s="127"/>
      <c r="I131" s="127"/>
    </row>
    <row r="132" spans="1:11" ht="21" customHeight="1">
      <c r="A132" s="130"/>
      <c r="B132" s="92"/>
      <c r="C132" s="32"/>
      <c r="D132" s="127"/>
      <c r="E132" s="30"/>
      <c r="F132" s="127"/>
      <c r="G132" s="32"/>
      <c r="H132" s="127"/>
      <c r="I132" s="127"/>
    </row>
    <row r="133" spans="1:11" ht="21" customHeight="1">
      <c r="A133" s="130"/>
      <c r="B133" s="92"/>
      <c r="C133" s="32"/>
      <c r="D133" s="127"/>
      <c r="E133" s="30"/>
      <c r="F133" s="127"/>
      <c r="G133" s="32"/>
      <c r="H133" s="127"/>
      <c r="I133" s="127"/>
    </row>
    <row r="134" spans="1:11" ht="21" customHeight="1">
      <c r="A134" s="130"/>
      <c r="B134" s="92"/>
      <c r="C134" s="32"/>
      <c r="D134" s="127"/>
      <c r="E134" s="30"/>
      <c r="F134" s="127"/>
      <c r="G134" s="32"/>
      <c r="H134" s="127"/>
      <c r="I134" s="127"/>
    </row>
    <row r="135" spans="1:11" ht="21" customHeight="1">
      <c r="A135" s="130"/>
      <c r="B135" s="92"/>
      <c r="C135" s="32"/>
      <c r="D135" s="127"/>
      <c r="E135" s="30"/>
      <c r="F135" s="127"/>
      <c r="G135" s="32"/>
      <c r="H135" s="127"/>
      <c r="I135" s="127"/>
    </row>
    <row r="136" spans="1:11" ht="21" customHeight="1">
      <c r="A136" s="130"/>
      <c r="B136" s="92"/>
      <c r="C136" s="32"/>
      <c r="D136" s="127"/>
      <c r="E136" s="30"/>
      <c r="F136" s="127"/>
      <c r="G136" s="32"/>
      <c r="H136" s="127"/>
      <c r="I136" s="127"/>
    </row>
    <row r="137" spans="1:11" ht="21" customHeight="1">
      <c r="A137" s="130"/>
      <c r="B137" s="92"/>
      <c r="C137" s="32"/>
      <c r="D137" s="127"/>
      <c r="E137" s="30"/>
      <c r="F137" s="127"/>
      <c r="G137" s="32"/>
      <c r="H137" s="127"/>
      <c r="I137" s="127"/>
    </row>
    <row r="138" spans="1:11" ht="21" customHeight="1">
      <c r="A138" s="130"/>
      <c r="B138" s="92"/>
      <c r="C138" s="32"/>
      <c r="D138" s="127"/>
      <c r="E138" s="30"/>
      <c r="F138" s="127"/>
      <c r="G138" s="32"/>
      <c r="H138" s="127"/>
      <c r="I138" s="127"/>
    </row>
    <row r="139" spans="1:11" ht="21" customHeight="1">
      <c r="A139" s="130"/>
      <c r="B139" s="92"/>
      <c r="C139" s="32"/>
      <c r="D139" s="127"/>
      <c r="E139" s="30"/>
      <c r="F139" s="127"/>
      <c r="G139" s="32"/>
      <c r="H139" s="127"/>
      <c r="I139" s="127"/>
    </row>
    <row r="140" spans="1:11" ht="21" customHeight="1">
      <c r="A140" s="130"/>
      <c r="B140" s="92"/>
      <c r="C140" s="32"/>
      <c r="D140" s="127"/>
      <c r="E140" s="30"/>
      <c r="F140" s="127"/>
      <c r="G140" s="32"/>
      <c r="H140" s="127"/>
      <c r="I140" s="127"/>
      <c r="K140" s="132"/>
    </row>
    <row r="141" spans="1:11" ht="21" customHeight="1">
      <c r="A141" s="130"/>
      <c r="B141" s="128"/>
      <c r="C141" s="29"/>
      <c r="D141" s="127"/>
      <c r="E141" s="30"/>
      <c r="F141" s="127"/>
      <c r="G141" s="29"/>
      <c r="H141" s="127"/>
      <c r="I141" s="127"/>
      <c r="K141" s="132"/>
    </row>
    <row r="142" spans="1:11" ht="21" customHeight="1">
      <c r="A142" s="130"/>
      <c r="B142" s="128"/>
      <c r="C142" s="29"/>
      <c r="D142" s="127"/>
      <c r="E142" s="30"/>
      <c r="F142" s="127"/>
      <c r="G142" s="29"/>
      <c r="H142" s="127"/>
      <c r="I142" s="127"/>
      <c r="K142" s="133"/>
    </row>
    <row r="143" spans="1:11" ht="21" customHeight="1">
      <c r="A143" s="130"/>
      <c r="B143" s="134"/>
      <c r="C143" s="29"/>
      <c r="D143" s="127"/>
      <c r="E143" s="30"/>
      <c r="F143" s="127"/>
      <c r="G143" s="29"/>
      <c r="H143" s="127"/>
      <c r="I143" s="127"/>
      <c r="K143" s="133"/>
    </row>
    <row r="144" spans="1:11" ht="21" customHeight="1">
      <c r="A144" s="130"/>
      <c r="B144" s="134"/>
      <c r="C144" s="29"/>
      <c r="D144" s="127"/>
      <c r="E144" s="30"/>
      <c r="F144" s="127"/>
      <c r="G144" s="29"/>
      <c r="H144" s="127"/>
      <c r="I144" s="127"/>
      <c r="K144" s="133"/>
    </row>
    <row r="145" spans="1:11" ht="21" customHeight="1">
      <c r="A145" s="130"/>
      <c r="B145" s="134"/>
      <c r="C145" s="29"/>
      <c r="D145" s="127"/>
      <c r="E145" s="30"/>
      <c r="F145" s="127"/>
      <c r="G145" s="29"/>
      <c r="H145" s="127"/>
      <c r="I145" s="127"/>
      <c r="K145" s="133"/>
    </row>
    <row r="146" spans="1:11" ht="21" customHeight="1">
      <c r="A146" s="130"/>
      <c r="B146" s="134"/>
      <c r="C146" s="29"/>
      <c r="D146" s="127"/>
      <c r="E146" s="30"/>
      <c r="F146" s="127"/>
      <c r="G146" s="29"/>
      <c r="H146" s="127"/>
      <c r="I146" s="127"/>
      <c r="K146" s="133"/>
    </row>
    <row r="147" spans="1:11" ht="21" customHeight="1">
      <c r="A147" s="130"/>
      <c r="B147" s="134"/>
      <c r="C147" s="29"/>
      <c r="D147" s="127"/>
      <c r="E147" s="30"/>
      <c r="F147" s="127"/>
      <c r="G147" s="29"/>
      <c r="H147" s="127"/>
      <c r="I147" s="127"/>
      <c r="K147" s="133"/>
    </row>
    <row r="148" spans="1:11" ht="21" customHeight="1">
      <c r="A148" s="130"/>
      <c r="B148" s="134"/>
      <c r="C148" s="29"/>
      <c r="D148" s="127"/>
      <c r="E148" s="30"/>
      <c r="F148" s="127"/>
      <c r="G148" s="29"/>
      <c r="H148" s="127"/>
      <c r="I148" s="127"/>
      <c r="K148" s="133"/>
    </row>
    <row r="149" spans="1:11" ht="21" customHeight="1">
      <c r="A149" s="130"/>
      <c r="B149" s="134"/>
      <c r="C149" s="29"/>
      <c r="D149" s="127"/>
      <c r="E149" s="30"/>
      <c r="F149" s="127"/>
      <c r="G149" s="29"/>
      <c r="H149" s="127"/>
      <c r="I149" s="127"/>
      <c r="K149" s="133"/>
    </row>
    <row r="150" spans="1:11" ht="21" customHeight="1">
      <c r="A150" s="130"/>
      <c r="B150" s="134"/>
      <c r="C150" s="29"/>
      <c r="D150" s="127"/>
      <c r="E150" s="30"/>
      <c r="F150" s="127"/>
      <c r="G150" s="29"/>
      <c r="H150" s="127"/>
      <c r="I150" s="127"/>
      <c r="K150" s="133"/>
    </row>
    <row r="151" spans="1:11" ht="21" customHeight="1">
      <c r="A151" s="130"/>
      <c r="B151" s="134"/>
      <c r="C151" s="29"/>
      <c r="D151" s="127"/>
      <c r="E151" s="30"/>
      <c r="F151" s="127"/>
      <c r="G151" s="29"/>
      <c r="H151" s="127"/>
      <c r="I151" s="127"/>
      <c r="K151" s="133"/>
    </row>
    <row r="152" spans="1:11" ht="21" customHeight="1">
      <c r="A152" s="130"/>
      <c r="B152" s="134"/>
      <c r="C152" s="29"/>
      <c r="D152" s="127"/>
      <c r="E152" s="30"/>
      <c r="F152" s="127"/>
      <c r="G152" s="29"/>
      <c r="H152" s="127"/>
      <c r="I152" s="127"/>
      <c r="K152" s="133"/>
    </row>
    <row r="153" spans="1:11" ht="21" customHeight="1">
      <c r="A153" s="130"/>
      <c r="B153" s="134"/>
      <c r="C153" s="29"/>
      <c r="D153" s="127"/>
      <c r="E153" s="30"/>
      <c r="F153" s="127"/>
      <c r="G153" s="29"/>
      <c r="H153" s="127"/>
      <c r="I153" s="127"/>
      <c r="K153" s="133"/>
    </row>
    <row r="154" spans="1:11" ht="21" customHeight="1">
      <c r="A154" s="130"/>
      <c r="B154" s="134"/>
      <c r="C154" s="29"/>
      <c r="D154" s="127"/>
      <c r="E154" s="30"/>
      <c r="F154" s="127"/>
      <c r="G154" s="29"/>
      <c r="H154" s="127"/>
      <c r="I154" s="127"/>
      <c r="K154" s="133"/>
    </row>
    <row r="155" spans="1:11" ht="21" customHeight="1">
      <c r="A155" s="130"/>
      <c r="B155" s="134"/>
      <c r="C155" s="29"/>
      <c r="D155" s="127"/>
      <c r="E155" s="30"/>
      <c r="F155" s="127"/>
      <c r="G155" s="29"/>
      <c r="H155" s="127"/>
      <c r="I155" s="127"/>
      <c r="K155" s="133"/>
    </row>
    <row r="156" spans="1:11" ht="21" customHeight="1">
      <c r="A156" s="130"/>
      <c r="B156" s="134"/>
      <c r="C156" s="29"/>
      <c r="D156" s="127"/>
      <c r="E156" s="30"/>
      <c r="F156" s="127"/>
      <c r="G156" s="29"/>
      <c r="H156" s="127"/>
      <c r="I156" s="127"/>
      <c r="K156" s="133"/>
    </row>
    <row r="157" spans="1:11" ht="21" customHeight="1">
      <c r="A157" s="130"/>
      <c r="B157" s="134"/>
      <c r="C157" s="29"/>
      <c r="D157" s="127"/>
      <c r="E157" s="30"/>
      <c r="F157" s="127"/>
      <c r="G157" s="29"/>
      <c r="H157" s="127"/>
      <c r="I157" s="127"/>
      <c r="K157" s="133"/>
    </row>
    <row r="158" spans="1:11" ht="21" customHeight="1">
      <c r="A158" s="130"/>
      <c r="B158" s="134"/>
      <c r="C158" s="29"/>
      <c r="D158" s="127"/>
      <c r="E158" s="30"/>
      <c r="F158" s="127"/>
      <c r="G158" s="29"/>
      <c r="H158" s="127"/>
      <c r="I158" s="127"/>
      <c r="K158" s="133"/>
    </row>
    <row r="159" spans="1:11" ht="21" customHeight="1">
      <c r="A159" s="130"/>
      <c r="B159" s="134"/>
      <c r="C159" s="29"/>
      <c r="D159" s="127"/>
      <c r="E159" s="30"/>
      <c r="F159" s="127"/>
      <c r="G159" s="29"/>
      <c r="H159" s="127"/>
      <c r="I159" s="127"/>
      <c r="K159" s="133"/>
    </row>
    <row r="160" spans="1:11" ht="21" customHeight="1">
      <c r="A160" s="130"/>
      <c r="B160" s="134"/>
      <c r="C160" s="29"/>
      <c r="D160" s="127"/>
      <c r="E160" s="30"/>
      <c r="F160" s="127"/>
      <c r="G160" s="29"/>
      <c r="H160" s="127"/>
      <c r="I160" s="127"/>
      <c r="K160" s="133"/>
    </row>
    <row r="161" spans="1:11" ht="21" customHeight="1">
      <c r="A161" s="130"/>
      <c r="B161" s="134"/>
      <c r="C161" s="29"/>
      <c r="D161" s="127"/>
      <c r="E161" s="30"/>
      <c r="F161" s="127"/>
      <c r="G161" s="29"/>
      <c r="H161" s="127"/>
      <c r="I161" s="127"/>
      <c r="K161" s="133"/>
    </row>
    <row r="162" spans="1:11" ht="21" customHeight="1">
      <c r="A162" s="130"/>
      <c r="B162" s="134"/>
      <c r="C162" s="29"/>
      <c r="D162" s="127"/>
      <c r="E162" s="30"/>
      <c r="F162" s="127"/>
      <c r="G162" s="29"/>
      <c r="H162" s="127"/>
      <c r="I162" s="127"/>
      <c r="K162" s="133"/>
    </row>
    <row r="163" spans="1:11" ht="21" customHeight="1">
      <c r="A163" s="130"/>
      <c r="B163" s="134"/>
      <c r="C163" s="29"/>
      <c r="D163" s="127"/>
      <c r="E163" s="30"/>
      <c r="F163" s="127"/>
      <c r="G163" s="29"/>
      <c r="H163" s="127"/>
      <c r="I163" s="127"/>
      <c r="K163" s="133"/>
    </row>
    <row r="164" spans="1:11" ht="21" customHeight="1">
      <c r="A164" s="130"/>
      <c r="B164" s="134"/>
      <c r="C164" s="29"/>
      <c r="D164" s="127"/>
      <c r="E164" s="30"/>
      <c r="F164" s="127"/>
      <c r="G164" s="29"/>
      <c r="H164" s="127"/>
      <c r="I164" s="127"/>
      <c r="K164" s="133"/>
    </row>
    <row r="165" spans="1:11" ht="21" customHeight="1">
      <c r="A165" s="130"/>
      <c r="B165" s="134"/>
      <c r="C165" s="29"/>
      <c r="D165" s="127"/>
      <c r="E165" s="30"/>
      <c r="F165" s="127"/>
      <c r="G165" s="29"/>
      <c r="H165" s="127"/>
      <c r="I165" s="127"/>
      <c r="K165" s="133"/>
    </row>
    <row r="166" spans="1:11" ht="21" customHeight="1">
      <c r="A166" s="130"/>
      <c r="B166" s="134"/>
      <c r="C166" s="29"/>
      <c r="D166" s="127"/>
      <c r="E166" s="30"/>
      <c r="F166" s="127"/>
      <c r="G166" s="29"/>
      <c r="H166" s="127"/>
      <c r="I166" s="127"/>
      <c r="K166" s="133"/>
    </row>
    <row r="167" spans="1:11" ht="21" customHeight="1">
      <c r="A167" s="130"/>
      <c r="B167" s="134"/>
      <c r="C167" s="29"/>
      <c r="D167" s="127"/>
      <c r="E167" s="30"/>
      <c r="F167" s="127"/>
      <c r="G167" s="29"/>
      <c r="H167" s="127"/>
      <c r="I167" s="127"/>
      <c r="K167" s="133"/>
    </row>
    <row r="168" spans="1:11" ht="21" customHeight="1">
      <c r="A168" s="130"/>
      <c r="B168" s="134"/>
      <c r="C168" s="29"/>
      <c r="D168" s="127"/>
      <c r="E168" s="30"/>
      <c r="F168" s="127"/>
      <c r="G168" s="29"/>
      <c r="H168" s="127"/>
      <c r="I168" s="127"/>
      <c r="K168" s="133"/>
    </row>
    <row r="169" spans="1:11" ht="21" customHeight="1">
      <c r="A169" s="130"/>
      <c r="B169" s="134"/>
      <c r="C169" s="29"/>
      <c r="D169" s="127"/>
      <c r="E169" s="30"/>
      <c r="F169" s="127"/>
      <c r="G169" s="29"/>
      <c r="H169" s="127"/>
      <c r="I169" s="127"/>
      <c r="K169" s="133"/>
    </row>
    <row r="170" spans="1:11" ht="21" customHeight="1">
      <c r="A170" s="130"/>
      <c r="B170" s="134"/>
      <c r="C170" s="29"/>
      <c r="D170" s="127"/>
      <c r="E170" s="30"/>
      <c r="F170" s="127"/>
      <c r="G170" s="29"/>
      <c r="H170" s="127"/>
      <c r="I170" s="127"/>
      <c r="K170" s="133"/>
    </row>
    <row r="171" spans="1:11" ht="21" customHeight="1">
      <c r="A171" s="130"/>
      <c r="B171" s="134"/>
      <c r="C171" s="29"/>
      <c r="D171" s="127"/>
      <c r="E171" s="30"/>
      <c r="F171" s="127"/>
      <c r="G171" s="29"/>
      <c r="H171" s="127"/>
      <c r="I171" s="127"/>
      <c r="K171" s="133"/>
    </row>
    <row r="172" spans="1:11" ht="21" customHeight="1">
      <c r="A172" s="130"/>
      <c r="B172" s="134"/>
      <c r="C172" s="29"/>
      <c r="D172" s="127"/>
      <c r="E172" s="30"/>
      <c r="F172" s="127"/>
      <c r="G172" s="29"/>
      <c r="H172" s="127"/>
      <c r="I172" s="127"/>
      <c r="K172" s="133"/>
    </row>
    <row r="173" spans="1:11" ht="21" customHeight="1">
      <c r="A173" s="130"/>
      <c r="B173" s="134"/>
      <c r="C173" s="29"/>
      <c r="D173" s="127"/>
      <c r="E173" s="30"/>
      <c r="F173" s="127"/>
      <c r="G173" s="29"/>
      <c r="H173" s="127"/>
      <c r="I173" s="127"/>
      <c r="K173" s="133"/>
    </row>
    <row r="174" spans="1:11" ht="21" customHeight="1">
      <c r="A174" s="130"/>
      <c r="B174" s="134"/>
      <c r="C174" s="29"/>
      <c r="D174" s="127"/>
      <c r="E174" s="30"/>
      <c r="F174" s="127"/>
      <c r="G174" s="29"/>
      <c r="H174" s="127"/>
      <c r="I174" s="127"/>
      <c r="K174" s="133"/>
    </row>
    <row r="175" spans="1:11" ht="21" customHeight="1">
      <c r="A175" s="130"/>
      <c r="B175" s="134"/>
      <c r="C175" s="29"/>
      <c r="D175" s="127"/>
      <c r="E175" s="30"/>
      <c r="F175" s="127"/>
      <c r="G175" s="29"/>
      <c r="H175" s="127"/>
      <c r="I175" s="127"/>
      <c r="K175" s="133"/>
    </row>
    <row r="176" spans="1:11" ht="21" customHeight="1">
      <c r="A176" s="130"/>
      <c r="B176" s="134"/>
      <c r="C176" s="29"/>
      <c r="D176" s="127"/>
      <c r="E176" s="30"/>
      <c r="F176" s="127"/>
      <c r="G176" s="29"/>
      <c r="H176" s="127"/>
      <c r="I176" s="127"/>
      <c r="K176" s="133"/>
    </row>
    <row r="177" spans="1:11" ht="21" customHeight="1">
      <c r="A177" s="130"/>
      <c r="B177" s="134"/>
      <c r="C177" s="29"/>
      <c r="D177" s="127"/>
      <c r="E177" s="30"/>
      <c r="F177" s="127"/>
      <c r="G177" s="29"/>
      <c r="H177" s="127"/>
      <c r="I177" s="127"/>
      <c r="K177" s="133"/>
    </row>
    <row r="178" spans="1:11" ht="21" customHeight="1">
      <c r="A178" s="130"/>
      <c r="B178" s="134"/>
      <c r="C178" s="29"/>
      <c r="D178" s="127"/>
      <c r="E178" s="30"/>
      <c r="F178" s="127"/>
      <c r="G178" s="29"/>
      <c r="H178" s="127"/>
      <c r="I178" s="127"/>
      <c r="K178" s="133"/>
    </row>
    <row r="179" spans="1:11" ht="21" customHeight="1">
      <c r="A179" s="130"/>
      <c r="B179" s="134"/>
      <c r="C179" s="29"/>
      <c r="D179" s="127"/>
      <c r="E179" s="30"/>
      <c r="F179" s="127"/>
      <c r="G179" s="29"/>
      <c r="H179" s="127"/>
      <c r="I179" s="127"/>
      <c r="K179" s="133"/>
    </row>
    <row r="180" spans="1:11" ht="21" customHeight="1">
      <c r="A180" s="130"/>
      <c r="B180" s="134"/>
      <c r="C180" s="29"/>
      <c r="D180" s="127"/>
      <c r="E180" s="30"/>
      <c r="F180" s="127"/>
      <c r="G180" s="29"/>
      <c r="H180" s="127"/>
      <c r="I180" s="127"/>
      <c r="K180" s="133"/>
    </row>
    <row r="181" spans="1:11" ht="21" customHeight="1">
      <c r="A181" s="130"/>
      <c r="B181" s="134"/>
      <c r="C181" s="29"/>
      <c r="D181" s="127"/>
      <c r="E181" s="30"/>
      <c r="F181" s="127"/>
      <c r="G181" s="29"/>
      <c r="H181" s="127"/>
      <c r="I181" s="127"/>
      <c r="K181" s="133"/>
    </row>
    <row r="182" spans="1:11" ht="21" customHeight="1">
      <c r="A182" s="130"/>
      <c r="B182" s="134"/>
      <c r="C182" s="29"/>
      <c r="D182" s="127"/>
      <c r="E182" s="30"/>
      <c r="F182" s="127"/>
      <c r="G182" s="29"/>
      <c r="H182" s="127"/>
      <c r="I182" s="127"/>
      <c r="K182" s="133"/>
    </row>
    <row r="183" spans="1:11" ht="21" customHeight="1">
      <c r="A183" s="130"/>
      <c r="B183" s="134"/>
      <c r="C183" s="29"/>
      <c r="D183" s="127"/>
      <c r="E183" s="30"/>
      <c r="F183" s="127"/>
      <c r="G183" s="29"/>
      <c r="H183" s="127"/>
      <c r="I183" s="127"/>
      <c r="K183" s="133"/>
    </row>
    <row r="184" spans="1:11" ht="21" customHeight="1">
      <c r="A184" s="130"/>
      <c r="B184" s="134"/>
      <c r="C184" s="29"/>
      <c r="D184" s="127"/>
      <c r="E184" s="30"/>
      <c r="F184" s="127"/>
      <c r="G184" s="29"/>
      <c r="H184" s="127"/>
      <c r="I184" s="127"/>
      <c r="K184" s="133"/>
    </row>
    <row r="185" spans="1:11" ht="21" customHeight="1">
      <c r="A185" s="130"/>
      <c r="B185" s="134"/>
      <c r="C185" s="29"/>
      <c r="D185" s="127"/>
      <c r="E185" s="30"/>
      <c r="F185" s="127"/>
      <c r="G185" s="29"/>
      <c r="H185" s="127"/>
      <c r="I185" s="127"/>
      <c r="K185" s="133"/>
    </row>
    <row r="186" spans="1:11" ht="21" customHeight="1">
      <c r="A186" s="130"/>
      <c r="B186" s="134"/>
      <c r="C186" s="29"/>
      <c r="D186" s="127"/>
      <c r="E186" s="30"/>
      <c r="F186" s="127"/>
      <c r="G186" s="29"/>
      <c r="H186" s="127"/>
      <c r="I186" s="127"/>
      <c r="K186" s="133"/>
    </row>
    <row r="187" spans="1:11" ht="21" customHeight="1">
      <c r="A187" s="130"/>
      <c r="B187" s="134"/>
      <c r="C187" s="29"/>
      <c r="D187" s="127"/>
      <c r="E187" s="30"/>
      <c r="F187" s="127"/>
      <c r="G187" s="29"/>
      <c r="H187" s="127"/>
      <c r="I187" s="127"/>
      <c r="K187" s="133"/>
    </row>
    <row r="188" spans="1:11" ht="21" customHeight="1">
      <c r="A188" s="130"/>
      <c r="B188" s="134"/>
      <c r="C188" s="29"/>
      <c r="D188" s="127"/>
      <c r="E188" s="30"/>
      <c r="F188" s="127"/>
      <c r="G188" s="29"/>
      <c r="H188" s="127"/>
      <c r="I188" s="127"/>
      <c r="K188" s="133"/>
    </row>
    <row r="189" spans="1:11" ht="21" customHeight="1">
      <c r="A189" s="130"/>
      <c r="B189" s="134"/>
      <c r="C189" s="29"/>
      <c r="D189" s="127"/>
      <c r="E189" s="30"/>
      <c r="F189" s="127"/>
      <c r="G189" s="29"/>
      <c r="H189" s="127"/>
      <c r="I189" s="127"/>
      <c r="K189" s="133"/>
    </row>
    <row r="190" spans="1:11" ht="21" customHeight="1">
      <c r="A190" s="130"/>
      <c r="B190" s="134"/>
      <c r="C190" s="29"/>
      <c r="D190" s="127"/>
      <c r="E190" s="30"/>
      <c r="F190" s="127"/>
      <c r="G190" s="29"/>
      <c r="H190" s="127"/>
      <c r="I190" s="127"/>
      <c r="K190" s="133"/>
    </row>
    <row r="191" spans="1:11" ht="21" customHeight="1">
      <c r="A191" s="130"/>
      <c r="B191" s="134"/>
      <c r="C191" s="29"/>
      <c r="D191" s="127"/>
      <c r="E191" s="30"/>
      <c r="F191" s="127"/>
      <c r="G191" s="29"/>
      <c r="H191" s="127"/>
      <c r="I191" s="127"/>
      <c r="K191" s="133"/>
    </row>
    <row r="192" spans="1:11" ht="21" customHeight="1">
      <c r="A192" s="130"/>
      <c r="B192" s="134"/>
      <c r="C192" s="29"/>
      <c r="D192" s="127"/>
      <c r="E192" s="30"/>
      <c r="F192" s="127"/>
      <c r="G192" s="29"/>
      <c r="H192" s="127"/>
      <c r="I192" s="127"/>
      <c r="K192" s="133"/>
    </row>
    <row r="193" spans="1:11" ht="21" customHeight="1">
      <c r="A193" s="130"/>
      <c r="B193" s="134"/>
      <c r="C193" s="29"/>
      <c r="D193" s="127"/>
      <c r="E193" s="30"/>
      <c r="F193" s="127"/>
      <c r="G193" s="29"/>
      <c r="H193" s="127"/>
      <c r="I193" s="127"/>
      <c r="K193" s="133"/>
    </row>
    <row r="194" spans="1:11" ht="21" customHeight="1">
      <c r="A194" s="130"/>
      <c r="B194" s="134"/>
      <c r="C194" s="29"/>
      <c r="D194" s="127"/>
      <c r="E194" s="30"/>
      <c r="F194" s="127"/>
      <c r="G194" s="29"/>
      <c r="H194" s="127"/>
      <c r="I194" s="127"/>
      <c r="K194" s="133"/>
    </row>
    <row r="195" spans="1:11" ht="21" customHeight="1">
      <c r="A195" s="130"/>
      <c r="B195" s="134"/>
      <c r="C195" s="29"/>
      <c r="D195" s="127"/>
      <c r="E195" s="30"/>
      <c r="F195" s="127"/>
      <c r="G195" s="29"/>
      <c r="H195" s="127"/>
      <c r="I195" s="127"/>
      <c r="K195" s="133"/>
    </row>
    <row r="196" spans="1:11" ht="21" customHeight="1">
      <c r="A196" s="130"/>
      <c r="B196" s="134"/>
      <c r="C196" s="29"/>
      <c r="D196" s="127"/>
      <c r="E196" s="30"/>
      <c r="F196" s="127"/>
      <c r="G196" s="29"/>
      <c r="H196" s="127"/>
      <c r="I196" s="127"/>
      <c r="K196" s="133"/>
    </row>
    <row r="197" spans="1:11" ht="21" customHeight="1">
      <c r="A197" s="130"/>
      <c r="B197" s="134"/>
      <c r="C197" s="29"/>
      <c r="D197" s="127"/>
      <c r="E197" s="30"/>
      <c r="F197" s="127"/>
      <c r="G197" s="29"/>
      <c r="H197" s="127"/>
      <c r="I197" s="127"/>
      <c r="K197" s="133"/>
    </row>
    <row r="198" spans="1:11" ht="21" customHeight="1">
      <c r="A198" s="130"/>
      <c r="B198" s="134"/>
      <c r="C198" s="29"/>
      <c r="D198" s="127"/>
      <c r="E198" s="30"/>
      <c r="F198" s="127"/>
      <c r="G198" s="29"/>
      <c r="H198" s="127"/>
      <c r="I198" s="127"/>
      <c r="K198" s="133"/>
    </row>
    <row r="199" spans="1:11" ht="21" customHeight="1">
      <c r="A199" s="130"/>
      <c r="B199" s="134"/>
      <c r="C199" s="29"/>
      <c r="D199" s="127"/>
      <c r="E199" s="30"/>
      <c r="F199" s="127"/>
      <c r="G199" s="29"/>
      <c r="H199" s="127"/>
      <c r="I199" s="127"/>
      <c r="K199" s="133"/>
    </row>
    <row r="200" spans="1:11" ht="21" customHeight="1">
      <c r="A200" s="130"/>
      <c r="B200" s="134"/>
      <c r="C200" s="29"/>
      <c r="D200" s="127"/>
      <c r="E200" s="30"/>
      <c r="F200" s="127"/>
      <c r="G200" s="29"/>
      <c r="H200" s="127"/>
      <c r="I200" s="127"/>
      <c r="K200" s="133"/>
    </row>
    <row r="201" spans="1:11" ht="21" customHeight="1">
      <c r="A201" s="130"/>
      <c r="B201" s="134"/>
      <c r="C201" s="29"/>
      <c r="D201" s="127"/>
      <c r="E201" s="30"/>
      <c r="F201" s="127"/>
      <c r="G201" s="29"/>
      <c r="H201" s="127"/>
      <c r="I201" s="127"/>
      <c r="K201" s="133"/>
    </row>
    <row r="202" spans="1:11" ht="21" customHeight="1">
      <c r="A202" s="130"/>
      <c r="B202" s="134"/>
      <c r="C202" s="29"/>
      <c r="D202" s="127"/>
      <c r="E202" s="30"/>
      <c r="F202" s="127"/>
      <c r="G202" s="29"/>
      <c r="H202" s="127"/>
      <c r="I202" s="127"/>
      <c r="K202" s="133"/>
    </row>
    <row r="203" spans="1:11" ht="21" customHeight="1">
      <c r="A203" s="130"/>
      <c r="B203" s="134"/>
      <c r="C203" s="29"/>
      <c r="D203" s="127"/>
      <c r="E203" s="30"/>
      <c r="F203" s="127"/>
      <c r="G203" s="29"/>
      <c r="H203" s="127"/>
      <c r="I203" s="127"/>
      <c r="K203" s="133"/>
    </row>
    <row r="204" spans="1:11" ht="21" customHeight="1">
      <c r="A204" s="130"/>
      <c r="B204" s="134"/>
      <c r="C204" s="29"/>
      <c r="D204" s="127"/>
      <c r="E204" s="30"/>
      <c r="F204" s="127"/>
      <c r="G204" s="29"/>
      <c r="H204" s="127"/>
      <c r="I204" s="127"/>
      <c r="K204" s="133"/>
    </row>
    <row r="205" spans="1:11" ht="21" customHeight="1">
      <c r="A205" s="130"/>
      <c r="B205" s="134"/>
      <c r="C205" s="29"/>
      <c r="D205" s="127"/>
      <c r="E205" s="30"/>
      <c r="F205" s="127"/>
      <c r="G205" s="29"/>
      <c r="H205" s="127"/>
      <c r="I205" s="127"/>
      <c r="K205" s="133"/>
    </row>
    <row r="206" spans="1:11" ht="21" customHeight="1">
      <c r="A206" s="76"/>
      <c r="B206" s="134"/>
      <c r="C206" s="29"/>
      <c r="D206" s="127"/>
      <c r="E206" s="30"/>
      <c r="F206" s="127"/>
      <c r="G206" s="29"/>
      <c r="H206" s="29"/>
      <c r="I206" s="127"/>
      <c r="J206" s="127"/>
      <c r="K206" s="133"/>
    </row>
    <row r="207" spans="1:11" ht="21" customHeight="1">
      <c r="A207" s="76"/>
      <c r="B207" s="130"/>
      <c r="C207" s="134"/>
      <c r="D207" s="29"/>
      <c r="E207" s="127"/>
      <c r="F207" s="30"/>
      <c r="G207" s="127"/>
      <c r="H207" s="29"/>
      <c r="I207" s="127"/>
      <c r="J207" s="127"/>
    </row>
    <row r="208" spans="1:11" ht="21" customHeight="1">
      <c r="A208" s="76"/>
      <c r="B208" s="130"/>
      <c r="C208" s="134"/>
      <c r="D208" s="29"/>
      <c r="E208" s="127"/>
      <c r="F208" s="30"/>
      <c r="G208" s="127"/>
      <c r="H208" s="29"/>
      <c r="I208" s="127"/>
      <c r="J208" s="127"/>
    </row>
    <row r="209" spans="1:12" ht="21" customHeight="1">
      <c r="A209" s="76"/>
      <c r="B209" s="130"/>
      <c r="C209" s="134"/>
      <c r="D209" s="29"/>
      <c r="E209" s="127"/>
      <c r="F209" s="30"/>
      <c r="G209" s="127"/>
      <c r="H209" s="29"/>
      <c r="I209" s="127"/>
      <c r="J209" s="127"/>
    </row>
    <row r="210" spans="1:12" ht="21" customHeight="1">
      <c r="A210" s="76"/>
      <c r="B210" s="128"/>
      <c r="C210" s="76"/>
      <c r="D210" s="29"/>
      <c r="E210" s="127"/>
      <c r="F210" s="30"/>
      <c r="H210" s="29"/>
      <c r="I210" s="127"/>
      <c r="J210" s="127"/>
      <c r="K210" s="132"/>
      <c r="L210" s="135"/>
    </row>
    <row r="211" spans="1:12" ht="21" customHeight="1">
      <c r="A211" s="76"/>
      <c r="B211" s="128"/>
      <c r="C211" s="29"/>
      <c r="D211" s="29"/>
      <c r="E211" s="127"/>
      <c r="F211" s="30"/>
      <c r="G211" s="29"/>
      <c r="H211" s="29"/>
      <c r="I211" s="127"/>
      <c r="J211" s="127"/>
      <c r="K211" s="114"/>
      <c r="L211" s="136"/>
    </row>
    <row r="212" spans="1:12" ht="21" customHeight="1">
      <c r="A212" s="76"/>
      <c r="B212" s="134"/>
      <c r="C212" s="29"/>
      <c r="D212" s="29"/>
      <c r="E212" s="127"/>
      <c r="F212" s="30"/>
      <c r="G212" s="29"/>
      <c r="H212" s="29"/>
      <c r="I212" s="127"/>
      <c r="J212" s="127"/>
      <c r="K212" s="114"/>
      <c r="L212" s="136"/>
    </row>
    <row r="213" spans="1:12" ht="21" customHeight="1">
      <c r="A213" s="76"/>
      <c r="B213" s="134"/>
      <c r="C213" s="29"/>
      <c r="D213" s="29"/>
      <c r="E213" s="127"/>
      <c r="F213" s="30"/>
      <c r="G213" s="29"/>
      <c r="H213" s="29"/>
      <c r="I213" s="127"/>
      <c r="J213" s="127"/>
      <c r="K213" s="114"/>
      <c r="L213" s="136"/>
    </row>
    <row r="214" spans="1:12" ht="21" customHeight="1">
      <c r="A214" s="130"/>
      <c r="B214" s="134"/>
      <c r="C214" s="29"/>
      <c r="D214" s="127"/>
      <c r="E214" s="30"/>
      <c r="F214" s="127"/>
      <c r="G214" s="29"/>
      <c r="H214" s="127"/>
      <c r="I214" s="127"/>
      <c r="K214" s="114"/>
      <c r="L214" s="136"/>
    </row>
    <row r="215" spans="1:12" ht="21" customHeight="1">
      <c r="A215" s="130"/>
      <c r="B215" s="134"/>
      <c r="C215" s="29"/>
      <c r="D215" s="127"/>
      <c r="E215" s="30"/>
      <c r="F215" s="127"/>
      <c r="G215" s="29"/>
      <c r="H215" s="127"/>
      <c r="I215" s="127"/>
      <c r="K215" s="114"/>
      <c r="L215" s="136"/>
    </row>
    <row r="216" spans="1:12" ht="21" customHeight="1">
      <c r="A216" s="130"/>
      <c r="B216" s="134"/>
      <c r="C216" s="29"/>
      <c r="D216" s="127"/>
      <c r="E216" s="30"/>
      <c r="F216" s="127"/>
      <c r="G216" s="29"/>
      <c r="H216" s="127"/>
      <c r="I216" s="127"/>
      <c r="K216" s="114"/>
      <c r="L216" s="136"/>
    </row>
    <row r="217" spans="1:12" ht="21" customHeight="1">
      <c r="A217" s="130"/>
      <c r="B217" s="134"/>
      <c r="C217" s="29"/>
      <c r="D217" s="127"/>
      <c r="E217" s="30"/>
      <c r="F217" s="127"/>
      <c r="G217" s="29"/>
      <c r="H217" s="127"/>
      <c r="I217" s="127"/>
      <c r="K217" s="114"/>
      <c r="L217" s="136"/>
    </row>
    <row r="218" spans="1:12" ht="21" customHeight="1">
      <c r="A218" s="130"/>
      <c r="B218" s="134"/>
      <c r="C218" s="29"/>
      <c r="D218" s="127"/>
      <c r="E218" s="30"/>
      <c r="F218" s="127"/>
      <c r="G218" s="29"/>
      <c r="H218" s="127"/>
      <c r="I218" s="127"/>
      <c r="K218" s="114"/>
      <c r="L218" s="136"/>
    </row>
    <row r="219" spans="1:12" ht="21" customHeight="1">
      <c r="A219" s="130"/>
      <c r="B219" s="134"/>
      <c r="C219" s="29"/>
      <c r="D219" s="127"/>
      <c r="E219" s="30"/>
      <c r="F219" s="127"/>
      <c r="G219" s="29"/>
      <c r="H219" s="127"/>
      <c r="I219" s="127"/>
      <c r="K219" s="114"/>
      <c r="L219" s="136"/>
    </row>
    <row r="220" spans="1:12" ht="21" customHeight="1">
      <c r="A220" s="130"/>
      <c r="B220" s="134"/>
      <c r="C220" s="29"/>
      <c r="D220" s="127"/>
      <c r="E220" s="30"/>
      <c r="F220" s="127"/>
      <c r="G220" s="29"/>
      <c r="H220" s="127"/>
      <c r="I220" s="127"/>
      <c r="K220" s="114"/>
      <c r="L220" s="136"/>
    </row>
    <row r="221" spans="1:12" ht="21" customHeight="1">
      <c r="A221" s="130"/>
      <c r="B221" s="134"/>
      <c r="C221" s="29"/>
      <c r="D221" s="127"/>
      <c r="E221" s="30"/>
      <c r="F221" s="127"/>
      <c r="G221" s="29"/>
      <c r="H221" s="127"/>
      <c r="I221" s="127"/>
      <c r="K221" s="114"/>
      <c r="L221" s="136"/>
    </row>
    <row r="222" spans="1:12" ht="21" customHeight="1">
      <c r="A222" s="130"/>
      <c r="B222" s="134"/>
      <c r="C222" s="29"/>
      <c r="D222" s="127"/>
      <c r="E222" s="30"/>
      <c r="F222" s="127"/>
      <c r="G222" s="29"/>
      <c r="H222" s="127"/>
      <c r="I222" s="127"/>
      <c r="K222" s="114"/>
      <c r="L222" s="136"/>
    </row>
    <row r="223" spans="1:12" ht="21" customHeight="1">
      <c r="A223" s="130"/>
      <c r="B223" s="134"/>
      <c r="C223" s="29"/>
      <c r="D223" s="127"/>
      <c r="E223" s="30"/>
      <c r="F223" s="127"/>
      <c r="G223" s="29"/>
      <c r="H223" s="127"/>
      <c r="I223" s="127"/>
      <c r="K223" s="114"/>
      <c r="L223" s="136"/>
    </row>
    <row r="224" spans="1:12" ht="21" customHeight="1">
      <c r="A224" s="130"/>
      <c r="B224" s="134"/>
      <c r="C224" s="29"/>
      <c r="D224" s="127"/>
      <c r="E224" s="30"/>
      <c r="F224" s="127"/>
      <c r="G224" s="29"/>
      <c r="H224" s="127"/>
      <c r="I224" s="127"/>
      <c r="K224" s="114"/>
      <c r="L224" s="136"/>
    </row>
    <row r="225" spans="1:12" ht="21" customHeight="1">
      <c r="A225" s="130"/>
      <c r="B225" s="134"/>
      <c r="C225" s="29"/>
      <c r="D225" s="127"/>
      <c r="E225" s="30"/>
      <c r="F225" s="127"/>
      <c r="G225" s="29"/>
      <c r="H225" s="127"/>
      <c r="I225" s="127"/>
      <c r="K225" s="114"/>
      <c r="L225" s="136"/>
    </row>
    <row r="226" spans="1:12" ht="21" customHeight="1">
      <c r="A226" s="130"/>
      <c r="B226" s="134"/>
      <c r="C226" s="29"/>
      <c r="D226" s="127"/>
      <c r="E226" s="30"/>
      <c r="F226" s="127"/>
      <c r="G226" s="29"/>
      <c r="H226" s="127"/>
      <c r="I226" s="127"/>
      <c r="K226" s="114"/>
      <c r="L226" s="136"/>
    </row>
    <row r="227" spans="1:12" ht="21" customHeight="1">
      <c r="A227" s="130"/>
      <c r="B227" s="134"/>
      <c r="C227" s="29"/>
      <c r="D227" s="127"/>
      <c r="E227" s="30"/>
      <c r="F227" s="127"/>
      <c r="G227" s="29"/>
      <c r="H227" s="127"/>
      <c r="I227" s="127"/>
      <c r="K227" s="114"/>
      <c r="L227" s="136"/>
    </row>
    <row r="228" spans="1:12" ht="21" customHeight="1">
      <c r="A228" s="130"/>
      <c r="B228" s="134"/>
      <c r="C228" s="29"/>
      <c r="D228" s="127"/>
      <c r="E228" s="30"/>
      <c r="F228" s="127"/>
      <c r="G228" s="29"/>
      <c r="H228" s="127"/>
      <c r="I228" s="127"/>
      <c r="K228" s="114"/>
      <c r="L228" s="136"/>
    </row>
    <row r="229" spans="1:12" ht="21" customHeight="1">
      <c r="A229" s="130"/>
      <c r="B229" s="134"/>
      <c r="C229" s="29"/>
      <c r="D229" s="127"/>
      <c r="E229" s="30"/>
      <c r="F229" s="127"/>
      <c r="G229" s="29"/>
      <c r="H229" s="127"/>
      <c r="I229" s="127"/>
      <c r="K229" s="114"/>
      <c r="L229" s="136"/>
    </row>
    <row r="230" spans="1:12" ht="21" customHeight="1">
      <c r="A230" s="130"/>
      <c r="B230" s="134"/>
      <c r="C230" s="29"/>
      <c r="D230" s="127"/>
      <c r="E230" s="30"/>
      <c r="F230" s="127"/>
      <c r="G230" s="29"/>
      <c r="H230" s="127"/>
      <c r="I230" s="127"/>
      <c r="K230" s="114"/>
      <c r="L230" s="136"/>
    </row>
    <row r="231" spans="1:12" ht="21" customHeight="1">
      <c r="A231" s="130"/>
      <c r="B231" s="134"/>
      <c r="C231" s="29"/>
      <c r="D231" s="127"/>
      <c r="E231" s="30"/>
      <c r="F231" s="127"/>
      <c r="G231" s="29"/>
      <c r="H231" s="127"/>
      <c r="I231" s="127"/>
      <c r="K231" s="114"/>
      <c r="L231" s="136"/>
    </row>
    <row r="232" spans="1:12" ht="21" customHeight="1">
      <c r="A232" s="130"/>
      <c r="B232" s="134"/>
      <c r="C232" s="29"/>
      <c r="D232" s="127"/>
      <c r="E232" s="30"/>
      <c r="F232" s="127"/>
      <c r="G232" s="29"/>
      <c r="H232" s="127"/>
      <c r="I232" s="127"/>
      <c r="K232" s="114"/>
      <c r="L232" s="136"/>
    </row>
    <row r="233" spans="1:12" ht="21" customHeight="1">
      <c r="A233" s="130"/>
      <c r="B233" s="134"/>
      <c r="C233" s="29"/>
      <c r="D233" s="127"/>
      <c r="E233" s="30"/>
      <c r="F233" s="127"/>
      <c r="G233" s="29"/>
      <c r="H233" s="127"/>
      <c r="I233" s="127"/>
      <c r="K233" s="114"/>
      <c r="L233" s="136"/>
    </row>
    <row r="234" spans="1:12" ht="21" customHeight="1">
      <c r="A234" s="130"/>
      <c r="B234" s="134"/>
      <c r="C234" s="29"/>
      <c r="D234" s="127"/>
      <c r="E234" s="30"/>
      <c r="F234" s="127"/>
      <c r="G234" s="29"/>
      <c r="H234" s="127"/>
      <c r="I234" s="127"/>
      <c r="K234" s="114"/>
      <c r="L234" s="136"/>
    </row>
    <row r="235" spans="1:12" ht="21" customHeight="1">
      <c r="A235" s="130"/>
      <c r="B235" s="134"/>
      <c r="C235" s="29"/>
      <c r="D235" s="127"/>
      <c r="E235" s="30"/>
      <c r="F235" s="127"/>
      <c r="G235" s="29"/>
      <c r="H235" s="127"/>
      <c r="I235" s="127"/>
      <c r="K235" s="114"/>
      <c r="L235" s="136"/>
    </row>
    <row r="236" spans="1:12" ht="21" customHeight="1">
      <c r="A236" s="130"/>
      <c r="B236" s="134"/>
      <c r="C236" s="29"/>
      <c r="D236" s="127"/>
      <c r="E236" s="30"/>
      <c r="F236" s="127"/>
      <c r="G236" s="29"/>
      <c r="H236" s="127"/>
      <c r="I236" s="127"/>
      <c r="K236" s="114"/>
      <c r="L236" s="136"/>
    </row>
    <row r="237" spans="1:12" ht="21" customHeight="1">
      <c r="A237" s="130"/>
      <c r="B237" s="134"/>
      <c r="C237" s="29"/>
      <c r="D237" s="127"/>
      <c r="E237" s="30"/>
      <c r="F237" s="127"/>
      <c r="G237" s="29"/>
      <c r="H237" s="127"/>
      <c r="I237" s="127"/>
      <c r="K237" s="114"/>
      <c r="L237" s="136"/>
    </row>
    <row r="238" spans="1:12" ht="21" customHeight="1">
      <c r="A238" s="130"/>
      <c r="B238" s="134"/>
      <c r="C238" s="29"/>
      <c r="D238" s="127"/>
      <c r="E238" s="30"/>
      <c r="F238" s="127"/>
      <c r="G238" s="29"/>
      <c r="H238" s="127"/>
      <c r="I238" s="127"/>
      <c r="K238" s="114"/>
      <c r="L238" s="136"/>
    </row>
    <row r="239" spans="1:12" ht="21" customHeight="1">
      <c r="A239" s="130"/>
      <c r="B239" s="134"/>
      <c r="C239" s="29"/>
      <c r="D239" s="127"/>
      <c r="E239" s="30"/>
      <c r="F239" s="127"/>
      <c r="G239" s="29"/>
      <c r="H239" s="127"/>
      <c r="I239" s="127"/>
      <c r="K239" s="114"/>
      <c r="L239" s="136"/>
    </row>
    <row r="240" spans="1:12" ht="21" customHeight="1">
      <c r="A240" s="130"/>
      <c r="B240" s="134"/>
      <c r="C240" s="29"/>
      <c r="D240" s="127"/>
      <c r="E240" s="30"/>
      <c r="F240" s="127"/>
      <c r="G240" s="29"/>
      <c r="H240" s="127"/>
      <c r="I240" s="127"/>
      <c r="K240" s="114"/>
      <c r="L240" s="136"/>
    </row>
    <row r="241" spans="1:12" ht="21" customHeight="1">
      <c r="A241" s="130"/>
      <c r="B241" s="134"/>
      <c r="C241" s="29"/>
      <c r="D241" s="127"/>
      <c r="E241" s="30"/>
      <c r="F241" s="127"/>
      <c r="G241" s="29"/>
      <c r="H241" s="127"/>
      <c r="I241" s="127"/>
      <c r="K241" s="114"/>
      <c r="L241" s="136"/>
    </row>
    <row r="242" spans="1:12" ht="21" customHeight="1">
      <c r="A242" s="130"/>
      <c r="B242" s="134"/>
      <c r="C242" s="29"/>
      <c r="D242" s="127"/>
      <c r="E242" s="30"/>
      <c r="F242" s="127"/>
      <c r="G242" s="29"/>
      <c r="H242" s="127"/>
      <c r="I242" s="127"/>
      <c r="K242" s="114"/>
      <c r="L242" s="136"/>
    </row>
    <row r="243" spans="1:12" ht="21" customHeight="1">
      <c r="A243" s="130"/>
      <c r="B243" s="134"/>
      <c r="C243" s="29"/>
      <c r="D243" s="127"/>
      <c r="E243" s="30"/>
      <c r="F243" s="127"/>
      <c r="G243" s="29"/>
      <c r="H243" s="127"/>
      <c r="I243" s="127"/>
      <c r="K243" s="114"/>
      <c r="L243" s="136"/>
    </row>
    <row r="244" spans="1:12" ht="21" customHeight="1">
      <c r="A244" s="130"/>
      <c r="B244" s="134"/>
      <c r="C244" s="29"/>
      <c r="D244" s="127"/>
      <c r="E244" s="30"/>
      <c r="F244" s="127"/>
      <c r="G244" s="29"/>
      <c r="H244" s="127"/>
      <c r="I244" s="127"/>
      <c r="K244" s="114"/>
      <c r="L244" s="136"/>
    </row>
    <row r="245" spans="1:12" ht="21" customHeight="1">
      <c r="A245" s="130"/>
      <c r="B245" s="134"/>
      <c r="C245" s="29"/>
      <c r="D245" s="127"/>
      <c r="E245" s="30"/>
      <c r="F245" s="127"/>
      <c r="G245" s="29"/>
      <c r="H245" s="127"/>
      <c r="I245" s="127"/>
      <c r="K245" s="114"/>
      <c r="L245" s="136"/>
    </row>
    <row r="246" spans="1:12" ht="21" customHeight="1">
      <c r="A246" s="130"/>
      <c r="B246" s="134"/>
      <c r="C246" s="29"/>
      <c r="D246" s="127"/>
      <c r="E246" s="30"/>
      <c r="F246" s="127"/>
      <c r="G246" s="29"/>
      <c r="H246" s="127"/>
      <c r="I246" s="127"/>
      <c r="K246" s="114"/>
      <c r="L246" s="136"/>
    </row>
    <row r="247" spans="1:12" ht="21" customHeight="1">
      <c r="A247" s="130"/>
      <c r="B247" s="134"/>
      <c r="C247" s="29"/>
      <c r="D247" s="127"/>
      <c r="E247" s="30"/>
      <c r="F247" s="127"/>
      <c r="G247" s="29"/>
      <c r="H247" s="127"/>
      <c r="I247" s="127"/>
      <c r="K247" s="114"/>
      <c r="L247" s="136"/>
    </row>
    <row r="248" spans="1:12" ht="21" customHeight="1">
      <c r="A248" s="130"/>
      <c r="B248" s="134"/>
      <c r="C248" s="29"/>
      <c r="D248" s="127"/>
      <c r="E248" s="30"/>
      <c r="F248" s="127"/>
      <c r="G248" s="29"/>
      <c r="H248" s="127"/>
      <c r="I248" s="127"/>
      <c r="K248" s="114"/>
      <c r="L248" s="136"/>
    </row>
    <row r="249" spans="1:12" ht="21" customHeight="1">
      <c r="A249" s="130"/>
      <c r="B249" s="134"/>
      <c r="C249" s="29"/>
      <c r="D249" s="127"/>
      <c r="E249" s="30"/>
      <c r="F249" s="127"/>
      <c r="G249" s="29"/>
      <c r="H249" s="127"/>
      <c r="I249" s="127"/>
      <c r="K249" s="114"/>
      <c r="L249" s="136"/>
    </row>
    <row r="250" spans="1:12" ht="21" customHeight="1">
      <c r="A250" s="130"/>
      <c r="B250" s="134"/>
      <c r="C250" s="29"/>
      <c r="D250" s="127"/>
      <c r="E250" s="30"/>
      <c r="F250" s="127"/>
      <c r="G250" s="29"/>
      <c r="H250" s="127"/>
      <c r="I250" s="127"/>
      <c r="K250" s="114"/>
      <c r="L250" s="136"/>
    </row>
    <row r="251" spans="1:12" ht="21" customHeight="1">
      <c r="A251" s="130"/>
      <c r="B251" s="134"/>
      <c r="C251" s="29"/>
      <c r="D251" s="127"/>
      <c r="E251" s="30"/>
      <c r="F251" s="127"/>
      <c r="G251" s="29"/>
      <c r="H251" s="127"/>
      <c r="I251" s="127"/>
      <c r="K251" s="114"/>
      <c r="L251" s="136"/>
    </row>
    <row r="252" spans="1:12" ht="21" customHeight="1">
      <c r="A252" s="130"/>
      <c r="B252" s="134"/>
      <c r="C252" s="29"/>
      <c r="D252" s="127"/>
      <c r="E252" s="30"/>
      <c r="F252" s="127"/>
      <c r="G252" s="29"/>
      <c r="H252" s="127"/>
      <c r="I252" s="127"/>
      <c r="K252" s="114"/>
      <c r="L252" s="136"/>
    </row>
    <row r="253" spans="1:12" ht="21" customHeight="1">
      <c r="A253" s="130"/>
      <c r="B253" s="134"/>
      <c r="C253" s="29"/>
      <c r="D253" s="127"/>
      <c r="E253" s="30"/>
      <c r="F253" s="127"/>
      <c r="G253" s="29"/>
      <c r="H253" s="127"/>
      <c r="I253" s="127"/>
      <c r="K253" s="114"/>
      <c r="L253" s="136"/>
    </row>
    <row r="254" spans="1:12" ht="21" customHeight="1">
      <c r="A254" s="130"/>
      <c r="B254" s="134"/>
      <c r="C254" s="29"/>
      <c r="D254" s="127"/>
      <c r="E254" s="30"/>
      <c r="F254" s="127"/>
      <c r="G254" s="29"/>
      <c r="H254" s="127"/>
      <c r="I254" s="127"/>
      <c r="K254" s="114"/>
      <c r="L254" s="136"/>
    </row>
    <row r="255" spans="1:12" ht="21" customHeight="1">
      <c r="A255" s="130"/>
      <c r="B255" s="134"/>
      <c r="C255" s="29"/>
      <c r="D255" s="127"/>
      <c r="E255" s="30"/>
      <c r="F255" s="127"/>
      <c r="G255" s="29"/>
      <c r="H255" s="127"/>
      <c r="I255" s="127"/>
      <c r="K255" s="114"/>
      <c r="L255" s="136"/>
    </row>
    <row r="256" spans="1:12" ht="21" customHeight="1">
      <c r="A256" s="130"/>
      <c r="B256" s="134"/>
      <c r="C256" s="29"/>
      <c r="D256" s="127"/>
      <c r="E256" s="30"/>
      <c r="F256" s="127"/>
      <c r="G256" s="29"/>
      <c r="H256" s="127"/>
      <c r="I256" s="127"/>
      <c r="K256" s="114"/>
      <c r="L256" s="136"/>
    </row>
    <row r="257" spans="1:12" ht="21" customHeight="1">
      <c r="A257" s="130"/>
      <c r="B257" s="134"/>
      <c r="C257" s="29"/>
      <c r="D257" s="127"/>
      <c r="E257" s="30"/>
      <c r="F257" s="127"/>
      <c r="G257" s="29"/>
      <c r="H257" s="127"/>
      <c r="I257" s="127"/>
      <c r="K257" s="114"/>
      <c r="L257" s="136"/>
    </row>
    <row r="258" spans="1:12" ht="21" customHeight="1">
      <c r="A258" s="130"/>
      <c r="B258" s="134"/>
      <c r="C258" s="29"/>
      <c r="D258" s="127"/>
      <c r="E258" s="30"/>
      <c r="F258" s="127"/>
      <c r="G258" s="29"/>
      <c r="H258" s="127"/>
      <c r="I258" s="127"/>
      <c r="K258" s="114"/>
      <c r="L258" s="136"/>
    </row>
    <row r="259" spans="1:12" ht="21" customHeight="1">
      <c r="B259" s="134"/>
      <c r="C259" s="29"/>
      <c r="G259" s="29"/>
      <c r="K259" s="114"/>
      <c r="L259" s="136"/>
    </row>
    <row r="260" spans="1:12" ht="21" customHeight="1">
      <c r="B260" s="134"/>
      <c r="C260" s="29"/>
      <c r="G260" s="29"/>
      <c r="K260" s="114"/>
      <c r="L260" s="136"/>
    </row>
    <row r="261" spans="1:12" ht="21" customHeight="1">
      <c r="B261" s="134"/>
      <c r="C261" s="29"/>
      <c r="G261" s="29"/>
      <c r="K261" s="114"/>
      <c r="L261" s="136"/>
    </row>
    <row r="262" spans="1:12" ht="21" customHeight="1">
      <c r="B262" s="134"/>
      <c r="C262" s="29"/>
      <c r="G262" s="29"/>
      <c r="K262" s="114"/>
      <c r="L262" s="136"/>
    </row>
    <row r="263" spans="1:12" ht="21" customHeight="1">
      <c r="B263" s="134"/>
      <c r="C263" s="29"/>
      <c r="G263" s="29"/>
      <c r="K263" s="114"/>
      <c r="L263" s="136"/>
    </row>
    <row r="264" spans="1:12" ht="21" customHeight="1">
      <c r="B264" s="134"/>
      <c r="C264" s="29"/>
      <c r="G264" s="29"/>
      <c r="K264" s="114"/>
      <c r="L264" s="136"/>
    </row>
    <row r="265" spans="1:12" ht="21" customHeight="1">
      <c r="B265" s="134"/>
      <c r="C265" s="29"/>
      <c r="G265" s="29"/>
      <c r="K265" s="114"/>
      <c r="L265" s="136"/>
    </row>
    <row r="266" spans="1:12" ht="21" customHeight="1">
      <c r="B266" s="134"/>
      <c r="C266" s="29"/>
      <c r="G266" s="29"/>
      <c r="K266" s="114"/>
      <c r="L266" s="136"/>
    </row>
    <row r="267" spans="1:12" ht="21" customHeight="1">
      <c r="B267" s="134"/>
      <c r="C267" s="29"/>
      <c r="G267" s="29"/>
      <c r="K267" s="114"/>
      <c r="L267" s="136"/>
    </row>
    <row r="268" spans="1:12" ht="21" customHeight="1">
      <c r="B268" s="134"/>
      <c r="C268" s="29"/>
      <c r="G268" s="29"/>
      <c r="K268" s="114"/>
      <c r="L268" s="136"/>
    </row>
    <row r="269" spans="1:12" ht="21" customHeight="1">
      <c r="B269" s="134"/>
      <c r="C269" s="29"/>
      <c r="G269" s="29"/>
      <c r="K269" s="114"/>
      <c r="L269" s="136"/>
    </row>
    <row r="270" spans="1:12" ht="21" customHeight="1">
      <c r="B270" s="134"/>
      <c r="C270" s="29"/>
      <c r="G270" s="29"/>
      <c r="K270" s="114"/>
      <c r="L270" s="136"/>
    </row>
    <row r="271" spans="1:12" ht="21" customHeight="1">
      <c r="B271" s="134"/>
      <c r="C271" s="29"/>
      <c r="G271" s="29"/>
      <c r="K271" s="114"/>
      <c r="L271" s="136"/>
    </row>
    <row r="272" spans="1:12" ht="21" customHeight="1">
      <c r="B272" s="134"/>
      <c r="C272" s="29"/>
      <c r="G272" s="29"/>
      <c r="K272" s="114"/>
      <c r="L272" s="136"/>
    </row>
    <row r="273" spans="1:13" ht="21" customHeight="1">
      <c r="B273" s="134"/>
      <c r="C273" s="29"/>
      <c r="G273" s="29"/>
      <c r="K273" s="114"/>
      <c r="L273" s="136"/>
    </row>
    <row r="274" spans="1:13" ht="21" customHeight="1">
      <c r="B274" s="134"/>
      <c r="C274" s="29"/>
      <c r="G274" s="29"/>
      <c r="K274" s="114"/>
      <c r="L274" s="136"/>
    </row>
    <row r="275" spans="1:13" ht="21" customHeight="1">
      <c r="B275" s="134"/>
      <c r="C275" s="29"/>
      <c r="G275" s="29"/>
      <c r="K275" s="114"/>
      <c r="L275" s="136"/>
    </row>
    <row r="276" spans="1:13" ht="21" customHeight="1" thickBot="1">
      <c r="B276" s="128"/>
      <c r="C276" s="29"/>
      <c r="G276" s="29"/>
      <c r="K276" s="114"/>
      <c r="L276" s="137"/>
      <c r="M276" s="115"/>
    </row>
    <row r="277" spans="1:13" ht="21" customHeight="1" thickTop="1">
      <c r="A277" s="130"/>
      <c r="B277" s="128"/>
      <c r="C277" s="29"/>
      <c r="D277" s="127"/>
      <c r="E277" s="30"/>
      <c r="F277" s="127"/>
      <c r="G277" s="29"/>
      <c r="H277" s="127"/>
      <c r="I277" s="127"/>
      <c r="K277" s="114"/>
    </row>
    <row r="278" spans="1:13" ht="21" customHeight="1">
      <c r="K278" s="114"/>
    </row>
    <row r="279" spans="1:13" ht="21" customHeight="1">
      <c r="K279" s="114"/>
    </row>
    <row r="280" spans="1:13" ht="21" customHeight="1">
      <c r="K280" s="114"/>
    </row>
    <row r="281" spans="1:13" ht="21" customHeight="1">
      <c r="K281" s="114"/>
    </row>
    <row r="282" spans="1:13" ht="21" customHeight="1">
      <c r="K282" s="114"/>
    </row>
    <row r="283" spans="1:13" ht="21" customHeight="1">
      <c r="K283" s="114"/>
    </row>
    <row r="284" spans="1:13" ht="21" customHeight="1">
      <c r="K284" s="114"/>
    </row>
    <row r="285" spans="1:13" ht="21" customHeight="1">
      <c r="K285" s="114"/>
    </row>
    <row r="286" spans="1:13" ht="21" customHeight="1">
      <c r="K286" s="114"/>
    </row>
    <row r="287" spans="1:13" ht="21" customHeight="1">
      <c r="K287" s="114"/>
    </row>
    <row r="288" spans="1:13" ht="21" customHeight="1">
      <c r="K288" s="114"/>
    </row>
    <row r="289" spans="11:11" ht="21" customHeight="1">
      <c r="K289" s="114"/>
    </row>
    <row r="290" spans="11:11" ht="21" customHeight="1">
      <c r="K290" s="114"/>
    </row>
    <row r="291" spans="11:11" ht="21" customHeight="1">
      <c r="K291" s="114"/>
    </row>
    <row r="292" spans="11:11" ht="21" customHeight="1">
      <c r="K292" s="114"/>
    </row>
    <row r="293" spans="11:11" ht="21" customHeight="1">
      <c r="K293" s="114"/>
    </row>
    <row r="294" spans="11:11" ht="21" customHeight="1">
      <c r="K294" s="114"/>
    </row>
    <row r="295" spans="11:11" ht="21" customHeight="1">
      <c r="K295" s="114"/>
    </row>
    <row r="296" spans="11:11" ht="21" customHeight="1">
      <c r="K296" s="114"/>
    </row>
    <row r="297" spans="11:11" ht="21" customHeight="1">
      <c r="K297" s="114"/>
    </row>
    <row r="298" spans="11:11" ht="21" customHeight="1">
      <c r="K298" s="114"/>
    </row>
    <row r="299" spans="11:11" ht="21" customHeight="1">
      <c r="K299" s="114"/>
    </row>
    <row r="300" spans="11:11" ht="21" customHeight="1">
      <c r="K300" s="114"/>
    </row>
    <row r="301" spans="11:11" ht="21" customHeight="1">
      <c r="K301" s="114"/>
    </row>
    <row r="302" spans="11:11" ht="21" customHeight="1">
      <c r="K302" s="114"/>
    </row>
    <row r="303" spans="11:11" ht="21" customHeight="1">
      <c r="K303" s="114"/>
    </row>
    <row r="304" spans="11:11" ht="21" customHeight="1">
      <c r="K304" s="114"/>
    </row>
    <row r="305" spans="11:11" ht="21" customHeight="1">
      <c r="K305" s="114"/>
    </row>
    <row r="306" spans="11:11" ht="21" customHeight="1">
      <c r="K306" s="114"/>
    </row>
    <row r="307" spans="11:11" ht="21" customHeight="1">
      <c r="K307" s="114"/>
    </row>
    <row r="308" spans="11:11" ht="21" customHeight="1">
      <c r="K308" s="114"/>
    </row>
    <row r="309" spans="11:11" ht="21" customHeight="1">
      <c r="K309" s="114"/>
    </row>
    <row r="310" spans="11:11" ht="21" customHeight="1">
      <c r="K310" s="114"/>
    </row>
    <row r="311" spans="11:11" ht="21" customHeight="1">
      <c r="K311" s="114"/>
    </row>
    <row r="312" spans="11:11" ht="21" customHeight="1">
      <c r="K312" s="114"/>
    </row>
    <row r="313" spans="11:11" ht="21" customHeight="1">
      <c r="K313" s="114"/>
    </row>
    <row r="314" spans="11:11" ht="21" customHeight="1">
      <c r="K314" s="114"/>
    </row>
    <row r="315" spans="11:11" ht="21" customHeight="1">
      <c r="K315" s="114"/>
    </row>
    <row r="316" spans="11:11" ht="21" customHeight="1">
      <c r="K316" s="114"/>
    </row>
    <row r="317" spans="11:11" ht="21" customHeight="1">
      <c r="K317" s="114"/>
    </row>
    <row r="318" spans="11:11" ht="21" customHeight="1">
      <c r="K318" s="114"/>
    </row>
    <row r="319" spans="11:11" ht="21" customHeight="1">
      <c r="K319" s="114"/>
    </row>
    <row r="320" spans="11:11" ht="21" customHeight="1">
      <c r="K320" s="114"/>
    </row>
    <row r="321" spans="11:11" ht="21" customHeight="1">
      <c r="K321" s="114"/>
    </row>
    <row r="322" spans="11:11" ht="21" customHeight="1">
      <c r="K322" s="114"/>
    </row>
    <row r="323" spans="11:11" ht="21" customHeight="1">
      <c r="K323" s="114"/>
    </row>
    <row r="324" spans="11:11" ht="21" customHeight="1">
      <c r="K324" s="114"/>
    </row>
    <row r="325" spans="11:11" ht="21" customHeight="1">
      <c r="K325" s="114"/>
    </row>
    <row r="326" spans="11:11" ht="21" customHeight="1">
      <c r="K326" s="114"/>
    </row>
    <row r="327" spans="11:11" ht="21" customHeight="1">
      <c r="K327" s="114"/>
    </row>
    <row r="328" spans="11:11" ht="21" customHeight="1">
      <c r="K328" s="114"/>
    </row>
    <row r="329" spans="11:11" ht="21" customHeight="1">
      <c r="K329" s="114"/>
    </row>
    <row r="330" spans="11:11" ht="21" customHeight="1">
      <c r="K330" s="114"/>
    </row>
    <row r="331" spans="11:11" ht="21" customHeight="1">
      <c r="K331" s="114"/>
    </row>
    <row r="332" spans="11:11" ht="21" customHeight="1">
      <c r="K332" s="114"/>
    </row>
    <row r="333" spans="11:11" ht="21" customHeight="1">
      <c r="K333" s="114"/>
    </row>
    <row r="334" spans="11:11" ht="21" customHeight="1">
      <c r="K334" s="114"/>
    </row>
    <row r="335" spans="11:11" ht="21" customHeight="1">
      <c r="K335" s="114"/>
    </row>
    <row r="336" spans="11:11" ht="21" customHeight="1">
      <c r="K336" s="114"/>
    </row>
    <row r="337" spans="11:11" ht="21" customHeight="1">
      <c r="K337" s="114"/>
    </row>
    <row r="338" spans="11:11" ht="21" customHeight="1">
      <c r="K338" s="114"/>
    </row>
    <row r="339" spans="11:11" ht="21" customHeight="1">
      <c r="K339" s="114"/>
    </row>
  </sheetData>
  <sheetProtection formatCells="0" formatColumns="0" formatRows="0" insertColumns="0" insertRows="0" insertHyperlinks="0" deleteColumns="0" deleteRows="0" sort="0" autoFilter="0" pivotTables="0"/>
  <mergeCells count="20">
    <mergeCell ref="C45:I45"/>
    <mergeCell ref="C41:E41"/>
    <mergeCell ref="G41:I41"/>
    <mergeCell ref="C42:E42"/>
    <mergeCell ref="G42:I42"/>
    <mergeCell ref="C43:E43"/>
    <mergeCell ref="G43:I43"/>
    <mergeCell ref="C7:E7"/>
    <mergeCell ref="G7:I7"/>
    <mergeCell ref="C9:I9"/>
    <mergeCell ref="G39:I39"/>
    <mergeCell ref="C40:E40"/>
    <mergeCell ref="G40:I40"/>
    <mergeCell ref="C6:E6"/>
    <mergeCell ref="G6:I6"/>
    <mergeCell ref="G3:I3"/>
    <mergeCell ref="C4:E4"/>
    <mergeCell ref="G4:I4"/>
    <mergeCell ref="C5:E5"/>
    <mergeCell ref="G5:I5"/>
  </mergeCells>
  <pageMargins left="0.8" right="0.6" top="0.5" bottom="0.5" header="0.5" footer="0.5"/>
  <pageSetup paperSize="9" scale="71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7FFD-04C1-4B37-BF84-92922B947E9B}">
  <dimension ref="A1:O345"/>
  <sheetViews>
    <sheetView view="pageBreakPreview" zoomScaleNormal="80" zoomScaleSheetLayoutView="100" workbookViewId="0"/>
  </sheetViews>
  <sheetFormatPr defaultColWidth="9.125" defaultRowHeight="21" customHeight="1"/>
  <cols>
    <col min="1" max="1" width="50.25" style="73" customWidth="1"/>
    <col min="2" max="2" width="8.125" style="76" customWidth="1"/>
    <col min="3" max="3" width="19.125" style="5" customWidth="1"/>
    <col min="4" max="4" width="0.75" style="76" customWidth="1"/>
    <col min="5" max="5" width="19.125" style="5" customWidth="1"/>
    <col min="6" max="6" width="0.75" style="76" customWidth="1"/>
    <col min="7" max="7" width="19.125" style="76" bestFit="1" customWidth="1"/>
    <col min="8" max="8" width="0.75" style="76" customWidth="1"/>
    <col min="9" max="9" width="19.125" style="76" customWidth="1"/>
    <col min="10" max="10" width="1.75" style="76" customWidth="1"/>
    <col min="11" max="11" width="19.625" style="76" customWidth="1"/>
    <col min="12" max="12" width="17.875" style="76" customWidth="1"/>
    <col min="13" max="13" width="16.75" style="76" customWidth="1"/>
    <col min="14" max="15" width="14.875" style="76" customWidth="1"/>
    <col min="16" max="16384" width="9.125" style="76"/>
  </cols>
  <sheetData>
    <row r="1" spans="1:15" s="67" customFormat="1" ht="21" customHeight="1">
      <c r="A1" s="65" t="s">
        <v>130</v>
      </c>
      <c r="C1" s="13"/>
      <c r="D1" s="120"/>
      <c r="E1" s="13"/>
      <c r="F1" s="120"/>
      <c r="G1" s="120"/>
      <c r="H1" s="120"/>
      <c r="I1" s="120"/>
    </row>
    <row r="2" spans="1:15" s="70" customFormat="1" ht="21" customHeight="1">
      <c r="A2" s="72" t="s">
        <v>118</v>
      </c>
      <c r="C2" s="14"/>
      <c r="D2" s="71"/>
      <c r="E2" s="14"/>
      <c r="F2" s="71"/>
      <c r="G2" s="71"/>
      <c r="H2" s="71"/>
      <c r="I2" s="71"/>
    </row>
    <row r="3" spans="1:15" ht="21" customHeight="1">
      <c r="A3" s="72"/>
      <c r="B3" s="70"/>
      <c r="C3" s="14"/>
      <c r="D3" s="71"/>
      <c r="E3" s="14"/>
      <c r="F3" s="71"/>
      <c r="G3" s="147"/>
      <c r="H3" s="147"/>
      <c r="I3" s="147"/>
    </row>
    <row r="4" spans="1:15" ht="21" customHeight="1">
      <c r="A4" s="85"/>
      <c r="C4" s="144" t="s">
        <v>52</v>
      </c>
      <c r="D4" s="144"/>
      <c r="E4" s="144"/>
      <c r="F4" s="75"/>
      <c r="G4" s="144" t="s">
        <v>54</v>
      </c>
      <c r="H4" s="144"/>
      <c r="I4" s="144"/>
    </row>
    <row r="5" spans="1:15" ht="21" customHeight="1">
      <c r="B5" s="73"/>
      <c r="C5" s="144" t="s">
        <v>53</v>
      </c>
      <c r="D5" s="144"/>
      <c r="E5" s="144"/>
      <c r="F5" s="99"/>
      <c r="G5" s="144" t="s">
        <v>53</v>
      </c>
      <c r="H5" s="144"/>
      <c r="I5" s="144"/>
    </row>
    <row r="6" spans="1:15" ht="21" customHeight="1">
      <c r="B6" s="77"/>
      <c r="C6" s="145" t="s">
        <v>284</v>
      </c>
      <c r="D6" s="145"/>
      <c r="E6" s="145"/>
      <c r="F6" s="101"/>
      <c r="G6" s="145" t="s">
        <v>284</v>
      </c>
      <c r="H6" s="145"/>
      <c r="I6" s="145"/>
    </row>
    <row r="7" spans="1:15" ht="21" customHeight="1">
      <c r="B7" s="77"/>
      <c r="C7" s="146" t="s">
        <v>279</v>
      </c>
      <c r="D7" s="145"/>
      <c r="E7" s="145"/>
      <c r="F7" s="101"/>
      <c r="G7" s="146" t="s">
        <v>279</v>
      </c>
      <c r="H7" s="145"/>
      <c r="I7" s="145"/>
    </row>
    <row r="8" spans="1:15" ht="21" customHeight="1">
      <c r="B8" s="74" t="s">
        <v>5</v>
      </c>
      <c r="C8" s="77">
        <v>2026</v>
      </c>
      <c r="D8" s="77"/>
      <c r="E8" s="77">
        <v>2025</v>
      </c>
      <c r="F8" s="77"/>
      <c r="G8" s="77">
        <v>2026</v>
      </c>
      <c r="H8" s="77"/>
      <c r="I8" s="77">
        <v>2025</v>
      </c>
    </row>
    <row r="9" spans="1:15" ht="21" customHeight="1">
      <c r="A9" s="76"/>
      <c r="C9" s="140" t="s">
        <v>6</v>
      </c>
      <c r="D9" s="140"/>
      <c r="E9" s="140"/>
      <c r="F9" s="140"/>
      <c r="G9" s="140"/>
      <c r="H9" s="140"/>
      <c r="I9" s="140"/>
    </row>
    <row r="10" spans="1:15" ht="21" customHeight="1">
      <c r="A10" s="111" t="s">
        <v>127</v>
      </c>
      <c r="B10" s="74" t="s">
        <v>273</v>
      </c>
      <c r="D10" s="5"/>
      <c r="F10" s="5"/>
      <c r="G10" s="5"/>
      <c r="H10" s="5"/>
      <c r="I10" s="5"/>
    </row>
    <row r="11" spans="1:15" ht="21" customHeight="1">
      <c r="A11" s="104" t="s">
        <v>99</v>
      </c>
      <c r="B11" s="74"/>
      <c r="C11" s="5">
        <v>13417793949</v>
      </c>
      <c r="D11" s="5"/>
      <c r="E11" s="5">
        <v>7508250283</v>
      </c>
      <c r="F11" s="5"/>
      <c r="G11" s="5">
        <v>0</v>
      </c>
      <c r="H11" s="5"/>
      <c r="I11" s="5">
        <v>0</v>
      </c>
      <c r="K11" s="116"/>
      <c r="L11" s="116"/>
      <c r="M11" s="116"/>
      <c r="N11" s="116"/>
      <c r="O11" s="112"/>
    </row>
    <row r="12" spans="1:15" ht="21" customHeight="1">
      <c r="A12" s="104" t="s">
        <v>100</v>
      </c>
      <c r="B12" s="74"/>
      <c r="C12" s="5">
        <v>622265140</v>
      </c>
      <c r="D12" s="5"/>
      <c r="E12" s="5">
        <v>641920585</v>
      </c>
      <c r="F12" s="5"/>
      <c r="G12" s="5">
        <v>0</v>
      </c>
      <c r="H12" s="5"/>
      <c r="I12" s="5">
        <v>1680000</v>
      </c>
      <c r="K12" s="121"/>
      <c r="L12" s="116"/>
      <c r="M12" s="116"/>
      <c r="N12" s="116"/>
      <c r="O12" s="112"/>
    </row>
    <row r="13" spans="1:15" ht="21" customHeight="1">
      <c r="A13" s="104" t="s">
        <v>101</v>
      </c>
      <c r="B13" s="74"/>
      <c r="C13" s="5">
        <v>628397900</v>
      </c>
      <c r="D13" s="5"/>
      <c r="E13" s="5">
        <v>591672306</v>
      </c>
      <c r="F13" s="5"/>
      <c r="G13" s="5">
        <v>0</v>
      </c>
      <c r="H13" s="5"/>
      <c r="I13" s="5">
        <v>0</v>
      </c>
      <c r="K13" s="116"/>
      <c r="L13" s="116"/>
      <c r="M13" s="116"/>
      <c r="N13" s="116"/>
      <c r="O13" s="112"/>
    </row>
    <row r="14" spans="1:15" ht="21" customHeight="1">
      <c r="A14" s="104" t="s">
        <v>28</v>
      </c>
      <c r="B14" s="74"/>
      <c r="C14" s="5">
        <v>3135632</v>
      </c>
      <c r="D14" s="5"/>
      <c r="E14" s="5">
        <v>17224805</v>
      </c>
      <c r="F14" s="5"/>
      <c r="G14" s="5">
        <v>133137480</v>
      </c>
      <c r="H14" s="5"/>
      <c r="I14" s="5">
        <v>133012859</v>
      </c>
      <c r="K14" s="116"/>
      <c r="L14" s="116"/>
      <c r="M14" s="116"/>
      <c r="N14" s="116"/>
      <c r="O14" s="112"/>
    </row>
    <row r="15" spans="1:15" ht="21" customHeight="1">
      <c r="A15" s="104" t="s">
        <v>29</v>
      </c>
      <c r="B15" s="74"/>
      <c r="C15" s="5">
        <v>0</v>
      </c>
      <c r="D15" s="5"/>
      <c r="E15" s="5">
        <v>0</v>
      </c>
      <c r="F15" s="5"/>
      <c r="G15" s="5">
        <v>157939981</v>
      </c>
      <c r="H15" s="5"/>
      <c r="I15" s="5">
        <v>61974906</v>
      </c>
      <c r="K15" s="116"/>
      <c r="L15" s="116"/>
      <c r="M15" s="116"/>
      <c r="N15" s="116"/>
      <c r="O15" s="112"/>
    </row>
    <row r="16" spans="1:15" ht="21" customHeight="1">
      <c r="A16" s="73" t="s">
        <v>111</v>
      </c>
      <c r="B16" s="74"/>
      <c r="C16" s="5">
        <v>1598106</v>
      </c>
      <c r="D16" s="5"/>
      <c r="E16" s="5">
        <v>1288299</v>
      </c>
      <c r="F16" s="5"/>
      <c r="G16" s="5">
        <v>3008199</v>
      </c>
      <c r="H16" s="5"/>
      <c r="I16" s="5">
        <v>1830098</v>
      </c>
      <c r="K16" s="116"/>
      <c r="L16" s="116"/>
      <c r="M16" s="116"/>
      <c r="N16" s="116"/>
      <c r="O16" s="112"/>
    </row>
    <row r="17" spans="1:15" ht="21" customHeight="1">
      <c r="A17" s="73" t="s">
        <v>31</v>
      </c>
      <c r="B17" s="74"/>
      <c r="C17" s="5">
        <v>87163421</v>
      </c>
      <c r="D17" s="5"/>
      <c r="E17" s="5">
        <v>50051167</v>
      </c>
      <c r="F17" s="5"/>
      <c r="G17" s="5">
        <v>21859496</v>
      </c>
      <c r="H17" s="5"/>
      <c r="I17" s="5">
        <v>17722790</v>
      </c>
      <c r="K17" s="116"/>
      <c r="L17" s="116"/>
      <c r="M17" s="116"/>
      <c r="N17" s="116"/>
      <c r="O17" s="112"/>
    </row>
    <row r="18" spans="1:15" ht="21" customHeight="1">
      <c r="A18" s="110" t="s">
        <v>128</v>
      </c>
      <c r="B18" s="74"/>
      <c r="C18" s="12">
        <f>SUM(C10:C17)</f>
        <v>14760354148</v>
      </c>
      <c r="D18" s="8"/>
      <c r="E18" s="12">
        <f>SUM(E10:E17)</f>
        <v>8810407445</v>
      </c>
      <c r="F18" s="8"/>
      <c r="G18" s="12">
        <f>SUM(G10:G17)</f>
        <v>315945156</v>
      </c>
      <c r="H18" s="8"/>
      <c r="I18" s="12">
        <f>SUM(I10:I17)</f>
        <v>216220653</v>
      </c>
    </row>
    <row r="19" spans="1:15" ht="21" customHeight="1">
      <c r="A19" s="110"/>
      <c r="B19" s="74"/>
      <c r="C19" s="8"/>
      <c r="D19" s="8"/>
      <c r="E19" s="8"/>
      <c r="F19" s="8"/>
      <c r="G19" s="8"/>
      <c r="H19" s="8"/>
      <c r="I19" s="8"/>
    </row>
    <row r="20" spans="1:15" ht="21" customHeight="1">
      <c r="A20" s="89" t="s">
        <v>32</v>
      </c>
      <c r="B20" s="74">
        <v>3</v>
      </c>
      <c r="D20" s="5"/>
      <c r="F20" s="5"/>
      <c r="G20" s="5"/>
      <c r="H20" s="5"/>
      <c r="I20" s="5"/>
    </row>
    <row r="21" spans="1:15" ht="21" customHeight="1">
      <c r="A21" s="76" t="s">
        <v>102</v>
      </c>
      <c r="B21" s="74"/>
      <c r="C21" s="5">
        <v>11853058859</v>
      </c>
      <c r="D21" s="5"/>
      <c r="E21" s="5">
        <v>6965482701</v>
      </c>
      <c r="F21" s="5"/>
      <c r="G21" s="5">
        <v>0</v>
      </c>
      <c r="H21" s="5"/>
      <c r="I21" s="5">
        <v>0</v>
      </c>
      <c r="K21" s="4"/>
      <c r="L21" s="4"/>
      <c r="M21" s="4"/>
      <c r="N21" s="4"/>
    </row>
    <row r="22" spans="1:15" ht="21" customHeight="1">
      <c r="A22" s="104" t="s">
        <v>58</v>
      </c>
      <c r="B22" s="74"/>
      <c r="C22" s="5">
        <v>440542745</v>
      </c>
      <c r="D22" s="5"/>
      <c r="E22" s="5">
        <v>411493931</v>
      </c>
      <c r="F22" s="5"/>
      <c r="G22" s="5">
        <v>88824735</v>
      </c>
      <c r="H22" s="5"/>
      <c r="I22" s="5">
        <v>101300507</v>
      </c>
      <c r="K22" s="4"/>
      <c r="L22" s="4"/>
      <c r="M22" s="4"/>
      <c r="N22" s="4"/>
    </row>
    <row r="23" spans="1:15" ht="21" customHeight="1">
      <c r="A23" s="76" t="s">
        <v>103</v>
      </c>
      <c r="B23" s="74"/>
      <c r="C23" s="5">
        <v>494634699</v>
      </c>
      <c r="D23" s="5"/>
      <c r="E23" s="5">
        <v>462028664</v>
      </c>
      <c r="F23" s="5"/>
      <c r="G23" s="5">
        <v>0</v>
      </c>
      <c r="H23" s="5"/>
      <c r="I23" s="5">
        <v>0</v>
      </c>
      <c r="K23" s="4"/>
      <c r="L23" s="4"/>
      <c r="M23" s="4"/>
      <c r="N23" s="4"/>
    </row>
    <row r="24" spans="1:15" ht="21" customHeight="1">
      <c r="A24" s="104" t="s">
        <v>59</v>
      </c>
      <c r="B24" s="74"/>
      <c r="C24" s="5">
        <v>551622189</v>
      </c>
      <c r="D24" s="5"/>
      <c r="E24" s="5">
        <v>373068126</v>
      </c>
      <c r="F24" s="5"/>
      <c r="G24" s="5">
        <v>0</v>
      </c>
      <c r="H24" s="5"/>
      <c r="I24" s="5">
        <v>0</v>
      </c>
      <c r="K24" s="4"/>
      <c r="L24" s="4"/>
      <c r="M24" s="4"/>
      <c r="N24" s="4"/>
    </row>
    <row r="25" spans="1:15" ht="21" customHeight="1">
      <c r="A25" s="104" t="s">
        <v>33</v>
      </c>
      <c r="B25" s="74"/>
      <c r="C25" s="5">
        <v>410414286</v>
      </c>
      <c r="D25" s="5"/>
      <c r="E25" s="5">
        <v>374114028</v>
      </c>
      <c r="F25" s="5"/>
      <c r="G25" s="5">
        <v>42214981</v>
      </c>
      <c r="H25" s="5"/>
      <c r="I25" s="5">
        <v>33249459</v>
      </c>
      <c r="K25" s="4"/>
      <c r="L25" s="4"/>
      <c r="M25" s="4"/>
      <c r="N25" s="4"/>
    </row>
    <row r="26" spans="1:15" ht="21" customHeight="1">
      <c r="A26" s="110" t="s">
        <v>34</v>
      </c>
      <c r="B26" s="74"/>
      <c r="C26" s="12">
        <f>SUM(C21:C25)</f>
        <v>13750272778</v>
      </c>
      <c r="D26" s="8"/>
      <c r="E26" s="12">
        <f>SUM(E21:E25)</f>
        <v>8586187450</v>
      </c>
      <c r="F26" s="8"/>
      <c r="G26" s="12">
        <f>SUM(G21:G25)</f>
        <v>131039716</v>
      </c>
      <c r="H26" s="8"/>
      <c r="I26" s="12">
        <f>SUM(I21:I25)</f>
        <v>134549966</v>
      </c>
    </row>
    <row r="27" spans="1:15" ht="21" customHeight="1">
      <c r="A27" s="110"/>
      <c r="B27" s="74"/>
      <c r="C27" s="8"/>
      <c r="D27" s="8"/>
      <c r="E27" s="8"/>
      <c r="F27" s="8"/>
      <c r="G27" s="8"/>
      <c r="H27" s="8"/>
      <c r="I27" s="8"/>
    </row>
    <row r="28" spans="1:15" ht="21.45" customHeight="1">
      <c r="A28" s="110" t="s">
        <v>173</v>
      </c>
      <c r="B28" s="74"/>
      <c r="C28" s="56">
        <f>C18-C26</f>
        <v>1010081370</v>
      </c>
      <c r="D28" s="8"/>
      <c r="E28" s="56">
        <f>E18-E26</f>
        <v>224219995</v>
      </c>
      <c r="F28" s="8"/>
      <c r="G28" s="56">
        <f>G18-G26</f>
        <v>184905440</v>
      </c>
      <c r="H28" s="8"/>
      <c r="I28" s="56">
        <f>I18-I26</f>
        <v>81670687</v>
      </c>
    </row>
    <row r="29" spans="1:15" ht="21" customHeight="1">
      <c r="A29" s="104" t="s">
        <v>35</v>
      </c>
      <c r="B29" s="74">
        <v>3</v>
      </c>
      <c r="C29" s="5">
        <v>-200554756</v>
      </c>
      <c r="D29" s="5"/>
      <c r="E29" s="5">
        <v>-208260043</v>
      </c>
      <c r="F29" s="5"/>
      <c r="G29" s="5">
        <v>-6781015</v>
      </c>
      <c r="H29" s="5"/>
      <c r="I29" s="5">
        <v>-6634192</v>
      </c>
    </row>
    <row r="30" spans="1:15" ht="21" customHeight="1">
      <c r="A30" s="76" t="s">
        <v>231</v>
      </c>
      <c r="B30" s="74"/>
      <c r="D30" s="5"/>
      <c r="F30" s="5"/>
      <c r="G30" s="5"/>
      <c r="H30" s="5"/>
      <c r="I30" s="5"/>
    </row>
    <row r="31" spans="1:15" ht="21" customHeight="1">
      <c r="A31" s="104" t="s">
        <v>202</v>
      </c>
      <c r="B31" s="74">
        <v>4</v>
      </c>
      <c r="C31" s="5">
        <v>-7997059</v>
      </c>
      <c r="D31" s="5"/>
      <c r="E31" s="5">
        <v>-4434965</v>
      </c>
      <c r="F31" s="5"/>
      <c r="G31" s="5">
        <v>1988948</v>
      </c>
      <c r="H31" s="5"/>
      <c r="I31" s="5">
        <v>-2982134</v>
      </c>
    </row>
    <row r="32" spans="1:15" ht="21" customHeight="1">
      <c r="A32" s="76" t="s">
        <v>268</v>
      </c>
      <c r="B32" s="74"/>
      <c r="C32" s="8"/>
      <c r="D32" s="8"/>
      <c r="E32" s="8"/>
      <c r="F32" s="8"/>
      <c r="G32" s="8"/>
      <c r="H32" s="8"/>
      <c r="I32" s="8"/>
    </row>
    <row r="33" spans="1:9" ht="21" customHeight="1">
      <c r="A33" s="76" t="s">
        <v>164</v>
      </c>
      <c r="B33" s="74">
        <v>5</v>
      </c>
      <c r="C33" s="11">
        <v>61515302</v>
      </c>
      <c r="D33" s="5"/>
      <c r="E33" s="11">
        <v>117871733</v>
      </c>
      <c r="F33" s="5"/>
      <c r="G33" s="11">
        <v>0</v>
      </c>
      <c r="H33" s="5"/>
      <c r="I33" s="11">
        <v>0</v>
      </c>
    </row>
    <row r="34" spans="1:9" ht="20.25" customHeight="1">
      <c r="A34" s="90" t="s">
        <v>301</v>
      </c>
      <c r="B34" s="74"/>
      <c r="C34" s="56">
        <f>C18-C26+SUM(C29:C33)</f>
        <v>863044857</v>
      </c>
      <c r="D34" s="8"/>
      <c r="E34" s="56">
        <f>E18-E26+SUM(E29:E33)</f>
        <v>129396720</v>
      </c>
      <c r="F34" s="8"/>
      <c r="G34" s="56">
        <f>G18-G26+SUM(G29:G33)</f>
        <v>180113373</v>
      </c>
      <c r="H34" s="8"/>
      <c r="I34" s="56">
        <f>I18-I26+SUM(I29:I33)</f>
        <v>72054361</v>
      </c>
    </row>
    <row r="35" spans="1:9" ht="21" customHeight="1">
      <c r="A35" s="76" t="s">
        <v>302</v>
      </c>
      <c r="B35" s="74"/>
      <c r="C35" s="53">
        <v>188006277</v>
      </c>
      <c r="D35" s="5"/>
      <c r="E35" s="5">
        <v>20655623</v>
      </c>
      <c r="F35" s="5"/>
      <c r="G35" s="53">
        <v>3153621</v>
      </c>
      <c r="H35" s="5"/>
      <c r="I35" s="53">
        <v>2745424</v>
      </c>
    </row>
    <row r="36" spans="1:9" ht="21" customHeight="1">
      <c r="A36" s="90" t="s">
        <v>222</v>
      </c>
      <c r="B36" s="74"/>
      <c r="C36" s="12">
        <f>C34-C35</f>
        <v>675038580</v>
      </c>
      <c r="D36" s="8"/>
      <c r="E36" s="12">
        <f>E34-E35</f>
        <v>108741097</v>
      </c>
      <c r="F36" s="8"/>
      <c r="G36" s="12">
        <f>G34-G35</f>
        <v>176959752</v>
      </c>
      <c r="H36" s="8"/>
      <c r="I36" s="12">
        <f>I34-I35</f>
        <v>69308937</v>
      </c>
    </row>
    <row r="37" spans="1:9" ht="21" customHeight="1">
      <c r="A37" s="90"/>
      <c r="B37" s="74"/>
      <c r="C37" s="9"/>
      <c r="D37" s="8"/>
      <c r="E37" s="9"/>
      <c r="F37" s="8"/>
      <c r="G37" s="9"/>
      <c r="H37" s="8"/>
      <c r="I37" s="9"/>
    </row>
    <row r="38" spans="1:9" ht="21" customHeight="1">
      <c r="A38" s="65" t="s">
        <v>130</v>
      </c>
      <c r="C38" s="8"/>
      <c r="D38" s="105"/>
      <c r="E38" s="8"/>
      <c r="F38" s="105"/>
      <c r="G38" s="105"/>
      <c r="H38" s="105"/>
      <c r="I38" s="105"/>
    </row>
    <row r="39" spans="1:9" s="67" customFormat="1" ht="21" customHeight="1">
      <c r="A39" s="72" t="s">
        <v>118</v>
      </c>
      <c r="B39" s="76"/>
      <c r="C39" s="15"/>
      <c r="D39" s="75"/>
      <c r="E39" s="15"/>
      <c r="F39" s="75"/>
      <c r="G39" s="75"/>
      <c r="H39" s="75"/>
      <c r="I39" s="75"/>
    </row>
    <row r="40" spans="1:9" s="70" customFormat="1" ht="19.5" customHeight="1">
      <c r="A40" s="85"/>
      <c r="B40" s="76"/>
      <c r="C40" s="15"/>
      <c r="D40" s="75"/>
      <c r="E40" s="15"/>
      <c r="F40" s="75"/>
      <c r="G40" s="142"/>
      <c r="H40" s="142"/>
      <c r="I40" s="142"/>
    </row>
    <row r="41" spans="1:9" ht="21" customHeight="1">
      <c r="A41" s="85"/>
      <c r="C41" s="144" t="s">
        <v>52</v>
      </c>
      <c r="D41" s="144"/>
      <c r="E41" s="144"/>
      <c r="F41" s="75"/>
      <c r="G41" s="144" t="s">
        <v>54</v>
      </c>
      <c r="H41" s="144"/>
      <c r="I41" s="144"/>
    </row>
    <row r="42" spans="1:9" ht="21" customHeight="1">
      <c r="B42" s="73"/>
      <c r="C42" s="144" t="s">
        <v>53</v>
      </c>
      <c r="D42" s="144"/>
      <c r="E42" s="144"/>
      <c r="F42" s="99"/>
      <c r="G42" s="144" t="s">
        <v>53</v>
      </c>
      <c r="H42" s="144"/>
      <c r="I42" s="144"/>
    </row>
    <row r="43" spans="1:9" ht="21" customHeight="1">
      <c r="B43" s="77"/>
      <c r="C43" s="145" t="s">
        <v>284</v>
      </c>
      <c r="D43" s="145"/>
      <c r="E43" s="145"/>
      <c r="F43" s="101"/>
      <c r="G43" s="145" t="s">
        <v>284</v>
      </c>
      <c r="H43" s="145"/>
      <c r="I43" s="145"/>
    </row>
    <row r="44" spans="1:9" ht="21" customHeight="1">
      <c r="B44" s="77"/>
      <c r="C44" s="146" t="s">
        <v>279</v>
      </c>
      <c r="D44" s="145"/>
      <c r="E44" s="145"/>
      <c r="F44" s="101"/>
      <c r="G44" s="146" t="s">
        <v>279</v>
      </c>
      <c r="H44" s="145"/>
      <c r="I44" s="145"/>
    </row>
    <row r="45" spans="1:9" ht="19.5" customHeight="1">
      <c r="B45" s="74" t="s">
        <v>5</v>
      </c>
      <c r="C45" s="77">
        <v>2026</v>
      </c>
      <c r="D45" s="77"/>
      <c r="E45" s="77">
        <v>2025</v>
      </c>
      <c r="F45" s="77"/>
      <c r="G45" s="77">
        <v>2026</v>
      </c>
      <c r="H45" s="77"/>
      <c r="I45" s="77">
        <v>2025</v>
      </c>
    </row>
    <row r="46" spans="1:9" ht="19.5" customHeight="1">
      <c r="B46" s="74"/>
      <c r="C46" s="140" t="s">
        <v>6</v>
      </c>
      <c r="D46" s="140"/>
      <c r="E46" s="140"/>
      <c r="F46" s="140"/>
      <c r="G46" s="140"/>
      <c r="H46" s="140"/>
      <c r="I46" s="140"/>
    </row>
    <row r="47" spans="1:9" ht="19.5" customHeight="1">
      <c r="A47" s="85" t="s">
        <v>56</v>
      </c>
      <c r="B47" s="74"/>
      <c r="C47" s="8"/>
      <c r="D47" s="90"/>
      <c r="E47" s="8"/>
      <c r="F47" s="90"/>
      <c r="G47" s="122"/>
      <c r="H47" s="90"/>
      <c r="I47" s="122"/>
    </row>
    <row r="48" spans="1:9" ht="19.5" customHeight="1">
      <c r="A48" s="89" t="s">
        <v>216</v>
      </c>
      <c r="B48" s="74"/>
      <c r="C48" s="8"/>
      <c r="D48" s="90"/>
      <c r="E48" s="8"/>
      <c r="F48" s="90"/>
      <c r="G48" s="122"/>
      <c r="H48" s="90"/>
      <c r="I48" s="122"/>
    </row>
    <row r="49" spans="1:9" ht="19.5" customHeight="1">
      <c r="A49" s="97" t="s">
        <v>201</v>
      </c>
      <c r="B49" s="74"/>
      <c r="C49" s="8"/>
      <c r="D49" s="90"/>
      <c r="E49" s="8"/>
      <c r="F49" s="90"/>
      <c r="G49" s="122"/>
      <c r="H49" s="90"/>
      <c r="I49" s="122"/>
    </row>
    <row r="50" spans="1:9" ht="19.5" customHeight="1">
      <c r="A50" s="76" t="s">
        <v>199</v>
      </c>
      <c r="B50" s="74"/>
      <c r="C50" s="5">
        <v>0</v>
      </c>
      <c r="D50" s="5"/>
      <c r="E50" s="5">
        <v>367790158</v>
      </c>
      <c r="F50" s="5"/>
      <c r="G50" s="5">
        <v>0</v>
      </c>
      <c r="H50" s="5"/>
      <c r="I50" s="5">
        <v>0</v>
      </c>
    </row>
    <row r="51" spans="1:9" ht="21" customHeight="1">
      <c r="A51" s="76" t="s">
        <v>217</v>
      </c>
      <c r="B51" s="74"/>
      <c r="D51" s="5"/>
      <c r="F51" s="5"/>
      <c r="G51" s="5"/>
      <c r="H51" s="5"/>
      <c r="I51" s="5"/>
    </row>
    <row r="52" spans="1:9" ht="21" customHeight="1">
      <c r="A52" s="76" t="s">
        <v>200</v>
      </c>
      <c r="B52" s="74"/>
      <c r="C52" s="11">
        <v>0</v>
      </c>
      <c r="D52" s="7"/>
      <c r="E52" s="11">
        <v>-73558033</v>
      </c>
      <c r="F52" s="7"/>
      <c r="G52" s="11">
        <v>0</v>
      </c>
      <c r="H52" s="7"/>
      <c r="I52" s="11">
        <v>0</v>
      </c>
    </row>
    <row r="53" spans="1:9" ht="21" customHeight="1">
      <c r="A53" s="85" t="s">
        <v>56</v>
      </c>
      <c r="D53" s="5"/>
      <c r="F53" s="5"/>
      <c r="G53" s="5"/>
      <c r="H53" s="5"/>
      <c r="I53" s="5"/>
    </row>
    <row r="54" spans="1:9" ht="21" customHeight="1">
      <c r="A54" s="85" t="s">
        <v>197</v>
      </c>
      <c r="B54" s="74"/>
      <c r="C54" s="52">
        <f>SUM(C47:C52)</f>
        <v>0</v>
      </c>
      <c r="D54" s="9"/>
      <c r="E54" s="52">
        <f>SUM(E47:E52)</f>
        <v>294232125</v>
      </c>
      <c r="F54" s="9"/>
      <c r="G54" s="52">
        <f>SUM(G47:G52)</f>
        <v>0</v>
      </c>
      <c r="H54" s="9"/>
      <c r="I54" s="52">
        <f>SUM(I47:I52)</f>
        <v>0</v>
      </c>
    </row>
    <row r="55" spans="1:9" ht="21" customHeight="1">
      <c r="A55" s="85" t="s">
        <v>233</v>
      </c>
      <c r="B55" s="86"/>
      <c r="C55" s="9"/>
      <c r="D55" s="9"/>
      <c r="E55" s="9"/>
      <c r="F55" s="9"/>
      <c r="G55" s="9"/>
      <c r="H55" s="9"/>
      <c r="I55" s="9"/>
    </row>
    <row r="56" spans="1:9" ht="21" customHeight="1" thickBot="1">
      <c r="A56" s="85" t="s">
        <v>198</v>
      </c>
      <c r="B56" s="74"/>
      <c r="C56" s="50">
        <f>C36+C54</f>
        <v>675038580</v>
      </c>
      <c r="D56" s="8"/>
      <c r="E56" s="50">
        <f>E36+E54</f>
        <v>402973222</v>
      </c>
      <c r="F56" s="8"/>
      <c r="G56" s="50">
        <f>G54+G36</f>
        <v>176959752</v>
      </c>
      <c r="H56" s="8"/>
      <c r="I56" s="50">
        <f>I54+I36</f>
        <v>69308937</v>
      </c>
    </row>
    <row r="57" spans="1:9" ht="21" customHeight="1" thickTop="1">
      <c r="A57" s="85"/>
      <c r="B57" s="74"/>
      <c r="C57" s="8"/>
      <c r="D57" s="8"/>
      <c r="E57" s="8"/>
      <c r="F57" s="8"/>
      <c r="G57" s="8"/>
      <c r="H57" s="8"/>
      <c r="I57" s="8"/>
    </row>
    <row r="58" spans="1:9" ht="21.6" customHeight="1">
      <c r="A58" s="110" t="s">
        <v>155</v>
      </c>
      <c r="B58" s="110"/>
      <c r="C58" s="16"/>
      <c r="D58" s="16"/>
      <c r="E58" s="16"/>
      <c r="F58" s="16"/>
      <c r="G58" s="16"/>
      <c r="H58" s="16"/>
      <c r="I58" s="16"/>
    </row>
    <row r="59" spans="1:9" s="110" customFormat="1" ht="21.6" customHeight="1">
      <c r="A59" s="123" t="s">
        <v>140</v>
      </c>
      <c r="B59" s="74"/>
      <c r="C59" s="27">
        <f>C61-C60</f>
        <v>675957843</v>
      </c>
      <c r="D59" s="5"/>
      <c r="E59" s="27">
        <f>E61-E60</f>
        <v>109435837</v>
      </c>
      <c r="F59" s="5"/>
      <c r="G59" s="27">
        <f>G61-G60</f>
        <v>176959752</v>
      </c>
      <c r="H59" s="5"/>
      <c r="I59" s="27">
        <f>I61-I60</f>
        <v>69308937</v>
      </c>
    </row>
    <row r="60" spans="1:9" ht="21.6" customHeight="1">
      <c r="A60" s="76" t="s">
        <v>141</v>
      </c>
      <c r="B60" s="74"/>
      <c r="C60" s="5">
        <v>-919263</v>
      </c>
      <c r="D60" s="5"/>
      <c r="E60" s="5">
        <v>-694740</v>
      </c>
      <c r="F60" s="5"/>
      <c r="G60" s="5">
        <v>0</v>
      </c>
      <c r="H60" s="5"/>
      <c r="I60" s="5">
        <v>0</v>
      </c>
    </row>
    <row r="61" spans="1:9" ht="21.6" customHeight="1" thickBot="1">
      <c r="A61" s="90"/>
      <c r="B61" s="74"/>
      <c r="C61" s="55">
        <f>C36</f>
        <v>675038580</v>
      </c>
      <c r="D61" s="8"/>
      <c r="E61" s="55">
        <f>E36</f>
        <v>108741097</v>
      </c>
      <c r="F61" s="8"/>
      <c r="G61" s="55">
        <f>G36</f>
        <v>176959752</v>
      </c>
      <c r="H61" s="8"/>
      <c r="I61" s="55">
        <f>I36</f>
        <v>69308937</v>
      </c>
    </row>
    <row r="62" spans="1:9" ht="21.6" customHeight="1" thickTop="1">
      <c r="A62" s="85"/>
      <c r="B62" s="74"/>
      <c r="C62" s="16"/>
      <c r="D62" s="16"/>
      <c r="E62" s="16"/>
      <c r="F62" s="16"/>
      <c r="G62" s="16"/>
      <c r="H62" s="16"/>
      <c r="I62" s="16"/>
    </row>
    <row r="63" spans="1:9" ht="21.6" customHeight="1">
      <c r="A63" s="118" t="s">
        <v>174</v>
      </c>
      <c r="B63" s="118"/>
      <c r="C63" s="8"/>
      <c r="D63" s="16"/>
      <c r="E63" s="8"/>
      <c r="F63" s="16"/>
      <c r="G63" s="16"/>
      <c r="H63" s="16"/>
      <c r="I63" s="16"/>
    </row>
    <row r="64" spans="1:9" ht="21.6" customHeight="1">
      <c r="A64" s="118" t="s">
        <v>175</v>
      </c>
      <c r="B64" s="118"/>
      <c r="C64" s="8"/>
      <c r="D64" s="16"/>
      <c r="E64" s="8"/>
      <c r="F64" s="16"/>
      <c r="G64" s="16"/>
      <c r="H64" s="16"/>
      <c r="I64" s="16"/>
    </row>
    <row r="65" spans="1:10" ht="21.6" customHeight="1">
      <c r="A65" s="123" t="s">
        <v>140</v>
      </c>
      <c r="B65" s="74"/>
      <c r="C65" s="27">
        <f>C67-C66</f>
        <v>675957843</v>
      </c>
      <c r="D65" s="5"/>
      <c r="E65" s="27">
        <f>E67-E66</f>
        <v>403667216</v>
      </c>
      <c r="F65" s="5"/>
      <c r="G65" s="27">
        <f>G67-G66</f>
        <v>176959752</v>
      </c>
      <c r="H65" s="5"/>
      <c r="I65" s="27">
        <f>I67-I66</f>
        <v>69308937</v>
      </c>
    </row>
    <row r="66" spans="1:10" ht="21.6" customHeight="1">
      <c r="A66" s="76" t="s">
        <v>141</v>
      </c>
      <c r="B66" s="74"/>
      <c r="C66" s="11">
        <f>SH_10!AA31</f>
        <v>-919263</v>
      </c>
      <c r="D66" s="5"/>
      <c r="E66" s="11">
        <f>SH_9!AA32</f>
        <v>-693994</v>
      </c>
      <c r="F66" s="5"/>
      <c r="G66" s="11">
        <v>0</v>
      </c>
      <c r="H66" s="5"/>
      <c r="I66" s="11">
        <v>0</v>
      </c>
    </row>
    <row r="67" spans="1:10" ht="21.6" customHeight="1" thickBot="1">
      <c r="A67" s="90"/>
      <c r="B67" s="74"/>
      <c r="C67" s="54">
        <f>C56</f>
        <v>675038580</v>
      </c>
      <c r="D67" s="5"/>
      <c r="E67" s="54">
        <f>E56</f>
        <v>402973222</v>
      </c>
      <c r="F67" s="16"/>
      <c r="G67" s="54">
        <f>G56</f>
        <v>176959752</v>
      </c>
      <c r="H67" s="16"/>
      <c r="I67" s="54">
        <f>I56</f>
        <v>69308937</v>
      </c>
    </row>
    <row r="68" spans="1:10" ht="21.6" customHeight="1" thickTop="1">
      <c r="B68" s="74"/>
      <c r="C68" s="16"/>
      <c r="D68" s="5"/>
      <c r="E68" s="16"/>
      <c r="F68" s="16"/>
      <c r="G68" s="16"/>
      <c r="H68" s="16"/>
      <c r="I68" s="16"/>
    </row>
    <row r="69" spans="1:10" ht="21.6" customHeight="1" thickBot="1">
      <c r="A69" s="90" t="s">
        <v>223</v>
      </c>
      <c r="B69" s="74">
        <v>10</v>
      </c>
      <c r="C69" s="107">
        <v>0.60699999999999998</v>
      </c>
      <c r="D69" s="108"/>
      <c r="E69" s="107">
        <v>9.7869813586903678E-2</v>
      </c>
      <c r="F69" s="108"/>
      <c r="G69" s="107">
        <v>0.159</v>
      </c>
      <c r="H69" s="108"/>
      <c r="I69" s="107">
        <v>6.1983833907136389E-2</v>
      </c>
    </row>
    <row r="70" spans="1:10" ht="21" customHeight="1" thickTop="1">
      <c r="A70" s="124"/>
    </row>
    <row r="71" spans="1:10" s="103" customFormat="1" ht="18" customHeight="1">
      <c r="A71" s="125"/>
      <c r="C71" s="17"/>
      <c r="D71" s="17"/>
      <c r="E71" s="17"/>
      <c r="F71" s="17"/>
      <c r="G71" s="17"/>
      <c r="H71" s="17"/>
      <c r="I71" s="17"/>
    </row>
    <row r="72" spans="1:10" ht="21" customHeight="1">
      <c r="B72" s="31"/>
      <c r="C72" s="31"/>
      <c r="D72" s="36"/>
      <c r="E72" s="31"/>
      <c r="F72" s="31"/>
      <c r="G72" s="31"/>
      <c r="H72" s="31"/>
      <c r="I72" s="31"/>
    </row>
    <row r="73" spans="1:10" ht="21" customHeight="1">
      <c r="A73" s="126"/>
      <c r="B73" s="31"/>
      <c r="C73" s="31"/>
      <c r="D73" s="92"/>
      <c r="E73" s="92"/>
      <c r="F73" s="92"/>
      <c r="G73" s="31"/>
      <c r="H73" s="92"/>
      <c r="I73" s="92"/>
      <c r="J73" s="127"/>
    </row>
    <row r="74" spans="1:10" ht="21" customHeight="1">
      <c r="A74" s="126"/>
      <c r="B74" s="127"/>
      <c r="C74" s="31"/>
      <c r="D74" s="31"/>
      <c r="E74" s="31"/>
      <c r="F74" s="31"/>
      <c r="G74" s="31"/>
      <c r="H74" s="92"/>
      <c r="I74" s="92"/>
    </row>
    <row r="75" spans="1:10" ht="21" customHeight="1">
      <c r="A75" s="126"/>
      <c r="B75" s="92"/>
      <c r="C75" s="31"/>
      <c r="D75" s="31"/>
      <c r="E75" s="31"/>
      <c r="F75" s="31"/>
      <c r="G75" s="31"/>
      <c r="H75" s="92"/>
      <c r="I75" s="92"/>
    </row>
    <row r="76" spans="1:10" ht="21" customHeight="1">
      <c r="A76" s="126"/>
      <c r="B76" s="128"/>
      <c r="C76" s="31"/>
      <c r="D76" s="127"/>
      <c r="E76" s="31"/>
      <c r="F76" s="31"/>
      <c r="G76" s="31"/>
      <c r="H76" s="31"/>
      <c r="I76" s="31"/>
      <c r="J76" s="129"/>
    </row>
    <row r="77" spans="1:10" ht="21" customHeight="1">
      <c r="A77" s="130"/>
      <c r="B77" s="92"/>
      <c r="C77" s="29"/>
      <c r="D77" s="127"/>
      <c r="E77" s="29"/>
      <c r="F77" s="92"/>
      <c r="G77" s="92"/>
      <c r="H77" s="92"/>
      <c r="I77" s="92"/>
      <c r="J77" s="131"/>
    </row>
    <row r="78" spans="1:10" ht="21" customHeight="1">
      <c r="A78" s="130"/>
      <c r="B78" s="92"/>
      <c r="C78" s="29"/>
      <c r="D78" s="127"/>
      <c r="E78" s="29"/>
      <c r="F78" s="92"/>
      <c r="G78" s="92"/>
      <c r="H78" s="92"/>
      <c r="I78" s="92"/>
    </row>
    <row r="79" spans="1:10" ht="21" customHeight="1">
      <c r="A79" s="130"/>
      <c r="B79" s="92"/>
      <c r="C79" s="32"/>
      <c r="D79" s="127"/>
      <c r="E79" s="33"/>
      <c r="F79" s="92"/>
      <c r="G79" s="32"/>
      <c r="H79" s="92"/>
      <c r="I79" s="33"/>
    </row>
    <row r="80" spans="1:10" ht="21" customHeight="1">
      <c r="A80" s="130"/>
      <c r="B80" s="92"/>
      <c r="C80" s="32"/>
      <c r="D80" s="127"/>
      <c r="E80" s="33"/>
      <c r="F80" s="92"/>
      <c r="G80" s="32"/>
      <c r="H80" s="92"/>
      <c r="I80" s="33"/>
    </row>
    <row r="81" spans="1:9" ht="21" customHeight="1">
      <c r="A81" s="130"/>
      <c r="B81" s="92"/>
      <c r="C81" s="32"/>
      <c r="D81" s="127"/>
      <c r="E81" s="33"/>
      <c r="F81" s="92"/>
      <c r="G81" s="32"/>
      <c r="H81" s="92"/>
      <c r="I81" s="33"/>
    </row>
    <row r="82" spans="1:9" ht="20.100000000000001" customHeight="1">
      <c r="A82" s="130"/>
      <c r="B82" s="92"/>
      <c r="C82" s="32"/>
      <c r="D82" s="127"/>
      <c r="E82" s="29"/>
      <c r="F82" s="92"/>
      <c r="G82" s="32"/>
      <c r="H82" s="92"/>
      <c r="I82" s="29"/>
    </row>
    <row r="83" spans="1:9" ht="21" customHeight="1">
      <c r="A83" s="130"/>
      <c r="B83" s="92"/>
      <c r="C83" s="32"/>
      <c r="D83" s="127"/>
      <c r="E83" s="29"/>
      <c r="F83" s="92"/>
      <c r="G83" s="32"/>
      <c r="H83" s="92"/>
      <c r="I83" s="29"/>
    </row>
    <row r="84" spans="1:9" ht="21" customHeight="1">
      <c r="A84" s="130"/>
      <c r="B84" s="92"/>
      <c r="C84" s="32"/>
      <c r="D84" s="127"/>
      <c r="E84" s="70"/>
      <c r="F84" s="92"/>
      <c r="G84" s="32"/>
      <c r="H84" s="92"/>
      <c r="I84" s="44"/>
    </row>
    <row r="85" spans="1:9" ht="21" customHeight="1">
      <c r="A85" s="130"/>
      <c r="B85" s="92"/>
      <c r="C85" s="32"/>
      <c r="D85" s="127"/>
      <c r="E85" s="70"/>
      <c r="F85" s="92"/>
      <c r="G85" s="32"/>
      <c r="H85" s="92"/>
      <c r="I85" s="44"/>
    </row>
    <row r="86" spans="1:9" ht="21" customHeight="1">
      <c r="A86" s="130"/>
      <c r="B86" s="92"/>
      <c r="C86" s="32"/>
      <c r="D86" s="127"/>
      <c r="E86" s="70"/>
      <c r="F86" s="92"/>
      <c r="G86" s="32"/>
      <c r="H86" s="92"/>
      <c r="I86" s="29"/>
    </row>
    <row r="87" spans="1:9" ht="21" customHeight="1">
      <c r="A87" s="130"/>
      <c r="B87" s="92"/>
      <c r="C87" s="32"/>
      <c r="D87" s="127"/>
      <c r="E87" s="70"/>
      <c r="F87" s="92"/>
      <c r="G87" s="32"/>
      <c r="H87" s="92"/>
      <c r="I87" s="44"/>
    </row>
    <row r="88" spans="1:9" ht="21" customHeight="1">
      <c r="A88" s="130"/>
      <c r="B88" s="92"/>
      <c r="C88" s="32"/>
      <c r="D88" s="127"/>
      <c r="E88" s="70"/>
      <c r="F88" s="92"/>
      <c r="G88" s="32"/>
      <c r="H88" s="92"/>
      <c r="I88" s="44"/>
    </row>
    <row r="89" spans="1:9" ht="21" customHeight="1">
      <c r="A89" s="130"/>
      <c r="B89" s="92"/>
      <c r="C89" s="32"/>
      <c r="D89" s="127"/>
      <c r="E89" s="70"/>
      <c r="F89" s="127"/>
      <c r="G89" s="32"/>
      <c r="H89" s="127"/>
      <c r="I89" s="44"/>
    </row>
    <row r="90" spans="1:9" ht="21" customHeight="1">
      <c r="A90" s="130"/>
      <c r="B90" s="92"/>
      <c r="C90" s="32"/>
      <c r="D90" s="127"/>
      <c r="E90" s="70"/>
      <c r="F90" s="127"/>
      <c r="G90" s="32"/>
      <c r="H90" s="127"/>
      <c r="I90" s="127"/>
    </row>
    <row r="91" spans="1:9" ht="21" customHeight="1">
      <c r="A91" s="130"/>
      <c r="B91" s="92"/>
      <c r="C91" s="32"/>
      <c r="D91" s="127"/>
      <c r="E91" s="92"/>
      <c r="F91" s="127"/>
      <c r="G91" s="32"/>
      <c r="H91" s="127"/>
      <c r="I91" s="127"/>
    </row>
    <row r="92" spans="1:9" ht="21" customHeight="1">
      <c r="A92" s="130"/>
      <c r="B92" s="92"/>
      <c r="C92" s="32"/>
      <c r="D92" s="127"/>
      <c r="E92" s="92"/>
      <c r="F92" s="127"/>
      <c r="G92" s="32"/>
      <c r="H92" s="127"/>
      <c r="I92" s="44"/>
    </row>
    <row r="93" spans="1:9" ht="21" customHeight="1">
      <c r="A93" s="130"/>
      <c r="B93" s="92"/>
      <c r="C93" s="32"/>
      <c r="D93" s="127"/>
      <c r="E93" s="92"/>
      <c r="F93" s="127"/>
      <c r="G93" s="32"/>
      <c r="H93" s="127"/>
      <c r="I93" s="44"/>
    </row>
    <row r="94" spans="1:9" ht="21" customHeight="1">
      <c r="A94" s="130"/>
      <c r="B94" s="92"/>
      <c r="C94" s="32"/>
      <c r="D94" s="127"/>
      <c r="E94" s="92"/>
      <c r="F94" s="127"/>
      <c r="G94" s="32"/>
      <c r="H94" s="127"/>
      <c r="I94" s="44"/>
    </row>
    <row r="95" spans="1:9" ht="21" customHeight="1">
      <c r="A95" s="130"/>
      <c r="B95" s="92"/>
      <c r="C95" s="32"/>
      <c r="D95" s="127"/>
      <c r="E95" s="92"/>
      <c r="F95" s="127"/>
      <c r="G95" s="32"/>
      <c r="H95" s="127"/>
      <c r="I95" s="44"/>
    </row>
    <row r="96" spans="1:9" ht="21" customHeight="1">
      <c r="A96" s="130"/>
      <c r="B96" s="92"/>
      <c r="C96" s="30"/>
      <c r="D96" s="127"/>
      <c r="E96" s="30"/>
      <c r="F96" s="127"/>
      <c r="G96" s="30"/>
      <c r="H96" s="127"/>
      <c r="I96" s="44"/>
    </row>
    <row r="97" spans="1:9" ht="21" customHeight="1">
      <c r="A97" s="130"/>
      <c r="B97" s="92"/>
      <c r="C97" s="32"/>
      <c r="D97" s="127"/>
      <c r="E97" s="91"/>
      <c r="F97" s="127"/>
      <c r="G97" s="32"/>
      <c r="H97" s="127"/>
      <c r="I97" s="127"/>
    </row>
    <row r="98" spans="1:9" ht="21" customHeight="1">
      <c r="A98" s="130"/>
      <c r="B98" s="92"/>
      <c r="C98" s="32"/>
      <c r="D98" s="127"/>
      <c r="E98" s="30"/>
      <c r="F98" s="127"/>
      <c r="G98" s="32"/>
      <c r="H98" s="127"/>
      <c r="I98" s="127"/>
    </row>
    <row r="99" spans="1:9" ht="21" customHeight="1">
      <c r="A99" s="130"/>
      <c r="B99" s="92"/>
      <c r="C99" s="32"/>
      <c r="D99" s="127"/>
      <c r="E99" s="30"/>
      <c r="F99" s="127"/>
      <c r="G99" s="32"/>
      <c r="H99" s="127"/>
      <c r="I99" s="127"/>
    </row>
    <row r="100" spans="1:9" ht="21" customHeight="1">
      <c r="A100" s="130"/>
      <c r="B100" s="92"/>
      <c r="C100" s="32"/>
      <c r="D100" s="127"/>
      <c r="E100" s="30"/>
      <c r="F100" s="127"/>
      <c r="G100" s="32"/>
      <c r="H100" s="127"/>
      <c r="I100" s="127"/>
    </row>
    <row r="101" spans="1:9" ht="21" customHeight="1">
      <c r="A101" s="130"/>
      <c r="B101" s="92"/>
      <c r="C101" s="32"/>
      <c r="D101" s="127"/>
      <c r="E101" s="30"/>
      <c r="F101" s="127"/>
      <c r="G101" s="32"/>
      <c r="H101" s="127"/>
      <c r="I101" s="127"/>
    </row>
    <row r="102" spans="1:9" ht="21" customHeight="1">
      <c r="A102" s="130"/>
      <c r="B102" s="92"/>
      <c r="C102" s="32"/>
      <c r="D102" s="127"/>
      <c r="E102" s="30"/>
      <c r="F102" s="127"/>
      <c r="G102" s="32"/>
      <c r="H102" s="127"/>
      <c r="I102" s="127"/>
    </row>
    <row r="103" spans="1:9" ht="21" customHeight="1">
      <c r="A103" s="130"/>
      <c r="B103" s="92"/>
      <c r="C103" s="32"/>
      <c r="D103" s="127"/>
      <c r="E103" s="30"/>
      <c r="F103" s="127"/>
      <c r="G103" s="32"/>
      <c r="H103" s="127"/>
      <c r="I103" s="127"/>
    </row>
    <row r="104" spans="1:9" ht="21" customHeight="1">
      <c r="A104" s="130"/>
      <c r="B104" s="92"/>
      <c r="C104" s="32"/>
      <c r="D104" s="127"/>
      <c r="E104" s="30"/>
      <c r="F104" s="127"/>
      <c r="G104" s="32"/>
      <c r="H104" s="127"/>
      <c r="I104" s="127"/>
    </row>
    <row r="105" spans="1:9" ht="21" customHeight="1">
      <c r="A105" s="130"/>
      <c r="B105" s="92"/>
      <c r="C105" s="32"/>
      <c r="D105" s="127"/>
      <c r="E105" s="30"/>
      <c r="F105" s="127"/>
      <c r="G105" s="32"/>
      <c r="H105" s="127"/>
      <c r="I105" s="127"/>
    </row>
    <row r="106" spans="1:9" ht="21" customHeight="1">
      <c r="A106" s="130"/>
      <c r="B106" s="92"/>
      <c r="C106" s="32"/>
      <c r="D106" s="127"/>
      <c r="E106" s="30"/>
      <c r="F106" s="127"/>
      <c r="G106" s="32"/>
      <c r="H106" s="127"/>
      <c r="I106" s="127"/>
    </row>
    <row r="107" spans="1:9" ht="21" customHeight="1">
      <c r="A107" s="130"/>
      <c r="B107" s="92"/>
      <c r="C107" s="32"/>
      <c r="D107" s="127"/>
      <c r="E107" s="30"/>
      <c r="F107" s="127"/>
      <c r="G107" s="32"/>
      <c r="H107" s="127"/>
      <c r="I107" s="127"/>
    </row>
    <row r="108" spans="1:9" ht="21" customHeight="1">
      <c r="A108" s="130"/>
      <c r="B108" s="92"/>
      <c r="C108" s="32"/>
      <c r="D108" s="127"/>
      <c r="E108" s="30"/>
      <c r="F108" s="127"/>
      <c r="G108" s="32"/>
      <c r="H108" s="127"/>
      <c r="I108" s="127"/>
    </row>
    <row r="109" spans="1:9" ht="21" customHeight="1">
      <c r="A109" s="130"/>
      <c r="B109" s="92"/>
      <c r="C109" s="32"/>
      <c r="D109" s="127"/>
      <c r="E109" s="30"/>
      <c r="F109" s="127"/>
      <c r="G109" s="32"/>
      <c r="H109" s="127"/>
      <c r="I109" s="127"/>
    </row>
    <row r="110" spans="1:9" ht="21" customHeight="1">
      <c r="A110" s="130"/>
      <c r="B110" s="92"/>
      <c r="C110" s="32"/>
      <c r="D110" s="127"/>
      <c r="E110" s="30"/>
      <c r="F110" s="127"/>
      <c r="G110" s="32"/>
      <c r="H110" s="127"/>
      <c r="I110" s="127"/>
    </row>
    <row r="111" spans="1:9" ht="21" customHeight="1">
      <c r="A111" s="130"/>
      <c r="B111" s="92"/>
      <c r="C111" s="32"/>
      <c r="D111" s="127"/>
      <c r="E111" s="30"/>
      <c r="F111" s="127"/>
      <c r="G111" s="32"/>
      <c r="H111" s="127"/>
      <c r="I111" s="127"/>
    </row>
    <row r="112" spans="1:9" ht="21" customHeight="1">
      <c r="A112" s="130"/>
      <c r="B112" s="92"/>
      <c r="C112" s="32"/>
      <c r="D112" s="127"/>
      <c r="E112" s="30"/>
      <c r="F112" s="127"/>
      <c r="G112" s="32"/>
      <c r="H112" s="127"/>
      <c r="I112" s="127"/>
    </row>
    <row r="113" spans="1:9" ht="21" customHeight="1">
      <c r="A113" s="130"/>
      <c r="B113" s="92"/>
      <c r="C113" s="32"/>
      <c r="D113" s="127"/>
      <c r="E113" s="30"/>
      <c r="F113" s="127"/>
      <c r="G113" s="32"/>
      <c r="H113" s="127"/>
      <c r="I113" s="127"/>
    </row>
    <row r="114" spans="1:9" ht="21" customHeight="1">
      <c r="A114" s="130"/>
      <c r="B114" s="92"/>
      <c r="C114" s="32"/>
      <c r="D114" s="127"/>
      <c r="E114" s="30"/>
      <c r="F114" s="127"/>
      <c r="G114" s="32"/>
      <c r="H114" s="127"/>
      <c r="I114" s="127"/>
    </row>
    <row r="115" spans="1:9" ht="21" customHeight="1">
      <c r="A115" s="130"/>
      <c r="B115" s="92"/>
      <c r="C115" s="32"/>
      <c r="D115" s="127"/>
      <c r="E115" s="30"/>
      <c r="F115" s="127"/>
      <c r="G115" s="32"/>
      <c r="H115" s="127"/>
      <c r="I115" s="127"/>
    </row>
    <row r="116" spans="1:9" ht="21" customHeight="1">
      <c r="A116" s="130"/>
      <c r="B116" s="92"/>
      <c r="C116" s="32"/>
      <c r="D116" s="127"/>
      <c r="E116" s="30"/>
      <c r="F116" s="127"/>
      <c r="G116" s="32"/>
      <c r="H116" s="127"/>
      <c r="I116" s="127"/>
    </row>
    <row r="117" spans="1:9" ht="21" customHeight="1">
      <c r="A117" s="130"/>
      <c r="B117" s="92"/>
      <c r="C117" s="32"/>
      <c r="D117" s="127"/>
      <c r="E117" s="30"/>
      <c r="F117" s="127"/>
      <c r="G117" s="32"/>
      <c r="H117" s="127"/>
      <c r="I117" s="127"/>
    </row>
    <row r="118" spans="1:9" ht="21" customHeight="1">
      <c r="A118" s="130"/>
      <c r="B118" s="92"/>
      <c r="C118" s="32"/>
      <c r="D118" s="127"/>
      <c r="E118" s="30"/>
      <c r="F118" s="127"/>
      <c r="G118" s="32"/>
      <c r="H118" s="127"/>
      <c r="I118" s="127"/>
    </row>
    <row r="119" spans="1:9" ht="21" customHeight="1">
      <c r="A119" s="130"/>
      <c r="B119" s="92"/>
      <c r="C119" s="32"/>
      <c r="D119" s="127"/>
      <c r="E119" s="30"/>
      <c r="F119" s="127"/>
      <c r="G119" s="32"/>
      <c r="H119" s="127"/>
      <c r="I119" s="127"/>
    </row>
    <row r="120" spans="1:9" ht="21" customHeight="1">
      <c r="A120" s="130"/>
      <c r="B120" s="92"/>
      <c r="C120" s="32"/>
      <c r="D120" s="127"/>
      <c r="E120" s="30"/>
      <c r="F120" s="127"/>
      <c r="G120" s="32"/>
      <c r="H120" s="127"/>
      <c r="I120" s="127"/>
    </row>
    <row r="121" spans="1:9" ht="21" customHeight="1">
      <c r="A121" s="130"/>
      <c r="B121" s="92"/>
      <c r="C121" s="32"/>
      <c r="D121" s="127"/>
      <c r="E121" s="30"/>
      <c r="F121" s="127"/>
      <c r="G121" s="32"/>
      <c r="H121" s="127"/>
      <c r="I121" s="127"/>
    </row>
    <row r="122" spans="1:9" ht="21" customHeight="1">
      <c r="A122" s="130"/>
      <c r="B122" s="92"/>
      <c r="C122" s="32"/>
      <c r="D122" s="127"/>
      <c r="E122" s="30"/>
      <c r="F122" s="127"/>
      <c r="G122" s="32"/>
      <c r="H122" s="127"/>
      <c r="I122" s="127"/>
    </row>
    <row r="123" spans="1:9" ht="21" customHeight="1">
      <c r="A123" s="130"/>
      <c r="B123" s="92"/>
      <c r="C123" s="32"/>
      <c r="D123" s="127"/>
      <c r="E123" s="30"/>
      <c r="F123" s="127"/>
      <c r="G123" s="32"/>
      <c r="H123" s="127"/>
      <c r="I123" s="127"/>
    </row>
    <row r="124" spans="1:9" ht="21" customHeight="1">
      <c r="A124" s="130"/>
      <c r="B124" s="92"/>
      <c r="C124" s="32"/>
      <c r="D124" s="127"/>
      <c r="E124" s="30"/>
      <c r="F124" s="127"/>
      <c r="G124" s="32"/>
      <c r="H124" s="127"/>
      <c r="I124" s="127"/>
    </row>
    <row r="125" spans="1:9" ht="21" customHeight="1">
      <c r="A125" s="130"/>
      <c r="B125" s="92"/>
      <c r="C125" s="32"/>
      <c r="D125" s="127"/>
      <c r="E125" s="30"/>
      <c r="F125" s="127"/>
      <c r="G125" s="32"/>
      <c r="H125" s="127"/>
      <c r="I125" s="127"/>
    </row>
    <row r="126" spans="1:9" ht="21" customHeight="1">
      <c r="A126" s="130"/>
      <c r="B126" s="92"/>
      <c r="C126" s="32"/>
      <c r="D126" s="127"/>
      <c r="E126" s="30"/>
      <c r="F126" s="127"/>
      <c r="G126" s="32"/>
      <c r="H126" s="127"/>
      <c r="I126" s="127"/>
    </row>
    <row r="127" spans="1:9" ht="21" customHeight="1">
      <c r="A127" s="130"/>
      <c r="B127" s="92"/>
      <c r="C127" s="32"/>
      <c r="D127" s="127"/>
      <c r="E127" s="30"/>
      <c r="F127" s="127"/>
      <c r="G127" s="32"/>
      <c r="H127" s="127"/>
      <c r="I127" s="127"/>
    </row>
    <row r="128" spans="1:9" ht="21" customHeight="1">
      <c r="A128" s="130"/>
      <c r="B128" s="92"/>
      <c r="C128" s="32"/>
      <c r="D128" s="127"/>
      <c r="E128" s="30"/>
      <c r="F128" s="127"/>
      <c r="G128" s="32"/>
      <c r="H128" s="127"/>
      <c r="I128" s="127"/>
    </row>
    <row r="129" spans="1:9" ht="21" customHeight="1">
      <c r="A129" s="130"/>
      <c r="B129" s="92"/>
      <c r="C129" s="32"/>
      <c r="D129" s="127"/>
      <c r="E129" s="30"/>
      <c r="F129" s="127"/>
      <c r="G129" s="32"/>
      <c r="H129" s="127"/>
      <c r="I129" s="127"/>
    </row>
    <row r="130" spans="1:9" ht="21" customHeight="1">
      <c r="A130" s="130"/>
      <c r="B130" s="92"/>
      <c r="C130" s="32"/>
      <c r="D130" s="127"/>
      <c r="E130" s="30"/>
      <c r="F130" s="127"/>
      <c r="G130" s="32"/>
      <c r="H130" s="127"/>
      <c r="I130" s="127"/>
    </row>
    <row r="131" spans="1:9" ht="21" customHeight="1">
      <c r="A131" s="130"/>
      <c r="B131" s="92"/>
      <c r="C131" s="32"/>
      <c r="D131" s="127"/>
      <c r="E131" s="30"/>
      <c r="F131" s="127"/>
      <c r="G131" s="32"/>
      <c r="H131" s="127"/>
      <c r="I131" s="127"/>
    </row>
    <row r="132" spans="1:9" ht="21" customHeight="1">
      <c r="A132" s="130"/>
      <c r="B132" s="92"/>
      <c r="C132" s="32"/>
      <c r="D132" s="127"/>
      <c r="E132" s="30"/>
      <c r="F132" s="127"/>
      <c r="G132" s="32"/>
      <c r="H132" s="127"/>
      <c r="I132" s="127"/>
    </row>
    <row r="133" spans="1:9" ht="21" customHeight="1">
      <c r="A133" s="130"/>
      <c r="B133" s="92"/>
      <c r="C133" s="32"/>
      <c r="D133" s="127"/>
      <c r="E133" s="30"/>
      <c r="F133" s="127"/>
      <c r="G133" s="32"/>
      <c r="H133" s="127"/>
      <c r="I133" s="127"/>
    </row>
    <row r="134" spans="1:9" ht="21" customHeight="1">
      <c r="A134" s="130"/>
      <c r="B134" s="92"/>
      <c r="C134" s="32"/>
      <c r="D134" s="127"/>
      <c r="E134" s="30"/>
      <c r="F134" s="127"/>
      <c r="G134" s="32"/>
      <c r="H134" s="127"/>
      <c r="I134" s="127"/>
    </row>
    <row r="135" spans="1:9" ht="21" customHeight="1">
      <c r="A135" s="130"/>
      <c r="B135" s="92"/>
      <c r="C135" s="32"/>
      <c r="D135" s="127"/>
      <c r="E135" s="30"/>
      <c r="F135" s="127"/>
      <c r="G135" s="32"/>
      <c r="H135" s="127"/>
      <c r="I135" s="127"/>
    </row>
    <row r="136" spans="1:9" ht="21" customHeight="1">
      <c r="A136" s="130"/>
      <c r="B136" s="92"/>
      <c r="C136" s="32"/>
      <c r="D136" s="127"/>
      <c r="E136" s="30"/>
      <c r="F136" s="127"/>
      <c r="G136" s="32"/>
      <c r="H136" s="127"/>
      <c r="I136" s="127"/>
    </row>
    <row r="137" spans="1:9" ht="21" customHeight="1">
      <c r="A137" s="130"/>
      <c r="B137" s="92"/>
      <c r="C137" s="32"/>
      <c r="D137" s="127"/>
      <c r="E137" s="30"/>
      <c r="F137" s="127"/>
      <c r="G137" s="32"/>
      <c r="H137" s="127"/>
      <c r="I137" s="127"/>
    </row>
    <row r="138" spans="1:9" ht="21" customHeight="1">
      <c r="A138" s="130"/>
      <c r="B138" s="92"/>
      <c r="C138" s="32"/>
      <c r="D138" s="127"/>
      <c r="E138" s="30"/>
      <c r="F138" s="127"/>
      <c r="G138" s="32"/>
      <c r="H138" s="127"/>
      <c r="I138" s="127"/>
    </row>
    <row r="139" spans="1:9" ht="21" customHeight="1">
      <c r="A139" s="130"/>
      <c r="B139" s="92"/>
      <c r="C139" s="32"/>
      <c r="D139" s="127"/>
      <c r="E139" s="30"/>
      <c r="F139" s="127"/>
      <c r="G139" s="32"/>
      <c r="H139" s="127"/>
      <c r="I139" s="127"/>
    </row>
    <row r="140" spans="1:9" ht="21" customHeight="1">
      <c r="A140" s="130"/>
      <c r="B140" s="92"/>
      <c r="C140" s="32"/>
      <c r="D140" s="127"/>
      <c r="E140" s="30"/>
      <c r="F140" s="127"/>
      <c r="G140" s="32"/>
      <c r="H140" s="127"/>
      <c r="I140" s="127"/>
    </row>
    <row r="141" spans="1:9" ht="21" customHeight="1">
      <c r="A141" s="130"/>
      <c r="B141" s="92"/>
      <c r="C141" s="32"/>
      <c r="D141" s="127"/>
      <c r="E141" s="30"/>
      <c r="F141" s="127"/>
      <c r="G141" s="32"/>
      <c r="H141" s="127"/>
      <c r="I141" s="127"/>
    </row>
    <row r="142" spans="1:9" ht="21" customHeight="1">
      <c r="A142" s="130"/>
      <c r="B142" s="92"/>
      <c r="C142" s="32"/>
      <c r="D142" s="127"/>
      <c r="E142" s="30"/>
      <c r="F142" s="127"/>
      <c r="G142" s="32"/>
      <c r="H142" s="127"/>
      <c r="I142" s="127"/>
    </row>
    <row r="143" spans="1:9" ht="21" customHeight="1">
      <c r="A143" s="130"/>
      <c r="B143" s="92"/>
      <c r="C143" s="32"/>
      <c r="D143" s="127"/>
      <c r="E143" s="30"/>
      <c r="F143" s="127"/>
      <c r="G143" s="32"/>
      <c r="H143" s="127"/>
      <c r="I143" s="127"/>
    </row>
    <row r="144" spans="1:9" ht="21" customHeight="1">
      <c r="A144" s="130"/>
      <c r="B144" s="92"/>
      <c r="C144" s="32"/>
      <c r="D144" s="127"/>
      <c r="E144" s="30"/>
      <c r="F144" s="127"/>
      <c r="G144" s="32"/>
      <c r="H144" s="127"/>
      <c r="I144" s="127"/>
    </row>
    <row r="145" spans="1:11" ht="21" customHeight="1">
      <c r="A145" s="130"/>
      <c r="B145" s="92"/>
      <c r="C145" s="32"/>
      <c r="D145" s="127"/>
      <c r="E145" s="30"/>
      <c r="F145" s="127"/>
      <c r="G145" s="32"/>
      <c r="H145" s="127"/>
      <c r="I145" s="127"/>
    </row>
    <row r="146" spans="1:11" ht="21" customHeight="1">
      <c r="A146" s="130"/>
      <c r="B146" s="92"/>
      <c r="C146" s="32"/>
      <c r="D146" s="127"/>
      <c r="E146" s="30"/>
      <c r="F146" s="127"/>
      <c r="G146" s="32"/>
      <c r="H146" s="127"/>
      <c r="I146" s="127"/>
      <c r="K146" s="132"/>
    </row>
    <row r="147" spans="1:11" ht="21" customHeight="1">
      <c r="A147" s="130"/>
      <c r="B147" s="128"/>
      <c r="C147" s="29"/>
      <c r="D147" s="127"/>
      <c r="E147" s="30"/>
      <c r="F147" s="127"/>
      <c r="G147" s="29"/>
      <c r="H147" s="127"/>
      <c r="I147" s="127"/>
      <c r="K147" s="132"/>
    </row>
    <row r="148" spans="1:11" ht="21" customHeight="1">
      <c r="A148" s="130"/>
      <c r="B148" s="128"/>
      <c r="C148" s="29"/>
      <c r="D148" s="127"/>
      <c r="E148" s="30"/>
      <c r="F148" s="127"/>
      <c r="G148" s="29"/>
      <c r="H148" s="127"/>
      <c r="I148" s="127"/>
      <c r="K148" s="133"/>
    </row>
    <row r="149" spans="1:11" ht="21" customHeight="1">
      <c r="A149" s="130"/>
      <c r="B149" s="134"/>
      <c r="C149" s="29"/>
      <c r="D149" s="127"/>
      <c r="E149" s="30"/>
      <c r="F149" s="127"/>
      <c r="G149" s="29"/>
      <c r="H149" s="127"/>
      <c r="I149" s="127"/>
      <c r="K149" s="133"/>
    </row>
    <row r="150" spans="1:11" ht="21" customHeight="1">
      <c r="A150" s="130"/>
      <c r="B150" s="134"/>
      <c r="C150" s="29"/>
      <c r="D150" s="127"/>
      <c r="E150" s="30"/>
      <c r="F150" s="127"/>
      <c r="G150" s="29"/>
      <c r="H150" s="127"/>
      <c r="I150" s="127"/>
      <c r="K150" s="133"/>
    </row>
    <row r="151" spans="1:11" ht="21" customHeight="1">
      <c r="A151" s="130"/>
      <c r="B151" s="134"/>
      <c r="C151" s="29"/>
      <c r="D151" s="127"/>
      <c r="E151" s="30"/>
      <c r="F151" s="127"/>
      <c r="G151" s="29"/>
      <c r="H151" s="127"/>
      <c r="I151" s="127"/>
      <c r="K151" s="133"/>
    </row>
    <row r="152" spans="1:11" ht="21" customHeight="1">
      <c r="A152" s="130"/>
      <c r="B152" s="134"/>
      <c r="C152" s="29"/>
      <c r="D152" s="127"/>
      <c r="E152" s="30"/>
      <c r="F152" s="127"/>
      <c r="G152" s="29"/>
      <c r="H152" s="127"/>
      <c r="I152" s="127"/>
      <c r="K152" s="133"/>
    </row>
    <row r="153" spans="1:11" ht="21" customHeight="1">
      <c r="A153" s="130"/>
      <c r="B153" s="134"/>
      <c r="C153" s="29"/>
      <c r="D153" s="127"/>
      <c r="E153" s="30"/>
      <c r="F153" s="127"/>
      <c r="G153" s="29"/>
      <c r="H153" s="127"/>
      <c r="I153" s="127"/>
      <c r="K153" s="133"/>
    </row>
    <row r="154" spans="1:11" ht="21" customHeight="1">
      <c r="A154" s="130"/>
      <c r="B154" s="134"/>
      <c r="C154" s="29"/>
      <c r="D154" s="127"/>
      <c r="E154" s="30"/>
      <c r="F154" s="127"/>
      <c r="G154" s="29"/>
      <c r="H154" s="127"/>
      <c r="I154" s="127"/>
      <c r="K154" s="133"/>
    </row>
    <row r="155" spans="1:11" ht="21" customHeight="1">
      <c r="A155" s="130"/>
      <c r="B155" s="134"/>
      <c r="C155" s="29"/>
      <c r="D155" s="127"/>
      <c r="E155" s="30"/>
      <c r="F155" s="127"/>
      <c r="G155" s="29"/>
      <c r="H155" s="127"/>
      <c r="I155" s="127"/>
      <c r="K155" s="133"/>
    </row>
    <row r="156" spans="1:11" ht="21" customHeight="1">
      <c r="A156" s="130"/>
      <c r="B156" s="134"/>
      <c r="C156" s="29"/>
      <c r="D156" s="127"/>
      <c r="E156" s="30"/>
      <c r="F156" s="127"/>
      <c r="G156" s="29"/>
      <c r="H156" s="127"/>
      <c r="I156" s="127"/>
      <c r="K156" s="133"/>
    </row>
    <row r="157" spans="1:11" ht="21" customHeight="1">
      <c r="A157" s="130"/>
      <c r="B157" s="134"/>
      <c r="C157" s="29"/>
      <c r="D157" s="127"/>
      <c r="E157" s="30"/>
      <c r="F157" s="127"/>
      <c r="G157" s="29"/>
      <c r="H157" s="127"/>
      <c r="I157" s="127"/>
      <c r="K157" s="133"/>
    </row>
    <row r="158" spans="1:11" ht="21" customHeight="1">
      <c r="A158" s="130"/>
      <c r="B158" s="134"/>
      <c r="C158" s="29"/>
      <c r="D158" s="127"/>
      <c r="E158" s="30"/>
      <c r="F158" s="127"/>
      <c r="G158" s="29"/>
      <c r="H158" s="127"/>
      <c r="I158" s="127"/>
      <c r="K158" s="133"/>
    </row>
    <row r="159" spans="1:11" ht="21" customHeight="1">
      <c r="A159" s="130"/>
      <c r="B159" s="134"/>
      <c r="C159" s="29"/>
      <c r="D159" s="127"/>
      <c r="E159" s="30"/>
      <c r="F159" s="127"/>
      <c r="G159" s="29"/>
      <c r="H159" s="127"/>
      <c r="I159" s="127"/>
      <c r="K159" s="133"/>
    </row>
    <row r="160" spans="1:11" ht="21" customHeight="1">
      <c r="A160" s="130"/>
      <c r="B160" s="134"/>
      <c r="C160" s="29"/>
      <c r="D160" s="127"/>
      <c r="E160" s="30"/>
      <c r="F160" s="127"/>
      <c r="G160" s="29"/>
      <c r="H160" s="127"/>
      <c r="I160" s="127"/>
      <c r="K160" s="133"/>
    </row>
    <row r="161" spans="1:11" ht="21" customHeight="1">
      <c r="A161" s="130"/>
      <c r="B161" s="134"/>
      <c r="C161" s="29"/>
      <c r="D161" s="127"/>
      <c r="E161" s="30"/>
      <c r="F161" s="127"/>
      <c r="G161" s="29"/>
      <c r="H161" s="127"/>
      <c r="I161" s="127"/>
      <c r="K161" s="133"/>
    </row>
    <row r="162" spans="1:11" ht="21" customHeight="1">
      <c r="A162" s="130"/>
      <c r="B162" s="134"/>
      <c r="C162" s="29"/>
      <c r="D162" s="127"/>
      <c r="E162" s="30"/>
      <c r="F162" s="127"/>
      <c r="G162" s="29"/>
      <c r="H162" s="127"/>
      <c r="I162" s="127"/>
      <c r="K162" s="133"/>
    </row>
    <row r="163" spans="1:11" ht="21" customHeight="1">
      <c r="A163" s="130"/>
      <c r="B163" s="134"/>
      <c r="C163" s="29"/>
      <c r="D163" s="127"/>
      <c r="E163" s="30"/>
      <c r="F163" s="127"/>
      <c r="G163" s="29"/>
      <c r="H163" s="127"/>
      <c r="I163" s="127"/>
      <c r="K163" s="133"/>
    </row>
    <row r="164" spans="1:11" ht="21" customHeight="1">
      <c r="A164" s="130"/>
      <c r="B164" s="134"/>
      <c r="C164" s="29"/>
      <c r="D164" s="127"/>
      <c r="E164" s="30"/>
      <c r="F164" s="127"/>
      <c r="G164" s="29"/>
      <c r="H164" s="127"/>
      <c r="I164" s="127"/>
      <c r="K164" s="133"/>
    </row>
    <row r="165" spans="1:11" ht="21" customHeight="1">
      <c r="A165" s="130"/>
      <c r="B165" s="134"/>
      <c r="C165" s="29"/>
      <c r="D165" s="127"/>
      <c r="E165" s="30"/>
      <c r="F165" s="127"/>
      <c r="G165" s="29"/>
      <c r="H165" s="127"/>
      <c r="I165" s="127"/>
      <c r="K165" s="133"/>
    </row>
    <row r="166" spans="1:11" ht="21" customHeight="1">
      <c r="A166" s="130"/>
      <c r="B166" s="134"/>
      <c r="C166" s="29"/>
      <c r="D166" s="127"/>
      <c r="E166" s="30"/>
      <c r="F166" s="127"/>
      <c r="G166" s="29"/>
      <c r="H166" s="127"/>
      <c r="I166" s="127"/>
      <c r="K166" s="133"/>
    </row>
    <row r="167" spans="1:11" ht="21" customHeight="1">
      <c r="A167" s="130"/>
      <c r="B167" s="134"/>
      <c r="C167" s="29"/>
      <c r="D167" s="127"/>
      <c r="E167" s="30"/>
      <c r="F167" s="127"/>
      <c r="G167" s="29"/>
      <c r="H167" s="127"/>
      <c r="I167" s="127"/>
      <c r="K167" s="133"/>
    </row>
    <row r="168" spans="1:11" ht="21" customHeight="1">
      <c r="A168" s="130"/>
      <c r="B168" s="134"/>
      <c r="C168" s="29"/>
      <c r="D168" s="127"/>
      <c r="E168" s="30"/>
      <c r="F168" s="127"/>
      <c r="G168" s="29"/>
      <c r="H168" s="127"/>
      <c r="I168" s="127"/>
      <c r="K168" s="133"/>
    </row>
    <row r="169" spans="1:11" ht="21" customHeight="1">
      <c r="A169" s="130"/>
      <c r="B169" s="134"/>
      <c r="C169" s="29"/>
      <c r="D169" s="127"/>
      <c r="E169" s="30"/>
      <c r="F169" s="127"/>
      <c r="G169" s="29"/>
      <c r="H169" s="127"/>
      <c r="I169" s="127"/>
      <c r="K169" s="133"/>
    </row>
    <row r="170" spans="1:11" ht="21" customHeight="1">
      <c r="A170" s="130"/>
      <c r="B170" s="134"/>
      <c r="C170" s="29"/>
      <c r="D170" s="127"/>
      <c r="E170" s="30"/>
      <c r="F170" s="127"/>
      <c r="G170" s="29"/>
      <c r="H170" s="127"/>
      <c r="I170" s="127"/>
      <c r="K170" s="133"/>
    </row>
    <row r="171" spans="1:11" ht="21" customHeight="1">
      <c r="A171" s="130"/>
      <c r="B171" s="134"/>
      <c r="C171" s="29"/>
      <c r="D171" s="127"/>
      <c r="E171" s="30"/>
      <c r="F171" s="127"/>
      <c r="G171" s="29"/>
      <c r="H171" s="127"/>
      <c r="I171" s="127"/>
      <c r="K171" s="133"/>
    </row>
    <row r="172" spans="1:11" ht="21" customHeight="1">
      <c r="A172" s="130"/>
      <c r="B172" s="134"/>
      <c r="C172" s="29"/>
      <c r="D172" s="127"/>
      <c r="E172" s="30"/>
      <c r="F172" s="127"/>
      <c r="G172" s="29"/>
      <c r="H172" s="127"/>
      <c r="I172" s="127"/>
      <c r="K172" s="133"/>
    </row>
    <row r="173" spans="1:11" ht="21" customHeight="1">
      <c r="A173" s="130"/>
      <c r="B173" s="134"/>
      <c r="C173" s="29"/>
      <c r="D173" s="127"/>
      <c r="E173" s="30"/>
      <c r="F173" s="127"/>
      <c r="G173" s="29"/>
      <c r="H173" s="127"/>
      <c r="I173" s="127"/>
      <c r="K173" s="133"/>
    </row>
    <row r="174" spans="1:11" ht="21" customHeight="1">
      <c r="A174" s="130"/>
      <c r="B174" s="134"/>
      <c r="C174" s="29"/>
      <c r="D174" s="127"/>
      <c r="E174" s="30"/>
      <c r="F174" s="127"/>
      <c r="G174" s="29"/>
      <c r="H174" s="127"/>
      <c r="I174" s="127"/>
      <c r="K174" s="133"/>
    </row>
    <row r="175" spans="1:11" ht="21" customHeight="1">
      <c r="A175" s="130"/>
      <c r="B175" s="134"/>
      <c r="C175" s="29"/>
      <c r="D175" s="127"/>
      <c r="E175" s="30"/>
      <c r="F175" s="127"/>
      <c r="G175" s="29"/>
      <c r="H175" s="127"/>
      <c r="I175" s="127"/>
      <c r="K175" s="133"/>
    </row>
    <row r="176" spans="1:11" ht="21" customHeight="1">
      <c r="A176" s="130"/>
      <c r="B176" s="134"/>
      <c r="C176" s="29"/>
      <c r="D176" s="127"/>
      <c r="E176" s="30"/>
      <c r="F176" s="127"/>
      <c r="G176" s="29"/>
      <c r="H176" s="127"/>
      <c r="I176" s="127"/>
      <c r="K176" s="133"/>
    </row>
    <row r="177" spans="1:11" ht="21" customHeight="1">
      <c r="A177" s="130"/>
      <c r="B177" s="134"/>
      <c r="C177" s="29"/>
      <c r="D177" s="127"/>
      <c r="E177" s="30"/>
      <c r="F177" s="127"/>
      <c r="G177" s="29"/>
      <c r="H177" s="127"/>
      <c r="I177" s="127"/>
      <c r="K177" s="133"/>
    </row>
    <row r="178" spans="1:11" ht="21" customHeight="1">
      <c r="A178" s="130"/>
      <c r="B178" s="134"/>
      <c r="C178" s="29"/>
      <c r="D178" s="127"/>
      <c r="E178" s="30"/>
      <c r="F178" s="127"/>
      <c r="G178" s="29"/>
      <c r="H178" s="127"/>
      <c r="I178" s="127"/>
      <c r="K178" s="133"/>
    </row>
    <row r="179" spans="1:11" ht="21" customHeight="1">
      <c r="A179" s="130"/>
      <c r="B179" s="134"/>
      <c r="C179" s="29"/>
      <c r="D179" s="127"/>
      <c r="E179" s="30"/>
      <c r="F179" s="127"/>
      <c r="G179" s="29"/>
      <c r="H179" s="127"/>
      <c r="I179" s="127"/>
      <c r="K179" s="133"/>
    </row>
    <row r="180" spans="1:11" ht="21" customHeight="1">
      <c r="A180" s="130"/>
      <c r="B180" s="134"/>
      <c r="C180" s="29"/>
      <c r="D180" s="127"/>
      <c r="E180" s="30"/>
      <c r="F180" s="127"/>
      <c r="G180" s="29"/>
      <c r="H180" s="127"/>
      <c r="I180" s="127"/>
      <c r="K180" s="133"/>
    </row>
    <row r="181" spans="1:11" ht="21" customHeight="1">
      <c r="A181" s="130"/>
      <c r="B181" s="134"/>
      <c r="C181" s="29"/>
      <c r="D181" s="127"/>
      <c r="E181" s="30"/>
      <c r="F181" s="127"/>
      <c r="G181" s="29"/>
      <c r="H181" s="127"/>
      <c r="I181" s="127"/>
      <c r="K181" s="133"/>
    </row>
    <row r="182" spans="1:11" ht="21" customHeight="1">
      <c r="A182" s="130"/>
      <c r="B182" s="134"/>
      <c r="C182" s="29"/>
      <c r="D182" s="127"/>
      <c r="E182" s="30"/>
      <c r="F182" s="127"/>
      <c r="G182" s="29"/>
      <c r="H182" s="127"/>
      <c r="I182" s="127"/>
      <c r="K182" s="133"/>
    </row>
    <row r="183" spans="1:11" ht="21" customHeight="1">
      <c r="A183" s="130"/>
      <c r="B183" s="134"/>
      <c r="C183" s="29"/>
      <c r="D183" s="127"/>
      <c r="E183" s="30"/>
      <c r="F183" s="127"/>
      <c r="G183" s="29"/>
      <c r="H183" s="127"/>
      <c r="I183" s="127"/>
      <c r="K183" s="133"/>
    </row>
    <row r="184" spans="1:11" ht="21" customHeight="1">
      <c r="A184" s="130"/>
      <c r="B184" s="134"/>
      <c r="C184" s="29"/>
      <c r="D184" s="127"/>
      <c r="E184" s="30"/>
      <c r="F184" s="127"/>
      <c r="G184" s="29"/>
      <c r="H184" s="127"/>
      <c r="I184" s="127"/>
      <c r="K184" s="133"/>
    </row>
    <row r="185" spans="1:11" ht="21" customHeight="1">
      <c r="A185" s="130"/>
      <c r="B185" s="134"/>
      <c r="C185" s="29"/>
      <c r="D185" s="127"/>
      <c r="E185" s="30"/>
      <c r="F185" s="127"/>
      <c r="G185" s="29"/>
      <c r="H185" s="127"/>
      <c r="I185" s="127"/>
      <c r="K185" s="133"/>
    </row>
    <row r="186" spans="1:11" ht="21" customHeight="1">
      <c r="A186" s="130"/>
      <c r="B186" s="134"/>
      <c r="C186" s="29"/>
      <c r="D186" s="127"/>
      <c r="E186" s="30"/>
      <c r="F186" s="127"/>
      <c r="G186" s="29"/>
      <c r="H186" s="127"/>
      <c r="I186" s="127"/>
      <c r="K186" s="133"/>
    </row>
    <row r="187" spans="1:11" ht="21" customHeight="1">
      <c r="A187" s="130"/>
      <c r="B187" s="134"/>
      <c r="C187" s="29"/>
      <c r="D187" s="127"/>
      <c r="E187" s="30"/>
      <c r="F187" s="127"/>
      <c r="G187" s="29"/>
      <c r="H187" s="127"/>
      <c r="I187" s="127"/>
      <c r="K187" s="133"/>
    </row>
    <row r="188" spans="1:11" ht="21" customHeight="1">
      <c r="A188" s="130"/>
      <c r="B188" s="134"/>
      <c r="C188" s="29"/>
      <c r="D188" s="127"/>
      <c r="E188" s="30"/>
      <c r="F188" s="127"/>
      <c r="G188" s="29"/>
      <c r="H188" s="127"/>
      <c r="I188" s="127"/>
      <c r="K188" s="133"/>
    </row>
    <row r="189" spans="1:11" ht="21" customHeight="1">
      <c r="A189" s="130"/>
      <c r="B189" s="134"/>
      <c r="C189" s="29"/>
      <c r="D189" s="127"/>
      <c r="E189" s="30"/>
      <c r="F189" s="127"/>
      <c r="G189" s="29"/>
      <c r="H189" s="127"/>
      <c r="I189" s="127"/>
      <c r="K189" s="133"/>
    </row>
    <row r="190" spans="1:11" ht="21" customHeight="1">
      <c r="A190" s="130"/>
      <c r="B190" s="134"/>
      <c r="C190" s="29"/>
      <c r="D190" s="127"/>
      <c r="E190" s="30"/>
      <c r="F190" s="127"/>
      <c r="G190" s="29"/>
      <c r="H190" s="127"/>
      <c r="I190" s="127"/>
      <c r="K190" s="133"/>
    </row>
    <row r="191" spans="1:11" ht="21" customHeight="1">
      <c r="A191" s="130"/>
      <c r="B191" s="134"/>
      <c r="C191" s="29"/>
      <c r="D191" s="127"/>
      <c r="E191" s="30"/>
      <c r="F191" s="127"/>
      <c r="G191" s="29"/>
      <c r="H191" s="127"/>
      <c r="I191" s="127"/>
      <c r="K191" s="133"/>
    </row>
    <row r="192" spans="1:11" ht="21" customHeight="1">
      <c r="A192" s="130"/>
      <c r="B192" s="134"/>
      <c r="C192" s="29"/>
      <c r="D192" s="127"/>
      <c r="E192" s="30"/>
      <c r="F192" s="127"/>
      <c r="G192" s="29"/>
      <c r="H192" s="127"/>
      <c r="I192" s="127"/>
      <c r="K192" s="133"/>
    </row>
    <row r="193" spans="1:11" ht="21" customHeight="1">
      <c r="A193" s="130"/>
      <c r="B193" s="134"/>
      <c r="C193" s="29"/>
      <c r="D193" s="127"/>
      <c r="E193" s="30"/>
      <c r="F193" s="127"/>
      <c r="G193" s="29"/>
      <c r="H193" s="127"/>
      <c r="I193" s="127"/>
      <c r="K193" s="133"/>
    </row>
    <row r="194" spans="1:11" ht="21" customHeight="1">
      <c r="A194" s="130"/>
      <c r="B194" s="134"/>
      <c r="C194" s="29"/>
      <c r="D194" s="127"/>
      <c r="E194" s="30"/>
      <c r="F194" s="127"/>
      <c r="G194" s="29"/>
      <c r="H194" s="127"/>
      <c r="I194" s="127"/>
      <c r="K194" s="133"/>
    </row>
    <row r="195" spans="1:11" ht="21" customHeight="1">
      <c r="A195" s="130"/>
      <c r="B195" s="134"/>
      <c r="C195" s="29"/>
      <c r="D195" s="127"/>
      <c r="E195" s="30"/>
      <c r="F195" s="127"/>
      <c r="G195" s="29"/>
      <c r="H195" s="127"/>
      <c r="I195" s="127"/>
      <c r="K195" s="133"/>
    </row>
    <row r="196" spans="1:11" ht="21" customHeight="1">
      <c r="A196" s="130"/>
      <c r="B196" s="134"/>
      <c r="C196" s="29"/>
      <c r="D196" s="127"/>
      <c r="E196" s="30"/>
      <c r="F196" s="127"/>
      <c r="G196" s="29"/>
      <c r="H196" s="127"/>
      <c r="I196" s="127"/>
      <c r="K196" s="133"/>
    </row>
    <row r="197" spans="1:11" ht="21" customHeight="1">
      <c r="A197" s="130"/>
      <c r="B197" s="134"/>
      <c r="C197" s="29"/>
      <c r="D197" s="127"/>
      <c r="E197" s="30"/>
      <c r="F197" s="127"/>
      <c r="G197" s="29"/>
      <c r="H197" s="127"/>
      <c r="I197" s="127"/>
      <c r="K197" s="133"/>
    </row>
    <row r="198" spans="1:11" ht="21" customHeight="1">
      <c r="A198" s="130"/>
      <c r="B198" s="134"/>
      <c r="C198" s="29"/>
      <c r="D198" s="127"/>
      <c r="E198" s="30"/>
      <c r="F198" s="127"/>
      <c r="G198" s="29"/>
      <c r="H198" s="127"/>
      <c r="I198" s="127"/>
      <c r="K198" s="133"/>
    </row>
    <row r="199" spans="1:11" ht="21" customHeight="1">
      <c r="A199" s="130"/>
      <c r="B199" s="134"/>
      <c r="C199" s="29"/>
      <c r="D199" s="127"/>
      <c r="E199" s="30"/>
      <c r="F199" s="127"/>
      <c r="G199" s="29"/>
      <c r="H199" s="127"/>
      <c r="I199" s="127"/>
      <c r="K199" s="133"/>
    </row>
    <row r="200" spans="1:11" ht="21" customHeight="1">
      <c r="A200" s="130"/>
      <c r="B200" s="134"/>
      <c r="C200" s="29"/>
      <c r="D200" s="127"/>
      <c r="E200" s="30"/>
      <c r="F200" s="127"/>
      <c r="G200" s="29"/>
      <c r="H200" s="127"/>
      <c r="I200" s="127"/>
      <c r="K200" s="133"/>
    </row>
    <row r="201" spans="1:11" ht="21" customHeight="1">
      <c r="A201" s="130"/>
      <c r="B201" s="134"/>
      <c r="C201" s="29"/>
      <c r="D201" s="127"/>
      <c r="E201" s="30"/>
      <c r="F201" s="127"/>
      <c r="G201" s="29"/>
      <c r="H201" s="127"/>
      <c r="I201" s="127"/>
      <c r="K201" s="133"/>
    </row>
    <row r="202" spans="1:11" ht="21" customHeight="1">
      <c r="A202" s="130"/>
      <c r="B202" s="134"/>
      <c r="C202" s="29"/>
      <c r="D202" s="127"/>
      <c r="E202" s="30"/>
      <c r="F202" s="127"/>
      <c r="G202" s="29"/>
      <c r="H202" s="127"/>
      <c r="I202" s="127"/>
      <c r="K202" s="133"/>
    </row>
    <row r="203" spans="1:11" ht="21" customHeight="1">
      <c r="A203" s="130"/>
      <c r="B203" s="134"/>
      <c r="C203" s="29"/>
      <c r="D203" s="127"/>
      <c r="E203" s="30"/>
      <c r="F203" s="127"/>
      <c r="G203" s="29"/>
      <c r="H203" s="127"/>
      <c r="I203" s="127"/>
      <c r="K203" s="133"/>
    </row>
    <row r="204" spans="1:11" ht="21" customHeight="1">
      <c r="A204" s="130"/>
      <c r="B204" s="134"/>
      <c r="C204" s="29"/>
      <c r="D204" s="127"/>
      <c r="E204" s="30"/>
      <c r="F204" s="127"/>
      <c r="G204" s="29"/>
      <c r="H204" s="127"/>
      <c r="I204" s="127"/>
      <c r="K204" s="133"/>
    </row>
    <row r="205" spans="1:11" ht="21" customHeight="1">
      <c r="A205" s="130"/>
      <c r="B205" s="134"/>
      <c r="C205" s="29"/>
      <c r="D205" s="127"/>
      <c r="E205" s="30"/>
      <c r="F205" s="127"/>
      <c r="G205" s="29"/>
      <c r="H205" s="127"/>
      <c r="I205" s="127"/>
      <c r="K205" s="133"/>
    </row>
    <row r="206" spans="1:11" ht="21" customHeight="1">
      <c r="A206" s="130"/>
      <c r="B206" s="134"/>
      <c r="C206" s="29"/>
      <c r="D206" s="127"/>
      <c r="E206" s="30"/>
      <c r="F206" s="127"/>
      <c r="G206" s="29"/>
      <c r="H206" s="127"/>
      <c r="I206" s="127"/>
      <c r="K206" s="133"/>
    </row>
    <row r="207" spans="1:11" ht="21" customHeight="1">
      <c r="A207" s="130"/>
      <c r="B207" s="134"/>
      <c r="C207" s="29"/>
      <c r="D207" s="127"/>
      <c r="E207" s="30"/>
      <c r="F207" s="127"/>
      <c r="G207" s="29"/>
      <c r="H207" s="127"/>
      <c r="I207" s="127"/>
      <c r="K207" s="133"/>
    </row>
    <row r="208" spans="1:11" ht="21" customHeight="1">
      <c r="A208" s="130"/>
      <c r="B208" s="134"/>
      <c r="C208" s="29"/>
      <c r="D208" s="127"/>
      <c r="E208" s="30"/>
      <c r="F208" s="127"/>
      <c r="G208" s="29"/>
      <c r="H208" s="127"/>
      <c r="I208" s="127"/>
      <c r="K208" s="133"/>
    </row>
    <row r="209" spans="1:12" ht="21" customHeight="1">
      <c r="A209" s="130"/>
      <c r="B209" s="134"/>
      <c r="C209" s="29"/>
      <c r="D209" s="127"/>
      <c r="E209" s="30"/>
      <c r="F209" s="127"/>
      <c r="G209" s="29"/>
      <c r="H209" s="127"/>
      <c r="I209" s="127"/>
      <c r="K209" s="133"/>
    </row>
    <row r="210" spans="1:12" ht="21" customHeight="1">
      <c r="A210" s="130"/>
      <c r="B210" s="134"/>
      <c r="C210" s="29"/>
      <c r="D210" s="127"/>
      <c r="E210" s="30"/>
      <c r="F210" s="127"/>
      <c r="G210" s="29"/>
      <c r="H210" s="127"/>
      <c r="I210" s="127"/>
      <c r="K210" s="133"/>
    </row>
    <row r="211" spans="1:12" ht="21" customHeight="1">
      <c r="A211" s="130"/>
      <c r="B211" s="134"/>
      <c r="C211" s="29"/>
      <c r="D211" s="127"/>
      <c r="E211" s="30"/>
      <c r="F211" s="127"/>
      <c r="G211" s="29"/>
      <c r="H211" s="127"/>
      <c r="I211" s="127"/>
      <c r="K211" s="133"/>
    </row>
    <row r="212" spans="1:12" ht="21" customHeight="1">
      <c r="A212" s="76"/>
      <c r="B212" s="134"/>
      <c r="C212" s="29"/>
      <c r="D212" s="127"/>
      <c r="E212" s="30"/>
      <c r="F212" s="127"/>
      <c r="G212" s="29"/>
      <c r="H212" s="29"/>
      <c r="I212" s="127"/>
      <c r="J212" s="127"/>
      <c r="K212" s="133"/>
    </row>
    <row r="213" spans="1:12" ht="21" customHeight="1">
      <c r="A213" s="76"/>
      <c r="B213" s="130"/>
      <c r="C213" s="134"/>
      <c r="D213" s="29"/>
      <c r="E213" s="127"/>
      <c r="F213" s="30"/>
      <c r="G213" s="127"/>
      <c r="H213" s="29"/>
      <c r="I213" s="127"/>
      <c r="J213" s="127"/>
    </row>
    <row r="214" spans="1:12" ht="21" customHeight="1">
      <c r="A214" s="76"/>
      <c r="B214" s="130"/>
      <c r="C214" s="134"/>
      <c r="D214" s="29"/>
      <c r="E214" s="127"/>
      <c r="F214" s="30"/>
      <c r="G214" s="127"/>
      <c r="H214" s="29"/>
      <c r="I214" s="127"/>
      <c r="J214" s="127"/>
    </row>
    <row r="215" spans="1:12" ht="21" customHeight="1">
      <c r="A215" s="76"/>
      <c r="B215" s="130"/>
      <c r="C215" s="134"/>
      <c r="D215" s="29"/>
      <c r="E215" s="127"/>
      <c r="F215" s="30"/>
      <c r="G215" s="127"/>
      <c r="H215" s="29"/>
      <c r="I215" s="127"/>
      <c r="J215" s="127"/>
    </row>
    <row r="216" spans="1:12" ht="21" customHeight="1">
      <c r="A216" s="76"/>
      <c r="B216" s="128"/>
      <c r="C216" s="76"/>
      <c r="D216" s="29"/>
      <c r="E216" s="127"/>
      <c r="F216" s="30"/>
      <c r="H216" s="29"/>
      <c r="I216" s="127"/>
      <c r="J216" s="127"/>
      <c r="K216" s="132"/>
      <c r="L216" s="135"/>
    </row>
    <row r="217" spans="1:12" ht="21" customHeight="1">
      <c r="A217" s="76"/>
      <c r="B217" s="128"/>
      <c r="C217" s="29"/>
      <c r="D217" s="29"/>
      <c r="E217" s="127"/>
      <c r="F217" s="30"/>
      <c r="G217" s="29"/>
      <c r="H217" s="29"/>
      <c r="I217" s="127"/>
      <c r="J217" s="127"/>
      <c r="K217" s="114"/>
      <c r="L217" s="136"/>
    </row>
    <row r="218" spans="1:12" ht="21" customHeight="1">
      <c r="A218" s="76"/>
      <c r="B218" s="134"/>
      <c r="C218" s="29"/>
      <c r="D218" s="29"/>
      <c r="E218" s="127"/>
      <c r="F218" s="30"/>
      <c r="G218" s="29"/>
      <c r="H218" s="29"/>
      <c r="I218" s="127"/>
      <c r="J218" s="127"/>
      <c r="K218" s="114"/>
      <c r="L218" s="136"/>
    </row>
    <row r="219" spans="1:12" ht="21" customHeight="1">
      <c r="A219" s="76"/>
      <c r="B219" s="134"/>
      <c r="C219" s="29"/>
      <c r="D219" s="29"/>
      <c r="E219" s="127"/>
      <c r="F219" s="30"/>
      <c r="G219" s="29"/>
      <c r="H219" s="29"/>
      <c r="I219" s="127"/>
      <c r="J219" s="127"/>
      <c r="K219" s="114"/>
      <c r="L219" s="136"/>
    </row>
    <row r="220" spans="1:12" ht="21" customHeight="1">
      <c r="A220" s="130"/>
      <c r="B220" s="134"/>
      <c r="C220" s="29"/>
      <c r="D220" s="127"/>
      <c r="E220" s="30"/>
      <c r="F220" s="127"/>
      <c r="G220" s="29"/>
      <c r="H220" s="127"/>
      <c r="I220" s="127"/>
      <c r="K220" s="114"/>
      <c r="L220" s="136"/>
    </row>
    <row r="221" spans="1:12" ht="21" customHeight="1">
      <c r="A221" s="130"/>
      <c r="B221" s="134"/>
      <c r="C221" s="29"/>
      <c r="D221" s="127"/>
      <c r="E221" s="30"/>
      <c r="F221" s="127"/>
      <c r="G221" s="29"/>
      <c r="H221" s="127"/>
      <c r="I221" s="127"/>
      <c r="K221" s="114"/>
      <c r="L221" s="136"/>
    </row>
    <row r="222" spans="1:12" ht="21" customHeight="1">
      <c r="A222" s="130"/>
      <c r="B222" s="134"/>
      <c r="C222" s="29"/>
      <c r="D222" s="127"/>
      <c r="E222" s="30"/>
      <c r="F222" s="127"/>
      <c r="G222" s="29"/>
      <c r="H222" s="127"/>
      <c r="I222" s="127"/>
      <c r="K222" s="114"/>
      <c r="L222" s="136"/>
    </row>
    <row r="223" spans="1:12" ht="21" customHeight="1">
      <c r="A223" s="130"/>
      <c r="B223" s="134"/>
      <c r="C223" s="29"/>
      <c r="D223" s="127"/>
      <c r="E223" s="30"/>
      <c r="F223" s="127"/>
      <c r="G223" s="29"/>
      <c r="H223" s="127"/>
      <c r="I223" s="127"/>
      <c r="K223" s="114"/>
      <c r="L223" s="136"/>
    </row>
    <row r="224" spans="1:12" ht="21" customHeight="1">
      <c r="A224" s="130"/>
      <c r="B224" s="134"/>
      <c r="C224" s="29"/>
      <c r="D224" s="127"/>
      <c r="E224" s="30"/>
      <c r="F224" s="127"/>
      <c r="G224" s="29"/>
      <c r="H224" s="127"/>
      <c r="I224" s="127"/>
      <c r="K224" s="114"/>
      <c r="L224" s="136"/>
    </row>
    <row r="225" spans="1:12" ht="21" customHeight="1">
      <c r="A225" s="130"/>
      <c r="B225" s="134"/>
      <c r="C225" s="29"/>
      <c r="D225" s="127"/>
      <c r="E225" s="30"/>
      <c r="F225" s="127"/>
      <c r="G225" s="29"/>
      <c r="H225" s="127"/>
      <c r="I225" s="127"/>
      <c r="K225" s="114"/>
      <c r="L225" s="136"/>
    </row>
    <row r="226" spans="1:12" ht="21" customHeight="1">
      <c r="A226" s="130"/>
      <c r="B226" s="134"/>
      <c r="C226" s="29"/>
      <c r="D226" s="127"/>
      <c r="E226" s="30"/>
      <c r="F226" s="127"/>
      <c r="G226" s="29"/>
      <c r="H226" s="127"/>
      <c r="I226" s="127"/>
      <c r="K226" s="114"/>
      <c r="L226" s="136"/>
    </row>
    <row r="227" spans="1:12" ht="21" customHeight="1">
      <c r="A227" s="130"/>
      <c r="B227" s="134"/>
      <c r="C227" s="29"/>
      <c r="D227" s="127"/>
      <c r="E227" s="30"/>
      <c r="F227" s="127"/>
      <c r="G227" s="29"/>
      <c r="H227" s="127"/>
      <c r="I227" s="127"/>
      <c r="K227" s="114"/>
      <c r="L227" s="136"/>
    </row>
    <row r="228" spans="1:12" ht="21" customHeight="1">
      <c r="A228" s="130"/>
      <c r="B228" s="134"/>
      <c r="C228" s="29"/>
      <c r="D228" s="127"/>
      <c r="E228" s="30"/>
      <c r="F228" s="127"/>
      <c r="G228" s="29"/>
      <c r="H228" s="127"/>
      <c r="I228" s="127"/>
      <c r="K228" s="114"/>
      <c r="L228" s="136"/>
    </row>
    <row r="229" spans="1:12" ht="21" customHeight="1">
      <c r="A229" s="130"/>
      <c r="B229" s="134"/>
      <c r="C229" s="29"/>
      <c r="D229" s="127"/>
      <c r="E229" s="30"/>
      <c r="F229" s="127"/>
      <c r="G229" s="29"/>
      <c r="H229" s="127"/>
      <c r="I229" s="127"/>
      <c r="K229" s="114"/>
      <c r="L229" s="136"/>
    </row>
    <row r="230" spans="1:12" ht="21" customHeight="1">
      <c r="A230" s="130"/>
      <c r="B230" s="134"/>
      <c r="C230" s="29"/>
      <c r="D230" s="127"/>
      <c r="E230" s="30"/>
      <c r="F230" s="127"/>
      <c r="G230" s="29"/>
      <c r="H230" s="127"/>
      <c r="I230" s="127"/>
      <c r="K230" s="114"/>
      <c r="L230" s="136"/>
    </row>
    <row r="231" spans="1:12" ht="21" customHeight="1">
      <c r="A231" s="130"/>
      <c r="B231" s="134"/>
      <c r="C231" s="29"/>
      <c r="D231" s="127"/>
      <c r="E231" s="30"/>
      <c r="F231" s="127"/>
      <c r="G231" s="29"/>
      <c r="H231" s="127"/>
      <c r="I231" s="127"/>
      <c r="K231" s="114"/>
      <c r="L231" s="136"/>
    </row>
    <row r="232" spans="1:12" ht="21" customHeight="1">
      <c r="A232" s="130"/>
      <c r="B232" s="134"/>
      <c r="C232" s="29"/>
      <c r="D232" s="127"/>
      <c r="E232" s="30"/>
      <c r="F232" s="127"/>
      <c r="G232" s="29"/>
      <c r="H232" s="127"/>
      <c r="I232" s="127"/>
      <c r="K232" s="114"/>
      <c r="L232" s="136"/>
    </row>
    <row r="233" spans="1:12" ht="21" customHeight="1">
      <c r="A233" s="130"/>
      <c r="B233" s="134"/>
      <c r="C233" s="29"/>
      <c r="D233" s="127"/>
      <c r="E233" s="30"/>
      <c r="F233" s="127"/>
      <c r="G233" s="29"/>
      <c r="H233" s="127"/>
      <c r="I233" s="127"/>
      <c r="K233" s="114"/>
      <c r="L233" s="136"/>
    </row>
    <row r="234" spans="1:12" ht="21" customHeight="1">
      <c r="A234" s="130"/>
      <c r="B234" s="134"/>
      <c r="C234" s="29"/>
      <c r="D234" s="127"/>
      <c r="E234" s="30"/>
      <c r="F234" s="127"/>
      <c r="G234" s="29"/>
      <c r="H234" s="127"/>
      <c r="I234" s="127"/>
      <c r="K234" s="114"/>
      <c r="L234" s="136"/>
    </row>
    <row r="235" spans="1:12" ht="21" customHeight="1">
      <c r="A235" s="130"/>
      <c r="B235" s="134"/>
      <c r="C235" s="29"/>
      <c r="D235" s="127"/>
      <c r="E235" s="30"/>
      <c r="F235" s="127"/>
      <c r="G235" s="29"/>
      <c r="H235" s="127"/>
      <c r="I235" s="127"/>
      <c r="K235" s="114"/>
      <c r="L235" s="136"/>
    </row>
    <row r="236" spans="1:12" ht="21" customHeight="1">
      <c r="A236" s="130"/>
      <c r="B236" s="134"/>
      <c r="C236" s="29"/>
      <c r="D236" s="127"/>
      <c r="E236" s="30"/>
      <c r="F236" s="127"/>
      <c r="G236" s="29"/>
      <c r="H236" s="127"/>
      <c r="I236" s="127"/>
      <c r="K236" s="114"/>
      <c r="L236" s="136"/>
    </row>
    <row r="237" spans="1:12" ht="21" customHeight="1">
      <c r="A237" s="130"/>
      <c r="B237" s="134"/>
      <c r="C237" s="29"/>
      <c r="D237" s="127"/>
      <c r="E237" s="30"/>
      <c r="F237" s="127"/>
      <c r="G237" s="29"/>
      <c r="H237" s="127"/>
      <c r="I237" s="127"/>
      <c r="K237" s="114"/>
      <c r="L237" s="136"/>
    </row>
    <row r="238" spans="1:12" ht="21" customHeight="1">
      <c r="A238" s="130"/>
      <c r="B238" s="134"/>
      <c r="C238" s="29"/>
      <c r="D238" s="127"/>
      <c r="E238" s="30"/>
      <c r="F238" s="127"/>
      <c r="G238" s="29"/>
      <c r="H238" s="127"/>
      <c r="I238" s="127"/>
      <c r="K238" s="114"/>
      <c r="L238" s="136"/>
    </row>
    <row r="239" spans="1:12" ht="21" customHeight="1">
      <c r="A239" s="130"/>
      <c r="B239" s="134"/>
      <c r="C239" s="29"/>
      <c r="D239" s="127"/>
      <c r="E239" s="30"/>
      <c r="F239" s="127"/>
      <c r="G239" s="29"/>
      <c r="H239" s="127"/>
      <c r="I239" s="127"/>
      <c r="K239" s="114"/>
      <c r="L239" s="136"/>
    </row>
    <row r="240" spans="1:12" ht="21" customHeight="1">
      <c r="A240" s="130"/>
      <c r="B240" s="134"/>
      <c r="C240" s="29"/>
      <c r="D240" s="127"/>
      <c r="E240" s="30"/>
      <c r="F240" s="127"/>
      <c r="G240" s="29"/>
      <c r="H240" s="127"/>
      <c r="I240" s="127"/>
      <c r="K240" s="114"/>
      <c r="L240" s="136"/>
    </row>
    <row r="241" spans="1:12" ht="21" customHeight="1">
      <c r="A241" s="130"/>
      <c r="B241" s="134"/>
      <c r="C241" s="29"/>
      <c r="D241" s="127"/>
      <c r="E241" s="30"/>
      <c r="F241" s="127"/>
      <c r="G241" s="29"/>
      <c r="H241" s="127"/>
      <c r="I241" s="127"/>
      <c r="K241" s="114"/>
      <c r="L241" s="136"/>
    </row>
    <row r="242" spans="1:12" ht="21" customHeight="1">
      <c r="A242" s="130"/>
      <c r="B242" s="134"/>
      <c r="C242" s="29"/>
      <c r="D242" s="127"/>
      <c r="E242" s="30"/>
      <c r="F242" s="127"/>
      <c r="G242" s="29"/>
      <c r="H242" s="127"/>
      <c r="I242" s="127"/>
      <c r="K242" s="114"/>
      <c r="L242" s="136"/>
    </row>
    <row r="243" spans="1:12" ht="21" customHeight="1">
      <c r="A243" s="130"/>
      <c r="B243" s="134"/>
      <c r="C243" s="29"/>
      <c r="D243" s="127"/>
      <c r="E243" s="30"/>
      <c r="F243" s="127"/>
      <c r="G243" s="29"/>
      <c r="H243" s="127"/>
      <c r="I243" s="127"/>
      <c r="K243" s="114"/>
      <c r="L243" s="136"/>
    </row>
    <row r="244" spans="1:12" ht="21" customHeight="1">
      <c r="A244" s="130"/>
      <c r="B244" s="134"/>
      <c r="C244" s="29"/>
      <c r="D244" s="127"/>
      <c r="E244" s="30"/>
      <c r="F244" s="127"/>
      <c r="G244" s="29"/>
      <c r="H244" s="127"/>
      <c r="I244" s="127"/>
      <c r="K244" s="114"/>
      <c r="L244" s="136"/>
    </row>
    <row r="245" spans="1:12" ht="21" customHeight="1">
      <c r="A245" s="130"/>
      <c r="B245" s="134"/>
      <c r="C245" s="29"/>
      <c r="D245" s="127"/>
      <c r="E245" s="30"/>
      <c r="F245" s="127"/>
      <c r="G245" s="29"/>
      <c r="H245" s="127"/>
      <c r="I245" s="127"/>
      <c r="K245" s="114"/>
      <c r="L245" s="136"/>
    </row>
    <row r="246" spans="1:12" ht="21" customHeight="1">
      <c r="A246" s="130"/>
      <c r="B246" s="134"/>
      <c r="C246" s="29"/>
      <c r="D246" s="127"/>
      <c r="E246" s="30"/>
      <c r="F246" s="127"/>
      <c r="G246" s="29"/>
      <c r="H246" s="127"/>
      <c r="I246" s="127"/>
      <c r="K246" s="114"/>
      <c r="L246" s="136"/>
    </row>
    <row r="247" spans="1:12" ht="21" customHeight="1">
      <c r="A247" s="130"/>
      <c r="B247" s="134"/>
      <c r="C247" s="29"/>
      <c r="D247" s="127"/>
      <c r="E247" s="30"/>
      <c r="F247" s="127"/>
      <c r="G247" s="29"/>
      <c r="H247" s="127"/>
      <c r="I247" s="127"/>
      <c r="K247" s="114"/>
      <c r="L247" s="136"/>
    </row>
    <row r="248" spans="1:12" ht="21" customHeight="1">
      <c r="A248" s="130"/>
      <c r="B248" s="134"/>
      <c r="C248" s="29"/>
      <c r="D248" s="127"/>
      <c r="E248" s="30"/>
      <c r="F248" s="127"/>
      <c r="G248" s="29"/>
      <c r="H248" s="127"/>
      <c r="I248" s="127"/>
      <c r="K248" s="114"/>
      <c r="L248" s="136"/>
    </row>
    <row r="249" spans="1:12" ht="21" customHeight="1">
      <c r="A249" s="130"/>
      <c r="B249" s="134"/>
      <c r="C249" s="29"/>
      <c r="D249" s="127"/>
      <c r="E249" s="30"/>
      <c r="F249" s="127"/>
      <c r="G249" s="29"/>
      <c r="H249" s="127"/>
      <c r="I249" s="127"/>
      <c r="K249" s="114"/>
      <c r="L249" s="136"/>
    </row>
    <row r="250" spans="1:12" ht="21" customHeight="1">
      <c r="A250" s="130"/>
      <c r="B250" s="134"/>
      <c r="C250" s="29"/>
      <c r="D250" s="127"/>
      <c r="E250" s="30"/>
      <c r="F250" s="127"/>
      <c r="G250" s="29"/>
      <c r="H250" s="127"/>
      <c r="I250" s="127"/>
      <c r="K250" s="114"/>
      <c r="L250" s="136"/>
    </row>
    <row r="251" spans="1:12" ht="21" customHeight="1">
      <c r="A251" s="130"/>
      <c r="B251" s="134"/>
      <c r="C251" s="29"/>
      <c r="D251" s="127"/>
      <c r="E251" s="30"/>
      <c r="F251" s="127"/>
      <c r="G251" s="29"/>
      <c r="H251" s="127"/>
      <c r="I251" s="127"/>
      <c r="K251" s="114"/>
      <c r="L251" s="136"/>
    </row>
    <row r="252" spans="1:12" ht="21" customHeight="1">
      <c r="A252" s="130"/>
      <c r="B252" s="134"/>
      <c r="C252" s="29"/>
      <c r="D252" s="127"/>
      <c r="E252" s="30"/>
      <c r="F252" s="127"/>
      <c r="G252" s="29"/>
      <c r="H252" s="127"/>
      <c r="I252" s="127"/>
      <c r="K252" s="114"/>
      <c r="L252" s="136"/>
    </row>
    <row r="253" spans="1:12" ht="21" customHeight="1">
      <c r="A253" s="130"/>
      <c r="B253" s="134"/>
      <c r="C253" s="29"/>
      <c r="D253" s="127"/>
      <c r="E253" s="30"/>
      <c r="F253" s="127"/>
      <c r="G253" s="29"/>
      <c r="H253" s="127"/>
      <c r="I253" s="127"/>
      <c r="K253" s="114"/>
      <c r="L253" s="136"/>
    </row>
    <row r="254" spans="1:12" ht="21" customHeight="1">
      <c r="A254" s="130"/>
      <c r="B254" s="134"/>
      <c r="C254" s="29"/>
      <c r="D254" s="127"/>
      <c r="E254" s="30"/>
      <c r="F254" s="127"/>
      <c r="G254" s="29"/>
      <c r="H254" s="127"/>
      <c r="I254" s="127"/>
      <c r="K254" s="114"/>
      <c r="L254" s="136"/>
    </row>
    <row r="255" spans="1:12" ht="21" customHeight="1">
      <c r="A255" s="130"/>
      <c r="B255" s="134"/>
      <c r="C255" s="29"/>
      <c r="D255" s="127"/>
      <c r="E255" s="30"/>
      <c r="F255" s="127"/>
      <c r="G255" s="29"/>
      <c r="H255" s="127"/>
      <c r="I255" s="127"/>
      <c r="K255" s="114"/>
      <c r="L255" s="136"/>
    </row>
    <row r="256" spans="1:12" ht="21" customHeight="1">
      <c r="A256" s="130"/>
      <c r="B256" s="134"/>
      <c r="C256" s="29"/>
      <c r="D256" s="127"/>
      <c r="E256" s="30"/>
      <c r="F256" s="127"/>
      <c r="G256" s="29"/>
      <c r="H256" s="127"/>
      <c r="I256" s="127"/>
      <c r="K256" s="114"/>
      <c r="L256" s="136"/>
    </row>
    <row r="257" spans="1:12" ht="21" customHeight="1">
      <c r="A257" s="130"/>
      <c r="B257" s="134"/>
      <c r="C257" s="29"/>
      <c r="D257" s="127"/>
      <c r="E257" s="30"/>
      <c r="F257" s="127"/>
      <c r="G257" s="29"/>
      <c r="H257" s="127"/>
      <c r="I257" s="127"/>
      <c r="K257" s="114"/>
      <c r="L257" s="136"/>
    </row>
    <row r="258" spans="1:12" ht="21" customHeight="1">
      <c r="A258" s="130"/>
      <c r="B258" s="134"/>
      <c r="C258" s="29"/>
      <c r="D258" s="127"/>
      <c r="E258" s="30"/>
      <c r="F258" s="127"/>
      <c r="G258" s="29"/>
      <c r="H258" s="127"/>
      <c r="I258" s="127"/>
      <c r="K258" s="114"/>
      <c r="L258" s="136"/>
    </row>
    <row r="259" spans="1:12" ht="21" customHeight="1">
      <c r="A259" s="130"/>
      <c r="B259" s="134"/>
      <c r="C259" s="29"/>
      <c r="D259" s="127"/>
      <c r="E259" s="30"/>
      <c r="F259" s="127"/>
      <c r="G259" s="29"/>
      <c r="H259" s="127"/>
      <c r="I259" s="127"/>
      <c r="K259" s="114"/>
      <c r="L259" s="136"/>
    </row>
    <row r="260" spans="1:12" ht="21" customHeight="1">
      <c r="A260" s="130"/>
      <c r="B260" s="134"/>
      <c r="C260" s="29"/>
      <c r="D260" s="127"/>
      <c r="E260" s="30"/>
      <c r="F260" s="127"/>
      <c r="G260" s="29"/>
      <c r="H260" s="127"/>
      <c r="I260" s="127"/>
      <c r="K260" s="114"/>
      <c r="L260" s="136"/>
    </row>
    <row r="261" spans="1:12" ht="21" customHeight="1">
      <c r="A261" s="130"/>
      <c r="B261" s="134"/>
      <c r="C261" s="29"/>
      <c r="D261" s="127"/>
      <c r="E261" s="30"/>
      <c r="F261" s="127"/>
      <c r="G261" s="29"/>
      <c r="H261" s="127"/>
      <c r="I261" s="127"/>
      <c r="K261" s="114"/>
      <c r="L261" s="136"/>
    </row>
    <row r="262" spans="1:12" ht="21" customHeight="1">
      <c r="A262" s="130"/>
      <c r="B262" s="134"/>
      <c r="C262" s="29"/>
      <c r="D262" s="127"/>
      <c r="E262" s="30"/>
      <c r="F262" s="127"/>
      <c r="G262" s="29"/>
      <c r="H262" s="127"/>
      <c r="I262" s="127"/>
      <c r="K262" s="114"/>
      <c r="L262" s="136"/>
    </row>
    <row r="263" spans="1:12" ht="21" customHeight="1">
      <c r="A263" s="130"/>
      <c r="B263" s="134"/>
      <c r="C263" s="29"/>
      <c r="D263" s="127"/>
      <c r="E263" s="30"/>
      <c r="F263" s="127"/>
      <c r="G263" s="29"/>
      <c r="H263" s="127"/>
      <c r="I263" s="127"/>
      <c r="K263" s="114"/>
      <c r="L263" s="136"/>
    </row>
    <row r="264" spans="1:12" ht="21" customHeight="1">
      <c r="A264" s="130"/>
      <c r="B264" s="134"/>
      <c r="C264" s="29"/>
      <c r="D264" s="127"/>
      <c r="E264" s="30"/>
      <c r="F264" s="127"/>
      <c r="G264" s="29"/>
      <c r="H264" s="127"/>
      <c r="I264" s="127"/>
      <c r="K264" s="114"/>
      <c r="L264" s="136"/>
    </row>
    <row r="265" spans="1:12" ht="21" customHeight="1">
      <c r="B265" s="134"/>
      <c r="C265" s="29"/>
      <c r="G265" s="29"/>
      <c r="K265" s="114"/>
      <c r="L265" s="136"/>
    </row>
    <row r="266" spans="1:12" ht="21" customHeight="1">
      <c r="B266" s="134"/>
      <c r="C266" s="29"/>
      <c r="G266" s="29"/>
      <c r="K266" s="114"/>
      <c r="L266" s="136"/>
    </row>
    <row r="267" spans="1:12" ht="21" customHeight="1">
      <c r="B267" s="134"/>
      <c r="C267" s="29"/>
      <c r="G267" s="29"/>
      <c r="K267" s="114"/>
      <c r="L267" s="136"/>
    </row>
    <row r="268" spans="1:12" ht="21" customHeight="1">
      <c r="B268" s="134"/>
      <c r="C268" s="29"/>
      <c r="G268" s="29"/>
      <c r="K268" s="114"/>
      <c r="L268" s="136"/>
    </row>
    <row r="269" spans="1:12" ht="21" customHeight="1">
      <c r="B269" s="134"/>
      <c r="C269" s="29"/>
      <c r="G269" s="29"/>
      <c r="K269" s="114"/>
      <c r="L269" s="136"/>
    </row>
    <row r="270" spans="1:12" ht="21" customHeight="1">
      <c r="B270" s="134"/>
      <c r="C270" s="29"/>
      <c r="G270" s="29"/>
      <c r="K270" s="114"/>
      <c r="L270" s="136"/>
    </row>
    <row r="271" spans="1:12" ht="21" customHeight="1">
      <c r="B271" s="134"/>
      <c r="C271" s="29"/>
      <c r="G271" s="29"/>
      <c r="K271" s="114"/>
      <c r="L271" s="136"/>
    </row>
    <row r="272" spans="1:12" ht="21" customHeight="1">
      <c r="B272" s="134"/>
      <c r="C272" s="29"/>
      <c r="G272" s="29"/>
      <c r="K272" s="114"/>
      <c r="L272" s="136"/>
    </row>
    <row r="273" spans="1:13" ht="21" customHeight="1">
      <c r="B273" s="134"/>
      <c r="C273" s="29"/>
      <c r="G273" s="29"/>
      <c r="K273" s="114"/>
      <c r="L273" s="136"/>
    </row>
    <row r="274" spans="1:13" ht="21" customHeight="1">
      <c r="B274" s="134"/>
      <c r="C274" s="29"/>
      <c r="G274" s="29"/>
      <c r="K274" s="114"/>
      <c r="L274" s="136"/>
    </row>
    <row r="275" spans="1:13" ht="21" customHeight="1">
      <c r="B275" s="134"/>
      <c r="C275" s="29"/>
      <c r="G275" s="29"/>
      <c r="K275" s="114"/>
      <c r="L275" s="136"/>
    </row>
    <row r="276" spans="1:13" ht="21" customHeight="1">
      <c r="B276" s="134"/>
      <c r="C276" s="29"/>
      <c r="G276" s="29"/>
      <c r="K276" s="114"/>
      <c r="L276" s="136"/>
    </row>
    <row r="277" spans="1:13" ht="21" customHeight="1">
      <c r="B277" s="134"/>
      <c r="C277" s="29"/>
      <c r="G277" s="29"/>
      <c r="K277" s="114"/>
      <c r="L277" s="136"/>
    </row>
    <row r="278" spans="1:13" ht="21" customHeight="1">
      <c r="B278" s="134"/>
      <c r="C278" s="29"/>
      <c r="G278" s="29"/>
      <c r="K278" s="114"/>
      <c r="L278" s="136"/>
    </row>
    <row r="279" spans="1:13" ht="21" customHeight="1">
      <c r="B279" s="134"/>
      <c r="C279" s="29"/>
      <c r="G279" s="29"/>
      <c r="K279" s="114"/>
      <c r="L279" s="136"/>
    </row>
    <row r="280" spans="1:13" ht="21" customHeight="1">
      <c r="B280" s="134"/>
      <c r="C280" s="29"/>
      <c r="G280" s="29"/>
      <c r="K280" s="114"/>
      <c r="L280" s="136"/>
    </row>
    <row r="281" spans="1:13" ht="21" customHeight="1">
      <c r="B281" s="134"/>
      <c r="C281" s="29"/>
      <c r="G281" s="29"/>
      <c r="K281" s="114"/>
      <c r="L281" s="136"/>
    </row>
    <row r="282" spans="1:13" ht="21" customHeight="1" thickBot="1">
      <c r="B282" s="128"/>
      <c r="C282" s="29"/>
      <c r="G282" s="29"/>
      <c r="K282" s="114"/>
      <c r="L282" s="137"/>
      <c r="M282" s="115"/>
    </row>
    <row r="283" spans="1:13" ht="21" customHeight="1" thickTop="1">
      <c r="A283" s="130"/>
      <c r="B283" s="128"/>
      <c r="C283" s="29"/>
      <c r="D283" s="127"/>
      <c r="E283" s="30"/>
      <c r="F283" s="127"/>
      <c r="G283" s="29"/>
      <c r="H283" s="127"/>
      <c r="I283" s="127"/>
      <c r="K283" s="114"/>
    </row>
    <row r="284" spans="1:13" ht="21" customHeight="1">
      <c r="K284" s="114"/>
    </row>
    <row r="285" spans="1:13" ht="21" customHeight="1">
      <c r="K285" s="114"/>
    </row>
    <row r="286" spans="1:13" ht="21" customHeight="1">
      <c r="K286" s="114"/>
    </row>
    <row r="287" spans="1:13" ht="21" customHeight="1">
      <c r="K287" s="114"/>
    </row>
    <row r="288" spans="1:13" ht="21" customHeight="1">
      <c r="K288" s="114"/>
    </row>
    <row r="289" spans="11:11" ht="21" customHeight="1">
      <c r="K289" s="114"/>
    </row>
    <row r="290" spans="11:11" ht="21" customHeight="1">
      <c r="K290" s="114"/>
    </row>
    <row r="291" spans="11:11" ht="21" customHeight="1">
      <c r="K291" s="114"/>
    </row>
    <row r="292" spans="11:11" ht="21" customHeight="1">
      <c r="K292" s="114"/>
    </row>
    <row r="293" spans="11:11" ht="21" customHeight="1">
      <c r="K293" s="114"/>
    </row>
    <row r="294" spans="11:11" ht="21" customHeight="1">
      <c r="K294" s="114"/>
    </row>
    <row r="295" spans="11:11" ht="21" customHeight="1">
      <c r="K295" s="114"/>
    </row>
    <row r="296" spans="11:11" ht="21" customHeight="1">
      <c r="K296" s="114"/>
    </row>
    <row r="297" spans="11:11" ht="21" customHeight="1">
      <c r="K297" s="114"/>
    </row>
    <row r="298" spans="11:11" ht="21" customHeight="1">
      <c r="K298" s="114"/>
    </row>
    <row r="299" spans="11:11" ht="21" customHeight="1">
      <c r="K299" s="114"/>
    </row>
    <row r="300" spans="11:11" ht="21" customHeight="1">
      <c r="K300" s="114"/>
    </row>
    <row r="301" spans="11:11" ht="21" customHeight="1">
      <c r="K301" s="114"/>
    </row>
    <row r="302" spans="11:11" ht="21" customHeight="1">
      <c r="K302" s="114"/>
    </row>
    <row r="303" spans="11:11" ht="21" customHeight="1">
      <c r="K303" s="114"/>
    </row>
    <row r="304" spans="11:11" ht="21" customHeight="1">
      <c r="K304" s="114"/>
    </row>
    <row r="305" spans="11:11" ht="21" customHeight="1">
      <c r="K305" s="114"/>
    </row>
    <row r="306" spans="11:11" ht="21" customHeight="1">
      <c r="K306" s="114"/>
    </row>
    <row r="307" spans="11:11" ht="21" customHeight="1">
      <c r="K307" s="114"/>
    </row>
    <row r="308" spans="11:11" ht="21" customHeight="1">
      <c r="K308" s="114"/>
    </row>
    <row r="309" spans="11:11" ht="21" customHeight="1">
      <c r="K309" s="114"/>
    </row>
    <row r="310" spans="11:11" ht="21" customHeight="1">
      <c r="K310" s="114"/>
    </row>
    <row r="311" spans="11:11" ht="21" customHeight="1">
      <c r="K311" s="114"/>
    </row>
    <row r="312" spans="11:11" ht="21" customHeight="1">
      <c r="K312" s="114"/>
    </row>
    <row r="313" spans="11:11" ht="21" customHeight="1">
      <c r="K313" s="114"/>
    </row>
    <row r="314" spans="11:11" ht="21" customHeight="1">
      <c r="K314" s="114"/>
    </row>
    <row r="315" spans="11:11" ht="21" customHeight="1">
      <c r="K315" s="114"/>
    </row>
    <row r="316" spans="11:11" ht="21" customHeight="1">
      <c r="K316" s="114"/>
    </row>
    <row r="317" spans="11:11" ht="21" customHeight="1">
      <c r="K317" s="114"/>
    </row>
    <row r="318" spans="11:11" ht="21" customHeight="1">
      <c r="K318" s="114"/>
    </row>
    <row r="319" spans="11:11" ht="21" customHeight="1">
      <c r="K319" s="114"/>
    </row>
    <row r="320" spans="11:11" ht="21" customHeight="1">
      <c r="K320" s="114"/>
    </row>
    <row r="321" spans="11:11" ht="21" customHeight="1">
      <c r="K321" s="114"/>
    </row>
    <row r="322" spans="11:11" ht="21" customHeight="1">
      <c r="K322" s="114"/>
    </row>
    <row r="323" spans="11:11" ht="21" customHeight="1">
      <c r="K323" s="114"/>
    </row>
    <row r="324" spans="11:11" ht="21" customHeight="1">
      <c r="K324" s="114"/>
    </row>
    <row r="325" spans="11:11" ht="21" customHeight="1">
      <c r="K325" s="114"/>
    </row>
    <row r="326" spans="11:11" ht="21" customHeight="1">
      <c r="K326" s="114"/>
    </row>
    <row r="327" spans="11:11" ht="21" customHeight="1">
      <c r="K327" s="114"/>
    </row>
    <row r="328" spans="11:11" ht="21" customHeight="1">
      <c r="K328" s="114"/>
    </row>
    <row r="329" spans="11:11" ht="21" customHeight="1">
      <c r="K329" s="114"/>
    </row>
    <row r="330" spans="11:11" ht="21" customHeight="1">
      <c r="K330" s="114"/>
    </row>
    <row r="331" spans="11:11" ht="21" customHeight="1">
      <c r="K331" s="114"/>
    </row>
    <row r="332" spans="11:11" ht="21" customHeight="1">
      <c r="K332" s="114"/>
    </row>
    <row r="333" spans="11:11" ht="21" customHeight="1">
      <c r="K333" s="114"/>
    </row>
    <row r="334" spans="11:11" ht="21" customHeight="1">
      <c r="K334" s="114"/>
    </row>
    <row r="335" spans="11:11" ht="21" customHeight="1">
      <c r="K335" s="114"/>
    </row>
    <row r="336" spans="11:11" ht="21" customHeight="1">
      <c r="K336" s="114"/>
    </row>
    <row r="337" spans="11:11" ht="21" customHeight="1">
      <c r="K337" s="114"/>
    </row>
    <row r="338" spans="11:11" ht="21" customHeight="1">
      <c r="K338" s="114"/>
    </row>
    <row r="339" spans="11:11" ht="21" customHeight="1">
      <c r="K339" s="114"/>
    </row>
    <row r="340" spans="11:11" ht="21" customHeight="1">
      <c r="K340" s="114"/>
    </row>
    <row r="341" spans="11:11" ht="21" customHeight="1">
      <c r="K341" s="114"/>
    </row>
    <row r="342" spans="11:11" ht="21" customHeight="1">
      <c r="K342" s="114"/>
    </row>
    <row r="343" spans="11:11" ht="21" customHeight="1">
      <c r="K343" s="114"/>
    </row>
    <row r="344" spans="11:11" ht="21" customHeight="1">
      <c r="K344" s="114"/>
    </row>
    <row r="345" spans="11:11" ht="21" customHeight="1">
      <c r="K345" s="114"/>
    </row>
  </sheetData>
  <sheetProtection formatCells="0" formatColumns="0" formatRows="0" insertColumns="0" insertRows="0" insertHyperlinks="0" deleteColumns="0" deleteRows="0" sort="0" autoFilter="0" pivotTables="0"/>
  <mergeCells count="20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40:I40"/>
    <mergeCell ref="C41:E41"/>
    <mergeCell ref="G41:I41"/>
    <mergeCell ref="C46:I46"/>
    <mergeCell ref="C42:E42"/>
    <mergeCell ref="G42:I42"/>
    <mergeCell ref="C43:E43"/>
    <mergeCell ref="G43:I43"/>
    <mergeCell ref="C44:E44"/>
    <mergeCell ref="G44:I44"/>
  </mergeCells>
  <pageMargins left="0.8" right="0.6" top="0.5" bottom="0.5" header="0.5" footer="0.5"/>
  <pageSetup paperSize="9" scale="71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D107"/>
  <sheetViews>
    <sheetView view="pageBreakPreview" zoomScaleNormal="65" zoomScaleSheetLayoutView="100" workbookViewId="0"/>
  </sheetViews>
  <sheetFormatPr defaultColWidth="9.125" defaultRowHeight="13.8"/>
  <cols>
    <col min="1" max="1" width="52.75" style="73" customWidth="1"/>
    <col min="2" max="2" width="5" style="74" customWidth="1"/>
    <col min="3" max="3" width="15.25" style="76" customWidth="1"/>
    <col min="4" max="4" width="0.75" style="76" customWidth="1"/>
    <col min="5" max="5" width="17.625" style="76" customWidth="1"/>
    <col min="6" max="6" width="0.75" style="76" customWidth="1"/>
    <col min="7" max="7" width="15.625" style="4" customWidth="1"/>
    <col min="8" max="8" width="0.75" style="76" customWidth="1"/>
    <col min="9" max="9" width="15.125" style="76" customWidth="1"/>
    <col min="10" max="10" width="0.75" style="76" customWidth="1"/>
    <col min="11" max="11" width="13.375" style="76" bestFit="1" customWidth="1"/>
    <col min="12" max="12" width="0.75" style="76" customWidth="1"/>
    <col min="13" max="13" width="13.375" style="76" customWidth="1"/>
    <col min="14" max="14" width="0.75" style="76" customWidth="1"/>
    <col min="15" max="15" width="17.375" style="76" bestFit="1" customWidth="1"/>
    <col min="16" max="16" width="0.75" style="76" customWidth="1"/>
    <col min="17" max="17" width="14.125" style="76" customWidth="1"/>
    <col min="18" max="18" width="0.75" style="76" customWidth="1"/>
    <col min="19" max="19" width="16.875" style="4" customWidth="1"/>
    <col min="20" max="20" width="0.75" style="76" customWidth="1"/>
    <col min="21" max="21" width="15.125" style="76" customWidth="1"/>
    <col min="22" max="22" width="0.75" style="76" customWidth="1"/>
    <col min="23" max="23" width="16.625" style="76" customWidth="1"/>
    <col min="24" max="24" width="0.75" style="76" customWidth="1"/>
    <col min="25" max="25" width="16.375" style="76" customWidth="1"/>
    <col min="26" max="26" width="0.75" style="76" customWidth="1"/>
    <col min="27" max="27" width="15.25" style="76" customWidth="1"/>
    <col min="28" max="28" width="0.75" style="76" customWidth="1"/>
    <col min="29" max="29" width="18.625" style="76" customWidth="1"/>
    <col min="30" max="16384" width="9.125" style="76"/>
  </cols>
  <sheetData>
    <row r="1" spans="1:30" s="67" customFormat="1" ht="18.75" customHeight="1">
      <c r="A1" s="65" t="s">
        <v>130</v>
      </c>
      <c r="B1" s="66"/>
      <c r="G1" s="1"/>
      <c r="S1" s="1"/>
    </row>
    <row r="2" spans="1:30" s="70" customFormat="1" ht="18.75" customHeight="1">
      <c r="A2" s="68" t="s">
        <v>119</v>
      </c>
      <c r="B2" s="69"/>
      <c r="G2" s="2"/>
      <c r="S2" s="2"/>
    </row>
    <row r="3" spans="1:30" s="70" customFormat="1" ht="18.75" customHeight="1">
      <c r="A3" s="68"/>
      <c r="B3" s="71"/>
      <c r="C3" s="68"/>
      <c r="D3" s="68"/>
      <c r="E3" s="68"/>
      <c r="F3" s="72"/>
      <c r="G3" s="2"/>
      <c r="H3" s="68"/>
      <c r="I3" s="68"/>
      <c r="J3" s="68"/>
      <c r="K3" s="72"/>
      <c r="L3" s="72"/>
      <c r="M3" s="72"/>
      <c r="N3" s="72"/>
      <c r="O3" s="72"/>
      <c r="P3" s="72"/>
      <c r="Q3" s="72"/>
      <c r="R3" s="72"/>
      <c r="S3" s="2"/>
      <c r="T3" s="72"/>
      <c r="U3" s="72"/>
      <c r="V3" s="72"/>
      <c r="X3" s="72"/>
    </row>
    <row r="4" spans="1:30" ht="19.05" customHeight="1">
      <c r="C4" s="142" t="s">
        <v>1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</row>
    <row r="5" spans="1:30" ht="19.05" customHeight="1">
      <c r="C5" s="75"/>
      <c r="D5" s="75"/>
      <c r="E5" s="75"/>
      <c r="F5" s="75"/>
      <c r="G5" s="75"/>
      <c r="H5" s="75"/>
      <c r="I5" s="75"/>
      <c r="J5" s="75"/>
      <c r="K5" s="148" t="s">
        <v>114</v>
      </c>
      <c r="L5" s="148"/>
      <c r="M5" s="148"/>
      <c r="N5" s="148"/>
      <c r="O5" s="148"/>
      <c r="P5" s="77"/>
      <c r="Q5" s="75"/>
      <c r="R5" s="75"/>
      <c r="S5" s="148" t="s">
        <v>79</v>
      </c>
      <c r="T5" s="148"/>
      <c r="U5" s="148"/>
      <c r="V5" s="148"/>
      <c r="W5" s="148"/>
      <c r="X5" s="75"/>
      <c r="Y5" s="75"/>
      <c r="Z5" s="75"/>
      <c r="AA5" s="75"/>
      <c r="AB5" s="75"/>
      <c r="AC5" s="75"/>
    </row>
    <row r="6" spans="1:30" s="80" customFormat="1" ht="19.05" customHeight="1">
      <c r="A6" s="78"/>
      <c r="B6" s="79"/>
      <c r="G6" s="40"/>
      <c r="R6" s="81"/>
      <c r="S6" s="41" t="s">
        <v>60</v>
      </c>
      <c r="T6" s="81"/>
      <c r="U6" s="81"/>
      <c r="V6" s="81"/>
      <c r="W6" s="79"/>
      <c r="X6" s="81"/>
      <c r="Y6" s="79"/>
      <c r="Z6" s="81"/>
      <c r="AA6" s="81"/>
      <c r="AB6" s="81"/>
      <c r="AC6" s="81"/>
    </row>
    <row r="7" spans="1:30" s="80" customFormat="1" ht="19.05" customHeight="1">
      <c r="A7" s="78"/>
      <c r="B7" s="79"/>
      <c r="D7" s="82"/>
      <c r="E7" s="81"/>
      <c r="F7" s="81"/>
      <c r="G7" s="42" t="s">
        <v>62</v>
      </c>
      <c r="H7" s="81"/>
      <c r="I7" s="81"/>
      <c r="J7" s="81"/>
      <c r="Q7" s="81"/>
      <c r="R7" s="81"/>
      <c r="S7" s="41" t="s">
        <v>61</v>
      </c>
      <c r="T7" s="81"/>
    </row>
    <row r="8" spans="1:30" s="80" customFormat="1" ht="19.05" customHeight="1">
      <c r="A8" s="83"/>
      <c r="B8" s="79"/>
      <c r="D8" s="81"/>
      <c r="E8" s="79"/>
      <c r="F8" s="81"/>
      <c r="G8" s="42" t="s">
        <v>159</v>
      </c>
      <c r="H8" s="81"/>
      <c r="I8" s="79" t="s">
        <v>129</v>
      </c>
      <c r="J8" s="81"/>
      <c r="K8" s="79"/>
      <c r="L8" s="79"/>
      <c r="M8" s="79"/>
      <c r="N8" s="79"/>
      <c r="O8" s="79"/>
      <c r="P8" s="79"/>
      <c r="Q8" s="81"/>
      <c r="S8" s="41" t="s">
        <v>151</v>
      </c>
      <c r="U8" s="81"/>
      <c r="V8" s="81"/>
      <c r="W8" s="79"/>
      <c r="X8" s="81"/>
      <c r="Y8" s="79" t="s">
        <v>37</v>
      </c>
      <c r="Z8" s="81"/>
      <c r="AA8" s="81"/>
      <c r="AB8" s="81"/>
    </row>
    <row r="9" spans="1:30" s="80" customFormat="1" ht="19.05" customHeight="1">
      <c r="A9" s="83"/>
      <c r="B9" s="79"/>
      <c r="C9" s="79" t="s">
        <v>171</v>
      </c>
      <c r="E9" s="79"/>
      <c r="G9" s="42" t="s">
        <v>160</v>
      </c>
      <c r="I9" s="79" t="s">
        <v>122</v>
      </c>
      <c r="M9" s="79" t="s">
        <v>188</v>
      </c>
      <c r="O9" s="41"/>
      <c r="P9" s="41"/>
      <c r="R9" s="79"/>
      <c r="S9" s="41" t="s">
        <v>219</v>
      </c>
      <c r="U9" s="79" t="s">
        <v>212</v>
      </c>
      <c r="W9" s="79" t="s">
        <v>65</v>
      </c>
      <c r="Y9" s="79" t="s">
        <v>39</v>
      </c>
      <c r="Z9" s="79"/>
      <c r="AA9" s="79"/>
      <c r="AB9" s="79"/>
      <c r="AC9" s="79"/>
    </row>
    <row r="10" spans="1:30" s="80" customFormat="1" ht="19.05" customHeight="1">
      <c r="A10" s="83"/>
      <c r="C10" s="79" t="s">
        <v>40</v>
      </c>
      <c r="E10" s="79" t="s">
        <v>210</v>
      </c>
      <c r="G10" s="42" t="s">
        <v>63</v>
      </c>
      <c r="I10" s="79" t="s">
        <v>123</v>
      </c>
      <c r="K10" s="79" t="s">
        <v>71</v>
      </c>
      <c r="M10" s="79" t="s">
        <v>189</v>
      </c>
      <c r="Q10" s="79" t="s">
        <v>188</v>
      </c>
      <c r="R10" s="79"/>
      <c r="S10" s="79" t="s">
        <v>147</v>
      </c>
      <c r="U10" s="79" t="s">
        <v>213</v>
      </c>
      <c r="W10" s="79" t="s">
        <v>154</v>
      </c>
      <c r="Y10" s="79" t="s">
        <v>41</v>
      </c>
      <c r="Z10" s="79"/>
      <c r="AA10" s="79" t="s">
        <v>152</v>
      </c>
      <c r="AB10" s="79"/>
      <c r="AC10" s="79" t="s">
        <v>65</v>
      </c>
    </row>
    <row r="11" spans="1:30" s="80" customFormat="1" ht="19.05" customHeight="1">
      <c r="A11" s="83"/>
      <c r="B11" s="84"/>
      <c r="C11" s="79" t="s">
        <v>42</v>
      </c>
      <c r="E11" s="79" t="s">
        <v>203</v>
      </c>
      <c r="G11" s="42" t="s">
        <v>64</v>
      </c>
      <c r="I11" s="79" t="s">
        <v>70</v>
      </c>
      <c r="K11" s="79" t="s">
        <v>72</v>
      </c>
      <c r="M11" s="79" t="s">
        <v>72</v>
      </c>
      <c r="O11" s="41" t="s">
        <v>38</v>
      </c>
      <c r="P11" s="41"/>
      <c r="Q11" s="79" t="s">
        <v>189</v>
      </c>
      <c r="R11" s="79"/>
      <c r="S11" s="79" t="s">
        <v>148</v>
      </c>
      <c r="U11" s="79" t="s">
        <v>72</v>
      </c>
      <c r="W11" s="79" t="s">
        <v>153</v>
      </c>
      <c r="Y11" s="79" t="s">
        <v>77</v>
      </c>
      <c r="Z11" s="79"/>
      <c r="AA11" s="79" t="s">
        <v>43</v>
      </c>
      <c r="AB11" s="79"/>
      <c r="AC11" s="79" t="s">
        <v>44</v>
      </c>
    </row>
    <row r="12" spans="1:30" ht="18.75" customHeight="1">
      <c r="A12" s="76"/>
      <c r="C12" s="149" t="s">
        <v>6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</row>
    <row r="13" spans="1:30" s="70" customFormat="1" ht="18.75" customHeight="1">
      <c r="A13" s="85" t="s">
        <v>280</v>
      </c>
      <c r="B13" s="69"/>
      <c r="C13" s="23"/>
      <c r="D13" s="86"/>
      <c r="E13" s="23"/>
      <c r="F13" s="23"/>
      <c r="G13" s="23"/>
      <c r="I13" s="23"/>
      <c r="J13" s="23"/>
      <c r="K13" s="23"/>
      <c r="L13" s="23"/>
      <c r="M13" s="23"/>
      <c r="O13" s="23"/>
      <c r="Q13" s="23"/>
      <c r="S13" s="23"/>
      <c r="U13" s="23"/>
    </row>
    <row r="14" spans="1:30" s="70" customFormat="1" ht="18.75" customHeight="1">
      <c r="A14" s="85" t="s">
        <v>183</v>
      </c>
      <c r="B14" s="69"/>
      <c r="C14" s="23">
        <v>560000000</v>
      </c>
      <c r="D14" s="87"/>
      <c r="E14" s="23">
        <v>2031363602</v>
      </c>
      <c r="F14" s="23"/>
      <c r="G14" s="23">
        <v>-191412548</v>
      </c>
      <c r="H14" s="19"/>
      <c r="I14" s="23">
        <v>-21709240</v>
      </c>
      <c r="J14" s="23"/>
      <c r="K14" s="23">
        <v>56000000</v>
      </c>
      <c r="L14" s="23"/>
      <c r="M14" s="23">
        <v>0</v>
      </c>
      <c r="N14" s="19"/>
      <c r="O14" s="23">
        <v>1310166576</v>
      </c>
      <c r="P14" s="19"/>
      <c r="Q14" s="23">
        <v>0</v>
      </c>
      <c r="R14" s="19"/>
      <c r="S14" s="23">
        <v>1350349</v>
      </c>
      <c r="T14" s="19"/>
      <c r="U14" s="23">
        <v>0</v>
      </c>
      <c r="V14" s="23"/>
      <c r="W14" s="62">
        <f>SUM(S14:U14)</f>
        <v>1350349</v>
      </c>
      <c r="X14" s="23"/>
      <c r="Y14" s="62">
        <f>SUM(C14:Q14,W14)</f>
        <v>3745758739</v>
      </c>
      <c r="Z14" s="23"/>
      <c r="AA14" s="23">
        <v>5293977</v>
      </c>
      <c r="AB14" s="20"/>
      <c r="AC14" s="61">
        <f>SUM(Y14:AA14)</f>
        <v>3751052716</v>
      </c>
      <c r="AD14" s="20"/>
    </row>
    <row r="15" spans="1:30" s="70" customFormat="1" ht="18.75" customHeight="1">
      <c r="A15" s="88"/>
      <c r="B15" s="6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30" s="70" customFormat="1" ht="18.75" customHeight="1">
      <c r="A16" s="85" t="s">
        <v>57</v>
      </c>
      <c r="B16" s="6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s="70" customFormat="1" ht="18.75" customHeight="1">
      <c r="A17" s="89" t="s">
        <v>211</v>
      </c>
      <c r="B17" s="6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s="70" customFormat="1" ht="18.75" customHeight="1">
      <c r="A18" s="73" t="s">
        <v>185</v>
      </c>
      <c r="B18" s="74"/>
      <c r="C18" s="21">
        <v>0</v>
      </c>
      <c r="D18" s="19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19"/>
      <c r="M18" s="21">
        <v>14265452</v>
      </c>
      <c r="N18" s="19"/>
      <c r="O18" s="21">
        <v>-14265452</v>
      </c>
      <c r="P18" s="21"/>
      <c r="Q18" s="21">
        <v>-14265452</v>
      </c>
      <c r="R18" s="22"/>
      <c r="S18" s="21">
        <v>0</v>
      </c>
      <c r="T18" s="21"/>
      <c r="U18" s="21">
        <v>0</v>
      </c>
      <c r="V18" s="21"/>
      <c r="W18" s="60">
        <f>SUM(S18:U18)</f>
        <v>0</v>
      </c>
      <c r="X18" s="21"/>
      <c r="Y18" s="34">
        <f>SUM(C18:Q18,W18)</f>
        <v>-14265452</v>
      </c>
      <c r="Z18" s="21"/>
      <c r="AA18" s="21">
        <v>0</v>
      </c>
      <c r="AB18" s="21"/>
      <c r="AC18" s="60">
        <f>SUM(Y18:AA18)</f>
        <v>-14265452</v>
      </c>
    </row>
    <row r="19" spans="1:29" s="70" customFormat="1" ht="18.75" customHeight="1">
      <c r="A19" s="89" t="s">
        <v>259</v>
      </c>
      <c r="B19" s="69"/>
      <c r="C19" s="25">
        <f>SUM(C18)</f>
        <v>0</v>
      </c>
      <c r="D19" s="19"/>
      <c r="E19" s="25">
        <f>SUM(E18)</f>
        <v>0</v>
      </c>
      <c r="F19" s="19"/>
      <c r="G19" s="25">
        <f>SUM(G18)</f>
        <v>0</v>
      </c>
      <c r="H19" s="19"/>
      <c r="I19" s="25">
        <f>SUM(I18)</f>
        <v>0</v>
      </c>
      <c r="J19" s="19"/>
      <c r="K19" s="25">
        <f>SUM(K18)</f>
        <v>0</v>
      </c>
      <c r="L19" s="19"/>
      <c r="M19" s="25">
        <f>SUM(M18)</f>
        <v>14265452</v>
      </c>
      <c r="N19" s="19"/>
      <c r="O19" s="25">
        <f>SUM(O18)</f>
        <v>-14265452</v>
      </c>
      <c r="P19" s="23"/>
      <c r="Q19" s="25">
        <f>SUM(Q18)</f>
        <v>-14265452</v>
      </c>
      <c r="R19" s="23"/>
      <c r="S19" s="25">
        <f>SUM(S18)</f>
        <v>0</v>
      </c>
      <c r="T19" s="19"/>
      <c r="U19" s="25">
        <f>SUM(U18)</f>
        <v>0</v>
      </c>
      <c r="V19" s="19"/>
      <c r="W19" s="25">
        <f>SUM(W18)</f>
        <v>0</v>
      </c>
      <c r="X19" s="19"/>
      <c r="Y19" s="25">
        <f>SUM(Y18)</f>
        <v>-14265452</v>
      </c>
      <c r="Z19" s="19"/>
      <c r="AA19" s="25">
        <f>SUM(AA18)</f>
        <v>0</v>
      </c>
      <c r="AB19" s="19"/>
      <c r="AC19" s="25">
        <f>SUM(AC18)</f>
        <v>-14265452</v>
      </c>
    </row>
    <row r="20" spans="1:29" s="70" customFormat="1" ht="15" customHeight="1">
      <c r="A20" s="85"/>
      <c r="B20" s="6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70" customFormat="1" ht="18.75" customHeight="1">
      <c r="A21" s="89" t="s">
        <v>142</v>
      </c>
      <c r="B21" s="69"/>
      <c r="C21" s="21"/>
      <c r="D21" s="1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0"/>
      <c r="AA21" s="21"/>
      <c r="AB21" s="21"/>
      <c r="AC21" s="21"/>
    </row>
    <row r="22" spans="1:29" s="70" customFormat="1" ht="18.75" customHeight="1">
      <c r="A22" s="73" t="s">
        <v>207</v>
      </c>
      <c r="B22" s="6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70" customFormat="1" ht="18.75" customHeight="1">
      <c r="A23" s="73" t="s">
        <v>208</v>
      </c>
      <c r="B23" s="69"/>
      <c r="C23" s="21">
        <v>0</v>
      </c>
      <c r="D23" s="19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2"/>
      <c r="S23" s="21">
        <v>0</v>
      </c>
      <c r="T23" s="21"/>
      <c r="U23" s="53">
        <v>0</v>
      </c>
      <c r="V23" s="21"/>
      <c r="W23" s="60">
        <f>SUM(S23:U23)</f>
        <v>0</v>
      </c>
      <c r="X23" s="21"/>
      <c r="Y23" s="34">
        <f>SUM(C23:Q23,W23)</f>
        <v>0</v>
      </c>
      <c r="Z23" s="21"/>
      <c r="AA23" s="21">
        <v>-214</v>
      </c>
      <c r="AB23" s="21"/>
      <c r="AC23" s="60">
        <f>SUM(Y23:AA23)</f>
        <v>-214</v>
      </c>
    </row>
    <row r="24" spans="1:29" s="70" customFormat="1" ht="18.75" customHeight="1">
      <c r="A24" s="89" t="s">
        <v>143</v>
      </c>
      <c r="B24" s="69"/>
      <c r="C24" s="25">
        <f>SUM(C22:C23)</f>
        <v>0</v>
      </c>
      <c r="D24" s="19"/>
      <c r="E24" s="25">
        <f>SUM(E22:E23)</f>
        <v>0</v>
      </c>
      <c r="F24" s="20"/>
      <c r="G24" s="25">
        <f>SUM(G22:G23)</f>
        <v>0</v>
      </c>
      <c r="H24" s="23"/>
      <c r="I24" s="25">
        <f>SUM(I22:I23)</f>
        <v>0</v>
      </c>
      <c r="J24" s="20"/>
      <c r="K24" s="25">
        <f>SUM(K22:K23)</f>
        <v>0</v>
      </c>
      <c r="L24" s="20"/>
      <c r="M24" s="25">
        <f>SUM(M22:M23)</f>
        <v>0</v>
      </c>
      <c r="N24" s="20"/>
      <c r="O24" s="25">
        <f>SUM(O22:O23)</f>
        <v>0</v>
      </c>
      <c r="P24" s="23"/>
      <c r="Q24" s="25">
        <f>SUM(Q22:Q23)</f>
        <v>0</v>
      </c>
      <c r="R24" s="23"/>
      <c r="S24" s="25">
        <f>SUM(S22:S23)</f>
        <v>0</v>
      </c>
      <c r="T24" s="20"/>
      <c r="U24" s="25">
        <f>SUM(U22:U23)</f>
        <v>0</v>
      </c>
      <c r="V24" s="20"/>
      <c r="W24" s="25">
        <f>SUM(W22:W23)</f>
        <v>0</v>
      </c>
      <c r="X24" s="20"/>
      <c r="Y24" s="25">
        <f>SUM(Y22:Y23)</f>
        <v>0</v>
      </c>
      <c r="Z24" s="20"/>
      <c r="AA24" s="25">
        <f>SUM(AA22:AA23)</f>
        <v>-214</v>
      </c>
      <c r="AB24" s="20"/>
      <c r="AC24" s="25">
        <f>SUM(AC22:AC23)</f>
        <v>-214</v>
      </c>
    </row>
    <row r="25" spans="1:29" s="70" customFormat="1" ht="18.75" customHeight="1">
      <c r="A25" s="88"/>
      <c r="B25" s="69"/>
      <c r="C25" s="20"/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3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s="70" customFormat="1" ht="18.75" customHeight="1">
      <c r="A26" s="85" t="s">
        <v>161</v>
      </c>
      <c r="B26" s="6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s="70" customFormat="1" ht="18.75" customHeight="1">
      <c r="A27" s="85" t="s">
        <v>162</v>
      </c>
      <c r="B27" s="69"/>
      <c r="C27" s="58">
        <f>SUM(C19,C24)</f>
        <v>0</v>
      </c>
      <c r="D27" s="19"/>
      <c r="E27" s="58">
        <f>SUM(E19,E24)</f>
        <v>0</v>
      </c>
      <c r="F27" s="20"/>
      <c r="G27" s="58">
        <f>SUM(G19,G24)</f>
        <v>0</v>
      </c>
      <c r="H27" s="23"/>
      <c r="I27" s="58">
        <f>SUM(I19,I24)</f>
        <v>0</v>
      </c>
      <c r="J27" s="20"/>
      <c r="K27" s="58">
        <f>SUM(K19,K24)</f>
        <v>0</v>
      </c>
      <c r="L27" s="20"/>
      <c r="M27" s="58">
        <f>SUM(M19,M24)</f>
        <v>14265452</v>
      </c>
      <c r="N27" s="23"/>
      <c r="O27" s="58">
        <f>SUM(O19,O24)</f>
        <v>-14265452</v>
      </c>
      <c r="P27" s="23"/>
      <c r="Q27" s="58">
        <f>SUM(Q19,Q24)</f>
        <v>-14265452</v>
      </c>
      <c r="R27" s="23"/>
      <c r="S27" s="58">
        <f>SUM(S19,S24)</f>
        <v>0</v>
      </c>
      <c r="T27" s="23"/>
      <c r="U27" s="58">
        <f>SUM(U19,U24)</f>
        <v>0</v>
      </c>
      <c r="V27" s="20"/>
      <c r="W27" s="58">
        <f>SUM(W19,W24)</f>
        <v>0</v>
      </c>
      <c r="X27" s="20"/>
      <c r="Y27" s="58">
        <f>SUM(Y19,Y24)</f>
        <v>-14265452</v>
      </c>
      <c r="Z27" s="20"/>
      <c r="AA27" s="58">
        <f>SUM(AA19,AA24)</f>
        <v>-214</v>
      </c>
      <c r="AB27" s="20"/>
      <c r="AC27" s="58">
        <f>SUM(AC19,AC24)</f>
        <v>-14265666</v>
      </c>
    </row>
    <row r="28" spans="1:29" s="70" customFormat="1" ht="18.75" customHeight="1">
      <c r="A28" s="88"/>
      <c r="B28" s="69"/>
      <c r="C28" s="21"/>
      <c r="D28" s="19"/>
      <c r="E28" s="21"/>
      <c r="F28" s="21"/>
      <c r="G28" s="21"/>
      <c r="H28" s="21"/>
      <c r="I28" s="21"/>
      <c r="J28" s="21"/>
      <c r="K28" s="21"/>
      <c r="L28" s="21"/>
      <c r="M28" s="21"/>
      <c r="N28" s="22"/>
      <c r="O28" s="21"/>
      <c r="P28" s="22"/>
      <c r="Q28" s="21"/>
      <c r="R28" s="22"/>
      <c r="S28" s="21"/>
      <c r="T28" s="22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s="70" customFormat="1" ht="18.75" customHeight="1">
      <c r="A29" s="85" t="s">
        <v>172</v>
      </c>
      <c r="B29" s="6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s="70" customFormat="1" ht="18.75" customHeight="1">
      <c r="A30" s="73" t="s">
        <v>156</v>
      </c>
      <c r="B30" s="69"/>
      <c r="C30" s="21">
        <v>0</v>
      </c>
      <c r="D30" s="19"/>
      <c r="E30" s="21">
        <v>0</v>
      </c>
      <c r="F30" s="21"/>
      <c r="G30" s="21">
        <v>0</v>
      </c>
      <c r="H30" s="21"/>
      <c r="I30" s="21">
        <v>0</v>
      </c>
      <c r="J30" s="21"/>
      <c r="K30" s="21">
        <v>0</v>
      </c>
      <c r="L30" s="21"/>
      <c r="M30" s="21">
        <v>0</v>
      </c>
      <c r="N30" s="21"/>
      <c r="O30" s="60">
        <f>'PL_7-8 (6M)'!E59</f>
        <v>109435837</v>
      </c>
      <c r="P30" s="21"/>
      <c r="Q30" s="21">
        <v>0</v>
      </c>
      <c r="R30" s="22"/>
      <c r="S30" s="21">
        <v>0</v>
      </c>
      <c r="T30" s="21">
        <v>0</v>
      </c>
      <c r="U30" s="21">
        <v>0</v>
      </c>
      <c r="V30" s="21"/>
      <c r="W30" s="60">
        <f t="shared" ref="W30:W31" si="0">SUM(S30:U30)</f>
        <v>0</v>
      </c>
      <c r="X30" s="21"/>
      <c r="Y30" s="34">
        <f t="shared" ref="Y30:Y31" si="1">SUM(C30:Q30,W30)</f>
        <v>109435837</v>
      </c>
      <c r="Z30" s="21"/>
      <c r="AA30" s="60">
        <f>'PL_7-8 (6M)'!E60</f>
        <v>-694740</v>
      </c>
      <c r="AB30" s="21"/>
      <c r="AC30" s="60">
        <f t="shared" ref="AC30:AC31" si="2">SUM(Y30:AA30)</f>
        <v>108741097</v>
      </c>
    </row>
    <row r="31" spans="1:29" s="70" customFormat="1" ht="18.75" customHeight="1">
      <c r="A31" s="73" t="s">
        <v>169</v>
      </c>
      <c r="B31" s="69"/>
      <c r="C31" s="21">
        <v>0</v>
      </c>
      <c r="D31" s="19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0</v>
      </c>
      <c r="P31" s="21"/>
      <c r="Q31" s="21">
        <v>0</v>
      </c>
      <c r="R31" s="22"/>
      <c r="S31" s="21">
        <v>0</v>
      </c>
      <c r="T31" s="21">
        <v>0</v>
      </c>
      <c r="U31" s="53">
        <v>294231379</v>
      </c>
      <c r="V31" s="21"/>
      <c r="W31" s="60">
        <f t="shared" si="0"/>
        <v>294231379</v>
      </c>
      <c r="X31" s="21"/>
      <c r="Y31" s="34">
        <f t="shared" si="1"/>
        <v>294231379</v>
      </c>
      <c r="Z31" s="21"/>
      <c r="AA31" s="21">
        <v>746</v>
      </c>
      <c r="AB31" s="21"/>
      <c r="AC31" s="60">
        <f t="shared" si="2"/>
        <v>294232125</v>
      </c>
    </row>
    <row r="32" spans="1:29" s="70" customFormat="1" ht="18.75" customHeight="1">
      <c r="A32" s="85" t="s">
        <v>117</v>
      </c>
      <c r="B32" s="69"/>
      <c r="C32" s="25">
        <f>SUM(C30:C31)</f>
        <v>0</v>
      </c>
      <c r="D32" s="19"/>
      <c r="E32" s="25">
        <f>SUM(E30:E31)</f>
        <v>0</v>
      </c>
      <c r="F32" s="21"/>
      <c r="G32" s="25">
        <f>SUM(G30:G31)</f>
        <v>0</v>
      </c>
      <c r="H32" s="21"/>
      <c r="I32" s="25">
        <f>SUM(I30:I31)</f>
        <v>0</v>
      </c>
      <c r="J32" s="21"/>
      <c r="K32" s="25">
        <f>SUM(K30:K31)</f>
        <v>0</v>
      </c>
      <c r="L32" s="21"/>
      <c r="M32" s="25">
        <f>SUM(M30:M31)</f>
        <v>0</v>
      </c>
      <c r="N32" s="21"/>
      <c r="O32" s="25">
        <f>SUM(O30:O31)</f>
        <v>109435837</v>
      </c>
      <c r="P32" s="21"/>
      <c r="Q32" s="25">
        <f>SUM(Q30:Q31)</f>
        <v>0</v>
      </c>
      <c r="R32" s="22"/>
      <c r="S32" s="25">
        <f>SUM(S30:S31)</f>
        <v>0</v>
      </c>
      <c r="T32" s="21">
        <v>0</v>
      </c>
      <c r="U32" s="25">
        <f>SUM(U30:U31)</f>
        <v>294231379</v>
      </c>
      <c r="V32" s="21"/>
      <c r="W32" s="25">
        <f>SUM(W30:W31)</f>
        <v>294231379</v>
      </c>
      <c r="X32" s="20"/>
      <c r="Y32" s="25">
        <f>SUM(Y30:Y31)</f>
        <v>403667216</v>
      </c>
      <c r="Z32" s="20"/>
      <c r="AA32" s="25">
        <f>SUM(AA30:AA31)</f>
        <v>-693994</v>
      </c>
      <c r="AB32" s="20"/>
      <c r="AC32" s="25">
        <f>SUM(AC30:AC31)</f>
        <v>402973222</v>
      </c>
    </row>
    <row r="33" spans="1:29" s="70" customFormat="1" ht="18.75" customHeight="1">
      <c r="A33" s="88"/>
      <c r="B33" s="69"/>
      <c r="C33" s="20"/>
      <c r="D33" s="19"/>
      <c r="E33" s="20"/>
      <c r="F33" s="21"/>
      <c r="G33" s="20"/>
      <c r="H33" s="21"/>
      <c r="I33" s="20"/>
      <c r="J33" s="21"/>
      <c r="K33" s="20"/>
      <c r="L33" s="21"/>
      <c r="M33" s="20"/>
      <c r="N33" s="21"/>
      <c r="O33" s="20"/>
      <c r="P33" s="21"/>
      <c r="Q33" s="20"/>
      <c r="R33" s="22"/>
      <c r="S33" s="20"/>
      <c r="T33" s="21">
        <v>0</v>
      </c>
      <c r="U33" s="20"/>
      <c r="V33" s="21"/>
      <c r="W33" s="20"/>
      <c r="X33" s="20"/>
      <c r="Y33" s="20"/>
      <c r="Z33" s="20"/>
      <c r="AA33" s="20"/>
      <c r="AB33" s="20"/>
      <c r="AC33" s="20"/>
    </row>
    <row r="34" spans="1:29" s="70" customFormat="1" ht="18.75" customHeight="1" thickBot="1">
      <c r="A34" s="90" t="s">
        <v>281</v>
      </c>
      <c r="B34" s="69"/>
      <c r="C34" s="59">
        <f>SUM(C14,C27,C32)</f>
        <v>560000000</v>
      </c>
      <c r="D34" s="23"/>
      <c r="E34" s="59">
        <f>SUM(E14,E27,E32)</f>
        <v>2031363602</v>
      </c>
      <c r="F34" s="20"/>
      <c r="G34" s="59">
        <f>SUM(G14,G27,G32)</f>
        <v>-191412548</v>
      </c>
      <c r="H34" s="23"/>
      <c r="I34" s="59">
        <f>SUM(I14,I27,I32)</f>
        <v>-21709240</v>
      </c>
      <c r="J34" s="20"/>
      <c r="K34" s="59">
        <f>SUM(K14,K27,K32)</f>
        <v>56000000</v>
      </c>
      <c r="L34" s="21"/>
      <c r="M34" s="59">
        <f>SUM(M14,M27,M32)</f>
        <v>14265452</v>
      </c>
      <c r="N34" s="20"/>
      <c r="O34" s="59">
        <f>SUM(O14,O27,O32)</f>
        <v>1405336961</v>
      </c>
      <c r="P34" s="21"/>
      <c r="Q34" s="59">
        <f>SUM(Q14,Q27,Q32)</f>
        <v>-14265452</v>
      </c>
      <c r="R34" s="22"/>
      <c r="S34" s="59">
        <f>SUM(S14,S27,S32)</f>
        <v>1350349</v>
      </c>
      <c r="T34" s="21">
        <v>0</v>
      </c>
      <c r="U34" s="59">
        <f>SUM(U14,U27,U32)</f>
        <v>294231379</v>
      </c>
      <c r="V34" s="20"/>
      <c r="W34" s="59">
        <f>SUM(W14,W27,W32)</f>
        <v>295581728</v>
      </c>
      <c r="X34" s="20"/>
      <c r="Y34" s="59">
        <f>SUM(Y14,Y27,Y32)</f>
        <v>4135160503</v>
      </c>
      <c r="Z34" s="20"/>
      <c r="AA34" s="59">
        <f>SUM(AA14,AA27,AA32)</f>
        <v>4599769</v>
      </c>
      <c r="AB34" s="20"/>
      <c r="AC34" s="59">
        <f>SUM(AC14,AC27,AC32)</f>
        <v>4139760272</v>
      </c>
    </row>
    <row r="35" spans="1:29" s="70" customFormat="1" ht="18.75" customHeight="1" thickTop="1">
      <c r="A35" s="88"/>
      <c r="B35" s="69"/>
      <c r="G35" s="2"/>
      <c r="L35" s="21"/>
      <c r="P35" s="21"/>
      <c r="R35" s="22"/>
      <c r="S35" s="2"/>
      <c r="T35" s="21">
        <v>0</v>
      </c>
    </row>
    <row r="36" spans="1:29" s="70" customFormat="1" ht="15.6">
      <c r="A36" s="88"/>
      <c r="B36" s="69"/>
      <c r="G36" s="2"/>
      <c r="S36" s="2"/>
    </row>
    <row r="37" spans="1:29" s="70" customFormat="1" ht="15.6">
      <c r="A37" s="88"/>
      <c r="B37" s="69"/>
      <c r="G37" s="2"/>
      <c r="S37" s="2"/>
      <c r="AC37" s="91"/>
    </row>
    <row r="38" spans="1:29" s="70" customFormat="1" ht="15.6">
      <c r="A38" s="88"/>
      <c r="B38" s="69"/>
      <c r="G38" s="2"/>
      <c r="S38" s="2"/>
    </row>
    <row r="39" spans="1:29" s="70" customFormat="1" ht="15.6">
      <c r="A39" s="88"/>
      <c r="B39" s="69"/>
      <c r="G39" s="2"/>
      <c r="S39" s="2"/>
    </row>
    <row r="40" spans="1:29" s="70" customFormat="1" ht="15.6">
      <c r="A40" s="88"/>
      <c r="B40" s="69"/>
      <c r="G40" s="2"/>
      <c r="S40" s="2"/>
    </row>
    <row r="41" spans="1:29" s="70" customFormat="1" ht="15.6">
      <c r="A41" s="88"/>
      <c r="B41" s="69"/>
      <c r="G41" s="2"/>
      <c r="S41" s="2"/>
    </row>
    <row r="42" spans="1:29" s="70" customFormat="1" ht="15.6">
      <c r="A42" s="88"/>
      <c r="B42" s="69"/>
      <c r="G42" s="2"/>
      <c r="S42" s="2"/>
    </row>
    <row r="43" spans="1:29" s="70" customFormat="1" ht="15.6">
      <c r="A43" s="88"/>
      <c r="B43" s="69"/>
      <c r="G43" s="2"/>
      <c r="S43" s="2"/>
    </row>
    <row r="44" spans="1:29" s="70" customFormat="1" ht="15.6">
      <c r="A44" s="88"/>
      <c r="B44" s="69"/>
      <c r="G44" s="2"/>
      <c r="S44" s="2"/>
    </row>
    <row r="45" spans="1:29" s="70" customFormat="1" ht="15.6">
      <c r="A45" s="88"/>
      <c r="B45" s="69"/>
      <c r="G45" s="2"/>
      <c r="S45" s="2"/>
    </row>
    <row r="46" spans="1:29" s="70" customFormat="1" ht="15.6">
      <c r="A46" s="88"/>
      <c r="B46" s="69"/>
      <c r="G46" s="2"/>
      <c r="S46" s="2"/>
    </row>
    <row r="47" spans="1:29" s="70" customFormat="1" ht="15.6">
      <c r="A47" s="88"/>
      <c r="B47" s="69"/>
      <c r="G47" s="2"/>
      <c r="S47" s="2"/>
    </row>
    <row r="48" spans="1:29" s="70" customFormat="1" ht="15.6">
      <c r="A48" s="88"/>
      <c r="B48" s="69"/>
      <c r="G48" s="2"/>
      <c r="S48" s="2"/>
    </row>
    <row r="49" spans="1:19" s="70" customFormat="1" ht="15.6">
      <c r="A49" s="88"/>
      <c r="B49" s="69"/>
      <c r="G49" s="2"/>
      <c r="S49" s="2"/>
    </row>
    <row r="50" spans="1:19" s="70" customFormat="1" ht="15.6">
      <c r="A50" s="88"/>
      <c r="B50" s="69"/>
      <c r="G50" s="2"/>
      <c r="S50" s="2"/>
    </row>
    <row r="51" spans="1:19" s="70" customFormat="1" ht="15.6">
      <c r="A51" s="88"/>
      <c r="B51" s="69"/>
      <c r="G51" s="2"/>
      <c r="S51" s="2"/>
    </row>
    <row r="52" spans="1:19" s="70" customFormat="1" ht="15.6">
      <c r="A52" s="88"/>
      <c r="B52" s="69"/>
      <c r="G52" s="2"/>
      <c r="S52" s="2"/>
    </row>
    <row r="53" spans="1:19" s="70" customFormat="1" ht="15.6">
      <c r="A53" s="88"/>
      <c r="B53" s="69"/>
      <c r="G53" s="2"/>
      <c r="S53" s="2"/>
    </row>
    <row r="54" spans="1:19" s="70" customFormat="1" ht="15.6">
      <c r="A54" s="88"/>
      <c r="B54" s="69"/>
      <c r="G54" s="2"/>
      <c r="S54" s="2"/>
    </row>
    <row r="55" spans="1:19" s="70" customFormat="1" ht="15.6">
      <c r="A55" s="88"/>
      <c r="B55" s="69"/>
      <c r="G55" s="2"/>
      <c r="S55" s="2"/>
    </row>
    <row r="56" spans="1:19" s="70" customFormat="1" ht="15.6">
      <c r="A56" s="88"/>
      <c r="B56" s="69"/>
      <c r="G56" s="2"/>
      <c r="S56" s="2"/>
    </row>
    <row r="57" spans="1:19" s="70" customFormat="1" ht="15.6">
      <c r="A57" s="88"/>
      <c r="B57" s="69"/>
      <c r="G57" s="2"/>
      <c r="S57" s="2"/>
    </row>
    <row r="58" spans="1:19" s="70" customFormat="1" ht="15.6">
      <c r="A58" s="88"/>
      <c r="B58" s="69"/>
      <c r="G58" s="2"/>
      <c r="S58" s="2"/>
    </row>
    <row r="59" spans="1:19" s="70" customFormat="1" ht="15.6">
      <c r="A59" s="88"/>
      <c r="B59" s="69"/>
      <c r="G59" s="2"/>
      <c r="S59" s="2"/>
    </row>
    <row r="60" spans="1:19" s="70" customFormat="1" ht="15.6">
      <c r="A60" s="88"/>
      <c r="B60" s="69"/>
      <c r="G60" s="2"/>
      <c r="S60" s="2"/>
    </row>
    <row r="61" spans="1:19" s="70" customFormat="1" ht="15.6">
      <c r="A61" s="88"/>
      <c r="B61" s="69"/>
      <c r="G61" s="2"/>
      <c r="S61" s="2"/>
    </row>
    <row r="62" spans="1:19" s="70" customFormat="1" ht="15.6">
      <c r="A62" s="88"/>
      <c r="B62" s="69"/>
      <c r="G62" s="2"/>
      <c r="S62" s="2"/>
    </row>
    <row r="63" spans="1:19" s="70" customFormat="1" ht="15.6">
      <c r="A63" s="88"/>
      <c r="B63" s="69"/>
      <c r="G63" s="2"/>
      <c r="S63" s="2"/>
    </row>
    <row r="64" spans="1:19" s="70" customFormat="1" ht="15.6">
      <c r="A64" s="88"/>
      <c r="B64" s="69"/>
      <c r="G64" s="2"/>
      <c r="S64" s="2"/>
    </row>
    <row r="65" spans="1:19" s="70" customFormat="1" ht="15.6">
      <c r="A65" s="88"/>
      <c r="B65" s="69"/>
      <c r="G65" s="2"/>
      <c r="S65" s="2"/>
    </row>
    <row r="66" spans="1:19" s="70" customFormat="1" ht="15.6">
      <c r="A66" s="88"/>
      <c r="B66" s="69"/>
      <c r="G66" s="2"/>
      <c r="S66" s="2"/>
    </row>
    <row r="67" spans="1:19" s="70" customFormat="1" ht="15.6">
      <c r="A67" s="88"/>
      <c r="B67" s="69"/>
      <c r="G67" s="2"/>
      <c r="S67" s="2"/>
    </row>
    <row r="68" spans="1:19" s="70" customFormat="1" ht="15.6">
      <c r="A68" s="88"/>
      <c r="B68" s="69"/>
      <c r="G68" s="2"/>
      <c r="S68" s="2"/>
    </row>
    <row r="69" spans="1:19" s="70" customFormat="1" ht="15.6">
      <c r="A69" s="88"/>
      <c r="B69" s="69"/>
      <c r="G69" s="2"/>
      <c r="S69" s="2"/>
    </row>
    <row r="70" spans="1:19" s="70" customFormat="1" ht="15.6">
      <c r="A70" s="88"/>
      <c r="B70" s="69"/>
      <c r="G70" s="2"/>
      <c r="S70" s="2"/>
    </row>
    <row r="71" spans="1:19" s="70" customFormat="1" ht="15.6">
      <c r="A71" s="88"/>
      <c r="B71" s="69"/>
      <c r="G71" s="2"/>
      <c r="S71" s="2"/>
    </row>
    <row r="72" spans="1:19" s="70" customFormat="1" ht="15.6">
      <c r="A72" s="88"/>
      <c r="B72" s="69"/>
      <c r="G72" s="2"/>
      <c r="S72" s="2"/>
    </row>
    <row r="73" spans="1:19" s="70" customFormat="1" ht="15.6">
      <c r="A73" s="88"/>
      <c r="B73" s="69"/>
      <c r="G73" s="2"/>
      <c r="S73" s="2"/>
    </row>
    <row r="74" spans="1:19" s="70" customFormat="1" ht="15.6">
      <c r="A74" s="88"/>
      <c r="B74" s="69"/>
      <c r="G74" s="2"/>
      <c r="S74" s="2"/>
    </row>
    <row r="75" spans="1:19" s="70" customFormat="1" ht="15.6">
      <c r="A75" s="88"/>
      <c r="B75" s="69"/>
      <c r="G75" s="2"/>
      <c r="S75" s="2"/>
    </row>
    <row r="76" spans="1:19" s="70" customFormat="1" ht="15.6">
      <c r="A76" s="88"/>
      <c r="B76" s="69"/>
      <c r="G76" s="2"/>
      <c r="S76" s="2"/>
    </row>
    <row r="77" spans="1:19" s="70" customFormat="1" ht="15.6">
      <c r="A77" s="88"/>
      <c r="B77" s="69"/>
      <c r="G77" s="2"/>
      <c r="S77" s="2"/>
    </row>
    <row r="83" ht="20.100000000000001" customHeight="1"/>
    <row r="84" hidden="1"/>
    <row r="85" hidden="1"/>
    <row r="101" spans="6:6" ht="21.6">
      <c r="F101" s="92"/>
    </row>
    <row r="102" spans="6:6" ht="21.6">
      <c r="F102" s="92"/>
    </row>
    <row r="103" spans="6:6" ht="21.6">
      <c r="F103" s="92"/>
    </row>
    <row r="104" spans="6:6" ht="21.6">
      <c r="F104" s="92"/>
    </row>
    <row r="105" spans="6:6" ht="21.6">
      <c r="F105" s="92"/>
    </row>
    <row r="107" spans="6:6">
      <c r="F107" s="76">
        <f>SUM(F94,F104:F104,F106,F102,F97:F99,F95)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2" firstPageNumber="9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4D21-B713-43D3-ABDB-086A5C72C104}">
  <sheetPr>
    <pageSetUpPr fitToPage="1"/>
  </sheetPr>
  <dimension ref="A1:AC106"/>
  <sheetViews>
    <sheetView view="pageBreakPreview" zoomScaleNormal="65" zoomScaleSheetLayoutView="100" workbookViewId="0"/>
  </sheetViews>
  <sheetFormatPr defaultColWidth="9.125" defaultRowHeight="13.8"/>
  <cols>
    <col min="1" max="1" width="52.75" style="73" customWidth="1"/>
    <col min="2" max="2" width="6.25" style="74" customWidth="1"/>
    <col min="3" max="3" width="14.25" style="76" customWidth="1"/>
    <col min="4" max="4" width="0.75" style="76" customWidth="1"/>
    <col min="5" max="5" width="17.625" style="76" customWidth="1"/>
    <col min="6" max="6" width="0.75" style="76" customWidth="1"/>
    <col min="7" max="7" width="15.625" style="4" customWidth="1"/>
    <col min="8" max="8" width="0.75" style="76" customWidth="1"/>
    <col min="9" max="9" width="15.125" style="76" customWidth="1"/>
    <col min="10" max="10" width="0.75" style="76" customWidth="1"/>
    <col min="11" max="11" width="13.125" style="76" customWidth="1"/>
    <col min="12" max="12" width="0.75" style="76" customWidth="1"/>
    <col min="13" max="13" width="13.375" style="76" customWidth="1"/>
    <col min="14" max="14" width="0.75" style="76" customWidth="1"/>
    <col min="15" max="15" width="16.25" style="76" customWidth="1"/>
    <col min="16" max="16" width="0.75" style="76" customWidth="1"/>
    <col min="17" max="17" width="14.125" style="76" customWidth="1"/>
    <col min="18" max="18" width="0.75" style="76" customWidth="1"/>
    <col min="19" max="19" width="16.875" style="4" customWidth="1"/>
    <col min="20" max="20" width="0.75" style="76" customWidth="1"/>
    <col min="21" max="21" width="15.125" style="76" customWidth="1"/>
    <col min="22" max="22" width="0.75" style="76" customWidth="1"/>
    <col min="23" max="23" width="16.625" style="76" customWidth="1"/>
    <col min="24" max="24" width="0.75" style="76" customWidth="1"/>
    <col min="25" max="25" width="16.375" style="76" customWidth="1"/>
    <col min="26" max="26" width="0.75" style="76" customWidth="1"/>
    <col min="27" max="27" width="15.25" style="76" customWidth="1"/>
    <col min="28" max="28" width="0.75" style="76" customWidth="1"/>
    <col min="29" max="29" width="16.375" style="76" customWidth="1"/>
    <col min="30" max="16384" width="9.125" style="76"/>
  </cols>
  <sheetData>
    <row r="1" spans="1:29" s="67" customFormat="1" ht="18.75" customHeight="1">
      <c r="A1" s="65" t="s">
        <v>130</v>
      </c>
      <c r="B1" s="66"/>
      <c r="G1" s="1"/>
      <c r="S1" s="1"/>
    </row>
    <row r="2" spans="1:29" s="70" customFormat="1" ht="18.75" customHeight="1">
      <c r="A2" s="68" t="s">
        <v>119</v>
      </c>
      <c r="B2" s="69"/>
      <c r="G2" s="2"/>
      <c r="S2" s="2"/>
    </row>
    <row r="3" spans="1:29" s="70" customFormat="1" ht="18.75" customHeight="1">
      <c r="A3" s="68"/>
      <c r="B3" s="71"/>
      <c r="C3" s="68"/>
      <c r="D3" s="68"/>
      <c r="E3" s="68"/>
      <c r="F3" s="72"/>
      <c r="G3" s="2"/>
      <c r="H3" s="68"/>
      <c r="I3" s="68"/>
      <c r="J3" s="68"/>
      <c r="K3" s="72"/>
      <c r="L3" s="72"/>
      <c r="M3" s="72"/>
      <c r="N3" s="72"/>
      <c r="O3" s="72"/>
      <c r="P3" s="72"/>
      <c r="Q3" s="72"/>
      <c r="R3" s="72"/>
      <c r="S3" s="2"/>
      <c r="T3" s="72"/>
      <c r="U3" s="72"/>
      <c r="V3" s="72"/>
      <c r="X3" s="72"/>
    </row>
    <row r="4" spans="1:29" ht="19.05" customHeight="1">
      <c r="C4" s="142" t="s">
        <v>1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</row>
    <row r="5" spans="1:29" ht="19.05" customHeight="1">
      <c r="C5" s="75"/>
      <c r="D5" s="75"/>
      <c r="E5" s="75"/>
      <c r="F5" s="75"/>
      <c r="G5" s="75"/>
      <c r="H5" s="75"/>
      <c r="I5" s="75"/>
      <c r="J5" s="75"/>
      <c r="K5" s="148" t="s">
        <v>114</v>
      </c>
      <c r="L5" s="148"/>
      <c r="M5" s="148"/>
      <c r="N5" s="148"/>
      <c r="O5" s="148"/>
      <c r="P5" s="77"/>
      <c r="Q5" s="75"/>
      <c r="R5" s="75"/>
      <c r="S5" s="148" t="s">
        <v>79</v>
      </c>
      <c r="T5" s="148"/>
      <c r="U5" s="148"/>
      <c r="V5" s="148"/>
      <c r="W5" s="148"/>
      <c r="X5" s="75"/>
      <c r="Y5" s="75"/>
      <c r="Z5" s="75"/>
      <c r="AA5" s="75"/>
      <c r="AB5" s="75"/>
      <c r="AC5" s="75"/>
    </row>
    <row r="6" spans="1:29" s="80" customFormat="1" ht="19.05" customHeight="1">
      <c r="A6" s="78"/>
      <c r="B6" s="79"/>
      <c r="G6" s="40"/>
      <c r="R6" s="81"/>
      <c r="S6" s="41" t="s">
        <v>60</v>
      </c>
      <c r="T6" s="81"/>
      <c r="U6" s="81"/>
      <c r="V6" s="81"/>
      <c r="W6" s="79"/>
      <c r="X6" s="81"/>
      <c r="Y6" s="79"/>
      <c r="Z6" s="81"/>
      <c r="AA6" s="81"/>
      <c r="AB6" s="81"/>
      <c r="AC6" s="81"/>
    </row>
    <row r="7" spans="1:29" s="80" customFormat="1" ht="19.05" customHeight="1">
      <c r="A7" s="78"/>
      <c r="B7" s="79"/>
      <c r="D7" s="82"/>
      <c r="E7" s="81"/>
      <c r="F7" s="81"/>
      <c r="G7" s="42" t="s">
        <v>62</v>
      </c>
      <c r="H7" s="81"/>
      <c r="I7" s="81"/>
      <c r="J7" s="81"/>
      <c r="Q7" s="81"/>
      <c r="R7" s="81"/>
      <c r="S7" s="41" t="s">
        <v>61</v>
      </c>
      <c r="T7" s="81"/>
    </row>
    <row r="8" spans="1:29" s="80" customFormat="1" ht="19.05" customHeight="1">
      <c r="A8" s="83"/>
      <c r="B8" s="79"/>
      <c r="D8" s="81"/>
      <c r="E8" s="79"/>
      <c r="F8" s="81"/>
      <c r="G8" s="42" t="s">
        <v>159</v>
      </c>
      <c r="H8" s="81"/>
      <c r="I8" s="79" t="s">
        <v>129</v>
      </c>
      <c r="J8" s="81"/>
      <c r="K8" s="79"/>
      <c r="L8" s="79"/>
      <c r="M8" s="79"/>
      <c r="N8" s="79"/>
      <c r="O8" s="79"/>
      <c r="P8" s="79"/>
      <c r="Q8" s="81"/>
      <c r="S8" s="41" t="s">
        <v>151</v>
      </c>
      <c r="U8" s="81"/>
      <c r="V8" s="81"/>
      <c r="W8" s="79"/>
      <c r="X8" s="81"/>
      <c r="Y8" s="79" t="s">
        <v>37</v>
      </c>
      <c r="Z8" s="81"/>
      <c r="AA8" s="81"/>
      <c r="AB8" s="81"/>
    </row>
    <row r="9" spans="1:29" s="80" customFormat="1" ht="19.05" customHeight="1">
      <c r="A9" s="83"/>
      <c r="B9" s="79"/>
      <c r="C9" s="79" t="s">
        <v>171</v>
      </c>
      <c r="E9" s="79"/>
      <c r="G9" s="42" t="s">
        <v>160</v>
      </c>
      <c r="I9" s="79" t="s">
        <v>122</v>
      </c>
      <c r="M9" s="79" t="s">
        <v>188</v>
      </c>
      <c r="O9" s="41"/>
      <c r="P9" s="41"/>
      <c r="R9" s="79"/>
      <c r="S9" s="41" t="s">
        <v>219</v>
      </c>
      <c r="U9" s="79" t="s">
        <v>212</v>
      </c>
      <c r="W9" s="79" t="s">
        <v>65</v>
      </c>
      <c r="Y9" s="79" t="s">
        <v>39</v>
      </c>
      <c r="Z9" s="79"/>
      <c r="AA9" s="79"/>
      <c r="AB9" s="79"/>
      <c r="AC9" s="79"/>
    </row>
    <row r="10" spans="1:29" s="80" customFormat="1" ht="19.05" customHeight="1">
      <c r="A10" s="83"/>
      <c r="C10" s="79" t="s">
        <v>40</v>
      </c>
      <c r="E10" s="79" t="s">
        <v>210</v>
      </c>
      <c r="G10" s="42" t="s">
        <v>63</v>
      </c>
      <c r="I10" s="79" t="s">
        <v>123</v>
      </c>
      <c r="K10" s="79" t="s">
        <v>71</v>
      </c>
      <c r="M10" s="79" t="s">
        <v>189</v>
      </c>
      <c r="Q10" s="79" t="s">
        <v>188</v>
      </c>
      <c r="R10" s="79"/>
      <c r="S10" s="79" t="s">
        <v>147</v>
      </c>
      <c r="U10" s="79" t="s">
        <v>213</v>
      </c>
      <c r="W10" s="79" t="s">
        <v>154</v>
      </c>
      <c r="Y10" s="79" t="s">
        <v>41</v>
      </c>
      <c r="Z10" s="79"/>
      <c r="AA10" s="79" t="s">
        <v>152</v>
      </c>
      <c r="AB10" s="79"/>
      <c r="AC10" s="79" t="s">
        <v>65</v>
      </c>
    </row>
    <row r="11" spans="1:29" s="80" customFormat="1" ht="19.05" customHeight="1">
      <c r="A11" s="83"/>
      <c r="B11" s="74" t="s">
        <v>5</v>
      </c>
      <c r="C11" s="79" t="s">
        <v>42</v>
      </c>
      <c r="E11" s="79" t="s">
        <v>203</v>
      </c>
      <c r="G11" s="42" t="s">
        <v>64</v>
      </c>
      <c r="I11" s="79" t="s">
        <v>70</v>
      </c>
      <c r="K11" s="79" t="s">
        <v>72</v>
      </c>
      <c r="M11" s="79" t="s">
        <v>72</v>
      </c>
      <c r="O11" s="41" t="s">
        <v>38</v>
      </c>
      <c r="P11" s="41"/>
      <c r="Q11" s="79" t="s">
        <v>189</v>
      </c>
      <c r="R11" s="79"/>
      <c r="S11" s="79" t="s">
        <v>148</v>
      </c>
      <c r="U11" s="79" t="s">
        <v>72</v>
      </c>
      <c r="W11" s="79" t="s">
        <v>153</v>
      </c>
      <c r="Y11" s="79" t="s">
        <v>77</v>
      </c>
      <c r="Z11" s="79"/>
      <c r="AA11" s="79" t="s">
        <v>43</v>
      </c>
      <c r="AB11" s="79"/>
      <c r="AC11" s="79" t="s">
        <v>44</v>
      </c>
    </row>
    <row r="12" spans="1:29" ht="18.75" customHeight="1">
      <c r="A12" s="76"/>
      <c r="C12" s="149" t="s">
        <v>6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</row>
    <row r="13" spans="1:29" s="70" customFormat="1" ht="18.75" customHeight="1">
      <c r="A13" s="85" t="s">
        <v>282</v>
      </c>
      <c r="B13" s="69"/>
      <c r="G13" s="2"/>
      <c r="S13" s="2"/>
    </row>
    <row r="14" spans="1:29" s="70" customFormat="1" ht="18.75" customHeight="1">
      <c r="A14" s="85" t="s">
        <v>263</v>
      </c>
      <c r="B14" s="69"/>
      <c r="C14" s="23">
        <v>560000000</v>
      </c>
      <c r="D14" s="87"/>
      <c r="E14" s="23">
        <v>2031363602</v>
      </c>
      <c r="F14" s="23"/>
      <c r="G14" s="23">
        <v>-191412548</v>
      </c>
      <c r="H14" s="87"/>
      <c r="I14" s="23">
        <v>-21709240</v>
      </c>
      <c r="J14" s="23"/>
      <c r="K14" s="23">
        <v>56000000</v>
      </c>
      <c r="L14" s="23"/>
      <c r="M14" s="23">
        <v>18993764</v>
      </c>
      <c r="N14" s="23"/>
      <c r="O14" s="23">
        <v>2419593032</v>
      </c>
      <c r="P14" s="23"/>
      <c r="Q14" s="23">
        <v>-18993764</v>
      </c>
      <c r="R14" s="23"/>
      <c r="S14" s="23">
        <v>1350349</v>
      </c>
      <c r="T14" s="23"/>
      <c r="U14" s="23">
        <v>294231377</v>
      </c>
      <c r="V14" s="23"/>
      <c r="W14" s="62">
        <f>SUM(S14:U14)</f>
        <v>295581726</v>
      </c>
      <c r="X14" s="23"/>
      <c r="Y14" s="62">
        <f>SUM(C14:Q14,W14)</f>
        <v>5149416572</v>
      </c>
      <c r="Z14" s="23"/>
      <c r="AA14" s="23">
        <v>5554041</v>
      </c>
      <c r="AB14" s="20"/>
      <c r="AC14" s="61">
        <f>SUM(Y14:AA14)</f>
        <v>5154970613</v>
      </c>
    </row>
    <row r="15" spans="1:29" s="70" customFormat="1" ht="18.75" customHeight="1">
      <c r="A15" s="88"/>
      <c r="B15" s="6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s="70" customFormat="1" ht="18.75" customHeight="1">
      <c r="A16" s="85" t="s">
        <v>57</v>
      </c>
      <c r="B16" s="6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s="70" customFormat="1" ht="18.75" customHeight="1">
      <c r="A17" s="89" t="s">
        <v>211</v>
      </c>
      <c r="B17" s="6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s="70" customFormat="1" ht="18.75" customHeight="1">
      <c r="A18" s="73" t="s">
        <v>275</v>
      </c>
      <c r="B18" s="74">
        <v>11</v>
      </c>
      <c r="C18" s="21">
        <v>0</v>
      </c>
      <c r="D18" s="19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19"/>
      <c r="M18" s="21">
        <v>0</v>
      </c>
      <c r="N18" s="19"/>
      <c r="O18" s="21">
        <v>-122517978</v>
      </c>
      <c r="P18" s="21"/>
      <c r="Q18" s="21">
        <v>0</v>
      </c>
      <c r="R18" s="22"/>
      <c r="S18" s="21">
        <v>0</v>
      </c>
      <c r="T18" s="21"/>
      <c r="U18" s="21">
        <v>0</v>
      </c>
      <c r="V18" s="21"/>
      <c r="W18" s="60">
        <f>SUM(S18:U18)</f>
        <v>0</v>
      </c>
      <c r="X18" s="21"/>
      <c r="Y18" s="34">
        <f>SUM(C18:Q18,W18)</f>
        <v>-122517978</v>
      </c>
      <c r="Z18" s="21"/>
      <c r="AA18" s="21">
        <v>0</v>
      </c>
      <c r="AB18" s="21"/>
      <c r="AC18" s="60">
        <f>SUM(Y18:AA18)</f>
        <v>-122517978</v>
      </c>
    </row>
    <row r="19" spans="1:29" s="70" customFormat="1" ht="18.75" customHeight="1">
      <c r="A19" s="89" t="s">
        <v>259</v>
      </c>
      <c r="B19" s="69"/>
      <c r="C19" s="25">
        <f>SUM(C18)</f>
        <v>0</v>
      </c>
      <c r="D19" s="19"/>
      <c r="E19" s="25">
        <f>SUM(E18)</f>
        <v>0</v>
      </c>
      <c r="F19" s="19"/>
      <c r="G19" s="25">
        <f>SUM(G18)</f>
        <v>0</v>
      </c>
      <c r="H19" s="19"/>
      <c r="I19" s="25">
        <f>SUM(I18)</f>
        <v>0</v>
      </c>
      <c r="J19" s="19"/>
      <c r="K19" s="25">
        <f>SUM(K18)</f>
        <v>0</v>
      </c>
      <c r="L19" s="19"/>
      <c r="M19" s="25">
        <f>SUM(M18)</f>
        <v>0</v>
      </c>
      <c r="N19" s="19"/>
      <c r="O19" s="25">
        <f>SUM(O18)</f>
        <v>-122517978</v>
      </c>
      <c r="P19" s="23"/>
      <c r="Q19" s="25">
        <f>SUM(Q18)</f>
        <v>0</v>
      </c>
      <c r="R19" s="23"/>
      <c r="S19" s="25">
        <f>SUM(S18)</f>
        <v>0</v>
      </c>
      <c r="T19" s="19"/>
      <c r="U19" s="25">
        <f>SUM(U18)</f>
        <v>0</v>
      </c>
      <c r="V19" s="19"/>
      <c r="W19" s="25">
        <f>SUM(W18)</f>
        <v>0</v>
      </c>
      <c r="X19" s="19"/>
      <c r="Y19" s="25">
        <f>SUM(Y18)</f>
        <v>-122517978</v>
      </c>
      <c r="Z19" s="19"/>
      <c r="AA19" s="25">
        <f>SUM(AA18)</f>
        <v>0</v>
      </c>
      <c r="AB19" s="19"/>
      <c r="AC19" s="25">
        <f>SUM(AC18)</f>
        <v>-122517978</v>
      </c>
    </row>
    <row r="20" spans="1:29" s="70" customFormat="1" ht="15" customHeight="1">
      <c r="A20" s="85"/>
      <c r="B20" s="6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70" customFormat="1" ht="18.75" customHeight="1">
      <c r="A21" s="89" t="s">
        <v>142</v>
      </c>
      <c r="B21" s="69"/>
      <c r="C21" s="21"/>
      <c r="D21" s="1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0"/>
      <c r="AA21" s="21"/>
      <c r="AB21" s="21"/>
      <c r="AC21" s="21"/>
    </row>
    <row r="22" spans="1:29" s="70" customFormat="1" ht="18.75" customHeight="1">
      <c r="A22" s="73" t="s">
        <v>207</v>
      </c>
      <c r="B22" s="6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70" customFormat="1" ht="18.75" customHeight="1">
      <c r="A23" s="73" t="s">
        <v>208</v>
      </c>
      <c r="B23" s="69"/>
      <c r="C23" s="21">
        <v>0</v>
      </c>
      <c r="D23" s="19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2"/>
      <c r="S23" s="21">
        <v>0</v>
      </c>
      <c r="T23" s="21"/>
      <c r="U23" s="53">
        <v>0</v>
      </c>
      <c r="V23" s="21"/>
      <c r="W23" s="60">
        <f>SUM(S23:U23)</f>
        <v>0</v>
      </c>
      <c r="X23" s="21"/>
      <c r="Y23" s="34">
        <f>SUM(C23:Q23,W23)</f>
        <v>0</v>
      </c>
      <c r="Z23" s="21"/>
      <c r="AA23" s="21">
        <v>-207</v>
      </c>
      <c r="AB23" s="21"/>
      <c r="AC23" s="60">
        <f>SUM(Y23:AA23)</f>
        <v>-207</v>
      </c>
    </row>
    <row r="24" spans="1:29" s="70" customFormat="1" ht="18.75" customHeight="1">
      <c r="A24" s="89" t="s">
        <v>143</v>
      </c>
      <c r="B24" s="69"/>
      <c r="C24" s="25">
        <f>SUM(C22:C23)</f>
        <v>0</v>
      </c>
      <c r="D24" s="19"/>
      <c r="E24" s="25">
        <f>SUM(E22:E23)</f>
        <v>0</v>
      </c>
      <c r="F24" s="20"/>
      <c r="G24" s="25">
        <f>SUM(G22:G23)</f>
        <v>0</v>
      </c>
      <c r="H24" s="23"/>
      <c r="I24" s="25">
        <f>SUM(I22:I23)</f>
        <v>0</v>
      </c>
      <c r="J24" s="20"/>
      <c r="K24" s="25">
        <f>SUM(K22:K23)</f>
        <v>0</v>
      </c>
      <c r="L24" s="20"/>
      <c r="M24" s="25">
        <f>SUM(M22:M23)</f>
        <v>0</v>
      </c>
      <c r="N24" s="20"/>
      <c r="O24" s="25">
        <f>SUM(O22:O23)</f>
        <v>0</v>
      </c>
      <c r="P24" s="23"/>
      <c r="Q24" s="25">
        <f>SUM(Q22:Q23)</f>
        <v>0</v>
      </c>
      <c r="R24" s="23"/>
      <c r="S24" s="25">
        <f>SUM(S22:S23)</f>
        <v>0</v>
      </c>
      <c r="T24" s="20"/>
      <c r="U24" s="25">
        <f>SUM(U22:U23)</f>
        <v>0</v>
      </c>
      <c r="V24" s="20"/>
      <c r="W24" s="25">
        <f>SUM(W22:W23)</f>
        <v>0</v>
      </c>
      <c r="X24" s="20"/>
      <c r="Y24" s="25">
        <f>SUM(Y22:Y23)</f>
        <v>0</v>
      </c>
      <c r="Z24" s="20"/>
      <c r="AA24" s="25">
        <f>SUM(AA22:AA23)</f>
        <v>-207</v>
      </c>
      <c r="AB24" s="20"/>
      <c r="AC24" s="25">
        <f>SUM(AC22:AC23)</f>
        <v>-207</v>
      </c>
    </row>
    <row r="25" spans="1:29" s="70" customFormat="1" ht="18.75" customHeight="1">
      <c r="A25" s="88"/>
      <c r="B25" s="69"/>
      <c r="C25" s="20"/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3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s="70" customFormat="1" ht="18.75" customHeight="1">
      <c r="A26" s="85" t="s">
        <v>161</v>
      </c>
      <c r="B26" s="6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s="70" customFormat="1" ht="18.75" customHeight="1">
      <c r="A27" s="85" t="s">
        <v>162</v>
      </c>
      <c r="B27" s="69"/>
      <c r="C27" s="58">
        <f>SUM(C19,C24)</f>
        <v>0</v>
      </c>
      <c r="D27" s="19"/>
      <c r="E27" s="58">
        <f>SUM(E19,E24)</f>
        <v>0</v>
      </c>
      <c r="F27" s="20"/>
      <c r="G27" s="58">
        <f>SUM(G19,G24)</f>
        <v>0</v>
      </c>
      <c r="H27" s="23"/>
      <c r="I27" s="58">
        <f>SUM(I19,I24)</f>
        <v>0</v>
      </c>
      <c r="J27" s="20"/>
      <c r="K27" s="58">
        <f>SUM(K19,K24)</f>
        <v>0</v>
      </c>
      <c r="L27" s="20"/>
      <c r="M27" s="58">
        <f>SUM(M19,M24)</f>
        <v>0</v>
      </c>
      <c r="N27" s="23"/>
      <c r="O27" s="58">
        <f>SUM(O19,O24)</f>
        <v>-122517978</v>
      </c>
      <c r="P27" s="23"/>
      <c r="Q27" s="58">
        <f>SUM(Q19,Q24)</f>
        <v>0</v>
      </c>
      <c r="R27" s="23"/>
      <c r="S27" s="58">
        <f>SUM(S19,S24)</f>
        <v>0</v>
      </c>
      <c r="T27" s="23"/>
      <c r="U27" s="58">
        <f>SUM(U19,U24)</f>
        <v>0</v>
      </c>
      <c r="V27" s="20"/>
      <c r="W27" s="58">
        <f>SUM(W19,W24)</f>
        <v>0</v>
      </c>
      <c r="X27" s="20"/>
      <c r="Y27" s="58">
        <f>SUM(Y19,Y24)</f>
        <v>-122517978</v>
      </c>
      <c r="Z27" s="20"/>
      <c r="AA27" s="58">
        <f>SUM(AA19,AA24)</f>
        <v>-207</v>
      </c>
      <c r="AB27" s="20"/>
      <c r="AC27" s="58">
        <f>SUM(AC19,AC24)</f>
        <v>-122518185</v>
      </c>
    </row>
    <row r="28" spans="1:29" s="70" customFormat="1" ht="18.75" customHeight="1">
      <c r="A28" s="88"/>
      <c r="B28" s="69"/>
      <c r="C28" s="21"/>
      <c r="D28" s="19"/>
      <c r="E28" s="21"/>
      <c r="F28" s="21"/>
      <c r="G28" s="21"/>
      <c r="H28" s="21"/>
      <c r="I28" s="21"/>
      <c r="J28" s="21"/>
      <c r="K28" s="21"/>
      <c r="L28" s="21"/>
      <c r="M28" s="21"/>
      <c r="N28" s="22"/>
      <c r="O28" s="21"/>
      <c r="P28" s="22"/>
      <c r="Q28" s="21"/>
      <c r="R28" s="22"/>
      <c r="S28" s="21"/>
      <c r="T28" s="22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s="70" customFormat="1" ht="18.75" customHeight="1">
      <c r="A29" s="85" t="s">
        <v>172</v>
      </c>
      <c r="B29" s="6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s="70" customFormat="1" ht="18.45" customHeight="1">
      <c r="A30" s="73" t="s">
        <v>156</v>
      </c>
      <c r="B30" s="69"/>
      <c r="C30" s="21">
        <v>0</v>
      </c>
      <c r="D30" s="19"/>
      <c r="E30" s="21">
        <v>0</v>
      </c>
      <c r="F30" s="21"/>
      <c r="G30" s="21">
        <v>0</v>
      </c>
      <c r="H30" s="21"/>
      <c r="I30" s="21">
        <v>0</v>
      </c>
      <c r="J30" s="21"/>
      <c r="K30" s="21">
        <v>0</v>
      </c>
      <c r="L30" s="21"/>
      <c r="M30" s="21">
        <v>0</v>
      </c>
      <c r="N30" s="21"/>
      <c r="O30" s="60">
        <f>'PL_7-8 (6M)'!C59</f>
        <v>675957843</v>
      </c>
      <c r="P30" s="21"/>
      <c r="Q30" s="21">
        <v>0</v>
      </c>
      <c r="R30" s="22"/>
      <c r="S30" s="21">
        <v>0</v>
      </c>
      <c r="T30" s="21"/>
      <c r="U30" s="21">
        <v>0</v>
      </c>
      <c r="V30" s="21"/>
      <c r="W30" s="60">
        <f t="shared" ref="W30" si="0">SUM(S30:U30)</f>
        <v>0</v>
      </c>
      <c r="X30" s="21"/>
      <c r="Y30" s="34">
        <f t="shared" ref="Y30" si="1">SUM(C30:Q30,W30)</f>
        <v>675957843</v>
      </c>
      <c r="Z30" s="21"/>
      <c r="AA30" s="60">
        <f>'PL_7-8 (6M)'!C60</f>
        <v>-919263</v>
      </c>
      <c r="AB30" s="21"/>
      <c r="AC30" s="60">
        <f t="shared" ref="AC30" si="2">SUM(Y30:AA30)</f>
        <v>675038580</v>
      </c>
    </row>
    <row r="31" spans="1:29" s="70" customFormat="1" ht="18.75" customHeight="1">
      <c r="A31" s="85" t="s">
        <v>117</v>
      </c>
      <c r="B31" s="69"/>
      <c r="C31" s="25">
        <f>SUM(C30:C30)</f>
        <v>0</v>
      </c>
      <c r="D31" s="19"/>
      <c r="E31" s="25">
        <f>SUM(E30:E30)</f>
        <v>0</v>
      </c>
      <c r="F31" s="21"/>
      <c r="G31" s="25">
        <f>SUM(G30:G30)</f>
        <v>0</v>
      </c>
      <c r="H31" s="21"/>
      <c r="I31" s="25">
        <f>SUM(I30:I30)</f>
        <v>0</v>
      </c>
      <c r="J31" s="21"/>
      <c r="K31" s="25">
        <f>SUM(K30:K30)</f>
        <v>0</v>
      </c>
      <c r="L31" s="21"/>
      <c r="M31" s="25">
        <f>SUM(M30:M30)</f>
        <v>0</v>
      </c>
      <c r="N31" s="21"/>
      <c r="O31" s="25">
        <f>SUM(O30:O30)</f>
        <v>675957843</v>
      </c>
      <c r="P31" s="21"/>
      <c r="Q31" s="25">
        <f>SUM(Q30:Q30)</f>
        <v>0</v>
      </c>
      <c r="R31" s="22"/>
      <c r="S31" s="25">
        <f>SUM(S30:S30)</f>
        <v>0</v>
      </c>
      <c r="T31" s="21"/>
      <c r="U31" s="25">
        <f>SUM(U30:U30)</f>
        <v>0</v>
      </c>
      <c r="V31" s="21"/>
      <c r="W31" s="25">
        <f>SUM(W30:W30)</f>
        <v>0</v>
      </c>
      <c r="X31" s="20"/>
      <c r="Y31" s="25">
        <f>SUM(Y30:Y30)</f>
        <v>675957843</v>
      </c>
      <c r="Z31" s="20"/>
      <c r="AA31" s="25">
        <f>SUM(AA30:AA30)</f>
        <v>-919263</v>
      </c>
      <c r="AB31" s="20"/>
      <c r="AC31" s="25">
        <f>SUM(AC30:AC30)</f>
        <v>675038580</v>
      </c>
    </row>
    <row r="32" spans="1:29" s="70" customFormat="1" ht="18.75" customHeight="1">
      <c r="A32" s="88"/>
      <c r="B32" s="69"/>
      <c r="C32" s="20"/>
      <c r="D32" s="19"/>
      <c r="E32" s="20"/>
      <c r="F32" s="21"/>
      <c r="G32" s="20"/>
      <c r="H32" s="21"/>
      <c r="I32" s="20"/>
      <c r="J32" s="21"/>
      <c r="K32" s="20"/>
      <c r="L32" s="21"/>
      <c r="M32" s="20"/>
      <c r="N32" s="21"/>
      <c r="O32" s="20"/>
      <c r="P32" s="21"/>
      <c r="Q32" s="20"/>
      <c r="R32" s="22"/>
      <c r="S32" s="20"/>
      <c r="T32" s="21"/>
      <c r="U32" s="20"/>
      <c r="V32" s="21"/>
      <c r="W32" s="20"/>
      <c r="X32" s="20"/>
      <c r="Y32" s="20"/>
      <c r="Z32" s="20"/>
      <c r="AA32" s="20"/>
      <c r="AB32" s="20"/>
      <c r="AC32" s="20"/>
    </row>
    <row r="33" spans="1:29" s="70" customFormat="1" ht="18.75" customHeight="1" thickBot="1">
      <c r="A33" s="90" t="s">
        <v>283</v>
      </c>
      <c r="B33" s="69"/>
      <c r="C33" s="59">
        <f>SUM(C14,C27,C31)</f>
        <v>560000000</v>
      </c>
      <c r="D33" s="23"/>
      <c r="E33" s="59">
        <f>SUM(E14,E27,E31)</f>
        <v>2031363602</v>
      </c>
      <c r="F33" s="20"/>
      <c r="G33" s="59">
        <f>SUM(G14,G27,G31)</f>
        <v>-191412548</v>
      </c>
      <c r="H33" s="23"/>
      <c r="I33" s="59">
        <f>SUM(I14,I27,I31)</f>
        <v>-21709240</v>
      </c>
      <c r="J33" s="20"/>
      <c r="K33" s="59">
        <f>SUM(K14,K27,K31)</f>
        <v>56000000</v>
      </c>
      <c r="L33" s="21"/>
      <c r="M33" s="59">
        <f>SUM(M14,M27,M31)</f>
        <v>18993764</v>
      </c>
      <c r="N33" s="20"/>
      <c r="O33" s="59">
        <f>SUM(O14,O27,O31)</f>
        <v>2973032897</v>
      </c>
      <c r="P33" s="21"/>
      <c r="Q33" s="59">
        <f>SUM(Q14,Q27,Q31)</f>
        <v>-18993764</v>
      </c>
      <c r="R33" s="22"/>
      <c r="S33" s="59">
        <f>SUM(S14,S27,S31)</f>
        <v>1350349</v>
      </c>
      <c r="T33" s="21"/>
      <c r="U33" s="59">
        <f>SUM(U14,U27,U31)</f>
        <v>294231377</v>
      </c>
      <c r="V33" s="20"/>
      <c r="W33" s="59">
        <f>SUM(W14,W27,W31)</f>
        <v>295581726</v>
      </c>
      <c r="X33" s="20"/>
      <c r="Y33" s="59">
        <f>SUM(Y14,Y27,Y31)</f>
        <v>5702856437</v>
      </c>
      <c r="Z33" s="20"/>
      <c r="AA33" s="59">
        <f>SUM(AA14,AA27,AA31)</f>
        <v>4634571</v>
      </c>
      <c r="AB33" s="20"/>
      <c r="AC33" s="59">
        <f>SUM(AC14,AC27,AC31)</f>
        <v>5707491008</v>
      </c>
    </row>
    <row r="34" spans="1:29" s="70" customFormat="1" ht="18.75" customHeight="1" thickTop="1">
      <c r="A34" s="88"/>
      <c r="B34" s="69"/>
      <c r="G34" s="2"/>
      <c r="L34" s="21"/>
      <c r="P34" s="21"/>
      <c r="R34" s="22"/>
      <c r="S34" s="2"/>
      <c r="T34" s="21"/>
    </row>
    <row r="35" spans="1:29" s="70" customFormat="1" ht="15.6">
      <c r="A35" s="88"/>
      <c r="B35" s="69"/>
      <c r="G35" s="2"/>
      <c r="S35" s="2"/>
    </row>
    <row r="36" spans="1:29" s="70" customFormat="1" ht="15.6">
      <c r="A36" s="88"/>
      <c r="B36" s="69"/>
      <c r="G36" s="2"/>
      <c r="S36" s="2"/>
      <c r="AC36" s="91"/>
    </row>
    <row r="37" spans="1:29" s="70" customFormat="1" ht="15.6">
      <c r="A37" s="88"/>
      <c r="B37" s="69"/>
      <c r="G37" s="2"/>
      <c r="S37" s="2"/>
    </row>
    <row r="38" spans="1:29" s="70" customFormat="1" ht="15.6">
      <c r="A38" s="88"/>
      <c r="B38" s="69"/>
      <c r="G38" s="2"/>
      <c r="S38" s="2"/>
    </row>
    <row r="39" spans="1:29" s="70" customFormat="1" ht="15.6">
      <c r="A39" s="88"/>
      <c r="B39" s="69"/>
      <c r="G39" s="2"/>
      <c r="S39" s="2"/>
    </row>
    <row r="40" spans="1:29" s="70" customFormat="1" ht="15.6">
      <c r="A40" s="88"/>
      <c r="B40" s="69"/>
      <c r="G40" s="2"/>
      <c r="S40" s="2"/>
    </row>
    <row r="41" spans="1:29" s="70" customFormat="1" ht="15.6">
      <c r="A41" s="88"/>
      <c r="B41" s="69"/>
      <c r="G41" s="2"/>
      <c r="S41" s="2"/>
    </row>
    <row r="42" spans="1:29" s="70" customFormat="1" ht="15.6">
      <c r="A42" s="88"/>
      <c r="B42" s="69"/>
      <c r="G42" s="2"/>
      <c r="S42" s="2"/>
    </row>
    <row r="43" spans="1:29" s="70" customFormat="1" ht="15.6">
      <c r="A43" s="88"/>
      <c r="B43" s="69"/>
      <c r="G43" s="2"/>
      <c r="S43" s="2"/>
    </row>
    <row r="44" spans="1:29" s="70" customFormat="1" ht="15.6">
      <c r="A44" s="88"/>
      <c r="B44" s="69"/>
      <c r="G44" s="2"/>
      <c r="S44" s="2"/>
    </row>
    <row r="45" spans="1:29" s="70" customFormat="1" ht="15.6">
      <c r="A45" s="88"/>
      <c r="B45" s="69"/>
      <c r="G45" s="2"/>
      <c r="S45" s="2"/>
    </row>
    <row r="46" spans="1:29" s="70" customFormat="1" ht="15.6">
      <c r="A46" s="88"/>
      <c r="B46" s="69"/>
      <c r="G46" s="2"/>
      <c r="S46" s="2"/>
    </row>
    <row r="47" spans="1:29" s="70" customFormat="1" ht="15.6">
      <c r="A47" s="88"/>
      <c r="B47" s="69"/>
      <c r="G47" s="2"/>
      <c r="S47" s="2"/>
    </row>
    <row r="48" spans="1:29" s="70" customFormat="1" ht="15.6">
      <c r="A48" s="88"/>
      <c r="B48" s="69"/>
      <c r="G48" s="2"/>
      <c r="S48" s="2"/>
    </row>
    <row r="49" spans="1:19" s="70" customFormat="1" ht="15.6">
      <c r="A49" s="88"/>
      <c r="B49" s="69"/>
      <c r="G49" s="2"/>
      <c r="S49" s="2"/>
    </row>
    <row r="50" spans="1:19" s="70" customFormat="1" ht="15.6">
      <c r="A50" s="88"/>
      <c r="B50" s="69"/>
      <c r="G50" s="2"/>
      <c r="S50" s="2"/>
    </row>
    <row r="51" spans="1:19" s="70" customFormat="1" ht="15.6">
      <c r="A51" s="88"/>
      <c r="B51" s="69"/>
      <c r="G51" s="2"/>
      <c r="S51" s="2"/>
    </row>
    <row r="52" spans="1:19" s="70" customFormat="1" ht="15.6">
      <c r="A52" s="88"/>
      <c r="B52" s="69"/>
      <c r="G52" s="2"/>
      <c r="S52" s="2"/>
    </row>
    <row r="53" spans="1:19" s="70" customFormat="1" ht="15.6">
      <c r="A53" s="88"/>
      <c r="B53" s="69"/>
      <c r="G53" s="2"/>
      <c r="S53" s="2"/>
    </row>
    <row r="54" spans="1:19" s="70" customFormat="1" ht="15.6">
      <c r="A54" s="88"/>
      <c r="B54" s="69"/>
      <c r="G54" s="2"/>
      <c r="S54" s="2"/>
    </row>
    <row r="55" spans="1:19" s="70" customFormat="1" ht="15.6">
      <c r="A55" s="88"/>
      <c r="B55" s="69"/>
      <c r="G55" s="2"/>
      <c r="S55" s="2"/>
    </row>
    <row r="56" spans="1:19" s="70" customFormat="1" ht="15.6">
      <c r="A56" s="88"/>
      <c r="B56" s="69"/>
      <c r="G56" s="2"/>
      <c r="S56" s="2"/>
    </row>
    <row r="57" spans="1:19" s="70" customFormat="1" ht="15.6">
      <c r="A57" s="88"/>
      <c r="B57" s="69"/>
      <c r="G57" s="2"/>
      <c r="S57" s="2"/>
    </row>
    <row r="58" spans="1:19" s="70" customFormat="1" ht="15.6">
      <c r="A58" s="88"/>
      <c r="B58" s="69"/>
      <c r="G58" s="2"/>
      <c r="S58" s="2"/>
    </row>
    <row r="59" spans="1:19" s="70" customFormat="1" ht="15.6">
      <c r="A59" s="88"/>
      <c r="B59" s="69"/>
      <c r="G59" s="2"/>
      <c r="S59" s="2"/>
    </row>
    <row r="60" spans="1:19" s="70" customFormat="1" ht="15.6">
      <c r="A60" s="88"/>
      <c r="B60" s="69"/>
      <c r="G60" s="2"/>
      <c r="S60" s="2"/>
    </row>
    <row r="61" spans="1:19" s="70" customFormat="1" ht="15.6">
      <c r="A61" s="88"/>
      <c r="B61" s="69"/>
      <c r="G61" s="2"/>
      <c r="S61" s="2"/>
    </row>
    <row r="62" spans="1:19" s="70" customFormat="1" ht="15.6">
      <c r="A62" s="88"/>
      <c r="B62" s="69"/>
      <c r="G62" s="2"/>
      <c r="S62" s="2"/>
    </row>
    <row r="63" spans="1:19" s="70" customFormat="1" ht="15.6">
      <c r="A63" s="88"/>
      <c r="B63" s="69"/>
      <c r="G63" s="2"/>
      <c r="S63" s="2"/>
    </row>
    <row r="64" spans="1:19" s="70" customFormat="1" ht="15.6">
      <c r="A64" s="88"/>
      <c r="B64" s="69"/>
      <c r="G64" s="2"/>
      <c r="S64" s="2"/>
    </row>
    <row r="65" spans="1:19" s="70" customFormat="1" ht="15.6">
      <c r="A65" s="88"/>
      <c r="B65" s="69"/>
      <c r="G65" s="2"/>
      <c r="S65" s="2"/>
    </row>
    <row r="66" spans="1:19" s="70" customFormat="1" ht="15.6">
      <c r="A66" s="88"/>
      <c r="B66" s="69"/>
      <c r="G66" s="2"/>
      <c r="S66" s="2"/>
    </row>
    <row r="67" spans="1:19" s="70" customFormat="1" ht="15.6">
      <c r="A67" s="88"/>
      <c r="B67" s="69"/>
      <c r="G67" s="2"/>
      <c r="S67" s="2"/>
    </row>
    <row r="68" spans="1:19" s="70" customFormat="1" ht="15.6">
      <c r="A68" s="88"/>
      <c r="B68" s="69"/>
      <c r="G68" s="2"/>
      <c r="S68" s="2"/>
    </row>
    <row r="69" spans="1:19" s="70" customFormat="1" ht="15.6">
      <c r="A69" s="88"/>
      <c r="B69" s="69"/>
      <c r="G69" s="2"/>
      <c r="S69" s="2"/>
    </row>
    <row r="70" spans="1:19" s="70" customFormat="1" ht="15.6">
      <c r="A70" s="88"/>
      <c r="B70" s="69"/>
      <c r="G70" s="2"/>
      <c r="S70" s="2"/>
    </row>
    <row r="71" spans="1:19" s="70" customFormat="1" ht="15.6">
      <c r="A71" s="88"/>
      <c r="B71" s="69"/>
      <c r="G71" s="2"/>
      <c r="S71" s="2"/>
    </row>
    <row r="72" spans="1:19" s="70" customFormat="1" ht="15.6">
      <c r="A72" s="88"/>
      <c r="B72" s="69"/>
      <c r="G72" s="2"/>
      <c r="S72" s="2"/>
    </row>
    <row r="73" spans="1:19" s="70" customFormat="1" ht="15.6">
      <c r="A73" s="88"/>
      <c r="B73" s="69"/>
      <c r="G73" s="2"/>
      <c r="S73" s="2"/>
    </row>
    <row r="74" spans="1:19" s="70" customFormat="1" ht="15.6">
      <c r="A74" s="88"/>
      <c r="B74" s="69"/>
      <c r="G74" s="2"/>
      <c r="S74" s="2"/>
    </row>
    <row r="75" spans="1:19" s="70" customFormat="1" ht="15.6">
      <c r="A75" s="88"/>
      <c r="B75" s="69"/>
      <c r="G75" s="2"/>
      <c r="S75" s="2"/>
    </row>
    <row r="76" spans="1:19" s="70" customFormat="1" ht="15.6">
      <c r="A76" s="88"/>
      <c r="B76" s="69"/>
      <c r="G76" s="2"/>
      <c r="S76" s="2"/>
    </row>
    <row r="82" ht="20.100000000000001" customHeight="1"/>
    <row r="83" hidden="1"/>
    <row r="84" hidden="1"/>
    <row r="100" spans="6:6" ht="21.6">
      <c r="F100" s="92"/>
    </row>
    <row r="101" spans="6:6" ht="21.6">
      <c r="F101" s="92"/>
    </row>
    <row r="102" spans="6:6" ht="21.6">
      <c r="F102" s="92"/>
    </row>
    <row r="103" spans="6:6" ht="21.6">
      <c r="F103" s="92"/>
    </row>
    <row r="104" spans="6:6" ht="21.6">
      <c r="F104" s="92"/>
    </row>
    <row r="106" spans="6:6">
      <c r="F106" s="76">
        <f>SUM(F93,F103:F103,F105,F101,F96:F98,F94)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2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1DA6-133C-490E-90D3-B358761C3814}">
  <sheetPr>
    <pageSetUpPr fitToPage="1"/>
  </sheetPr>
  <dimension ref="A1:Q106"/>
  <sheetViews>
    <sheetView view="pageBreakPreview" zoomScaleNormal="66" zoomScaleSheetLayoutView="100" workbookViewId="0"/>
  </sheetViews>
  <sheetFormatPr defaultColWidth="9.125" defaultRowHeight="18" customHeight="1"/>
  <cols>
    <col min="1" max="1" width="54.625" style="73" customWidth="1"/>
    <col min="2" max="2" width="5.625" style="76" customWidth="1"/>
    <col min="3" max="3" width="16" style="76" customWidth="1"/>
    <col min="4" max="4" width="2" style="76" customWidth="1"/>
    <col min="5" max="5" width="18.125" style="76" bestFit="1" customWidth="1"/>
    <col min="6" max="6" width="2" style="76" customWidth="1"/>
    <col min="7" max="7" width="15.125" style="76" customWidth="1"/>
    <col min="8" max="8" width="2" style="76" customWidth="1"/>
    <col min="9" max="9" width="15.125" style="76" customWidth="1"/>
    <col min="10" max="10" width="2" style="76" customWidth="1"/>
    <col min="11" max="11" width="15.875" style="76" customWidth="1"/>
    <col min="12" max="12" width="2.125" style="76" hidden="1" customWidth="1"/>
    <col min="13" max="13" width="3.625" style="76" hidden="1" customWidth="1"/>
    <col min="14" max="14" width="1.625" style="76" customWidth="1"/>
    <col min="15" max="15" width="15.875" style="76" customWidth="1"/>
    <col min="16" max="16" width="1.875" style="76" customWidth="1"/>
    <col min="17" max="17" width="17.125" style="76" customWidth="1"/>
    <col min="18" max="16384" width="9.125" style="76"/>
  </cols>
  <sheetData>
    <row r="1" spans="1:17" s="67" customFormat="1" ht="18" customHeight="1">
      <c r="A1" s="65" t="s">
        <v>130</v>
      </c>
    </row>
    <row r="2" spans="1:17" s="68" customFormat="1" ht="18" customHeight="1">
      <c r="A2" s="68" t="s">
        <v>119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7" s="70" customFormat="1" ht="18" customHeight="1">
      <c r="A3" s="150"/>
      <c r="B3" s="150"/>
      <c r="C3" s="150"/>
      <c r="D3" s="150"/>
      <c r="E3" s="150"/>
      <c r="F3" s="150"/>
      <c r="G3" s="150"/>
      <c r="H3" s="150"/>
      <c r="I3" s="72"/>
      <c r="J3" s="72"/>
    </row>
    <row r="4" spans="1:17" ht="18" customHeight="1">
      <c r="C4" s="142" t="s">
        <v>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17" ht="18" customHeight="1">
      <c r="C5" s="75"/>
      <c r="D5" s="75"/>
      <c r="E5" s="75"/>
      <c r="F5" s="75"/>
      <c r="G5" s="148" t="s">
        <v>114</v>
      </c>
      <c r="H5" s="148"/>
      <c r="I5" s="148"/>
      <c r="J5" s="148"/>
      <c r="K5" s="148"/>
      <c r="L5" s="75"/>
      <c r="M5" s="75"/>
      <c r="N5" s="75"/>
      <c r="O5" s="75"/>
      <c r="P5" s="75"/>
      <c r="Q5" s="75"/>
    </row>
    <row r="6" spans="1:17" s="80" customFormat="1" ht="18" customHeight="1">
      <c r="A6" s="83"/>
      <c r="B6" s="84"/>
      <c r="C6" s="96" t="s">
        <v>171</v>
      </c>
      <c r="D6" s="79"/>
      <c r="E6" s="79"/>
      <c r="F6" s="79"/>
      <c r="G6" s="79"/>
      <c r="I6" s="79" t="s">
        <v>188</v>
      </c>
      <c r="K6" s="79"/>
      <c r="L6" s="79"/>
      <c r="M6" s="79" t="s">
        <v>76</v>
      </c>
      <c r="N6" s="79"/>
      <c r="O6" s="79"/>
      <c r="P6" s="79"/>
    </row>
    <row r="7" spans="1:17" s="80" customFormat="1" ht="18" customHeight="1">
      <c r="A7" s="83"/>
      <c r="B7" s="84"/>
      <c r="C7" s="79" t="s">
        <v>40</v>
      </c>
      <c r="D7" s="79"/>
      <c r="E7" s="79" t="s">
        <v>144</v>
      </c>
      <c r="F7" s="79"/>
      <c r="G7" s="79" t="s">
        <v>71</v>
      </c>
      <c r="I7" s="79" t="s">
        <v>189</v>
      </c>
      <c r="L7" s="79"/>
      <c r="M7" s="79" t="s">
        <v>74</v>
      </c>
      <c r="N7" s="79"/>
      <c r="O7" s="79" t="s">
        <v>188</v>
      </c>
      <c r="P7" s="79"/>
      <c r="Q7" s="79" t="s">
        <v>36</v>
      </c>
    </row>
    <row r="8" spans="1:17" s="80" customFormat="1" ht="18" customHeight="1">
      <c r="A8" s="83"/>
      <c r="B8" s="84"/>
      <c r="C8" s="79" t="s">
        <v>42</v>
      </c>
      <c r="D8" s="79"/>
      <c r="E8" s="79" t="s">
        <v>203</v>
      </c>
      <c r="F8" s="79"/>
      <c r="G8" s="79" t="s">
        <v>72</v>
      </c>
      <c r="I8" s="79" t="s">
        <v>72</v>
      </c>
      <c r="K8" s="79" t="s">
        <v>38</v>
      </c>
      <c r="L8" s="79"/>
      <c r="M8" s="79" t="s">
        <v>75</v>
      </c>
      <c r="N8" s="79"/>
      <c r="O8" s="79" t="s">
        <v>189</v>
      </c>
      <c r="P8" s="79"/>
      <c r="Q8" s="79" t="s">
        <v>44</v>
      </c>
    </row>
    <row r="9" spans="1:17" ht="18" customHeight="1">
      <c r="A9" s="76"/>
      <c r="C9" s="149" t="s">
        <v>6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</row>
    <row r="10" spans="1:17" ht="16.95" customHeight="1">
      <c r="A10" s="85" t="s">
        <v>280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spans="1:17" s="90" customFormat="1" ht="18" customHeight="1">
      <c r="A11" s="90" t="s">
        <v>183</v>
      </c>
      <c r="B11" s="75"/>
      <c r="C11" s="20">
        <v>560000000</v>
      </c>
      <c r="D11" s="20"/>
      <c r="E11" s="20">
        <v>2031363602</v>
      </c>
      <c r="F11" s="20"/>
      <c r="G11" s="20">
        <v>56000000</v>
      </c>
      <c r="H11" s="20"/>
      <c r="I11" s="20">
        <v>0</v>
      </c>
      <c r="J11" s="20"/>
      <c r="K11" s="20">
        <v>828535190</v>
      </c>
      <c r="L11" s="20"/>
      <c r="M11" s="20">
        <v>0</v>
      </c>
      <c r="N11" s="20"/>
      <c r="O11" s="20">
        <v>0</v>
      </c>
      <c r="P11" s="20"/>
      <c r="Q11" s="61">
        <f>SUM(C11:O11)</f>
        <v>3475898792</v>
      </c>
    </row>
    <row r="12" spans="1:17" s="90" customFormat="1" ht="12" customHeight="1">
      <c r="B12" s="7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s="90" customFormat="1" ht="18" customHeight="1">
      <c r="A13" s="85" t="s">
        <v>57</v>
      </c>
      <c r="B13" s="75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8.75" customHeight="1">
      <c r="A14" s="97" t="s">
        <v>204</v>
      </c>
      <c r="B14" s="75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3"/>
      <c r="O14" s="20"/>
      <c r="P14" s="20"/>
      <c r="Q14" s="20"/>
    </row>
    <row r="15" spans="1:17" ht="18.75" customHeight="1">
      <c r="A15" s="76" t="s">
        <v>185</v>
      </c>
      <c r="B15" s="74"/>
      <c r="C15" s="21">
        <v>0</v>
      </c>
      <c r="D15" s="21"/>
      <c r="E15" s="21">
        <v>0</v>
      </c>
      <c r="F15" s="21"/>
      <c r="G15" s="21">
        <v>0</v>
      </c>
      <c r="H15" s="21"/>
      <c r="I15" s="53">
        <v>14265452</v>
      </c>
      <c r="J15" s="21"/>
      <c r="K15" s="21">
        <v>-14265452</v>
      </c>
      <c r="L15" s="21"/>
      <c r="M15" s="21">
        <v>0</v>
      </c>
      <c r="N15" s="22"/>
      <c r="O15" s="53">
        <v>-14265452</v>
      </c>
      <c r="P15" s="21"/>
      <c r="Q15" s="60">
        <f>SUM(C15:O15)</f>
        <v>-14265452</v>
      </c>
    </row>
    <row r="16" spans="1:17" ht="18.75" customHeight="1">
      <c r="A16" s="97" t="s">
        <v>205</v>
      </c>
      <c r="B16" s="75"/>
      <c r="C16" s="25">
        <f>SUM(C15)</f>
        <v>0</v>
      </c>
      <c r="D16" s="20"/>
      <c r="E16" s="25">
        <f>SUM(E15)</f>
        <v>0</v>
      </c>
      <c r="F16" s="20"/>
      <c r="G16" s="25">
        <f>SUM(G15)</f>
        <v>0</v>
      </c>
      <c r="H16" s="20"/>
      <c r="I16" s="25">
        <f>SUM(I15)</f>
        <v>14265452</v>
      </c>
      <c r="J16" s="20"/>
      <c r="K16" s="25">
        <f>SUM(K15)</f>
        <v>-14265452</v>
      </c>
      <c r="L16" s="24">
        <f>SUM(L15)</f>
        <v>0</v>
      </c>
      <c r="M16" s="24">
        <f>SUM(M15)</f>
        <v>0</v>
      </c>
      <c r="N16" s="23"/>
      <c r="O16" s="25">
        <f>SUM(O15)</f>
        <v>-14265452</v>
      </c>
      <c r="P16" s="20"/>
      <c r="Q16" s="25">
        <f>SUM(Q15)</f>
        <v>-14265452</v>
      </c>
    </row>
    <row r="17" spans="1:17" s="90" customFormat="1" ht="18" customHeight="1">
      <c r="A17" s="85" t="s">
        <v>260</v>
      </c>
      <c r="B17" s="75"/>
      <c r="C17" s="25">
        <f>SUM(C16)</f>
        <v>0</v>
      </c>
      <c r="D17" s="20"/>
      <c r="E17" s="25">
        <f>SUM(E16)</f>
        <v>0</v>
      </c>
      <c r="F17" s="20"/>
      <c r="G17" s="25">
        <f>SUM(G16)</f>
        <v>0</v>
      </c>
      <c r="H17" s="20"/>
      <c r="I17" s="25">
        <f>SUM(I16)</f>
        <v>14265452</v>
      </c>
      <c r="J17" s="20"/>
      <c r="K17" s="25">
        <f>SUM(K16)</f>
        <v>-14265452</v>
      </c>
      <c r="L17" s="24">
        <f>SUM(L16:L16)</f>
        <v>0</v>
      </c>
      <c r="M17" s="24">
        <f>SUM(M16:M16)</f>
        <v>0</v>
      </c>
      <c r="N17" s="23"/>
      <c r="O17" s="25">
        <f>SUM(O16)</f>
        <v>-14265452</v>
      </c>
      <c r="P17" s="20"/>
      <c r="Q17" s="25">
        <f>SUM(Q16)</f>
        <v>-14265452</v>
      </c>
    </row>
    <row r="18" spans="1:17" ht="18.75" customHeight="1">
      <c r="A18" s="85" t="s">
        <v>230</v>
      </c>
      <c r="B18" s="7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s="90" customFormat="1" ht="18" customHeight="1">
      <c r="A19" s="85" t="s">
        <v>124</v>
      </c>
      <c r="B19" s="7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3"/>
      <c r="O19" s="20"/>
      <c r="P19" s="20"/>
      <c r="Q19" s="20"/>
    </row>
    <row r="20" spans="1:17" s="90" customFormat="1" ht="18" customHeight="1">
      <c r="A20" s="73" t="s">
        <v>156</v>
      </c>
      <c r="B20" s="75"/>
      <c r="C20" s="21">
        <v>0</v>
      </c>
      <c r="D20" s="21"/>
      <c r="E20" s="21">
        <v>0</v>
      </c>
      <c r="F20" s="21"/>
      <c r="G20" s="21">
        <v>0</v>
      </c>
      <c r="H20" s="20"/>
      <c r="I20" s="53">
        <v>0</v>
      </c>
      <c r="J20" s="21"/>
      <c r="K20" s="60">
        <f>'PL_7-8 (6M)'!I59</f>
        <v>69308937</v>
      </c>
      <c r="L20" s="21"/>
      <c r="M20" s="57">
        <v>0</v>
      </c>
      <c r="N20" s="23"/>
      <c r="O20" s="63">
        <v>0</v>
      </c>
      <c r="P20" s="57"/>
      <c r="Q20" s="60">
        <f>SUM(C20:O20)</f>
        <v>69308937</v>
      </c>
    </row>
    <row r="21" spans="1:17" s="90" customFormat="1" ht="18" customHeight="1">
      <c r="A21" s="85" t="s">
        <v>125</v>
      </c>
      <c r="B21" s="75"/>
      <c r="C21" s="25">
        <f>SUM(C20:C20)</f>
        <v>0</v>
      </c>
      <c r="D21" s="20"/>
      <c r="E21" s="25">
        <f>SUM(E20:E20)</f>
        <v>0</v>
      </c>
      <c r="F21" s="20"/>
      <c r="G21" s="25">
        <f>SUM(G20:G20)</f>
        <v>0</v>
      </c>
      <c r="H21" s="20"/>
      <c r="I21" s="25">
        <f>SUM(I20:I20)</f>
        <v>0</v>
      </c>
      <c r="J21" s="20"/>
      <c r="K21" s="25">
        <f>SUM(K20:K20)</f>
        <v>69308937</v>
      </c>
      <c r="L21" s="24">
        <f>SUM(L20:L20)</f>
        <v>0</v>
      </c>
      <c r="M21" s="24">
        <f>SUM(M20:M20)</f>
        <v>0</v>
      </c>
      <c r="N21" s="23"/>
      <c r="O21" s="25">
        <f>SUM(O20:O20)</f>
        <v>0</v>
      </c>
      <c r="P21" s="20"/>
      <c r="Q21" s="25">
        <f>SUM(Q20:Q20)</f>
        <v>69308937</v>
      </c>
    </row>
    <row r="22" spans="1:17" s="90" customFormat="1" ht="12" customHeight="1">
      <c r="A22" s="85"/>
      <c r="B22" s="7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3"/>
      <c r="O22" s="20"/>
      <c r="P22" s="20"/>
      <c r="Q22" s="20"/>
    </row>
    <row r="23" spans="1:17" ht="18" customHeight="1" thickBot="1">
      <c r="A23" s="90" t="s">
        <v>281</v>
      </c>
      <c r="B23" s="77"/>
      <c r="C23" s="59">
        <f>SUM(C11,C17,C21)</f>
        <v>560000000</v>
      </c>
      <c r="D23" s="20"/>
      <c r="E23" s="59">
        <f>SUM(E11,E17,E21)</f>
        <v>2031363602</v>
      </c>
      <c r="F23" s="20"/>
      <c r="G23" s="59">
        <f>SUM(G11,G17,G21)</f>
        <v>56000000</v>
      </c>
      <c r="H23" s="20"/>
      <c r="I23" s="59">
        <f>SUM(I11,I17,I21)</f>
        <v>14265452</v>
      </c>
      <c r="J23" s="20"/>
      <c r="K23" s="59">
        <f>SUM(K11,K17,K21)</f>
        <v>883578675</v>
      </c>
      <c r="L23" s="109" t="e">
        <f>L21+L11+#REF!+L16</f>
        <v>#REF!</v>
      </c>
      <c r="M23" s="109" t="e">
        <f>M21+M11+#REF!+M16</f>
        <v>#REF!</v>
      </c>
      <c r="N23" s="23"/>
      <c r="O23" s="59">
        <f>SUM(O11,O17,O21)</f>
        <v>-14265452</v>
      </c>
      <c r="P23" s="20"/>
      <c r="Q23" s="59">
        <f>SUM(Q11,Q17,Q21)</f>
        <v>3530942277</v>
      </c>
    </row>
    <row r="24" spans="1:17" ht="18" customHeight="1" thickTop="1">
      <c r="C24" s="5"/>
      <c r="D24" s="5"/>
      <c r="E24" s="5"/>
      <c r="F24" s="5"/>
      <c r="G24" s="5"/>
      <c r="H24" s="20"/>
      <c r="I24" s="5"/>
      <c r="J24" s="5"/>
      <c r="K24" s="5"/>
      <c r="L24" s="5"/>
      <c r="M24" s="5"/>
      <c r="N24" s="23"/>
      <c r="O24" s="5"/>
      <c r="P24" s="5"/>
      <c r="Q24" s="5"/>
    </row>
    <row r="26" spans="1:17" ht="18" customHeight="1">
      <c r="Q26" s="98"/>
    </row>
    <row r="92" spans="5:9" ht="18" customHeight="1">
      <c r="E92" s="6"/>
      <c r="I92" s="6"/>
    </row>
    <row r="93" spans="5:9" ht="18" customHeight="1">
      <c r="E93" s="21">
        <v>-7557897</v>
      </c>
      <c r="I93" s="6">
        <v>0</v>
      </c>
    </row>
    <row r="94" spans="5:9" ht="18" customHeight="1">
      <c r="E94" s="21">
        <v>8804344716</v>
      </c>
    </row>
    <row r="95" spans="5:9" ht="18" customHeight="1">
      <c r="E95" s="21">
        <v>-8999828764</v>
      </c>
      <c r="I95" s="6">
        <v>0</v>
      </c>
    </row>
    <row r="96" spans="5:9" ht="18" customHeight="1">
      <c r="E96" s="6"/>
      <c r="I96" s="6"/>
    </row>
    <row r="97" spans="2:17" ht="18" customHeight="1">
      <c r="E97" s="6">
        <v>-1013469033</v>
      </c>
      <c r="I97" s="6">
        <v>-29823756</v>
      </c>
    </row>
    <row r="98" spans="2:17" ht="18" customHeight="1">
      <c r="E98" s="6">
        <v>-196663699</v>
      </c>
    </row>
    <row r="99" spans="2:17" ht="18" customHeight="1">
      <c r="E99" s="92"/>
    </row>
    <row r="100" spans="2:17" ht="18" customHeight="1">
      <c r="E100" s="6">
        <v>1471989458</v>
      </c>
      <c r="I100" s="6">
        <v>0</v>
      </c>
    </row>
    <row r="101" spans="2:17" ht="18" customHeight="1">
      <c r="E101" s="6">
        <v>-1438884519</v>
      </c>
      <c r="I101" s="6">
        <v>0</v>
      </c>
    </row>
    <row r="102" spans="2:17" ht="18" customHeight="1">
      <c r="E102" s="6">
        <v>2246124878</v>
      </c>
      <c r="I102" s="6">
        <v>0</v>
      </c>
    </row>
    <row r="103" spans="2:17" ht="18" customHeight="1">
      <c r="E103" s="6">
        <v>-3618166930</v>
      </c>
      <c r="I103" s="6">
        <v>0</v>
      </c>
    </row>
    <row r="104" spans="2:17" s="73" customFormat="1" ht="20.100000000000001" customHeight="1">
      <c r="B104" s="76"/>
      <c r="C104" s="6">
        <v>-156137209</v>
      </c>
      <c r="D104" s="76"/>
      <c r="E104" s="6">
        <v>-156137209</v>
      </c>
      <c r="F104" s="76"/>
      <c r="G104" s="6">
        <v>-156137209</v>
      </c>
      <c r="H104" s="76"/>
      <c r="I104" s="6">
        <v>-156137208</v>
      </c>
      <c r="J104" s="76"/>
      <c r="K104" s="76"/>
      <c r="L104" s="76"/>
      <c r="M104" s="76"/>
      <c r="N104" s="76"/>
      <c r="O104" s="76"/>
      <c r="P104" s="76"/>
      <c r="Q104" s="76"/>
    </row>
    <row r="105" spans="2:17" s="73" customFormat="1" ht="18" hidden="1" customHeight="1">
      <c r="B105" s="76"/>
      <c r="C105" s="76"/>
      <c r="D105" s="76"/>
      <c r="E105" s="6">
        <f>SUM(E92,E102:E102,E104,E100,E95:E97,E93)</f>
        <v>-6458878567</v>
      </c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</row>
    <row r="106" spans="2:17" s="73" customFormat="1" ht="18" hidden="1" customHeight="1"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</row>
  </sheetData>
  <sheetProtection formatCells="0" formatColumns="0" formatRows="0" insertColumns="0" insertRows="0" insertHyperlinks="0" deleteColumns="0" deleteRows="0" sort="0" autoFilter="0" pivotTables="0"/>
  <mergeCells count="4">
    <mergeCell ref="A3:H3"/>
    <mergeCell ref="C4:Q4"/>
    <mergeCell ref="G5:K5"/>
    <mergeCell ref="C9:Q9"/>
  </mergeCells>
  <pageMargins left="0.8" right="0.8" top="0.5" bottom="0.5" header="0.5" footer="0.5"/>
  <pageSetup paperSize="9" scale="79" firstPageNumber="11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A8A4-68E5-4CD6-9F7F-DF1431A54CC6}">
  <sheetPr>
    <pageSetUpPr fitToPage="1"/>
  </sheetPr>
  <dimension ref="A1:O106"/>
  <sheetViews>
    <sheetView view="pageBreakPreview" zoomScaleNormal="66" zoomScaleSheetLayoutView="100" workbookViewId="0"/>
  </sheetViews>
  <sheetFormatPr defaultColWidth="9.125" defaultRowHeight="18" customHeight="1"/>
  <cols>
    <col min="1" max="1" width="53" style="73" customWidth="1"/>
    <col min="2" max="2" width="6.375" style="95" customWidth="1"/>
    <col min="3" max="3" width="16" style="76" customWidth="1"/>
    <col min="4" max="4" width="2" style="76" customWidth="1"/>
    <col min="5" max="5" width="18.125" style="76" bestFit="1" customWidth="1"/>
    <col min="6" max="6" width="2" style="76" customWidth="1"/>
    <col min="7" max="7" width="15.125" style="76" customWidth="1"/>
    <col min="8" max="8" width="2" style="76" customWidth="1"/>
    <col min="9" max="9" width="15.125" style="76" customWidth="1"/>
    <col min="10" max="10" width="2" style="76" customWidth="1"/>
    <col min="11" max="11" width="15.875" style="76" customWidth="1"/>
    <col min="12" max="12" width="1.625" style="76" customWidth="1"/>
    <col min="13" max="13" width="15.875" style="76" customWidth="1"/>
    <col min="14" max="14" width="1.875" style="76" customWidth="1"/>
    <col min="15" max="15" width="17.125" style="76" customWidth="1"/>
    <col min="16" max="16384" width="9.125" style="76"/>
  </cols>
  <sheetData>
    <row r="1" spans="1:15" s="67" customFormat="1" ht="18" customHeight="1">
      <c r="A1" s="65" t="s">
        <v>130</v>
      </c>
      <c r="B1" s="93"/>
    </row>
    <row r="2" spans="1:15" s="68" customFormat="1" ht="18" customHeight="1">
      <c r="A2" s="68" t="s">
        <v>119</v>
      </c>
      <c r="B2" s="94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70" customFormat="1" ht="18" customHeight="1">
      <c r="A3" s="150"/>
      <c r="B3" s="150"/>
      <c r="C3" s="150"/>
      <c r="D3" s="150"/>
      <c r="E3" s="150"/>
      <c r="F3" s="150"/>
      <c r="G3" s="150"/>
      <c r="H3" s="150"/>
      <c r="I3" s="72"/>
      <c r="J3" s="72"/>
    </row>
    <row r="4" spans="1:15" ht="18" customHeight="1">
      <c r="C4" s="142" t="s">
        <v>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18" customHeight="1">
      <c r="C5" s="75"/>
      <c r="D5" s="75"/>
      <c r="E5" s="75"/>
      <c r="F5" s="75"/>
      <c r="G5" s="148" t="s">
        <v>114</v>
      </c>
      <c r="H5" s="148"/>
      <c r="I5" s="148"/>
      <c r="J5" s="148"/>
      <c r="K5" s="148"/>
      <c r="L5" s="75"/>
      <c r="M5" s="75"/>
      <c r="N5" s="75"/>
      <c r="O5" s="75"/>
    </row>
    <row r="6" spans="1:15" s="80" customFormat="1" ht="18" customHeight="1">
      <c r="A6" s="83"/>
      <c r="B6" s="79"/>
      <c r="C6" s="96" t="s">
        <v>171</v>
      </c>
      <c r="D6" s="79"/>
      <c r="E6" s="79"/>
      <c r="F6" s="79"/>
      <c r="G6" s="79"/>
      <c r="I6" s="79" t="s">
        <v>188</v>
      </c>
      <c r="K6" s="79"/>
      <c r="L6" s="79"/>
      <c r="M6" s="79"/>
      <c r="N6" s="79"/>
    </row>
    <row r="7" spans="1:15" s="80" customFormat="1" ht="18" customHeight="1">
      <c r="A7" s="83"/>
      <c r="B7" s="79"/>
      <c r="C7" s="79" t="s">
        <v>40</v>
      </c>
      <c r="D7" s="79"/>
      <c r="E7" s="79" t="s">
        <v>144</v>
      </c>
      <c r="F7" s="79"/>
      <c r="G7" s="79" t="s">
        <v>71</v>
      </c>
      <c r="I7" s="79" t="s">
        <v>189</v>
      </c>
      <c r="L7" s="79"/>
      <c r="M7" s="79" t="s">
        <v>188</v>
      </c>
      <c r="N7" s="79"/>
      <c r="O7" s="79" t="s">
        <v>36</v>
      </c>
    </row>
    <row r="8" spans="1:15" s="80" customFormat="1" ht="18" customHeight="1">
      <c r="A8" s="83"/>
      <c r="B8" s="74" t="s">
        <v>5</v>
      </c>
      <c r="C8" s="79" t="s">
        <v>42</v>
      </c>
      <c r="D8" s="79"/>
      <c r="E8" s="79" t="s">
        <v>203</v>
      </c>
      <c r="F8" s="79"/>
      <c r="G8" s="79" t="s">
        <v>72</v>
      </c>
      <c r="I8" s="79" t="s">
        <v>72</v>
      </c>
      <c r="K8" s="79" t="s">
        <v>38</v>
      </c>
      <c r="L8" s="79"/>
      <c r="M8" s="79" t="s">
        <v>189</v>
      </c>
      <c r="N8" s="79"/>
      <c r="O8" s="79" t="s">
        <v>44</v>
      </c>
    </row>
    <row r="9" spans="1:15" ht="18" customHeight="1">
      <c r="A9" s="76"/>
      <c r="B9" s="74"/>
      <c r="C9" s="149" t="s">
        <v>6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1:15" ht="16.95" customHeight="1">
      <c r="A10" s="85" t="s">
        <v>282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s="90" customFormat="1" ht="18" customHeight="1">
      <c r="A11" s="90" t="s">
        <v>263</v>
      </c>
      <c r="B11" s="74"/>
      <c r="C11" s="20">
        <v>560000000</v>
      </c>
      <c r="D11" s="20"/>
      <c r="E11" s="20">
        <v>2031363602</v>
      </c>
      <c r="F11" s="20"/>
      <c r="G11" s="20">
        <v>56000000</v>
      </c>
      <c r="H11" s="20"/>
      <c r="I11" s="20">
        <v>18993764</v>
      </c>
      <c r="J11" s="20"/>
      <c r="K11" s="20">
        <v>867180955</v>
      </c>
      <c r="L11" s="20"/>
      <c r="M11" s="20">
        <v>-18993764</v>
      </c>
      <c r="N11" s="20"/>
      <c r="O11" s="61">
        <f>SUM(C11:M11)</f>
        <v>3514544557</v>
      </c>
    </row>
    <row r="12" spans="1:15" s="90" customFormat="1" ht="12" customHeight="1">
      <c r="B12" s="7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90" customFormat="1" ht="18" customHeight="1">
      <c r="A13" s="85" t="s">
        <v>57</v>
      </c>
      <c r="B13" s="74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18.75" customHeight="1">
      <c r="A14" s="97" t="s">
        <v>204</v>
      </c>
      <c r="B14" s="74"/>
      <c r="C14" s="20"/>
      <c r="D14" s="20"/>
      <c r="E14" s="20"/>
      <c r="F14" s="20"/>
      <c r="G14" s="20"/>
      <c r="H14" s="20"/>
      <c r="I14" s="20"/>
      <c r="J14" s="20"/>
      <c r="K14" s="20"/>
      <c r="L14" s="23"/>
      <c r="M14" s="20"/>
      <c r="N14" s="20"/>
      <c r="O14" s="20"/>
    </row>
    <row r="15" spans="1:15" ht="18.75" customHeight="1">
      <c r="A15" s="76" t="s">
        <v>275</v>
      </c>
      <c r="B15" s="74">
        <v>11</v>
      </c>
      <c r="C15" s="21">
        <v>0</v>
      </c>
      <c r="D15" s="21"/>
      <c r="E15" s="21">
        <v>0</v>
      </c>
      <c r="F15" s="21"/>
      <c r="G15" s="21">
        <v>0</v>
      </c>
      <c r="H15" s="21"/>
      <c r="I15" s="53">
        <v>0</v>
      </c>
      <c r="J15" s="21"/>
      <c r="K15" s="21">
        <v>-122517978</v>
      </c>
      <c r="L15" s="22"/>
      <c r="M15" s="21">
        <v>0</v>
      </c>
      <c r="N15" s="21"/>
      <c r="O15" s="60">
        <f>SUM(C15:M15)</f>
        <v>-122517978</v>
      </c>
    </row>
    <row r="16" spans="1:15" ht="18.75" customHeight="1">
      <c r="A16" s="97" t="s">
        <v>205</v>
      </c>
      <c r="B16" s="74"/>
      <c r="C16" s="25">
        <f>SUM(C15)</f>
        <v>0</v>
      </c>
      <c r="D16" s="20"/>
      <c r="E16" s="25">
        <f>SUM(E15)</f>
        <v>0</v>
      </c>
      <c r="F16" s="20"/>
      <c r="G16" s="25">
        <f>SUM(G15)</f>
        <v>0</v>
      </c>
      <c r="H16" s="20"/>
      <c r="I16" s="25">
        <f>SUM(I15)</f>
        <v>0</v>
      </c>
      <c r="J16" s="20"/>
      <c r="K16" s="25">
        <f>SUM(K15)</f>
        <v>-122517978</v>
      </c>
      <c r="L16" s="23"/>
      <c r="M16" s="25">
        <f>SUM(M15)</f>
        <v>0</v>
      </c>
      <c r="N16" s="20"/>
      <c r="O16" s="25">
        <f>SUM(O15)</f>
        <v>-122517978</v>
      </c>
    </row>
    <row r="17" spans="1:15" s="90" customFormat="1" ht="18" customHeight="1">
      <c r="A17" s="85" t="s">
        <v>260</v>
      </c>
      <c r="B17" s="74"/>
      <c r="C17" s="24">
        <f>SUM(C16)</f>
        <v>0</v>
      </c>
      <c r="D17" s="20"/>
      <c r="E17" s="24">
        <f>SUM(E16)</f>
        <v>0</v>
      </c>
      <c r="F17" s="20"/>
      <c r="G17" s="24">
        <f>SUM(G16)</f>
        <v>0</v>
      </c>
      <c r="H17" s="20"/>
      <c r="I17" s="24">
        <f>SUM(I16)</f>
        <v>0</v>
      </c>
      <c r="J17" s="20"/>
      <c r="K17" s="24">
        <f>SUM(K16)</f>
        <v>-122517978</v>
      </c>
      <c r="L17" s="23"/>
      <c r="M17" s="24">
        <f>SUM(M16)</f>
        <v>0</v>
      </c>
      <c r="N17" s="20"/>
      <c r="O17" s="24">
        <f>SUM(O16)</f>
        <v>-122517978</v>
      </c>
    </row>
    <row r="18" spans="1:15" ht="18.75" customHeight="1">
      <c r="A18" s="85" t="s">
        <v>230</v>
      </c>
      <c r="B18" s="7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s="90" customFormat="1" ht="18" customHeight="1">
      <c r="A19" s="85" t="s">
        <v>124</v>
      </c>
      <c r="B19" s="74"/>
      <c r="C19" s="20"/>
      <c r="D19" s="20"/>
      <c r="E19" s="20"/>
      <c r="F19" s="20"/>
      <c r="G19" s="20"/>
      <c r="H19" s="20"/>
      <c r="I19" s="20"/>
      <c r="J19" s="20"/>
      <c r="K19" s="20"/>
      <c r="L19" s="23"/>
      <c r="M19" s="20"/>
      <c r="N19" s="20"/>
      <c r="O19" s="60"/>
    </row>
    <row r="20" spans="1:15" s="90" customFormat="1" ht="18" customHeight="1">
      <c r="A20" s="73" t="s">
        <v>156</v>
      </c>
      <c r="B20" s="74"/>
      <c r="C20" s="21">
        <v>0</v>
      </c>
      <c r="D20" s="21"/>
      <c r="E20" s="21">
        <v>0</v>
      </c>
      <c r="F20" s="21"/>
      <c r="G20" s="21">
        <v>0</v>
      </c>
      <c r="H20" s="20"/>
      <c r="I20" s="53">
        <v>0</v>
      </c>
      <c r="J20" s="21"/>
      <c r="K20" s="60">
        <f>'PL_7-8 (6M)'!G59</f>
        <v>176959752</v>
      </c>
      <c r="L20" s="23"/>
      <c r="M20" s="63">
        <v>0</v>
      </c>
      <c r="N20" s="57"/>
      <c r="O20" s="60">
        <f>SUM(C20:M20)</f>
        <v>176959752</v>
      </c>
    </row>
    <row r="21" spans="1:15" s="90" customFormat="1" ht="18" customHeight="1">
      <c r="A21" s="85" t="s">
        <v>125</v>
      </c>
      <c r="B21" s="74"/>
      <c r="C21" s="25">
        <f>SUM(C20:C20)</f>
        <v>0</v>
      </c>
      <c r="D21" s="20"/>
      <c r="E21" s="25">
        <f>SUM(E20:E20)</f>
        <v>0</v>
      </c>
      <c r="F21" s="20"/>
      <c r="G21" s="25">
        <f>SUM(G20:G20)</f>
        <v>0</v>
      </c>
      <c r="H21" s="20"/>
      <c r="I21" s="25">
        <f>SUM(I20:I20)</f>
        <v>0</v>
      </c>
      <c r="J21" s="20"/>
      <c r="K21" s="25">
        <f>SUM(K20:K20)</f>
        <v>176959752</v>
      </c>
      <c r="L21" s="23"/>
      <c r="M21" s="25">
        <f>SUM(M20:M20)</f>
        <v>0</v>
      </c>
      <c r="N21" s="20"/>
      <c r="O21" s="25">
        <f>SUM(O20:O20)</f>
        <v>176959752</v>
      </c>
    </row>
    <row r="22" spans="1:15" s="90" customFormat="1" ht="12" customHeight="1">
      <c r="A22" s="85"/>
      <c r="B22" s="74"/>
      <c r="C22" s="20"/>
      <c r="D22" s="20"/>
      <c r="E22" s="20"/>
      <c r="F22" s="20"/>
      <c r="G22" s="20"/>
      <c r="H22" s="20"/>
      <c r="I22" s="20"/>
      <c r="J22" s="20"/>
      <c r="K22" s="20"/>
      <c r="L22" s="23"/>
      <c r="M22" s="20"/>
      <c r="N22" s="20"/>
      <c r="O22" s="20"/>
    </row>
    <row r="23" spans="1:15" ht="18" customHeight="1" thickBot="1">
      <c r="A23" s="90" t="s">
        <v>283</v>
      </c>
      <c r="B23" s="74"/>
      <c r="C23" s="59">
        <f>SUM(C11,C16,C21)</f>
        <v>560000000</v>
      </c>
      <c r="D23" s="20"/>
      <c r="E23" s="59">
        <f>SUM(E11,E16,E21)</f>
        <v>2031363602</v>
      </c>
      <c r="F23" s="20"/>
      <c r="G23" s="59">
        <f>SUM(G11,G16,G21)</f>
        <v>56000000</v>
      </c>
      <c r="H23" s="20"/>
      <c r="I23" s="59">
        <f>SUM(I11,I16,I21)</f>
        <v>18993764</v>
      </c>
      <c r="J23" s="20"/>
      <c r="K23" s="59">
        <f>SUM(K11,K16,K21)</f>
        <v>921622729</v>
      </c>
      <c r="L23" s="23"/>
      <c r="M23" s="59">
        <f>SUM(M11,M16,M21)</f>
        <v>-18993764</v>
      </c>
      <c r="N23" s="20"/>
      <c r="O23" s="59">
        <f>SUM(O11,O16,O21)</f>
        <v>3568986331</v>
      </c>
    </row>
    <row r="24" spans="1:15" ht="18" customHeight="1" thickTop="1">
      <c r="H24" s="20"/>
      <c r="L24" s="23"/>
    </row>
    <row r="26" spans="1:15" ht="18" customHeight="1">
      <c r="O26" s="98"/>
    </row>
    <row r="92" spans="5:9" ht="18" customHeight="1">
      <c r="E92" s="6"/>
      <c r="I92" s="6"/>
    </row>
    <row r="93" spans="5:9" ht="18" customHeight="1">
      <c r="E93" s="21">
        <v>-7557897</v>
      </c>
      <c r="I93" s="6">
        <v>0</v>
      </c>
    </row>
    <row r="94" spans="5:9" ht="18" customHeight="1">
      <c r="E94" s="21">
        <v>8804344716</v>
      </c>
    </row>
    <row r="95" spans="5:9" ht="18" customHeight="1">
      <c r="E95" s="21">
        <v>-8999828764</v>
      </c>
      <c r="I95" s="6">
        <v>0</v>
      </c>
    </row>
    <row r="96" spans="5:9" ht="18" customHeight="1">
      <c r="E96" s="6"/>
      <c r="I96" s="6"/>
    </row>
    <row r="97" spans="2:15" ht="18" customHeight="1">
      <c r="E97" s="6">
        <v>-1013469033</v>
      </c>
      <c r="I97" s="6">
        <v>-29823756</v>
      </c>
    </row>
    <row r="98" spans="2:15" ht="18" customHeight="1">
      <c r="E98" s="6">
        <v>-196663699</v>
      </c>
    </row>
    <row r="99" spans="2:15" ht="18" customHeight="1">
      <c r="E99" s="92"/>
    </row>
    <row r="100" spans="2:15" ht="18" customHeight="1">
      <c r="E100" s="6">
        <v>1471989458</v>
      </c>
      <c r="I100" s="6">
        <v>0</v>
      </c>
    </row>
    <row r="101" spans="2:15" ht="18" customHeight="1">
      <c r="E101" s="6">
        <v>-1438884519</v>
      </c>
      <c r="I101" s="6">
        <v>0</v>
      </c>
    </row>
    <row r="102" spans="2:15" ht="18" customHeight="1">
      <c r="E102" s="6">
        <v>2246124878</v>
      </c>
      <c r="I102" s="6">
        <v>0</v>
      </c>
    </row>
    <row r="103" spans="2:15" ht="18" customHeight="1">
      <c r="E103" s="6">
        <v>-3618166930</v>
      </c>
      <c r="I103" s="6">
        <v>0</v>
      </c>
    </row>
    <row r="104" spans="2:15" s="73" customFormat="1" ht="20.100000000000001" customHeight="1">
      <c r="B104" s="95"/>
      <c r="C104" s="6">
        <v>-156137209</v>
      </c>
      <c r="D104" s="76"/>
      <c r="E104" s="6">
        <v>-156137209</v>
      </c>
      <c r="F104" s="76"/>
      <c r="G104" s="6">
        <v>-156137209</v>
      </c>
      <c r="H104" s="76"/>
      <c r="I104" s="6">
        <v>-156137208</v>
      </c>
      <c r="J104" s="76"/>
      <c r="K104" s="76"/>
      <c r="L104" s="76"/>
      <c r="M104" s="76"/>
      <c r="N104" s="76"/>
      <c r="O104" s="76"/>
    </row>
    <row r="105" spans="2:15" s="73" customFormat="1" ht="18" hidden="1" customHeight="1">
      <c r="B105" s="95"/>
      <c r="C105" s="76"/>
      <c r="D105" s="76"/>
      <c r="E105" s="6">
        <f>SUM(E92,E102:E102,E104,E100,E95:E97,E93)</f>
        <v>-6458878567</v>
      </c>
      <c r="F105" s="76"/>
      <c r="G105" s="76"/>
      <c r="H105" s="76"/>
      <c r="I105" s="76"/>
      <c r="J105" s="76"/>
      <c r="K105" s="76"/>
      <c r="L105" s="76"/>
      <c r="M105" s="76"/>
      <c r="N105" s="76"/>
      <c r="O105" s="76"/>
    </row>
    <row r="106" spans="2:15" s="73" customFormat="1" ht="18" hidden="1" customHeight="1">
      <c r="B106" s="95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</row>
  </sheetData>
  <sheetProtection formatCells="0" formatColumns="0" formatRows="0" insertColumns="0" insertRows="0" insertHyperlinks="0" deleteColumns="0" deleteRows="0" sort="0" autoFilter="0" pivotTables="0"/>
  <mergeCells count="4">
    <mergeCell ref="A3:H3"/>
    <mergeCell ref="C4:O4"/>
    <mergeCell ref="G5:K5"/>
    <mergeCell ref="C9:O9"/>
  </mergeCells>
  <pageMargins left="0.8" right="0.8" top="0.5" bottom="0.5" header="0.5" footer="0.5"/>
  <pageSetup paperSize="9" scale="80" firstPageNumber="12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  <ignoredErrors>
    <ignoredError sqref="C17:O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4B1C-35E5-4906-80FD-11A4B9FD4F40}">
  <sheetPr>
    <pageSetUpPr fitToPage="1"/>
  </sheetPr>
  <dimension ref="A1:I208"/>
  <sheetViews>
    <sheetView view="pageBreakPreview" zoomScaleNormal="39" zoomScaleSheetLayoutView="100" workbookViewId="0"/>
  </sheetViews>
  <sheetFormatPr defaultColWidth="35" defaultRowHeight="21.75" customHeight="1"/>
  <cols>
    <col min="1" max="1" width="60.75" style="76" customWidth="1"/>
    <col min="2" max="2" width="6.375" style="74" customWidth="1"/>
    <col min="3" max="3" width="18.125" style="21" customWidth="1"/>
    <col min="4" max="4" width="0.75" style="5" customWidth="1"/>
    <col min="5" max="5" width="18.125" style="21" customWidth="1"/>
    <col min="6" max="6" width="0.75" style="76" customWidth="1"/>
    <col min="7" max="7" width="18.125" style="76" customWidth="1"/>
    <col min="8" max="8" width="0.75" style="76" customWidth="1"/>
    <col min="9" max="9" width="18.125" style="76" customWidth="1"/>
    <col min="10" max="16384" width="35" style="76"/>
  </cols>
  <sheetData>
    <row r="1" spans="1:9" s="67" customFormat="1" ht="21.75" customHeight="1">
      <c r="A1" s="65" t="s">
        <v>130</v>
      </c>
      <c r="B1" s="66"/>
      <c r="C1" s="18"/>
      <c r="D1" s="18"/>
      <c r="E1" s="18"/>
    </row>
    <row r="2" spans="1:9" s="70" customFormat="1" ht="21.75" customHeight="1">
      <c r="A2" s="72" t="s">
        <v>120</v>
      </c>
      <c r="B2" s="69"/>
      <c r="C2" s="19"/>
      <c r="D2" s="19"/>
      <c r="E2" s="19"/>
    </row>
    <row r="3" spans="1:9" s="70" customFormat="1" ht="21" customHeight="1">
      <c r="A3" s="72"/>
      <c r="B3" s="69"/>
      <c r="C3" s="19"/>
      <c r="D3" s="19"/>
      <c r="E3" s="19"/>
    </row>
    <row r="4" spans="1:9" ht="20.25" customHeight="1">
      <c r="A4" s="85"/>
      <c r="C4" s="141" t="s">
        <v>52</v>
      </c>
      <c r="D4" s="141"/>
      <c r="E4" s="141"/>
      <c r="G4" s="142" t="s">
        <v>54</v>
      </c>
      <c r="H4" s="142"/>
      <c r="I4" s="142"/>
    </row>
    <row r="5" spans="1:9" ht="20.25" customHeight="1">
      <c r="A5" s="73"/>
      <c r="C5" s="143" t="s">
        <v>53</v>
      </c>
      <c r="D5" s="143"/>
      <c r="E5" s="143"/>
      <c r="F5" s="75"/>
      <c r="G5" s="144" t="s">
        <v>53</v>
      </c>
      <c r="H5" s="144"/>
      <c r="I5" s="144"/>
    </row>
    <row r="6" spans="1:9" ht="20.25" customHeight="1">
      <c r="A6" s="73"/>
      <c r="C6" s="145" t="s">
        <v>284</v>
      </c>
      <c r="D6" s="145"/>
      <c r="E6" s="145"/>
      <c r="F6" s="101"/>
      <c r="G6" s="145" t="s">
        <v>284</v>
      </c>
      <c r="H6" s="145"/>
      <c r="I6" s="145"/>
    </row>
    <row r="7" spans="1:9" ht="20.25" customHeight="1">
      <c r="A7" s="73"/>
      <c r="C7" s="146" t="s">
        <v>279</v>
      </c>
      <c r="D7" s="146"/>
      <c r="E7" s="146"/>
      <c r="F7" s="100"/>
      <c r="G7" s="146" t="s">
        <v>279</v>
      </c>
      <c r="H7" s="146"/>
      <c r="I7" s="146"/>
    </row>
    <row r="8" spans="1:9" ht="20.25" customHeight="1">
      <c r="A8" s="73"/>
      <c r="B8" s="74" t="s">
        <v>5</v>
      </c>
      <c r="C8" s="77">
        <v>2026</v>
      </c>
      <c r="D8" s="77"/>
      <c r="E8" s="77">
        <v>2025</v>
      </c>
      <c r="F8" s="77"/>
      <c r="G8" s="77">
        <v>2026</v>
      </c>
      <c r="H8" s="77"/>
      <c r="I8" s="77">
        <v>2025</v>
      </c>
    </row>
    <row r="9" spans="1:9" ht="20.25" customHeight="1">
      <c r="A9" s="73"/>
      <c r="C9" s="140" t="s">
        <v>6</v>
      </c>
      <c r="D9" s="140"/>
      <c r="E9" s="140"/>
      <c r="F9" s="140"/>
      <c r="G9" s="140"/>
      <c r="H9" s="140"/>
      <c r="I9" s="140"/>
    </row>
    <row r="10" spans="1:9" ht="20.25" customHeight="1">
      <c r="A10" s="97" t="s">
        <v>45</v>
      </c>
      <c r="F10" s="102"/>
      <c r="G10" s="102"/>
      <c r="H10" s="102"/>
      <c r="I10" s="102"/>
    </row>
    <row r="11" spans="1:9" ht="20.25" customHeight="1">
      <c r="A11" s="76" t="s">
        <v>222</v>
      </c>
      <c r="C11" s="60">
        <v>675038580</v>
      </c>
      <c r="E11" s="27">
        <v>108741097</v>
      </c>
      <c r="F11" s="5"/>
      <c r="G11" s="27">
        <v>176959752</v>
      </c>
      <c r="H11" s="5"/>
      <c r="I11" s="27">
        <v>69308937</v>
      </c>
    </row>
    <row r="12" spans="1:9" ht="20.25" customHeight="1">
      <c r="A12" s="95" t="s">
        <v>225</v>
      </c>
      <c r="C12" s="5"/>
      <c r="E12" s="5"/>
      <c r="F12" s="5"/>
      <c r="G12" s="5"/>
      <c r="H12" s="5"/>
      <c r="I12" s="5"/>
    </row>
    <row r="13" spans="1:9" ht="20.25" customHeight="1">
      <c r="A13" s="76" t="s">
        <v>302</v>
      </c>
      <c r="C13" s="60">
        <f>'PL_7-8 (6M)'!C35</f>
        <v>188006277</v>
      </c>
      <c r="D13" s="21"/>
      <c r="E13" s="60">
        <f>'PL_7-8 (6M)'!E35</f>
        <v>20655623</v>
      </c>
      <c r="F13" s="21"/>
      <c r="G13" s="60">
        <f>'PL_7-8 (6M)'!G35</f>
        <v>3153621</v>
      </c>
      <c r="H13" s="21"/>
      <c r="I13" s="60">
        <f>'PL_7-8 (6M)'!I35</f>
        <v>2745424</v>
      </c>
    </row>
    <row r="14" spans="1:9" ht="20.25" customHeight="1">
      <c r="A14" s="76" t="s">
        <v>35</v>
      </c>
      <c r="C14" s="60">
        <f>-'PL_7-8 (6M)'!C29</f>
        <v>200554756</v>
      </c>
      <c r="D14" s="21"/>
      <c r="E14" s="60">
        <f>-'PL_7-8 (6M)'!E29</f>
        <v>208260043</v>
      </c>
      <c r="F14" s="21"/>
      <c r="G14" s="60">
        <f>-'PL_7-8 (6M)'!G29</f>
        <v>6781015</v>
      </c>
      <c r="H14" s="21"/>
      <c r="I14" s="60">
        <f>-'PL_7-8 (6M)'!I29</f>
        <v>6634192</v>
      </c>
    </row>
    <row r="15" spans="1:9" ht="20.25" customHeight="1">
      <c r="A15" s="76" t="s">
        <v>46</v>
      </c>
      <c r="C15" s="21">
        <v>597868073</v>
      </c>
      <c r="E15" s="21">
        <v>525233856</v>
      </c>
      <c r="F15" s="5"/>
      <c r="G15" s="21">
        <v>21659437</v>
      </c>
      <c r="H15" s="5">
        <v>246682462</v>
      </c>
      <c r="I15" s="21">
        <v>21406077</v>
      </c>
    </row>
    <row r="16" spans="1:9" ht="20.25" customHeight="1">
      <c r="A16" s="76" t="s">
        <v>304</v>
      </c>
      <c r="C16" s="21">
        <v>38293609</v>
      </c>
      <c r="E16" s="21">
        <v>-32890</v>
      </c>
      <c r="F16" s="5"/>
      <c r="G16" s="21">
        <v>0</v>
      </c>
      <c r="H16" s="5"/>
      <c r="I16" s="21">
        <v>0</v>
      </c>
    </row>
    <row r="17" spans="1:9" ht="20.25" customHeight="1">
      <c r="A17" s="76" t="s">
        <v>276</v>
      </c>
      <c r="C17" s="21">
        <v>-65992281</v>
      </c>
      <c r="E17" s="21">
        <v>0</v>
      </c>
      <c r="F17" s="5"/>
      <c r="G17" s="21">
        <v>0</v>
      </c>
      <c r="H17" s="5"/>
      <c r="I17" s="21">
        <v>0</v>
      </c>
    </row>
    <row r="18" spans="1:9" ht="20.25" customHeight="1">
      <c r="A18" s="76" t="s">
        <v>268</v>
      </c>
      <c r="F18" s="5"/>
      <c r="G18" s="21"/>
      <c r="H18" s="5"/>
      <c r="I18" s="21"/>
    </row>
    <row r="19" spans="1:9" ht="20.25" customHeight="1">
      <c r="A19" s="76" t="s">
        <v>164</v>
      </c>
      <c r="B19" s="74">
        <v>5</v>
      </c>
      <c r="C19" s="60">
        <f>-'PL_7-8 (6M)'!C33</f>
        <v>-61515302</v>
      </c>
      <c r="D19" s="21"/>
      <c r="E19" s="60">
        <f>-'PL_7-8 (6M)'!E33</f>
        <v>-117871733</v>
      </c>
      <c r="F19" s="21"/>
      <c r="G19" s="60">
        <f>-'PL_7-8 (6M)'!G33</f>
        <v>0</v>
      </c>
      <c r="H19" s="21"/>
      <c r="I19" s="60">
        <f>-'PL_7-8 (6M)'!I33</f>
        <v>0</v>
      </c>
    </row>
    <row r="20" spans="1:9" ht="20.25" customHeight="1">
      <c r="A20" s="76" t="s">
        <v>181</v>
      </c>
      <c r="B20" s="74">
        <v>4</v>
      </c>
      <c r="C20" s="60">
        <f>-'PL_7-8 (6M)'!C31</f>
        <v>7997059</v>
      </c>
      <c r="D20" s="21"/>
      <c r="E20" s="60">
        <f>-'PL_7-8 (6M)'!E31</f>
        <v>4434965</v>
      </c>
      <c r="F20" s="21"/>
      <c r="G20" s="60">
        <f>-'PL_7-8 (6M)'!G31</f>
        <v>-1988948</v>
      </c>
      <c r="H20" s="21"/>
      <c r="I20" s="60">
        <f>-'PL_7-8 (6M)'!I31</f>
        <v>2982134</v>
      </c>
    </row>
    <row r="21" spans="1:9" ht="20.25" customHeight="1">
      <c r="A21" s="76" t="s">
        <v>303</v>
      </c>
      <c r="C21" s="21">
        <v>7512206</v>
      </c>
      <c r="E21" s="21">
        <v>1394213</v>
      </c>
      <c r="F21" s="5"/>
      <c r="G21" s="21">
        <v>0</v>
      </c>
      <c r="H21" s="5"/>
      <c r="I21" s="21">
        <v>0</v>
      </c>
    </row>
    <row r="22" spans="1:9" ht="20.25" customHeight="1">
      <c r="A22" s="76" t="s">
        <v>308</v>
      </c>
      <c r="F22" s="5"/>
      <c r="G22" s="21"/>
      <c r="H22" s="5"/>
      <c r="I22" s="21"/>
    </row>
    <row r="23" spans="1:9" ht="20.25" customHeight="1">
      <c r="A23" s="76" t="s">
        <v>274</v>
      </c>
      <c r="C23" s="21">
        <v>3129697</v>
      </c>
      <c r="E23" s="21">
        <v>-1585252</v>
      </c>
      <c r="F23" s="5"/>
      <c r="G23" s="21">
        <v>0</v>
      </c>
      <c r="H23" s="5"/>
      <c r="I23" s="21">
        <v>0</v>
      </c>
    </row>
    <row r="24" spans="1:9" ht="20.25" customHeight="1">
      <c r="A24" s="76" t="s">
        <v>166</v>
      </c>
      <c r="C24" s="21">
        <v>342005</v>
      </c>
      <c r="E24" s="21">
        <v>2850000</v>
      </c>
      <c r="F24" s="5"/>
      <c r="G24" s="21">
        <v>0</v>
      </c>
      <c r="H24" s="5"/>
      <c r="I24" s="21">
        <v>2850000</v>
      </c>
    </row>
    <row r="25" spans="1:9" ht="20.25" customHeight="1">
      <c r="A25" s="76" t="s">
        <v>170</v>
      </c>
      <c r="C25" s="21">
        <v>76968</v>
      </c>
      <c r="E25" s="21">
        <v>177979</v>
      </c>
      <c r="F25" s="5"/>
      <c r="G25" s="21">
        <v>0</v>
      </c>
      <c r="H25" s="5"/>
      <c r="I25" s="21">
        <v>0</v>
      </c>
    </row>
    <row r="26" spans="1:9" ht="20.25" customHeight="1">
      <c r="A26" s="76" t="s">
        <v>305</v>
      </c>
      <c r="C26" s="21">
        <v>-25730</v>
      </c>
      <c r="E26" s="21">
        <v>0</v>
      </c>
      <c r="F26" s="5"/>
      <c r="G26" s="21">
        <v>8817</v>
      </c>
      <c r="H26" s="5"/>
      <c r="I26" s="21">
        <v>-83451</v>
      </c>
    </row>
    <row r="27" spans="1:9" ht="20.25" customHeight="1">
      <c r="A27" s="76" t="s">
        <v>158</v>
      </c>
      <c r="C27" s="5">
        <v>14592134</v>
      </c>
      <c r="E27" s="5">
        <v>13271570</v>
      </c>
      <c r="F27" s="5"/>
      <c r="G27" s="21">
        <v>2777247</v>
      </c>
      <c r="H27" s="5"/>
      <c r="I27" s="21">
        <v>2671920</v>
      </c>
    </row>
    <row r="28" spans="1:9" ht="20.25" customHeight="1">
      <c r="A28" s="76" t="s">
        <v>30</v>
      </c>
      <c r="C28" s="21">
        <v>-1598106</v>
      </c>
      <c r="E28" s="21">
        <v>-1288299</v>
      </c>
      <c r="F28" s="5"/>
      <c r="G28" s="21">
        <v>-3008199</v>
      </c>
      <c r="H28" s="5"/>
      <c r="I28" s="21">
        <v>-1830098</v>
      </c>
    </row>
    <row r="29" spans="1:9" ht="20.25" customHeight="1">
      <c r="A29" s="76" t="s">
        <v>29</v>
      </c>
      <c r="B29" s="74">
        <v>3</v>
      </c>
      <c r="C29" s="21">
        <v>0</v>
      </c>
      <c r="E29" s="5">
        <v>0</v>
      </c>
      <c r="F29" s="5"/>
      <c r="G29" s="21">
        <v>-157939981</v>
      </c>
      <c r="H29" s="5"/>
      <c r="I29" s="21">
        <v>-61974906</v>
      </c>
    </row>
    <row r="30" spans="1:9" ht="19.95" customHeight="1">
      <c r="C30" s="28">
        <f>SUM(C11:C29)</f>
        <v>1604279945</v>
      </c>
      <c r="E30" s="28">
        <f>SUM(E11:E29)</f>
        <v>764241172</v>
      </c>
      <c r="F30" s="5"/>
      <c r="G30" s="28">
        <f>SUM(G11:G29)</f>
        <v>48402761</v>
      </c>
      <c r="H30" s="5"/>
      <c r="I30" s="28">
        <f>SUM(I11:I29)</f>
        <v>44710229</v>
      </c>
    </row>
    <row r="31" spans="1:9" ht="20.25" customHeight="1">
      <c r="A31" s="95" t="s">
        <v>47</v>
      </c>
      <c r="F31" s="5"/>
      <c r="G31" s="57"/>
      <c r="H31" s="57"/>
      <c r="I31" s="57"/>
    </row>
    <row r="32" spans="1:9" ht="20.25" customHeight="1">
      <c r="A32" s="76" t="s">
        <v>186</v>
      </c>
      <c r="C32" s="5">
        <v>382902269</v>
      </c>
      <c r="E32" s="5">
        <v>393418254</v>
      </c>
      <c r="F32" s="5"/>
      <c r="G32" s="5">
        <v>-35996938</v>
      </c>
      <c r="H32" s="5"/>
      <c r="I32" s="5">
        <v>-32912051</v>
      </c>
    </row>
    <row r="33" spans="1:9" ht="20.25" customHeight="1">
      <c r="A33" s="76" t="s">
        <v>91</v>
      </c>
      <c r="C33" s="5">
        <v>2375908</v>
      </c>
      <c r="E33" s="5">
        <v>2215732</v>
      </c>
      <c r="F33" s="5"/>
      <c r="G33" s="5">
        <v>0</v>
      </c>
      <c r="H33" s="5"/>
      <c r="I33" s="5">
        <v>0</v>
      </c>
    </row>
    <row r="34" spans="1:9" ht="20.25" customHeight="1">
      <c r="A34" s="76" t="s">
        <v>9</v>
      </c>
      <c r="C34" s="5">
        <v>339786370</v>
      </c>
      <c r="E34" s="5">
        <v>-161016780</v>
      </c>
      <c r="F34" s="5"/>
      <c r="G34" s="5">
        <v>0</v>
      </c>
      <c r="H34" s="5"/>
      <c r="I34" s="5">
        <v>0</v>
      </c>
    </row>
    <row r="35" spans="1:9" ht="20.25" customHeight="1">
      <c r="A35" s="76" t="s">
        <v>157</v>
      </c>
      <c r="C35" s="5">
        <v>188945733</v>
      </c>
      <c r="E35" s="5">
        <v>129535446</v>
      </c>
      <c r="F35" s="5"/>
      <c r="G35" s="5">
        <v>0</v>
      </c>
      <c r="H35" s="5"/>
      <c r="I35" s="5">
        <v>0</v>
      </c>
    </row>
    <row r="36" spans="1:9" ht="20.25" customHeight="1">
      <c r="A36" s="76" t="s">
        <v>10</v>
      </c>
      <c r="C36" s="5">
        <v>20438435</v>
      </c>
      <c r="E36" s="5">
        <v>14589149</v>
      </c>
      <c r="F36" s="5"/>
      <c r="G36" s="5">
        <v>-347062</v>
      </c>
      <c r="H36" s="5"/>
      <c r="I36" s="5">
        <v>-158735</v>
      </c>
    </row>
    <row r="37" spans="1:9" ht="20.25" customHeight="1">
      <c r="A37" s="76" t="s">
        <v>16</v>
      </c>
      <c r="C37" s="21">
        <v>-2181875</v>
      </c>
      <c r="E37" s="21">
        <v>-1164498</v>
      </c>
      <c r="F37" s="5"/>
      <c r="G37" s="5">
        <v>0</v>
      </c>
      <c r="H37" s="5"/>
      <c r="I37" s="5">
        <v>738744</v>
      </c>
    </row>
    <row r="38" spans="1:9" ht="20.25" customHeight="1">
      <c r="A38" s="76" t="s">
        <v>232</v>
      </c>
      <c r="C38" s="21">
        <v>724900144</v>
      </c>
      <c r="E38" s="21">
        <v>253624776</v>
      </c>
      <c r="F38" s="5"/>
      <c r="G38" s="5">
        <v>-23952913</v>
      </c>
      <c r="H38" s="5"/>
      <c r="I38" s="5">
        <v>1013307</v>
      </c>
    </row>
    <row r="39" spans="1:9" ht="20.25" customHeight="1">
      <c r="A39" s="76" t="s">
        <v>150</v>
      </c>
      <c r="C39" s="21">
        <v>101586578</v>
      </c>
      <c r="E39" s="21">
        <v>-33090189</v>
      </c>
      <c r="F39" s="5"/>
      <c r="G39" s="5">
        <v>1811075</v>
      </c>
      <c r="H39" s="5"/>
      <c r="I39" s="5">
        <v>13535388</v>
      </c>
    </row>
    <row r="40" spans="1:9" ht="20.25" customHeight="1">
      <c r="A40" s="76" t="s">
        <v>21</v>
      </c>
      <c r="C40" s="21">
        <v>-11371654</v>
      </c>
      <c r="E40" s="21">
        <v>-10345569</v>
      </c>
      <c r="F40" s="5"/>
      <c r="G40" s="5">
        <v>-6935782</v>
      </c>
      <c r="H40" s="5"/>
      <c r="I40" s="5">
        <v>-3963480</v>
      </c>
    </row>
    <row r="41" spans="1:9" ht="21" customHeight="1">
      <c r="A41" s="76" t="s">
        <v>96</v>
      </c>
      <c r="C41" s="22">
        <v>205662</v>
      </c>
      <c r="D41" s="7"/>
      <c r="E41" s="22">
        <v>68608</v>
      </c>
      <c r="F41" s="7"/>
      <c r="G41" s="7">
        <v>0</v>
      </c>
      <c r="H41" s="7"/>
      <c r="I41" s="7">
        <v>0</v>
      </c>
    </row>
    <row r="42" spans="1:9" ht="20.25" customHeight="1">
      <c r="A42" s="76" t="s">
        <v>24</v>
      </c>
      <c r="C42" s="5">
        <v>-1093750</v>
      </c>
      <c r="E42" s="5">
        <v>-6891666</v>
      </c>
      <c r="F42" s="7"/>
      <c r="G42" s="5">
        <v>-625000</v>
      </c>
      <c r="H42" s="7"/>
      <c r="I42" s="5">
        <v>-416666</v>
      </c>
    </row>
    <row r="43" spans="1:9" ht="20.25" customHeight="1">
      <c r="A43" s="76" t="s">
        <v>220</v>
      </c>
      <c r="C43" s="7">
        <v>-2115213</v>
      </c>
      <c r="E43" s="7">
        <v>-6170946</v>
      </c>
      <c r="F43" s="5"/>
      <c r="G43" s="7">
        <v>0</v>
      </c>
      <c r="H43" s="5"/>
      <c r="I43" s="7">
        <v>0</v>
      </c>
    </row>
    <row r="44" spans="1:9" ht="20.25" customHeight="1">
      <c r="A44" s="76" t="s">
        <v>294</v>
      </c>
      <c r="C44" s="7">
        <v>-157337709</v>
      </c>
      <c r="E44" s="7">
        <v>0</v>
      </c>
      <c r="F44" s="5"/>
      <c r="G44" s="7">
        <v>0</v>
      </c>
      <c r="H44" s="5"/>
      <c r="I44" s="7">
        <v>0</v>
      </c>
    </row>
    <row r="45" spans="1:9" ht="20.25" customHeight="1">
      <c r="A45" s="76" t="s">
        <v>270</v>
      </c>
      <c r="C45" s="28">
        <f>SUM(C30:C44)</f>
        <v>3191320843</v>
      </c>
      <c r="E45" s="28">
        <f>SUM(E30:E43)</f>
        <v>1339013489</v>
      </c>
      <c r="F45" s="5"/>
      <c r="G45" s="28">
        <f>SUM(G30:G43)</f>
        <v>-17643859</v>
      </c>
      <c r="H45" s="5"/>
      <c r="I45" s="28">
        <f>SUM(I30:I43)</f>
        <v>22546736</v>
      </c>
    </row>
    <row r="46" spans="1:9" ht="20.25" customHeight="1">
      <c r="A46" s="76" t="s">
        <v>112</v>
      </c>
      <c r="C46" s="7">
        <v>-435355</v>
      </c>
      <c r="E46" s="7">
        <v>-40501611</v>
      </c>
      <c r="F46" s="7"/>
      <c r="G46" s="7">
        <v>0</v>
      </c>
      <c r="H46" s="7"/>
      <c r="I46" s="7">
        <v>0</v>
      </c>
    </row>
    <row r="47" spans="1:9" ht="20.25" customHeight="1">
      <c r="A47" s="76" t="s">
        <v>145</v>
      </c>
      <c r="C47" s="7">
        <v>2555605</v>
      </c>
      <c r="E47" s="7">
        <v>40921608</v>
      </c>
      <c r="F47" s="7"/>
      <c r="G47" s="7">
        <v>0</v>
      </c>
      <c r="H47" s="7"/>
      <c r="I47" s="7">
        <v>7748664</v>
      </c>
    </row>
    <row r="48" spans="1:9" ht="20.25" customHeight="1">
      <c r="A48" s="76" t="s">
        <v>66</v>
      </c>
      <c r="C48" s="7">
        <v>-240020865</v>
      </c>
      <c r="E48" s="7">
        <v>-91726478</v>
      </c>
      <c r="F48" s="5"/>
      <c r="G48" s="11">
        <v>-4167798</v>
      </c>
      <c r="H48" s="5"/>
      <c r="I48" s="11">
        <v>-4345276</v>
      </c>
    </row>
    <row r="49" spans="1:9" ht="21" customHeight="1">
      <c r="A49" s="85" t="s">
        <v>269</v>
      </c>
      <c r="C49" s="12">
        <f>SUM(C45:C48)</f>
        <v>2953420228</v>
      </c>
      <c r="E49" s="12">
        <f>SUM(E45:E48)</f>
        <v>1247707008</v>
      </c>
      <c r="F49" s="5"/>
      <c r="G49" s="12">
        <f>SUM(G45:G48)</f>
        <v>-21811657</v>
      </c>
      <c r="H49" s="5"/>
      <c r="I49" s="12">
        <f>SUM(I45:I48)</f>
        <v>25950124</v>
      </c>
    </row>
    <row r="50" spans="1:9" s="90" customFormat="1" ht="14.4">
      <c r="B50" s="86"/>
      <c r="C50" s="9"/>
      <c r="D50" s="8"/>
      <c r="E50" s="9"/>
      <c r="F50" s="8"/>
      <c r="G50" s="9"/>
      <c r="H50" s="8"/>
      <c r="I50" s="9"/>
    </row>
    <row r="51" spans="1:9" s="67" customFormat="1" ht="21" customHeight="1">
      <c r="A51" s="65" t="s">
        <v>130</v>
      </c>
      <c r="B51" s="66"/>
      <c r="C51" s="18"/>
      <c r="D51" s="18"/>
      <c r="E51" s="18"/>
    </row>
    <row r="52" spans="1:9" s="70" customFormat="1" ht="21.75" customHeight="1">
      <c r="A52" s="72" t="s">
        <v>120</v>
      </c>
      <c r="B52" s="69"/>
      <c r="C52" s="19"/>
      <c r="D52" s="19"/>
      <c r="E52" s="19"/>
    </row>
    <row r="53" spans="1:9" s="70" customFormat="1" ht="21" customHeight="1">
      <c r="A53" s="72"/>
      <c r="B53" s="69"/>
      <c r="C53" s="19"/>
      <c r="D53" s="19"/>
      <c r="E53" s="19"/>
    </row>
    <row r="54" spans="1:9" ht="20.25" customHeight="1">
      <c r="A54" s="85"/>
      <c r="C54" s="141" t="s">
        <v>52</v>
      </c>
      <c r="D54" s="141"/>
      <c r="E54" s="141"/>
      <c r="G54" s="142" t="s">
        <v>54</v>
      </c>
      <c r="H54" s="142"/>
      <c r="I54" s="142"/>
    </row>
    <row r="55" spans="1:9" ht="20.25" customHeight="1">
      <c r="A55" s="73"/>
      <c r="C55" s="143" t="s">
        <v>53</v>
      </c>
      <c r="D55" s="143"/>
      <c r="E55" s="143"/>
      <c r="F55" s="75"/>
      <c r="G55" s="144" t="s">
        <v>53</v>
      </c>
      <c r="H55" s="144"/>
      <c r="I55" s="144"/>
    </row>
    <row r="56" spans="1:9" ht="20.25" customHeight="1">
      <c r="A56" s="73"/>
      <c r="C56" s="145" t="s">
        <v>284</v>
      </c>
      <c r="D56" s="145"/>
      <c r="E56" s="145"/>
      <c r="F56" s="101"/>
      <c r="G56" s="145" t="s">
        <v>284</v>
      </c>
      <c r="H56" s="145"/>
      <c r="I56" s="145"/>
    </row>
    <row r="57" spans="1:9" ht="20.25" customHeight="1">
      <c r="A57" s="73"/>
      <c r="C57" s="146" t="s">
        <v>279</v>
      </c>
      <c r="D57" s="146"/>
      <c r="E57" s="146"/>
      <c r="F57" s="100"/>
      <c r="G57" s="146" t="s">
        <v>279</v>
      </c>
      <c r="H57" s="146"/>
      <c r="I57" s="146"/>
    </row>
    <row r="58" spans="1:9" ht="20.25" customHeight="1">
      <c r="A58" s="73"/>
      <c r="B58" s="74" t="s">
        <v>5</v>
      </c>
      <c r="C58" s="77">
        <v>2026</v>
      </c>
      <c r="D58" s="77"/>
      <c r="E58" s="77">
        <v>2025</v>
      </c>
      <c r="F58" s="77"/>
      <c r="G58" s="77">
        <v>2026</v>
      </c>
      <c r="H58" s="77"/>
      <c r="I58" s="77">
        <v>2025</v>
      </c>
    </row>
    <row r="59" spans="1:9" ht="20.25" customHeight="1">
      <c r="A59" s="73"/>
      <c r="C59" s="140" t="s">
        <v>6</v>
      </c>
      <c r="D59" s="140"/>
      <c r="E59" s="140"/>
      <c r="F59" s="140"/>
      <c r="G59" s="140"/>
      <c r="H59" s="140"/>
      <c r="I59" s="140"/>
    </row>
    <row r="60" spans="1:9" ht="20.25" customHeight="1">
      <c r="A60" s="97" t="s">
        <v>48</v>
      </c>
      <c r="C60" s="26"/>
      <c r="D60" s="26"/>
      <c r="E60" s="26"/>
      <c r="F60" s="26"/>
      <c r="G60" s="26"/>
      <c r="H60" s="26"/>
      <c r="I60" s="26"/>
    </row>
    <row r="61" spans="1:9" ht="21" customHeight="1">
      <c r="A61" s="76" t="s">
        <v>235</v>
      </c>
      <c r="B61" s="74">
        <v>5</v>
      </c>
      <c r="C61" s="5">
        <v>0</v>
      </c>
      <c r="E61" s="5">
        <v>0</v>
      </c>
      <c r="F61" s="5"/>
      <c r="G61" s="5">
        <v>-14999850</v>
      </c>
      <c r="H61" s="5"/>
      <c r="I61" s="5">
        <v>0</v>
      </c>
    </row>
    <row r="62" spans="1:9" ht="21" customHeight="1">
      <c r="A62" s="76" t="s">
        <v>104</v>
      </c>
      <c r="C62" s="5">
        <v>4634318</v>
      </c>
      <c r="E62" s="5">
        <v>3980838</v>
      </c>
      <c r="F62" s="5"/>
      <c r="G62" s="5">
        <v>0</v>
      </c>
      <c r="H62" s="5"/>
      <c r="I62" s="5">
        <v>0</v>
      </c>
    </row>
    <row r="63" spans="1:9" ht="21" customHeight="1">
      <c r="A63" s="76" t="s">
        <v>68</v>
      </c>
      <c r="C63" s="5">
        <v>-70223982</v>
      </c>
      <c r="E63" s="5">
        <v>-21293224</v>
      </c>
      <c r="F63" s="5"/>
      <c r="G63" s="5">
        <v>-425950</v>
      </c>
      <c r="H63" s="5"/>
      <c r="I63" s="5">
        <v>-294175</v>
      </c>
    </row>
    <row r="64" spans="1:9" ht="21" customHeight="1">
      <c r="A64" s="76" t="s">
        <v>146</v>
      </c>
      <c r="C64" s="5">
        <v>-60274146</v>
      </c>
      <c r="E64" s="5">
        <v>-457265</v>
      </c>
      <c r="F64" s="5"/>
      <c r="G64" s="5">
        <v>-11164750</v>
      </c>
      <c r="H64" s="5"/>
      <c r="I64" s="5">
        <v>0</v>
      </c>
    </row>
    <row r="65" spans="1:9" ht="21" customHeight="1">
      <c r="A65" s="76" t="s">
        <v>295</v>
      </c>
      <c r="C65" s="5">
        <v>7000000</v>
      </c>
      <c r="E65" s="5">
        <v>0</v>
      </c>
      <c r="F65" s="5"/>
      <c r="G65" s="5">
        <v>0</v>
      </c>
      <c r="H65" s="5"/>
      <c r="I65" s="5">
        <v>0</v>
      </c>
    </row>
    <row r="66" spans="1:9" ht="21" customHeight="1">
      <c r="A66" s="76" t="s">
        <v>69</v>
      </c>
      <c r="C66" s="5">
        <v>-2494400</v>
      </c>
      <c r="E66" s="5">
        <v>-1346620</v>
      </c>
      <c r="F66" s="5"/>
      <c r="G66" s="5">
        <v>0</v>
      </c>
      <c r="H66" s="5"/>
      <c r="I66" s="5">
        <v>-70620</v>
      </c>
    </row>
    <row r="67" spans="1:9" ht="21" customHeight="1">
      <c r="A67" s="76" t="s">
        <v>296</v>
      </c>
      <c r="C67" s="5">
        <v>1761600</v>
      </c>
      <c r="E67" s="5">
        <v>0</v>
      </c>
      <c r="F67" s="5"/>
      <c r="G67" s="5">
        <v>0</v>
      </c>
      <c r="H67" s="5"/>
      <c r="I67" s="5">
        <v>0</v>
      </c>
    </row>
    <row r="68" spans="1:9" ht="21" customHeight="1">
      <c r="A68" s="76" t="s">
        <v>193</v>
      </c>
      <c r="C68" s="5">
        <v>-63725</v>
      </c>
      <c r="E68" s="5">
        <v>-89958</v>
      </c>
      <c r="F68" s="5"/>
      <c r="G68" s="5">
        <v>0</v>
      </c>
      <c r="H68" s="5"/>
      <c r="I68" s="5">
        <v>0</v>
      </c>
    </row>
    <row r="69" spans="1:9" ht="21" customHeight="1">
      <c r="A69" s="76" t="s">
        <v>285</v>
      </c>
      <c r="C69" s="5">
        <v>0</v>
      </c>
      <c r="E69" s="5">
        <v>0</v>
      </c>
      <c r="F69" s="5"/>
      <c r="G69" s="5">
        <v>65240200</v>
      </c>
      <c r="H69" s="5"/>
      <c r="I69" s="5">
        <v>110413400</v>
      </c>
    </row>
    <row r="70" spans="1:9" ht="21" customHeight="1">
      <c r="A70" s="76" t="s">
        <v>286</v>
      </c>
      <c r="C70" s="5">
        <v>0</v>
      </c>
      <c r="E70" s="5">
        <v>0</v>
      </c>
      <c r="F70" s="5"/>
      <c r="G70" s="5">
        <v>0</v>
      </c>
      <c r="H70" s="5"/>
      <c r="I70" s="5">
        <v>-209839000</v>
      </c>
    </row>
    <row r="71" spans="1:9" ht="21" customHeight="1">
      <c r="A71" s="76" t="s">
        <v>67</v>
      </c>
      <c r="C71" s="5">
        <v>2100000</v>
      </c>
      <c r="E71" s="5">
        <v>1950000</v>
      </c>
      <c r="F71" s="5"/>
      <c r="G71" s="5">
        <v>157939981</v>
      </c>
      <c r="H71" s="5"/>
      <c r="I71" s="5">
        <v>61974906</v>
      </c>
    </row>
    <row r="72" spans="1:9" ht="21" customHeight="1">
      <c r="A72" s="76" t="s">
        <v>49</v>
      </c>
      <c r="C72" s="5">
        <v>1598106</v>
      </c>
      <c r="E72" s="5">
        <v>1288299</v>
      </c>
      <c r="F72" s="5"/>
      <c r="G72" s="5">
        <v>3799773</v>
      </c>
      <c r="H72" s="5"/>
      <c r="I72" s="5">
        <v>2044651</v>
      </c>
    </row>
    <row r="73" spans="1:9" ht="21" customHeight="1">
      <c r="A73" s="85" t="s">
        <v>182</v>
      </c>
      <c r="C73" s="12">
        <f>SUM(C61:C72)</f>
        <v>-115962229</v>
      </c>
      <c r="E73" s="12">
        <f>SUM(E61:E72)</f>
        <v>-15967930</v>
      </c>
      <c r="F73" s="5"/>
      <c r="G73" s="12">
        <f>SUM(G61:G72)</f>
        <v>200389404</v>
      </c>
      <c r="H73" s="5"/>
      <c r="I73" s="12">
        <f>SUM(I61:I72)</f>
        <v>-35770838</v>
      </c>
    </row>
    <row r="74" spans="1:9" ht="21" customHeight="1">
      <c r="A74" s="85"/>
      <c r="C74" s="5"/>
      <c r="E74" s="5"/>
      <c r="F74" s="5"/>
      <c r="G74" s="5"/>
      <c r="H74" s="5"/>
      <c r="I74" s="5"/>
    </row>
    <row r="75" spans="1:9" ht="21" customHeight="1">
      <c r="A75" s="97" t="s">
        <v>50</v>
      </c>
      <c r="C75" s="5"/>
      <c r="E75" s="5"/>
      <c r="F75" s="5"/>
      <c r="G75" s="5"/>
      <c r="H75" s="5"/>
      <c r="I75" s="5"/>
    </row>
    <row r="76" spans="1:9" ht="21" customHeight="1">
      <c r="A76" s="76" t="s">
        <v>256</v>
      </c>
      <c r="C76" s="21">
        <v>8104402</v>
      </c>
      <c r="D76" s="21"/>
      <c r="E76" s="21">
        <v>-6459636</v>
      </c>
      <c r="F76" s="5"/>
      <c r="G76" s="5">
        <v>0</v>
      </c>
      <c r="H76" s="5"/>
      <c r="I76" s="5">
        <v>0</v>
      </c>
    </row>
    <row r="77" spans="1:9" ht="21" customHeight="1">
      <c r="A77" s="76" t="s">
        <v>106</v>
      </c>
      <c r="C77" s="21">
        <v>5345684243</v>
      </c>
      <c r="D77" s="21"/>
      <c r="E77" s="21">
        <v>4292673887</v>
      </c>
      <c r="F77" s="5"/>
      <c r="G77" s="5">
        <v>0</v>
      </c>
      <c r="H77" s="5"/>
      <c r="I77" s="5">
        <v>0</v>
      </c>
    </row>
    <row r="78" spans="1:9" ht="21" customHeight="1">
      <c r="A78" s="76" t="s">
        <v>107</v>
      </c>
      <c r="C78" s="5">
        <v>-5438245656</v>
      </c>
      <c r="D78" s="21"/>
      <c r="E78" s="5">
        <v>-4418567363</v>
      </c>
      <c r="F78" s="5"/>
      <c r="G78" s="5">
        <v>-33200022</v>
      </c>
      <c r="H78" s="5"/>
      <c r="I78" s="5">
        <v>0</v>
      </c>
    </row>
    <row r="79" spans="1:9" ht="21" customHeight="1">
      <c r="A79" s="76" t="s">
        <v>105</v>
      </c>
      <c r="C79" s="5">
        <v>-614451610</v>
      </c>
      <c r="E79" s="5">
        <v>-488854560</v>
      </c>
      <c r="F79" s="5"/>
      <c r="G79" s="5">
        <v>-24458004</v>
      </c>
      <c r="H79" s="5"/>
      <c r="I79" s="5">
        <v>-14687585</v>
      </c>
    </row>
    <row r="80" spans="1:9" ht="21" customHeight="1">
      <c r="A80" s="76" t="s">
        <v>108</v>
      </c>
      <c r="C80" s="5">
        <v>56989840</v>
      </c>
      <c r="E80" s="5">
        <v>19839000</v>
      </c>
      <c r="F80" s="5"/>
      <c r="G80" s="5">
        <v>0</v>
      </c>
      <c r="H80" s="5"/>
      <c r="I80" s="5">
        <v>19839000</v>
      </c>
    </row>
    <row r="81" spans="1:9" ht="21" customHeight="1">
      <c r="A81" s="76" t="s">
        <v>109</v>
      </c>
      <c r="C81" s="5">
        <v>-110473115</v>
      </c>
      <c r="E81" s="5">
        <v>-86490101</v>
      </c>
      <c r="F81" s="5"/>
      <c r="G81" s="5">
        <v>-15152401</v>
      </c>
      <c r="H81" s="5"/>
      <c r="I81" s="5">
        <v>-3910200</v>
      </c>
    </row>
    <row r="82" spans="1:9" ht="21" customHeight="1">
      <c r="A82" s="76" t="s">
        <v>287</v>
      </c>
      <c r="C82" s="5">
        <v>123043428</v>
      </c>
      <c r="E82" s="5">
        <v>531513322</v>
      </c>
      <c r="F82" s="5"/>
      <c r="G82" s="5">
        <v>0</v>
      </c>
      <c r="H82" s="5"/>
      <c r="I82" s="5">
        <v>0</v>
      </c>
    </row>
    <row r="83" spans="1:9" ht="21" customHeight="1">
      <c r="A83" s="76" t="s">
        <v>288</v>
      </c>
      <c r="C83" s="5">
        <v>-207960859</v>
      </c>
      <c r="E83" s="5">
        <v>-484224343</v>
      </c>
      <c r="F83" s="5"/>
      <c r="G83" s="5">
        <v>0</v>
      </c>
      <c r="H83" s="5"/>
      <c r="I83" s="5">
        <v>0</v>
      </c>
    </row>
    <row r="84" spans="1:9" ht="21" customHeight="1">
      <c r="A84" s="76" t="s">
        <v>289</v>
      </c>
      <c r="C84" s="5">
        <v>1717230255</v>
      </c>
      <c r="E84" s="5">
        <v>552109747</v>
      </c>
      <c r="F84" s="5"/>
      <c r="G84" s="5">
        <v>0</v>
      </c>
      <c r="H84" s="5"/>
      <c r="I84" s="5">
        <v>0</v>
      </c>
    </row>
    <row r="85" spans="1:9" ht="21" customHeight="1">
      <c r="A85" s="76" t="s">
        <v>290</v>
      </c>
      <c r="C85" s="5">
        <v>-3274650947</v>
      </c>
      <c r="E85" s="5">
        <v>-1449816559</v>
      </c>
      <c r="F85" s="5"/>
      <c r="G85" s="5">
        <v>0</v>
      </c>
      <c r="H85" s="5"/>
      <c r="I85" s="5">
        <v>0</v>
      </c>
    </row>
    <row r="86" spans="1:9" ht="21" customHeight="1">
      <c r="A86" s="76" t="s">
        <v>167</v>
      </c>
      <c r="C86" s="21">
        <v>-116807580</v>
      </c>
      <c r="E86" s="21">
        <v>-205643</v>
      </c>
      <c r="F86" s="5"/>
      <c r="G86" s="5">
        <v>-116807580</v>
      </c>
      <c r="H86" s="5"/>
      <c r="I86" s="5">
        <v>-205643</v>
      </c>
    </row>
    <row r="87" spans="1:9" ht="21" customHeight="1">
      <c r="A87" s="76" t="s">
        <v>168</v>
      </c>
      <c r="C87" s="5">
        <v>-207</v>
      </c>
      <c r="E87" s="5">
        <v>-214</v>
      </c>
      <c r="F87" s="5"/>
      <c r="G87" s="5">
        <v>0</v>
      </c>
      <c r="H87" s="5"/>
      <c r="I87" s="5">
        <v>0</v>
      </c>
    </row>
    <row r="88" spans="1:9" ht="21" customHeight="1">
      <c r="A88" s="76" t="s">
        <v>51</v>
      </c>
      <c r="C88" s="5">
        <v>-187227888</v>
      </c>
      <c r="E88" s="5">
        <v>-190245763</v>
      </c>
      <c r="F88" s="5"/>
      <c r="G88" s="5">
        <v>-1446724</v>
      </c>
      <c r="H88" s="5"/>
      <c r="I88" s="5">
        <v>-938921</v>
      </c>
    </row>
    <row r="89" spans="1:9" ht="21" customHeight="1">
      <c r="A89" s="76" t="s">
        <v>218</v>
      </c>
      <c r="C89" s="5">
        <v>0</v>
      </c>
      <c r="E89" s="5">
        <v>-14265452</v>
      </c>
      <c r="F89" s="5"/>
      <c r="G89" s="21">
        <v>0</v>
      </c>
      <c r="H89" s="5"/>
      <c r="I89" s="5">
        <v>-14265452</v>
      </c>
    </row>
    <row r="90" spans="1:9" s="90" customFormat="1" ht="21" customHeight="1">
      <c r="A90" s="90" t="s">
        <v>306</v>
      </c>
      <c r="B90" s="86"/>
      <c r="C90" s="12">
        <f>SUM(C75:C89)</f>
        <v>-2698765694</v>
      </c>
      <c r="D90" s="5"/>
      <c r="E90" s="12">
        <f>SUM(E75:E89)</f>
        <v>-1742993678</v>
      </c>
      <c r="F90" s="8"/>
      <c r="G90" s="12">
        <f>SUM(G75:G89)</f>
        <v>-191064731</v>
      </c>
      <c r="H90" s="8"/>
      <c r="I90" s="12">
        <f>SUM(I75:I89)</f>
        <v>-14168801</v>
      </c>
    </row>
    <row r="91" spans="1:9" s="90" customFormat="1" ht="21" customHeight="1">
      <c r="B91" s="86"/>
      <c r="C91" s="9"/>
      <c r="D91" s="5"/>
      <c r="E91" s="9"/>
      <c r="F91" s="105"/>
      <c r="G91" s="9"/>
      <c r="H91" s="105"/>
      <c r="I91" s="9"/>
    </row>
    <row r="92" spans="1:9" s="90" customFormat="1" ht="21" customHeight="1">
      <c r="A92" s="90" t="s">
        <v>179</v>
      </c>
      <c r="B92" s="86"/>
    </row>
    <row r="93" spans="1:9" s="90" customFormat="1" ht="21" customHeight="1">
      <c r="A93" s="90" t="s">
        <v>178</v>
      </c>
      <c r="B93" s="86"/>
      <c r="C93" s="56">
        <f>C49+C73+C90</f>
        <v>138692305</v>
      </c>
      <c r="D93" s="8"/>
      <c r="E93" s="56">
        <f>E49+E73+E90</f>
        <v>-511254600</v>
      </c>
      <c r="F93" s="8"/>
      <c r="G93" s="56">
        <f>G49+G73+G90</f>
        <v>-12486984</v>
      </c>
      <c r="H93" s="8"/>
      <c r="I93" s="56">
        <f>I49+I73+I90</f>
        <v>-23989515</v>
      </c>
    </row>
    <row r="94" spans="1:9" s="90" customFormat="1" ht="21" customHeight="1">
      <c r="A94" s="73" t="s">
        <v>180</v>
      </c>
      <c r="B94" s="74"/>
      <c r="C94" s="11">
        <v>258124</v>
      </c>
      <c r="D94" s="5"/>
      <c r="E94" s="11">
        <v>-41</v>
      </c>
      <c r="F94" s="5"/>
      <c r="G94" s="11">
        <v>0</v>
      </c>
      <c r="H94" s="5"/>
      <c r="I94" s="11">
        <v>0</v>
      </c>
    </row>
    <row r="95" spans="1:9" s="90" customFormat="1" ht="21" customHeight="1">
      <c r="A95" s="90" t="s">
        <v>177</v>
      </c>
      <c r="B95" s="86"/>
      <c r="C95" s="56">
        <f>SUM(C93:C94)</f>
        <v>138950429</v>
      </c>
      <c r="D95" s="8"/>
      <c r="E95" s="56">
        <f>SUM(E93:E94)</f>
        <v>-511254641</v>
      </c>
      <c r="F95" s="8"/>
      <c r="G95" s="56">
        <f>SUM(G93:G94)</f>
        <v>-12486984</v>
      </c>
      <c r="H95" s="8"/>
      <c r="I95" s="56">
        <f>SUM(I93:I94)</f>
        <v>-23989515</v>
      </c>
    </row>
    <row r="96" spans="1:9" s="90" customFormat="1" ht="21" customHeight="1">
      <c r="A96" s="73" t="s">
        <v>86</v>
      </c>
      <c r="B96" s="74"/>
      <c r="C96" s="27">
        <f>'BS_2-4'!E11</f>
        <v>1734833502</v>
      </c>
      <c r="D96" s="5"/>
      <c r="E96" s="5">
        <v>1305291173</v>
      </c>
      <c r="F96" s="5"/>
      <c r="G96" s="27">
        <f>'BS_2-4'!I11</f>
        <v>41047635</v>
      </c>
      <c r="H96" s="5"/>
      <c r="I96" s="5">
        <v>61472213</v>
      </c>
    </row>
    <row r="97" spans="1:9" s="90" customFormat="1" ht="21" customHeight="1" thickBot="1">
      <c r="A97" s="90" t="s">
        <v>291</v>
      </c>
      <c r="B97" s="86"/>
      <c r="C97" s="55">
        <f>SUM(C95:C96)</f>
        <v>1873783931</v>
      </c>
      <c r="D97" s="8"/>
      <c r="E97" s="55">
        <f>SUM(E95:E96)</f>
        <v>794036532</v>
      </c>
      <c r="F97" s="8"/>
      <c r="G97" s="55">
        <f>SUM(G95:G96)</f>
        <v>28560651</v>
      </c>
      <c r="H97" s="8"/>
      <c r="I97" s="55">
        <f>SUM(I95:I96)</f>
        <v>37482698</v>
      </c>
    </row>
    <row r="98" spans="1:9" s="90" customFormat="1" ht="21" customHeight="1" thickTop="1">
      <c r="B98" s="86"/>
      <c r="C98" s="9"/>
      <c r="D98" s="5"/>
      <c r="E98" s="9"/>
      <c r="F98" s="105"/>
      <c r="G98" s="9"/>
      <c r="H98" s="105"/>
      <c r="I98" s="9"/>
    </row>
    <row r="99" spans="1:9" s="90" customFormat="1" ht="21" customHeight="1">
      <c r="B99" s="86"/>
      <c r="C99" s="9"/>
      <c r="D99" s="5"/>
      <c r="E99" s="9"/>
      <c r="F99" s="105"/>
      <c r="G99" s="9"/>
      <c r="H99" s="105"/>
      <c r="I99" s="9"/>
    </row>
    <row r="100" spans="1:9" s="90" customFormat="1" ht="21" customHeight="1">
      <c r="A100" s="65" t="s">
        <v>130</v>
      </c>
      <c r="B100" s="66"/>
      <c r="C100" s="18"/>
      <c r="D100" s="18"/>
      <c r="E100" s="18"/>
      <c r="F100" s="67"/>
      <c r="G100" s="67"/>
      <c r="H100" s="67"/>
      <c r="I100" s="67"/>
    </row>
    <row r="101" spans="1:9" s="90" customFormat="1" ht="21" customHeight="1">
      <c r="A101" s="72" t="s">
        <v>120</v>
      </c>
      <c r="B101" s="69"/>
      <c r="C101" s="19"/>
      <c r="D101" s="19"/>
      <c r="E101" s="19"/>
      <c r="F101" s="70"/>
      <c r="G101" s="70"/>
      <c r="H101" s="70"/>
      <c r="I101" s="70"/>
    </row>
    <row r="102" spans="1:9" s="90" customFormat="1" ht="21" customHeight="1">
      <c r="A102" s="72"/>
      <c r="B102" s="69"/>
      <c r="C102" s="19"/>
      <c r="D102" s="19"/>
      <c r="E102" s="19"/>
      <c r="F102" s="70"/>
      <c r="G102" s="70"/>
      <c r="H102" s="70"/>
      <c r="I102" s="70"/>
    </row>
    <row r="103" spans="1:9" s="90" customFormat="1" ht="21" customHeight="1">
      <c r="A103" s="85"/>
      <c r="B103" s="74"/>
      <c r="C103" s="141" t="s">
        <v>52</v>
      </c>
      <c r="D103" s="141"/>
      <c r="E103" s="141"/>
      <c r="F103" s="76"/>
      <c r="G103" s="142" t="s">
        <v>54</v>
      </c>
      <c r="H103" s="142"/>
      <c r="I103" s="142"/>
    </row>
    <row r="104" spans="1:9" s="90" customFormat="1" ht="21" customHeight="1">
      <c r="A104" s="73"/>
      <c r="B104" s="74"/>
      <c r="C104" s="143" t="s">
        <v>53</v>
      </c>
      <c r="D104" s="143"/>
      <c r="E104" s="143"/>
      <c r="F104" s="75"/>
      <c r="G104" s="144" t="s">
        <v>53</v>
      </c>
      <c r="H104" s="144"/>
      <c r="I104" s="144"/>
    </row>
    <row r="105" spans="1:9" s="90" customFormat="1" ht="21" customHeight="1">
      <c r="A105" s="73"/>
      <c r="B105" s="74"/>
      <c r="C105" s="145" t="s">
        <v>284</v>
      </c>
      <c r="D105" s="145"/>
      <c r="E105" s="145"/>
      <c r="F105" s="101"/>
      <c r="G105" s="145" t="s">
        <v>284</v>
      </c>
      <c r="H105" s="145"/>
      <c r="I105" s="145"/>
    </row>
    <row r="106" spans="1:9" s="90" customFormat="1" ht="21" customHeight="1">
      <c r="A106" s="73"/>
      <c r="B106" s="74"/>
      <c r="C106" s="146" t="s">
        <v>279</v>
      </c>
      <c r="D106" s="146"/>
      <c r="E106" s="146"/>
      <c r="F106" s="100"/>
      <c r="G106" s="146" t="s">
        <v>279</v>
      </c>
      <c r="H106" s="146"/>
      <c r="I106" s="146"/>
    </row>
    <row r="107" spans="1:9" s="90" customFormat="1" ht="21" customHeight="1">
      <c r="A107" s="73"/>
      <c r="B107" s="74"/>
      <c r="C107" s="77">
        <v>2026</v>
      </c>
      <c r="D107" s="77"/>
      <c r="E107" s="77">
        <v>2025</v>
      </c>
      <c r="F107" s="77"/>
      <c r="G107" s="77">
        <v>2026</v>
      </c>
      <c r="H107" s="77"/>
      <c r="I107" s="77">
        <v>2025</v>
      </c>
    </row>
    <row r="108" spans="1:9" s="90" customFormat="1" ht="21" customHeight="1">
      <c r="A108" s="73"/>
      <c r="B108" s="74"/>
      <c r="C108" s="140" t="s">
        <v>6</v>
      </c>
      <c r="D108" s="140"/>
      <c r="E108" s="140"/>
      <c r="F108" s="140"/>
      <c r="G108" s="140"/>
      <c r="H108" s="140"/>
      <c r="I108" s="140"/>
    </row>
    <row r="109" spans="1:9" ht="21" customHeight="1">
      <c r="A109" s="97" t="s">
        <v>73</v>
      </c>
      <c r="F109" s="5"/>
      <c r="G109" s="5"/>
      <c r="H109" s="5"/>
      <c r="I109" s="5"/>
    </row>
    <row r="110" spans="1:9" ht="21" customHeight="1">
      <c r="A110" s="139" t="s">
        <v>299</v>
      </c>
      <c r="B110" s="139"/>
      <c r="C110" s="21">
        <v>-5867795</v>
      </c>
      <c r="E110" s="21">
        <v>-1422960</v>
      </c>
      <c r="F110" s="5"/>
      <c r="G110" s="5">
        <v>0</v>
      </c>
      <c r="H110" s="5"/>
      <c r="I110" s="21">
        <v>-2006</v>
      </c>
    </row>
    <row r="111" spans="1:9" ht="21" customHeight="1">
      <c r="A111" s="138" t="s">
        <v>309</v>
      </c>
      <c r="B111" s="138"/>
      <c r="C111" s="21">
        <v>-977309</v>
      </c>
      <c r="E111" s="21">
        <v>0</v>
      </c>
      <c r="F111" s="5"/>
      <c r="G111" s="5">
        <v>0</v>
      </c>
      <c r="H111" s="5"/>
      <c r="I111" s="21">
        <v>70620</v>
      </c>
    </row>
    <row r="112" spans="1:9" ht="21" customHeight="1">
      <c r="A112" s="138" t="s">
        <v>234</v>
      </c>
      <c r="B112" s="138"/>
      <c r="C112" s="21">
        <v>14376378</v>
      </c>
      <c r="E112" s="21">
        <v>29488709</v>
      </c>
      <c r="F112" s="5"/>
      <c r="G112" s="5">
        <v>0</v>
      </c>
      <c r="H112" s="5"/>
      <c r="I112" s="21">
        <v>0</v>
      </c>
    </row>
    <row r="113" spans="1:9" ht="21" customHeight="1">
      <c r="A113" s="138" t="s">
        <v>224</v>
      </c>
      <c r="B113" s="138"/>
      <c r="C113" s="21">
        <v>194840823</v>
      </c>
      <c r="E113" s="21">
        <v>154214989</v>
      </c>
      <c r="F113" s="5"/>
      <c r="G113" s="5">
        <v>0</v>
      </c>
      <c r="H113" s="5"/>
      <c r="I113" s="21">
        <v>0</v>
      </c>
    </row>
    <row r="114" spans="1:9" ht="21" customHeight="1">
      <c r="A114" s="138" t="s">
        <v>226</v>
      </c>
      <c r="B114" s="138"/>
      <c r="C114" s="21">
        <v>43363908</v>
      </c>
      <c r="E114" s="21">
        <v>23316561</v>
      </c>
      <c r="F114" s="5"/>
      <c r="G114" s="5">
        <v>0</v>
      </c>
      <c r="H114" s="5"/>
      <c r="I114" s="21">
        <v>0</v>
      </c>
    </row>
    <row r="115" spans="1:9" ht="21" customHeight="1">
      <c r="A115" s="138" t="s">
        <v>307</v>
      </c>
      <c r="B115" s="138"/>
      <c r="C115" s="21">
        <v>11454528</v>
      </c>
      <c r="E115" s="21">
        <v>0</v>
      </c>
      <c r="F115" s="5"/>
      <c r="G115" s="5">
        <v>0</v>
      </c>
      <c r="H115" s="5"/>
      <c r="I115" s="21">
        <v>0</v>
      </c>
    </row>
    <row r="116" spans="1:9" ht="21" customHeight="1">
      <c r="A116" s="138" t="s">
        <v>298</v>
      </c>
      <c r="B116" s="138"/>
      <c r="C116" s="21">
        <v>2909613</v>
      </c>
      <c r="E116" s="21">
        <v>0</v>
      </c>
      <c r="F116" s="5"/>
      <c r="G116" s="5">
        <v>0</v>
      </c>
      <c r="H116" s="5"/>
      <c r="I116" s="21">
        <v>0</v>
      </c>
    </row>
    <row r="117" spans="1:9" ht="21" customHeight="1">
      <c r="A117" s="138" t="s">
        <v>297</v>
      </c>
      <c r="B117" s="138"/>
      <c r="C117" s="21">
        <v>977309</v>
      </c>
      <c r="E117" s="21">
        <v>0</v>
      </c>
      <c r="F117" s="5"/>
      <c r="G117" s="5">
        <v>0</v>
      </c>
      <c r="H117" s="5"/>
      <c r="I117" s="21">
        <v>0</v>
      </c>
    </row>
    <row r="118" spans="1:9" ht="21" customHeight="1">
      <c r="A118" s="138" t="s">
        <v>227</v>
      </c>
      <c r="B118" s="138"/>
      <c r="C118" s="21">
        <v>1884048</v>
      </c>
      <c r="E118" s="21">
        <v>4073362</v>
      </c>
      <c r="F118" s="5"/>
      <c r="G118" s="5">
        <v>0</v>
      </c>
      <c r="H118" s="5"/>
      <c r="I118" s="21">
        <v>0</v>
      </c>
    </row>
    <row r="119" spans="1:9" ht="21" customHeight="1">
      <c r="A119" s="138" t="s">
        <v>310</v>
      </c>
      <c r="B119" s="138"/>
      <c r="C119" s="21">
        <v>-5710398</v>
      </c>
      <c r="E119" s="21">
        <v>205643</v>
      </c>
      <c r="F119" s="5"/>
      <c r="G119" s="5">
        <v>-5710398</v>
      </c>
      <c r="H119" s="5"/>
      <c r="I119" s="21">
        <v>205643</v>
      </c>
    </row>
    <row r="120" spans="1:9" ht="21" customHeight="1">
      <c r="A120" s="138" t="s">
        <v>221</v>
      </c>
      <c r="B120" s="138"/>
      <c r="C120" s="21">
        <v>572691973</v>
      </c>
      <c r="E120" s="21">
        <v>479533342</v>
      </c>
      <c r="F120" s="5"/>
      <c r="G120" s="5">
        <v>2573311</v>
      </c>
      <c r="H120" s="5"/>
      <c r="I120" s="21">
        <v>9178054</v>
      </c>
    </row>
    <row r="121" spans="1:9" ht="21" customHeight="1">
      <c r="A121" s="138" t="s">
        <v>176</v>
      </c>
      <c r="B121" s="138"/>
      <c r="C121" s="21">
        <v>389090</v>
      </c>
      <c r="E121" s="21">
        <v>0</v>
      </c>
      <c r="F121" s="5"/>
      <c r="G121" s="5">
        <v>46622</v>
      </c>
      <c r="H121" s="5"/>
      <c r="I121" s="21">
        <v>3285717</v>
      </c>
    </row>
    <row r="122" spans="1:9" ht="21" customHeight="1">
      <c r="A122" s="138" t="s">
        <v>113</v>
      </c>
      <c r="B122" s="138"/>
      <c r="C122" s="21">
        <v>5374164</v>
      </c>
      <c r="E122" s="21">
        <v>93966</v>
      </c>
      <c r="F122" s="5"/>
      <c r="G122" s="5">
        <v>5362692</v>
      </c>
      <c r="H122" s="5"/>
      <c r="I122" s="21">
        <v>0</v>
      </c>
    </row>
    <row r="123" spans="1:9" ht="21" customHeight="1">
      <c r="A123" s="138" t="s">
        <v>131</v>
      </c>
      <c r="B123" s="138"/>
      <c r="F123" s="5"/>
      <c r="G123" s="5"/>
      <c r="H123" s="5"/>
      <c r="I123" s="21"/>
    </row>
    <row r="124" spans="1:9" ht="21" customHeight="1">
      <c r="A124" s="138" t="s">
        <v>228</v>
      </c>
      <c r="B124" s="138"/>
      <c r="C124" s="21">
        <v>1153616412</v>
      </c>
      <c r="E124" s="21">
        <v>882474178</v>
      </c>
      <c r="F124" s="5"/>
      <c r="G124" s="5">
        <v>0</v>
      </c>
      <c r="H124" s="5"/>
      <c r="I124" s="21">
        <v>0</v>
      </c>
    </row>
    <row r="125" spans="1:9" ht="21" customHeight="1">
      <c r="G125" s="5"/>
      <c r="I125" s="5"/>
    </row>
    <row r="126" spans="1:9" ht="21" customHeight="1">
      <c r="G126" s="5"/>
      <c r="I126" s="5"/>
    </row>
    <row r="127" spans="1:9" ht="21" customHeight="1">
      <c r="G127" s="5"/>
      <c r="I127" s="5"/>
    </row>
    <row r="128" spans="1:9" ht="21" customHeight="1">
      <c r="G128" s="5"/>
      <c r="I128" s="5"/>
    </row>
    <row r="129" spans="4:9" ht="21" customHeight="1">
      <c r="G129" s="21"/>
      <c r="I129" s="5"/>
    </row>
    <row r="130" spans="4:9" ht="21" customHeight="1">
      <c r="E130" s="5"/>
      <c r="G130" s="21"/>
      <c r="I130" s="21"/>
    </row>
    <row r="131" spans="4:9" ht="21" customHeight="1">
      <c r="E131" s="5"/>
      <c r="G131" s="21"/>
      <c r="I131" s="21"/>
    </row>
    <row r="132" spans="4:9" ht="21" customHeight="1">
      <c r="G132" s="21"/>
      <c r="I132" s="5"/>
    </row>
    <row r="133" spans="4:9" ht="21" customHeight="1">
      <c r="G133" s="21"/>
      <c r="H133" s="5"/>
      <c r="I133" s="21"/>
    </row>
    <row r="134" spans="4:9" ht="21" customHeight="1">
      <c r="G134" s="21"/>
      <c r="I134" s="5"/>
    </row>
    <row r="135" spans="4:9" ht="21" customHeight="1">
      <c r="D135" s="21"/>
      <c r="F135" s="21"/>
      <c r="G135" s="21"/>
      <c r="H135" s="21"/>
      <c r="I135" s="21"/>
    </row>
    <row r="136" spans="4:9" ht="21" customHeight="1">
      <c r="G136" s="21"/>
      <c r="I136" s="5"/>
    </row>
    <row r="137" spans="4:9" ht="21" customHeight="1">
      <c r="D137" s="21"/>
      <c r="F137" s="21"/>
      <c r="G137" s="21"/>
      <c r="H137" s="21"/>
      <c r="I137" s="21"/>
    </row>
    <row r="138" spans="4:9" ht="21" customHeight="1"/>
    <row r="139" spans="4:9" ht="21" customHeight="1">
      <c r="I139" s="21"/>
    </row>
    <row r="140" spans="4:9" ht="21" customHeight="1"/>
    <row r="141" spans="4:9" ht="21" customHeight="1"/>
    <row r="142" spans="4:9" ht="21" customHeight="1"/>
    <row r="143" spans="4:9" ht="21" customHeight="1"/>
    <row r="144" spans="4:9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</sheetData>
  <sheetProtection formatCells="0" formatColumns="0" formatRows="0" insertColumns="0" insertRows="0" insertHyperlinks="0" deleteColumns="0" deleteRows="0" sort="0" autoFilter="0" pivotTables="0"/>
  <mergeCells count="42">
    <mergeCell ref="C7:E7"/>
    <mergeCell ref="G7:I7"/>
    <mergeCell ref="C9:I9"/>
    <mergeCell ref="C54:E54"/>
    <mergeCell ref="G54:I54"/>
    <mergeCell ref="C4:E4"/>
    <mergeCell ref="G4:I4"/>
    <mergeCell ref="C5:E5"/>
    <mergeCell ref="G5:I5"/>
    <mergeCell ref="C6:E6"/>
    <mergeCell ref="G6:I6"/>
    <mergeCell ref="C108:I108"/>
    <mergeCell ref="C104:E104"/>
    <mergeCell ref="G104:I104"/>
    <mergeCell ref="C105:E105"/>
    <mergeCell ref="G105:I105"/>
    <mergeCell ref="C106:E106"/>
    <mergeCell ref="G106:I106"/>
    <mergeCell ref="C59:I59"/>
    <mergeCell ref="C103:E103"/>
    <mergeCell ref="G103:I103"/>
    <mergeCell ref="C55:E55"/>
    <mergeCell ref="G55:I55"/>
    <mergeCell ref="C56:E56"/>
    <mergeCell ref="G56:I56"/>
    <mergeCell ref="C57:E57"/>
    <mergeCell ref="G57:I5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</mergeCells>
  <pageMargins left="0.8" right="0.6" top="0.5" bottom="0.5" header="0.5" footer="0.5"/>
  <pageSetup paperSize="9" scale="70" firstPageNumber="13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50" max="8" man="1"/>
    <brk id="98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A075-6B44-4FE6-BBAC-1693AE58D955}">
  <dimension ref="A1:AN6"/>
  <sheetViews>
    <sheetView workbookViewId="0"/>
  </sheetViews>
  <sheetFormatPr defaultRowHeight="21.6"/>
  <sheetData>
    <row r="1" spans="1:40">
      <c r="A1">
        <v>1761126890304</v>
      </c>
      <c r="B1" t="s">
        <v>236</v>
      </c>
      <c r="C1" t="s">
        <v>237</v>
      </c>
      <c r="D1">
        <v>5</v>
      </c>
      <c r="E1">
        <v>1763004090371</v>
      </c>
      <c r="F1" t="s">
        <v>249</v>
      </c>
      <c r="G1" t="s">
        <v>237</v>
      </c>
      <c r="H1">
        <v>0</v>
      </c>
      <c r="I1">
        <v>1763025348115</v>
      </c>
      <c r="J1" t="s">
        <v>252</v>
      </c>
      <c r="K1" t="s">
        <v>253</v>
      </c>
      <c r="L1">
        <v>0</v>
      </c>
      <c r="M1">
        <v>1763033411119</v>
      </c>
      <c r="N1" t="s">
        <v>254</v>
      </c>
      <c r="O1" t="s">
        <v>255</v>
      </c>
      <c r="P1">
        <v>0</v>
      </c>
      <c r="Q1">
        <v>1763100551011</v>
      </c>
      <c r="R1" t="s">
        <v>257</v>
      </c>
      <c r="S1" t="s">
        <v>258</v>
      </c>
      <c r="T1">
        <v>0</v>
      </c>
      <c r="U1">
        <v>1775116721939</v>
      </c>
      <c r="V1" t="s">
        <v>261</v>
      </c>
      <c r="W1" t="s">
        <v>262</v>
      </c>
      <c r="X1">
        <v>0</v>
      </c>
      <c r="Y1">
        <v>1775704910238</v>
      </c>
      <c r="Z1" t="s">
        <v>264</v>
      </c>
      <c r="AA1" t="s">
        <v>265</v>
      </c>
      <c r="AB1">
        <v>0</v>
      </c>
      <c r="AC1">
        <v>1776140137201</v>
      </c>
      <c r="AD1" t="s">
        <v>266</v>
      </c>
      <c r="AE1" t="s">
        <v>267</v>
      </c>
      <c r="AF1">
        <v>0</v>
      </c>
      <c r="AG1">
        <v>1779429600693</v>
      </c>
      <c r="AH1" t="s">
        <v>277</v>
      </c>
      <c r="AI1" t="s">
        <v>278</v>
      </c>
      <c r="AJ1">
        <v>0</v>
      </c>
      <c r="AK1">
        <v>1785922508742</v>
      </c>
      <c r="AL1" t="s">
        <v>292</v>
      </c>
      <c r="AM1" t="s">
        <v>293</v>
      </c>
      <c r="AN1">
        <v>0</v>
      </c>
    </row>
    <row r="2" spans="1:40">
      <c r="A2">
        <v>1761126891999</v>
      </c>
      <c r="B2" t="s">
        <v>238</v>
      </c>
      <c r="C2" t="s">
        <v>239</v>
      </c>
      <c r="D2" t="s">
        <v>240</v>
      </c>
    </row>
    <row r="3" spans="1:40">
      <c r="A3">
        <v>1761126892004</v>
      </c>
      <c r="B3" t="s">
        <v>238</v>
      </c>
      <c r="C3" t="s">
        <v>241</v>
      </c>
      <c r="D3" t="s">
        <v>242</v>
      </c>
    </row>
    <row r="4" spans="1:40">
      <c r="A4">
        <v>1761126892004</v>
      </c>
      <c r="B4" t="s">
        <v>238</v>
      </c>
      <c r="C4" t="s">
        <v>243</v>
      </c>
      <c r="D4" t="s">
        <v>244</v>
      </c>
    </row>
    <row r="5" spans="1:40">
      <c r="A5">
        <v>1761126892004</v>
      </c>
      <c r="B5" t="s">
        <v>238</v>
      </c>
      <c r="C5" t="s">
        <v>245</v>
      </c>
      <c r="D5" t="s">
        <v>246</v>
      </c>
    </row>
    <row r="6" spans="1:40">
      <c r="A6">
        <v>1761126892004</v>
      </c>
      <c r="B6" t="s">
        <v>238</v>
      </c>
      <c r="C6" t="s">
        <v>247</v>
      </c>
      <c r="D6" t="s">
        <v>248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5C6D-AA9F-4AE3-8B27-3D76DAD71308}">
  <dimension ref="A1:AN1"/>
  <sheetViews>
    <sheetView workbookViewId="0"/>
  </sheetViews>
  <sheetFormatPr defaultRowHeight="21.6"/>
  <sheetData>
    <row r="1" spans="1:40">
      <c r="A1">
        <v>1761126890722</v>
      </c>
      <c r="B1" t="s">
        <v>236</v>
      </c>
      <c r="C1" t="s">
        <v>237</v>
      </c>
      <c r="D1">
        <v>0</v>
      </c>
      <c r="E1">
        <v>1763004090591</v>
      </c>
      <c r="F1" t="s">
        <v>249</v>
      </c>
      <c r="G1" t="s">
        <v>237</v>
      </c>
      <c r="H1">
        <v>0</v>
      </c>
      <c r="I1">
        <v>1763025350613</v>
      </c>
      <c r="J1" t="s">
        <v>252</v>
      </c>
      <c r="K1" t="s">
        <v>253</v>
      </c>
      <c r="L1">
        <v>0</v>
      </c>
      <c r="M1">
        <v>1763033413437</v>
      </c>
      <c r="N1" t="s">
        <v>254</v>
      </c>
      <c r="O1" t="s">
        <v>255</v>
      </c>
      <c r="P1">
        <v>0</v>
      </c>
      <c r="Q1">
        <v>1763100551353</v>
      </c>
      <c r="R1" t="s">
        <v>257</v>
      </c>
      <c r="S1" t="s">
        <v>258</v>
      </c>
      <c r="T1">
        <v>0</v>
      </c>
      <c r="U1">
        <v>1775116722168</v>
      </c>
      <c r="V1" t="s">
        <v>261</v>
      </c>
      <c r="W1" t="s">
        <v>262</v>
      </c>
      <c r="X1">
        <v>0</v>
      </c>
      <c r="Y1">
        <v>1775704910255</v>
      </c>
      <c r="Z1" t="s">
        <v>264</v>
      </c>
      <c r="AA1" t="s">
        <v>265</v>
      </c>
      <c r="AB1">
        <v>0</v>
      </c>
      <c r="AC1">
        <v>1776140137600</v>
      </c>
      <c r="AD1" t="s">
        <v>266</v>
      </c>
      <c r="AE1" t="s">
        <v>267</v>
      </c>
      <c r="AF1">
        <v>0</v>
      </c>
      <c r="AG1">
        <v>1779429601101</v>
      </c>
      <c r="AH1" t="s">
        <v>277</v>
      </c>
      <c r="AI1" t="s">
        <v>278</v>
      </c>
      <c r="AJ1">
        <v>0</v>
      </c>
      <c r="AK1">
        <v>1785922512022</v>
      </c>
      <c r="AL1" t="s">
        <v>292</v>
      </c>
      <c r="AM1" t="s">
        <v>293</v>
      </c>
      <c r="AN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7D75-B4B3-4516-AE68-D11FDAFD6176}">
  <dimension ref="A1:AN1"/>
  <sheetViews>
    <sheetView workbookViewId="0"/>
  </sheetViews>
  <sheetFormatPr defaultRowHeight="21.6"/>
  <sheetData>
    <row r="1" spans="1:40">
      <c r="A1">
        <v>1761126891362</v>
      </c>
      <c r="B1" t="s">
        <v>236</v>
      </c>
      <c r="C1" t="s">
        <v>237</v>
      </c>
      <c r="D1">
        <v>0</v>
      </c>
      <c r="E1">
        <v>1763004090606</v>
      </c>
      <c r="F1" t="s">
        <v>249</v>
      </c>
      <c r="G1" t="s">
        <v>237</v>
      </c>
      <c r="H1">
        <v>0</v>
      </c>
      <c r="I1">
        <v>1763025353017</v>
      </c>
      <c r="J1" t="s">
        <v>252</v>
      </c>
      <c r="K1" t="s">
        <v>253</v>
      </c>
      <c r="L1">
        <v>0</v>
      </c>
      <c r="M1">
        <v>1763033415117</v>
      </c>
      <c r="N1" t="s">
        <v>254</v>
      </c>
      <c r="O1" t="s">
        <v>255</v>
      </c>
      <c r="P1">
        <v>0</v>
      </c>
      <c r="Q1">
        <v>1763100551361</v>
      </c>
      <c r="R1" t="s">
        <v>257</v>
      </c>
      <c r="S1" t="s">
        <v>258</v>
      </c>
      <c r="T1">
        <v>0</v>
      </c>
      <c r="U1">
        <v>1775116722173</v>
      </c>
      <c r="V1" t="s">
        <v>261</v>
      </c>
      <c r="W1" t="s">
        <v>262</v>
      </c>
      <c r="X1">
        <v>0</v>
      </c>
      <c r="Y1">
        <v>1775704910259</v>
      </c>
      <c r="Z1" t="s">
        <v>264</v>
      </c>
      <c r="AA1" t="s">
        <v>265</v>
      </c>
      <c r="AB1">
        <v>0</v>
      </c>
      <c r="AC1">
        <v>1776140137614</v>
      </c>
      <c r="AD1" t="s">
        <v>266</v>
      </c>
      <c r="AE1" t="s">
        <v>267</v>
      </c>
      <c r="AF1">
        <v>0</v>
      </c>
      <c r="AG1">
        <v>1779429601112</v>
      </c>
      <c r="AH1" t="s">
        <v>277</v>
      </c>
      <c r="AI1" t="s">
        <v>278</v>
      </c>
      <c r="AJ1">
        <v>0</v>
      </c>
      <c r="AK1">
        <v>1785922515134</v>
      </c>
      <c r="AL1" t="s">
        <v>292</v>
      </c>
      <c r="AM1" t="s">
        <v>293</v>
      </c>
      <c r="AN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9E4A-8493-4E59-B6FF-7438F56FD048}">
  <dimension ref="A1:AN1"/>
  <sheetViews>
    <sheetView workbookViewId="0"/>
  </sheetViews>
  <sheetFormatPr defaultRowHeight="21.6"/>
  <sheetData>
    <row r="1" spans="1:40">
      <c r="A1">
        <v>1761126891991</v>
      </c>
      <c r="B1" t="s">
        <v>236</v>
      </c>
      <c r="C1" t="s">
        <v>237</v>
      </c>
      <c r="D1">
        <v>0</v>
      </c>
      <c r="E1">
        <v>1763004090606</v>
      </c>
      <c r="F1" t="s">
        <v>249</v>
      </c>
      <c r="G1" t="s">
        <v>237</v>
      </c>
      <c r="H1">
        <v>0</v>
      </c>
      <c r="I1">
        <v>1763025355471</v>
      </c>
      <c r="J1" t="s">
        <v>252</v>
      </c>
      <c r="K1" t="s">
        <v>253</v>
      </c>
      <c r="L1">
        <v>0</v>
      </c>
      <c r="M1">
        <v>1763033415225</v>
      </c>
      <c r="N1" t="s">
        <v>254</v>
      </c>
      <c r="O1" t="s">
        <v>255</v>
      </c>
      <c r="P1">
        <v>0</v>
      </c>
      <c r="Q1">
        <v>1763100551366</v>
      </c>
      <c r="R1" t="s">
        <v>257</v>
      </c>
      <c r="S1" t="s">
        <v>258</v>
      </c>
      <c r="T1">
        <v>0</v>
      </c>
      <c r="U1">
        <v>1775116722176</v>
      </c>
      <c r="V1" t="s">
        <v>261</v>
      </c>
      <c r="W1" t="s">
        <v>262</v>
      </c>
      <c r="X1">
        <v>0</v>
      </c>
      <c r="Y1">
        <v>1775704910263</v>
      </c>
      <c r="Z1" t="s">
        <v>264</v>
      </c>
      <c r="AA1" t="s">
        <v>265</v>
      </c>
      <c r="AB1">
        <v>0</v>
      </c>
      <c r="AC1">
        <v>1776140137614</v>
      </c>
      <c r="AD1" t="s">
        <v>266</v>
      </c>
      <c r="AE1" t="s">
        <v>267</v>
      </c>
      <c r="AF1">
        <v>0</v>
      </c>
      <c r="AG1">
        <v>1779429601121</v>
      </c>
      <c r="AH1" t="s">
        <v>277</v>
      </c>
      <c r="AI1" t="s">
        <v>278</v>
      </c>
      <c r="AJ1">
        <v>0</v>
      </c>
      <c r="AK1">
        <v>1785922518268</v>
      </c>
      <c r="AL1" t="s">
        <v>292</v>
      </c>
      <c r="AM1" t="s">
        <v>293</v>
      </c>
      <c r="AN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67da0c83-4dac-4d15-87ed-8d6332871317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4fd8cc204096c9cd7cd28e671b5b036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de2f4c3947400206c253fc8e303871c9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Props1.xml><?xml version="1.0" encoding="utf-8"?>
<ds:datastoreItem xmlns:ds="http://schemas.openxmlformats.org/officeDocument/2006/customXml" ds:itemID="{36F32A17-A440-4010-AB4D-76BC83378CA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3C29DFD-4F8A-4E3C-9077-D581CE511463}"/>
</file>

<file path=customXml/itemProps3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C23EBA-6CCC-41F8-B4AD-1EA016F242D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F3F0E217-27BE-4876-9129-0E361686B071}">
  <ds:schemaRefs>
    <ds:schemaRef ds:uri="http://schemas.microsoft.com/sharepoint/v3"/>
    <ds:schemaRef ds:uri="http://purl.org/dc/dcmitype/"/>
    <ds:schemaRef ds:uri="http://www.w3.org/XML/1998/namespace"/>
    <ds:schemaRef ds:uri="http://schemas.microsoft.com/office/2006/documentManagement/types"/>
    <ds:schemaRef ds:uri="f6ba49b0-bcda-4796-8236-5b5cc1493ace"/>
    <ds:schemaRef ds:uri="http://purl.org/dc/elements/1.1/"/>
    <ds:schemaRef ds:uri="http://purl.org/dc/terms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 (3M)</vt:lpstr>
      <vt:lpstr>PL_7-8 (6M)</vt:lpstr>
      <vt:lpstr>SH_9</vt:lpstr>
      <vt:lpstr>SH_10</vt:lpstr>
      <vt:lpstr>SH_11</vt:lpstr>
      <vt:lpstr>SH_12</vt:lpstr>
      <vt:lpstr>CF_13-15</vt:lpstr>
      <vt:lpstr>'BS_2-4'!Print_Area</vt:lpstr>
      <vt:lpstr>'CF_13-15'!Print_Area</vt:lpstr>
      <vt:lpstr>'PL_5-6 (3M)'!Print_Area</vt:lpstr>
      <vt:lpstr>'PL_7-8 (6M)'!Print_Area</vt:lpstr>
      <vt:lpstr>SH_10!Print_Area</vt:lpstr>
      <vt:lpstr>SH_11!Print_Area</vt:lpstr>
      <vt:lpstr>SH_12!Print_Area</vt:lpstr>
      <vt:lpstr>SH_9!Print_Area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2026-08-11T03:25:29Z</cp:lastPrinted>
  <dcterms:created xsi:type="dcterms:W3CDTF">2016-03-31T13:40:24Z</dcterms:created>
  <dcterms:modified xsi:type="dcterms:W3CDTF">2026-08-12T08:56:35Z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  <property fmtid="{D5CDD505-2E9C-101B-9397-08002B2CF9AE}" pid="10" name="MediaServiceImageTags">
    <vt:lpwstr/>
  </property>
</Properties>
</file>