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JuneQ2'26 (ARW-14)\"/>
    </mc:Choice>
  </mc:AlternateContent>
  <xr:revisionPtr revIDLastSave="0" documentId="13_ncr:1_{56C65B15-FEAC-46FD-A2F4-B5ADD604CAB3}" xr6:coauthVersionLast="47" xr6:coauthVersionMax="47" xr10:uidLastSave="{00000000-0000-0000-0000-000000000000}"/>
  <bookViews>
    <workbookView xWindow="-120" yWindow="-120" windowWidth="29040" windowHeight="15720" tabRatio="853" xr2:uid="{00000000-000D-0000-FFFF-FFFF00000000}"/>
  </bookViews>
  <sheets>
    <sheet name="thai 2-4" sheetId="14" r:id="rId1"/>
    <sheet name="thai 5-6 (3M)" sheetId="19" r:id="rId2"/>
    <sheet name="thai 7-8 (6M)" sheetId="24" r:id="rId3"/>
    <sheet name="thai 9" sheetId="20" r:id="rId4"/>
    <sheet name="thai 10" sheetId="21" r:id="rId5"/>
    <sheet name="thai 11" sheetId="25" r:id="rId6"/>
    <sheet name="thai 12-13" sheetId="26" r:id="rId7"/>
  </sheets>
  <definedNames>
    <definedName name="_xlnm.Print_Area" localSheetId="1">'thai 5-6 (3M)'!$A$1:$K$94</definedName>
    <definedName name="_xlnm.Print_Area" localSheetId="2">'thai 7-8 (6M)'!$A$1:$K$84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0" i="25" l="1"/>
  <c r="A48" i="24"/>
  <c r="A49" i="19"/>
  <c r="P20" i="21"/>
  <c r="V31" i="20" l="1"/>
  <c r="X31" i="20" s="1"/>
  <c r="AB31" i="20" s="1"/>
  <c r="V30" i="20"/>
  <c r="X30" i="20" s="1"/>
  <c r="AB30" i="20" s="1"/>
  <c r="V29" i="20"/>
  <c r="X29" i="20" s="1"/>
  <c r="AB29" i="20" s="1"/>
  <c r="K41" i="26" l="1"/>
  <c r="I41" i="26"/>
  <c r="G41" i="26"/>
  <c r="E41" i="26"/>
  <c r="K29" i="26"/>
  <c r="I29" i="26"/>
  <c r="G29" i="26"/>
  <c r="E29" i="26"/>
  <c r="A102" i="26"/>
  <c r="K41" i="25"/>
  <c r="K47" i="25" s="1"/>
  <c r="G41" i="25"/>
  <c r="G47" i="25" s="1"/>
  <c r="A3" i="26"/>
  <c r="A55" i="26" s="1"/>
  <c r="G43" i="26" l="1"/>
  <c r="G47" i="26" s="1"/>
  <c r="K43" i="26"/>
  <c r="K47" i="26" s="1"/>
  <c r="A52" i="26"/>
  <c r="Z24" i="20" l="1"/>
  <c r="T24" i="20"/>
  <c r="R24" i="20"/>
  <c r="P24" i="20"/>
  <c r="N24" i="20"/>
  <c r="L24" i="20"/>
  <c r="J24" i="20"/>
  <c r="H24" i="20"/>
  <c r="F24" i="20"/>
  <c r="D24" i="20"/>
  <c r="V22" i="20"/>
  <c r="X22" i="20" s="1"/>
  <c r="AB22" i="20" s="1"/>
  <c r="V21" i="20"/>
  <c r="X21" i="20" s="1"/>
  <c r="AB21" i="20" s="1"/>
  <c r="V19" i="20"/>
  <c r="X19" i="20" s="1"/>
  <c r="AB19" i="20" s="1"/>
  <c r="V18" i="20"/>
  <c r="X18" i="20" s="1"/>
  <c r="AB18" i="20" s="1"/>
  <c r="V16" i="20"/>
  <c r="X16" i="20" s="1"/>
  <c r="AB16" i="20" s="1"/>
  <c r="V14" i="20"/>
  <c r="X14" i="20" s="1"/>
  <c r="A3" i="20"/>
  <c r="V24" i="20" l="1"/>
  <c r="X24" i="20"/>
  <c r="AB14" i="20"/>
  <c r="AB24" i="20" s="1"/>
  <c r="A84" i="24" l="1"/>
  <c r="A51" i="24"/>
  <c r="K20" i="24"/>
  <c r="I20" i="24"/>
  <c r="G20" i="24"/>
  <c r="E20" i="24"/>
  <c r="K14" i="24"/>
  <c r="I14" i="24"/>
  <c r="G14" i="24"/>
  <c r="E14" i="24"/>
  <c r="E22" i="24" l="1"/>
  <c r="E30" i="24" s="1"/>
  <c r="K22" i="24"/>
  <c r="K30" i="24" s="1"/>
  <c r="K33" i="24" s="1"/>
  <c r="G22" i="24"/>
  <c r="G30" i="24" s="1"/>
  <c r="G33" i="24" s="1"/>
  <c r="G62" i="24" s="1"/>
  <c r="I30" i="24"/>
  <c r="K62" i="24"/>
  <c r="K45" i="24"/>
  <c r="K68" i="24" s="1"/>
  <c r="I33" i="24" l="1"/>
  <c r="I41" i="25"/>
  <c r="I47" i="25" s="1"/>
  <c r="I43" i="26" s="1"/>
  <c r="I47" i="26" s="1"/>
  <c r="E33" i="24"/>
  <c r="E45" i="24" s="1"/>
  <c r="E68" i="24" s="1"/>
  <c r="E41" i="25"/>
  <c r="E47" i="25" s="1"/>
  <c r="E43" i="26" s="1"/>
  <c r="E47" i="26" s="1"/>
  <c r="E62" i="24"/>
  <c r="I62" i="24"/>
  <c r="P21" i="21"/>
  <c r="I45" i="24"/>
  <c r="I68" i="24" s="1"/>
  <c r="G45" i="24"/>
  <c r="G68" i="24" s="1"/>
  <c r="A94" i="19"/>
  <c r="P34" i="20" l="1"/>
  <c r="V32" i="20" l="1"/>
  <c r="N23" i="21" l="1"/>
  <c r="J23" i="21"/>
  <c r="H23" i="21"/>
  <c r="F23" i="21"/>
  <c r="D23" i="21"/>
  <c r="P18" i="21"/>
  <c r="Z34" i="20"/>
  <c r="T34" i="20"/>
  <c r="R34" i="20"/>
  <c r="N34" i="20"/>
  <c r="J34" i="20"/>
  <c r="H34" i="20"/>
  <c r="F34" i="20"/>
  <c r="D34" i="20"/>
  <c r="V26" i="20"/>
  <c r="X26" i="20" s="1"/>
  <c r="K20" i="19"/>
  <c r="K14" i="19"/>
  <c r="G20" i="19"/>
  <c r="G14" i="19"/>
  <c r="N16" i="21"/>
  <c r="J16" i="21"/>
  <c r="H16" i="21"/>
  <c r="F16" i="21"/>
  <c r="D16" i="21"/>
  <c r="P12" i="21"/>
  <c r="A3" i="21"/>
  <c r="A38" i="20"/>
  <c r="A27" i="21" s="1"/>
  <c r="A52" i="19"/>
  <c r="I20" i="19"/>
  <c r="E20" i="19"/>
  <c r="I14" i="19"/>
  <c r="E14" i="19"/>
  <c r="E22" i="19" l="1"/>
  <c r="E30" i="19" s="1"/>
  <c r="I22" i="19"/>
  <c r="I30" i="19" s="1"/>
  <c r="K22" i="19"/>
  <c r="K30" i="19" s="1"/>
  <c r="K33" i="19" s="1"/>
  <c r="G22" i="19"/>
  <c r="G30" i="19" s="1"/>
  <c r="G33" i="19" s="1"/>
  <c r="G63" i="19" s="1"/>
  <c r="V34" i="20"/>
  <c r="AB26" i="20"/>
  <c r="K45" i="19" l="1"/>
  <c r="K69" i="19" s="1"/>
  <c r="K63" i="19"/>
  <c r="E33" i="19"/>
  <c r="E45" i="19" s="1"/>
  <c r="E69" i="19" s="1"/>
  <c r="I33" i="19"/>
  <c r="G45" i="19"/>
  <c r="G69" i="19" s="1"/>
  <c r="I45" i="19" l="1"/>
  <c r="I69" i="19" s="1"/>
  <c r="I63" i="19"/>
  <c r="E63" i="19"/>
  <c r="L16" i="21"/>
  <c r="P14" i="21"/>
  <c r="P16" i="21" s="1"/>
  <c r="L23" i="21" l="1"/>
  <c r="P23" i="21"/>
  <c r="L34" i="20"/>
  <c r="X32" i="20" l="1"/>
  <c r="X34" i="20" s="1"/>
  <c r="AB32" i="20" l="1"/>
  <c r="AB34" i="20" s="1"/>
  <c r="I130" i="14"/>
  <c r="E130" i="14"/>
  <c r="I88" i="14"/>
  <c r="E88" i="14"/>
  <c r="E75" i="14"/>
  <c r="I75" i="14"/>
  <c r="I48" i="14"/>
  <c r="I27" i="14"/>
  <c r="E48" i="14"/>
  <c r="E27" i="14"/>
  <c r="K130" i="14"/>
  <c r="K133" i="14" s="1"/>
  <c r="G130" i="14"/>
  <c r="G133" i="14" s="1"/>
  <c r="G75" i="14"/>
  <c r="A147" i="14"/>
  <c r="A100" i="14"/>
  <c r="K88" i="14"/>
  <c r="G88" i="14"/>
  <c r="K75" i="14"/>
  <c r="K48" i="14"/>
  <c r="G48" i="14"/>
  <c r="K27" i="14"/>
  <c r="G27" i="14"/>
  <c r="E133" i="14" l="1"/>
  <c r="I133" i="14"/>
  <c r="G50" i="14"/>
  <c r="G90" i="14"/>
  <c r="G135" i="14" s="1"/>
  <c r="K90" i="14"/>
  <c r="K135" i="14" s="1"/>
  <c r="E90" i="14"/>
  <c r="I90" i="14"/>
  <c r="E50" i="14"/>
  <c r="K50" i="14"/>
  <c r="I50" i="14"/>
  <c r="E135" i="14" l="1"/>
  <c r="I135" i="14"/>
</calcChain>
</file>

<file path=xl/sharedStrings.xml><?xml version="1.0" encoding="utf-8"?>
<sst xmlns="http://schemas.openxmlformats.org/spreadsheetml/2006/main" count="624" uniqueCount="258">
  <si>
    <t>บริษัท ทรู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</si>
  <si>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</si>
  <si>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</si>
  <si>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</si>
  <si>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</si>
  <si>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</si>
  <si>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</si>
  <si>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</si>
  <si>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</si>
  <si>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</si>
  <si>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</si>
  <si>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</si>
  <si>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</si>
  <si>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</si>
  <si>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</si>
  <si>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</si>
  <si>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</si>
  <si>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</si>
  <si>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สินทรัพย์อนุพันธ์ทางการเงิน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</si>
  <si>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</si>
  <si>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</si>
  <si>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</si>
  <si>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ภาษีมูลค่าเพิ่ม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</si>
  <si>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</si>
  <si>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</si>
  <si>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</si>
  <si>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</si>
  <si>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ผ่านกำไรขาดทุนเบ็ดเสร็จอื่น</t>
  </si>
  <si>
    <t xml:space="preserve">เงินลงทุนในบริษัทย่อย </t>
  </si>
  <si>
    <t xml:space="preserve">เงินลงทุนในบริษัทร่วมและการร่วมค้า 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</si>
  <si>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</si>
  <si>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</si>
  <si>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</si>
  <si>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</si>
  <si>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</si>
  <si>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</si>
  <si>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</si>
  <si>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</si>
  <si>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</si>
  <si>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</si>
  <si>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</si>
  <si>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</si>
  <si>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</si>
  <si>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หนี้สินอนุพันธ์ทางการเงิน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</si>
  <si>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</si>
  <si>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</si>
  <si>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</si>
  <si>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</si>
  <si>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</si>
  <si>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</si>
  <si>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</si>
  <si>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</si>
  <si>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</si>
  <si>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</si>
  <si>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หนี้สินภายใต้สัญญาและใบอนุญาตให้ดำเนินการ</t>
  </si>
  <si>
    <t>ภาระผูกพันผลประโยชน์พนักงาน</t>
  </si>
  <si>
    <t>ประมาณการหนี้สินอื่น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</si>
  <si>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</si>
  <si>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</si>
  <si>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</si>
  <si>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</si>
  <si>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</si>
  <si>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</si>
  <si>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</si>
  <si>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: 34,552,100,801 หุ้น</t>
  </si>
  <si>
    <t xml:space="preserve">      มูลค่าที่ตราไว้หุ้นละ 4 บาท</t>
  </si>
  <si>
    <t>ทุนที่ออกและชำระเต็มมูลค่าแล้ว</t>
  </si>
  <si>
    <t xml:space="preserve">      จ่ายชำระแล้วหุ้นละ 4 บาท</t>
  </si>
  <si>
    <t>ส่วนเกินมูลค่าหุ้น</t>
  </si>
  <si>
    <t>ส่วนเกินมูลค่าหุ้นสามัญซื้อคืน</t>
  </si>
  <si>
    <t>กำไรสะสม</t>
  </si>
  <si>
    <t>ทุนสำรองตามกฎหมาย</t>
  </si>
  <si>
    <t>กำไรสะสม (ขาดทุนสะสม)</t>
  </si>
  <si>
    <t>องค์ประกอบอื่นของส่วนของเจ้าของ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</si>
  <si>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</si>
  <si>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</si>
  <si>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</si>
  <si>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</si>
  <si>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</si>
  <si>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</si>
  <si>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รายได้จากการให้บริการโทรศัพท์และบริการอื่น</t>
  </si>
  <si>
    <t>รายได้จากการขายสินค้า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</si>
  <si>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</si>
  <si>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</si>
  <si>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</si>
  <si>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</si>
  <si>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</si>
  <si>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</si>
  <si>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</si>
  <si>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</si>
  <si>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</si>
  <si>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</si>
  <si>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</si>
  <si>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ส่วนแบ่งกำไรจากเงินลงทุน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</si>
  <si>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</si>
  <si>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</si>
  <si>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</si>
  <si>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</si>
  <si>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รายการที่จะไม่จัดประเภทรายการใหม่เป็นกำไรหรือขาดทุนในภายหลัง:</t>
  </si>
  <si>
    <t>การเปลี่ยนแปลงในมูลค่ายุติธรรมของเงินลงทุนในตราสารทุนด้วย</t>
  </si>
  <si>
    <t>รายการที่จะจัดประเภทรายการใหม่เป็นกำไรหรือขาดทุนในภายหลัง:</t>
  </si>
  <si>
    <t>การป้องกันความเสี่ยงกระแสเงินสด</t>
  </si>
  <si>
    <t>ผลต่างจากการแปลงค่างบการเงิน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</si>
  <si>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</si>
  <si>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</si>
  <si>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</si>
  <si>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</si>
  <si>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กำไรต่อหุ้นขั้นพื้นฐาน</t>
  </si>
  <si>
    <t>ขั้นพื้นฐาน (บาทต่อหุ้น)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</si>
  <si>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</si>
  <si>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</si>
  <si>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ส่วนของผู้เป็นเจ้าของของบริษัทใหญ่</t>
  </si>
  <si>
    <t>กำไรขาดทุนเบ็ดเสร็จอื่น</t>
  </si>
  <si>
    <t>ส่วนเกิน</t>
  </si>
  <si>
    <t>รวม</t>
  </si>
  <si>
    <t>ทุนที่ออก</t>
  </si>
  <si>
    <t>มูลค่า</t>
  </si>
  <si>
    <t>การวัดมูลค่า</t>
  </si>
  <si>
    <t>การป้องกัน</t>
  </si>
  <si>
    <t>ผลต่างจาก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</si>
  <si>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</si>
  <si>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</si>
  <si>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</si>
  <si>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</si>
  <si>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และชำระเต็ม</t>
  </si>
  <si>
    <t>หุ้นสามัญ</t>
  </si>
  <si>
    <t>ทุนสำรองตาม</t>
  </si>
  <si>
    <t>เงินลงทุน</t>
  </si>
  <si>
    <t>ความเสี่ยง</t>
  </si>
  <si>
    <t>การแปลงค่า</t>
  </si>
  <si>
    <t>สัดส่วน</t>
  </si>
  <si>
    <t>ของส่วนของ</t>
  </si>
  <si>
    <t>ผู้เป็นเจ้าของ</t>
  </si>
  <si>
    <t>ที่ไม่มีอำนาจ</t>
  </si>
  <si>
    <t>มูลค่าแล้ว</t>
  </si>
  <si>
    <t>มูลค่าหุ้น</t>
  </si>
  <si>
    <t>ซื้อคืน</t>
  </si>
  <si>
    <t>กฎหมาย</t>
  </si>
  <si>
    <t>ขาดทุนสะสม</t>
  </si>
  <si>
    <t>ในตราสารทุน</t>
  </si>
  <si>
    <t>ในกระแสเงินสด</t>
  </si>
  <si>
    <t>งบการเงิน</t>
  </si>
  <si>
    <t>ในบริษัทย่อย</t>
  </si>
  <si>
    <t>เจ้าของ</t>
  </si>
  <si>
    <t>ของบริษัทใหญ่</t>
  </si>
  <si>
    <t>ควบคุม</t>
  </si>
  <si>
    <t>ยอดคงเหลือต้นรอบระยะเวลา วันที่ 1 มกราคม พ.ศ. 2568</t>
  </si>
  <si>
    <t>โอนขาดทุนการจำหน่ายเงินลงทุนในตราสารทุนที่วัดมูลค่าด้วย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</si>
  <si>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มูลค่ายุติธรรมผ่านกำไรขาดทุนเบ็ดเสร็จอื่นไปยังขาดทุนสะสม</t>
  </si>
  <si>
    <t>กำไร(ขาดทุน)เบ็ดเสร็จรวมสำหรับรอบระยะเวลา</t>
  </si>
  <si>
    <t>ยอดคงเหลือต้นรอบระยะเวลา วันที่ 1 มกราคม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</si>
  <si>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</si>
  <si>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ข้อมูลทางการเงินเฉพาะกิจการ </t>
  </si>
  <si>
    <t>กำไรขาดทุน</t>
  </si>
  <si>
    <t>เบ็ดเสร็จอื่น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</si>
  <si>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</si>
  <si>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</si>
  <si>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</si>
  <si>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</si>
  <si>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</si>
  <si>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</si>
  <si>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</si>
  <si>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</si>
  <si>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</si>
  <si>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ขาดทุนจากมูลค่าลดลงของสินค้าคงเหลือ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</si>
  <si>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</si>
  <si>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</si>
  <si>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t>ขาดทุนจากภาษีที่ไม่สามารถขอคืนได้</t>
  </si>
  <si>
    <t>ภาระผูกพันผลประโยชน์พนักงานที่เพิ่มขึ้น</t>
  </si>
  <si>
    <t>(กำไร)ขาดทุนจากอัตราแลกเปลี่ยนที่ยังไม่เกิดขึ้นจริง</t>
  </si>
  <si>
    <t>ภาระผูกพันผลประโยชน์พนักงาน - จ่ายชำระ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</si>
  <si>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</si>
  <si>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</si>
  <si>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</si>
  <si>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</si>
  <si>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</si>
  <si>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</si>
  <si>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</si>
  <si>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</si>
  <si>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</si>
  <si>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</si>
  <si>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</si>
  <si>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</si>
  <si>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</si>
  <si>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</si>
  <si>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</si>
  <si>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</si>
  <si>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</si>
  <si>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เงินสดที่มีภาระผูกพันเพิ่มขึ้น</t>
  </si>
  <si>
    <t>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</si>
  <si>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</si>
  <si>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</si>
  <si>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</si>
  <si>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มูลค่ายุติธรรมผ่านกำไรหรือขาดทุน</t>
  </si>
  <si>
    <t>เงินสดรับจากการจำหน่ายสินทรัพย์การเงินที่วัดมูลค่าด้วย</t>
  </si>
  <si>
    <t>มูลค่ายุติธรรมผ่านกำไรขาดทุนเบ็ดเสร็จอื่น</t>
  </si>
  <si>
    <t xml:space="preserve">เงินสดรับจากการขายที่ดิน อาคาร และอุปกรณ์ </t>
  </si>
  <si>
    <t>และสินทรัพย์ไม่มีตัวตน</t>
  </si>
  <si>
    <t>เงินสดรับจากเงินให้กู้ยืมแก่กิจการที่เกี่ยวข้องกัน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</si>
  <si>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</si>
  <si>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</si>
  <si>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</si>
  <si>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</si>
  <si>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เงินสดรับจากเงินกู้ยืม</t>
  </si>
  <si>
    <t>เงินสดจ่ายชำระคืนเงินกู้ยืมระยะสั้น</t>
  </si>
  <si>
    <t>เงินสดจ่ายชำระคืนเงินกู้ยืม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</si>
  <si>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</si>
  <si>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</si>
  <si>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ยอดยกมาต้นรอบระยะเวลา</t>
  </si>
  <si>
    <t>ผลกระทบจากการเปลี่ยนแปลงของอัตราแลกเปลี่ยน</t>
  </si>
  <si>
    <t>ยอดคงเหลือสิ้นรอบระยะเวลา</t>
  </si>
  <si>
    <t>รายการที่มิใช่เงินสด</t>
  </si>
  <si>
    <t>รายการที่มิใช่เงินสดที่สำคัญมีดังนี้</t>
  </si>
  <si>
    <t>ล้านบาท</t>
  </si>
  <si>
    <t>การได้มาซึ่งสินทรัพย์สิทธิการใช้</t>
  </si>
  <si>
    <t>การซื้อที่ดิน อาคารและอุปกรณ์</t>
  </si>
  <si>
    <t>และสินทรัพย์ไม่มีตัวตนยังไม่ได้จ่ายชำระ</t>
  </si>
  <si>
    <t>9, 17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</si>
  <si>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</si>
  <si>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</si>
  <si>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</si>
  <si>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t>การเปลี่ยนแปลงในส่วนของเจ้าของสำหรับรอบระยะเวลา</t>
  </si>
  <si>
    <t>ภาษีถูกหัก ณ ที่จ่าย</t>
  </si>
  <si>
    <t>ณ วันที่ 30 มิถุนายน พ.ศ. 2569</t>
  </si>
  <si>
    <t>30 มิถุนายน</t>
  </si>
  <si>
    <t xml:space="preserve"> 30 มิถุนายน</t>
  </si>
  <si>
    <t>ยอดคงเหลือสิ้นรอบระยะเวลา วันที่ 30 มิถุนายน พ.ศ. 2568</t>
  </si>
  <si>
    <t>ยอดคงเหลือสิ้นรอบระยะเวลา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</si>
  <si>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</si>
  <si>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</si>
  <si>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</si>
  <si>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</si>
  <si>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</si>
  <si>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การจำหน่ายเงินลงทุนในบริษัทย่อย (หมายเหตุข้อ 9)</t>
  </si>
  <si>
    <t>เงินสดรับจากการจำหน่ายเงินลงทุนในบริษัทย่อย</t>
  </si>
  <si>
    <t>การจำหน่ายเงินลงทุนในบริษัทย่อยที่ยังไม่ได้รับชำระ</t>
  </si>
  <si>
    <t>เงินปันผลจ่าย</t>
  </si>
  <si>
    <t>เงินสดจ่ายซื้อเงินลงทุนบริษัทย่อย</t>
  </si>
  <si>
    <t>เงินลงทุนเพิ่มในสินทรัพย์ทางการเงินที่วัดมูลค่าด้วย</t>
  </si>
  <si>
    <t>เงินสดรับจากเงินกู้ยืมแก่กิจการที่เกี่ยวข้องกัน</t>
  </si>
  <si>
    <t>เงินสดจ่ายชำระคืนเงินกู้ยืมแก่กิจการที่เกี่ยวข้องกัน</t>
  </si>
  <si>
    <t>การจำหน่ายเงินลงทุนในบริษัทย่อย</t>
  </si>
  <si>
    <t>ขาดทุนจากการจำหน่ายเงินลงทุนในบริษัทย่อย</t>
  </si>
  <si>
    <t>จ่ายเงินปันผล (หมายเหตุข้อ 22)</t>
  </si>
  <si>
    <t>ขาดทุน(กำไร)จากการขายที่ดิน อาคารและอุปกรณ์</t>
  </si>
  <si>
    <t>ลงทุนเพิ่มในบริษัทย่อยโดยซื้อหุ้นจาก</t>
  </si>
  <si>
    <t xml:space="preserve">   ส่วนได้เสียที่ไม่มีอำนาจควบคุม (หมายเหตุข้อ 9)</t>
  </si>
  <si>
    <t>ขาดทุนจากการยกเลิกการใช้สินทรัพย์</t>
  </si>
  <si>
    <t xml:space="preserve">  ที่ถูกจัดประเภทใหม่ไปกำไรหรือขาดทุน</t>
  </si>
  <si>
    <t>ขาดทุนจากการด้อยค่าเงินให้กู้ยืมแก่กิจการที่เกี่ยวข้องกัน</t>
  </si>
  <si>
    <t>(กำไร)ขาดทุนจากการยกเลิกสินทรัพย์สิทธิการใช้</t>
  </si>
  <si>
    <t>ขาดทุนจากการป้องกันความเสี่ยง</t>
  </si>
  <si>
    <t>ขาดทุนจากการวัดมูลค่ายุติธรรมของสินทรัพย์ทางการเงิน</t>
  </si>
  <si>
    <t xml:space="preserve">   มูลค่ายุติธรรมผ่านกำไร(ขาดทุน)เบ็ดเสร็จอื่น - สุทธิภาษีเงินได้</t>
  </si>
  <si>
    <t>การแบ่งปันกำไร(ขาดทุน)เบ็ดเสร็จรวม</t>
  </si>
  <si>
    <t>กำไรขาดทุนเบ็ดเสร็จรวมสำหรับรอบระยะเวลา</t>
  </si>
  <si>
    <t>การแบ่งปันกำไรขาดทุนเบ็ดเสร็จรวม</t>
  </si>
  <si>
    <t>หมายเหตุประกอบข้อมูลทางการเงินในหน้า 14 ถึง 40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</si>
</sst>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2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top"/>
    </xf>
    <xf numFmtId="0" fontId="3" fillId="0" borderId="3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169" fontId="4" fillId="0" borderId="1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center"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0" xfId="51" applyNumberFormat="1" applyFont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right" vertical="top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0" fontId="4" fillId="0" borderId="0" xfId="51" applyFont="1" applyAlignment="1">
      <alignment horizontal="left" vertical="top"/>
    </xf>
    <xf numFmtId="16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left" vertical="center"/>
    </xf>
    <xf numFmtId="164" fontId="4" fillId="0" borderId="0" xfId="1" applyFont="1" applyFill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3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72" fontId="4" fillId="0" borderId="0" xfId="0" quotePrefix="1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 wrapText="1"/>
    </xf>
    <xf numFmtId="169" fontId="3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 vertical="center" wrapText="1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Zeros="0" tabSelected="1" topLeftCell="A134" zoomScaleNormal="100" zoomScaleSheetLayoutView="100" workbookViewId="0">
      <selection activeCell="B97" sqref="B97"/>
    </sheetView>
  </sheetViews>
  <sheetFormatPr defaultColWidth="9.140625" defaultRowHeight="21.75" customHeight="1"/>
  <cols>
    <col min="1" max="1" width="1.7109375" style="4" customWidth="1"/>
    <col min="2" max="2" width="43.7109375" style="4" customWidth="1"/>
    <col min="3" max="3" width="8.7109375" style="6" customWidth="1"/>
    <col min="4" max="4" width="0.85546875" style="6" customWidth="1"/>
    <col min="5" max="5" width="14.42578125" style="6" customWidth="1"/>
    <col min="6" max="6" width="0.85546875" style="7" customWidth="1"/>
    <col min="7" max="7" width="14.42578125" style="8" customWidth="1"/>
    <col min="8" max="8" width="0.85546875" style="8" customWidth="1"/>
    <col min="9" max="9" width="14.42578125" style="8" customWidth="1"/>
    <col min="10" max="10" width="0.85546875" style="8" customWidth="1"/>
    <col min="11" max="11" width="14.42578125" style="8" customWidth="1"/>
    <col min="12" max="16384" width="9.140625" style="4"/>
  </cols>
  <sheetData>
    <row r="1" spans="1:11" ht="21.75" customHeight="1">
      <c r="A1" s="1" t="s">
        <v>0</v>
      </c>
      <c r="B1" s="1"/>
      <c r="C1" s="2"/>
      <c r="D1" s="2"/>
      <c r="E1" s="2"/>
      <c r="F1" s="18"/>
      <c r="G1" s="3"/>
      <c r="H1" s="3"/>
      <c r="I1" s="3"/>
      <c r="J1" s="3"/>
      <c r="K1" s="3"/>
    </row>
    <row r="2" spans="1:11" ht="21.75" customHeight="1">
      <c r="A2" s="1" t="s">
        <v>1</v>
      </c>
      <c r="B2" s="1"/>
      <c r="C2" s="2"/>
      <c r="D2" s="2"/>
      <c r="E2" s="2"/>
      <c r="F2" s="18"/>
      <c r="G2" s="3"/>
      <c r="H2" s="3"/>
      <c r="I2" s="3"/>
      <c r="J2" s="3"/>
      <c r="K2" s="3"/>
    </row>
    <row r="3" spans="1:11" ht="21.75" customHeight="1">
      <c r="A3" s="19" t="s">
        <v>223</v>
      </c>
      <c r="B3" s="19"/>
      <c r="C3" s="25"/>
      <c r="D3" s="25"/>
      <c r="E3" s="25"/>
      <c r="F3" s="20"/>
      <c r="G3" s="17"/>
      <c r="H3" s="17"/>
      <c r="I3" s="17"/>
      <c r="J3" s="17"/>
      <c r="K3" s="17"/>
    </row>
    <row r="4" spans="1:11" ht="19.350000000000001" customHeight="1">
      <c r="A4" s="1"/>
      <c r="B4" s="1"/>
      <c r="C4" s="2"/>
      <c r="D4" s="2"/>
      <c r="E4" s="2"/>
      <c r="F4" s="18"/>
      <c r="G4" s="3"/>
      <c r="H4" s="3"/>
      <c r="I4" s="3"/>
      <c r="J4" s="3"/>
      <c r="K4" s="3"/>
    </row>
    <row r="5" spans="1:11" ht="20.25" customHeight="1">
      <c r="A5" s="1"/>
      <c r="B5" s="1"/>
      <c r="C5" s="2"/>
      <c r="D5" s="2"/>
      <c r="E5" s="153" t="s">
        <v>2</v>
      </c>
      <c r="F5" s="153"/>
      <c r="G5" s="153"/>
      <c r="H5" s="5"/>
      <c r="I5" s="154" t="s">
        <v>3</v>
      </c>
      <c r="J5" s="154"/>
      <c r="K5" s="154"/>
    </row>
    <row r="6" spans="1:11" ht="20.25" customHeight="1">
      <c r="A6" s="1"/>
      <c r="B6" s="1"/>
      <c r="C6" s="2"/>
      <c r="D6" s="2"/>
      <c r="E6" s="2" t="s">
        <v>4</v>
      </c>
      <c r="F6" s="2"/>
      <c r="G6" s="2" t="s">
        <v>5</v>
      </c>
      <c r="H6" s="5"/>
      <c r="I6" s="2" t="s">
        <v>4</v>
      </c>
      <c r="J6" s="2"/>
      <c r="K6" s="2" t="s">
        <v>5</v>
      </c>
    </row>
    <row r="7" spans="1:11" ht="20.25" customHeight="1">
      <c r="A7" s="1"/>
      <c r="B7" s="1"/>
      <c r="C7" s="2"/>
      <c r="D7" s="2"/>
      <c r="E7" s="99" t="s">
        <v>224</v>
      </c>
      <c r="F7" s="36"/>
      <c r="G7" s="22" t="s">
        <v>6</v>
      </c>
      <c r="H7" s="5"/>
      <c r="I7" s="99" t="s">
        <v>224</v>
      </c>
      <c r="J7" s="36"/>
      <c r="K7" s="22" t="s">
        <v>6</v>
      </c>
    </row>
    <row r="8" spans="1:11" ht="20.25" customHeight="1">
      <c r="A8" s="1"/>
      <c r="B8" s="1"/>
      <c r="C8" s="2"/>
      <c r="D8" s="2"/>
      <c r="E8" s="2" t="s">
        <v>7</v>
      </c>
      <c r="F8" s="36"/>
      <c r="G8" s="2" t="s">
        <v>8</v>
      </c>
      <c r="H8" s="5"/>
      <c r="I8" s="2" t="s">
        <v>7</v>
      </c>
      <c r="J8" s="36"/>
      <c r="K8" s="2" t="s">
        <v>8</v>
      </c>
    </row>
    <row r="9" spans="1:11" ht="20.25" customHeight="1">
      <c r="A9" s="1"/>
      <c r="B9" s="1"/>
      <c r="C9" s="25" t="s">
        <v>9</v>
      </c>
      <c r="D9" s="2"/>
      <c r="E9" s="21" t="s">
        <v>10</v>
      </c>
      <c r="F9" s="36"/>
      <c r="G9" s="21" t="s">
        <v>10</v>
      </c>
      <c r="H9" s="5"/>
      <c r="I9" s="21" t="s">
        <v>10</v>
      </c>
      <c r="J9" s="5"/>
      <c r="K9" s="21" t="s">
        <v>10</v>
      </c>
    </row>
    <row r="10" spans="1:11" ht="6" customHeight="1">
      <c r="A10" s="1"/>
      <c r="B10" s="1"/>
    </row>
    <row r="11" spans="1:11" ht="20.25" customHeight="1">
      <c r="A11" s="1" t="s">
        <v>11</v>
      </c>
      <c r="B11" s="1"/>
    </row>
    <row r="12" spans="1:11" ht="6" customHeight="1">
      <c r="A12" s="1"/>
      <c r="B12" s="1"/>
    </row>
    <row r="13" spans="1:11" ht="20.25" customHeight="1">
      <c r="A13" s="13" t="s">
        <v>12</v>
      </c>
      <c r="B13" s="13"/>
    </row>
    <row r="14" spans="1:11" ht="6" customHeight="1">
      <c r="A14" s="13"/>
      <c r="B14" s="13"/>
    </row>
    <row r="15" spans="1:11" ht="20.25" customHeight="1">
      <c r="A15" s="4" t="s">
        <v>13</v>
      </c>
      <c r="E15" s="8">
        <v>16036045</v>
      </c>
      <c r="G15" s="8">
        <v>17890903</v>
      </c>
      <c r="I15" s="8">
        <v>1755628</v>
      </c>
      <c r="K15" s="8">
        <v>4437493</v>
      </c>
    </row>
    <row r="16" spans="1:11" ht="20.25" customHeight="1">
      <c r="A16" s="4" t="s">
        <v>14</v>
      </c>
      <c r="E16" s="8">
        <v>75677</v>
      </c>
      <c r="G16" s="8">
        <v>36531</v>
      </c>
      <c r="I16" s="8">
        <v>75537</v>
      </c>
      <c r="K16" s="8">
        <v>36375</v>
      </c>
    </row>
    <row r="17" spans="1:11" ht="20.25" customHeight="1">
      <c r="A17" s="4" t="s">
        <v>15</v>
      </c>
      <c r="E17" s="8"/>
    </row>
    <row r="18" spans="1:11" ht="20.25" customHeight="1">
      <c r="B18" s="4" t="s">
        <v>16</v>
      </c>
      <c r="C18" s="6">
        <v>5</v>
      </c>
      <c r="E18" s="33">
        <v>0</v>
      </c>
      <c r="G18" s="8">
        <v>119</v>
      </c>
      <c r="I18" s="33" t="s">
        <v>17</v>
      </c>
      <c r="K18" s="33" t="s">
        <v>17</v>
      </c>
    </row>
    <row r="19" spans="1:11" ht="20.25" customHeight="1">
      <c r="A19" s="4" t="s">
        <v>18</v>
      </c>
      <c r="C19" s="6">
        <v>5</v>
      </c>
      <c r="E19" s="8">
        <v>166832</v>
      </c>
      <c r="G19" s="8">
        <v>5781</v>
      </c>
      <c r="I19" s="33" t="s">
        <v>17</v>
      </c>
      <c r="K19" s="33" t="s">
        <v>17</v>
      </c>
    </row>
    <row r="20" spans="1:11" ht="20.25" customHeight="1">
      <c r="A20" s="4" t="s">
        <v>19</v>
      </c>
      <c r="C20" s="6">
        <v>8</v>
      </c>
      <c r="E20" s="8">
        <v>36956391</v>
      </c>
      <c r="G20" s="8">
        <v>36703877</v>
      </c>
      <c r="I20" s="8">
        <v>5937828</v>
      </c>
      <c r="K20" s="8">
        <v>5060513</v>
      </c>
    </row>
    <row r="21" spans="1:11" ht="20.25" customHeight="1">
      <c r="A21" s="4" t="s">
        <v>20</v>
      </c>
      <c r="C21" s="6">
        <v>21</v>
      </c>
      <c r="E21" s="8">
        <v>2000</v>
      </c>
      <c r="G21" s="8">
        <v>2000</v>
      </c>
      <c r="I21" s="8">
        <v>2169814</v>
      </c>
      <c r="K21" s="8">
        <v>1361326</v>
      </c>
    </row>
    <row r="22" spans="1:11" ht="20.25" customHeight="1">
      <c r="A22" s="4" t="s">
        <v>21</v>
      </c>
      <c r="E22" s="8">
        <v>1512296</v>
      </c>
      <c r="G22" s="8">
        <v>1863659</v>
      </c>
      <c r="I22" s="8">
        <v>415</v>
      </c>
      <c r="K22" s="8">
        <v>569</v>
      </c>
    </row>
    <row r="23" spans="1:11" ht="20.25" customHeight="1">
      <c r="A23" s="4" t="s">
        <v>222</v>
      </c>
      <c r="E23" s="8">
        <v>6570422</v>
      </c>
      <c r="G23" s="8">
        <v>6376588</v>
      </c>
      <c r="I23" s="8">
        <v>1020071</v>
      </c>
      <c r="K23" s="8">
        <v>877896</v>
      </c>
    </row>
    <row r="24" spans="1:11" ht="20.25" customHeight="1">
      <c r="A24" s="4" t="s">
        <v>22</v>
      </c>
      <c r="E24" s="8">
        <v>4121153</v>
      </c>
      <c r="G24" s="8">
        <v>4113479</v>
      </c>
      <c r="I24" s="8">
        <v>16883</v>
      </c>
      <c r="K24" s="8">
        <v>15481</v>
      </c>
    </row>
    <row r="25" spans="1:11" ht="20.25" customHeight="1">
      <c r="A25" s="14" t="s">
        <v>23</v>
      </c>
      <c r="B25" s="14"/>
      <c r="E25" s="9">
        <v>4868350</v>
      </c>
      <c r="G25" s="9">
        <v>4947561</v>
      </c>
      <c r="I25" s="9">
        <v>32297</v>
      </c>
      <c r="K25" s="9">
        <v>45034</v>
      </c>
    </row>
    <row r="26" spans="1:11" ht="6" customHeight="1">
      <c r="A26" s="1"/>
      <c r="B26" s="1"/>
      <c r="E26" s="8"/>
    </row>
    <row r="27" spans="1:11" ht="20.25" customHeight="1">
      <c r="A27" s="1" t="s">
        <v>24</v>
      </c>
      <c r="E27" s="9">
        <f>SUM(E15:E26)</f>
        <v>70309166</v>
      </c>
      <c r="G27" s="9">
        <f>SUM(G15:G26)</f>
        <v>71940498</v>
      </c>
      <c r="I27" s="9">
        <f>SUM(I15:I26)</f>
        <v>11008473</v>
      </c>
      <c r="K27" s="9">
        <f>SUM(K15:K26)</f>
        <v>11834687</v>
      </c>
    </row>
    <row r="28" spans="1:11" ht="15" customHeight="1">
      <c r="E28" s="8"/>
      <c r="I28" s="33"/>
      <c r="K28" s="33"/>
    </row>
    <row r="29" spans="1:11" ht="20.25" customHeight="1">
      <c r="A29" s="1" t="s">
        <v>25</v>
      </c>
      <c r="B29" s="1"/>
      <c r="E29" s="8"/>
      <c r="I29" s="33"/>
      <c r="K29" s="33"/>
    </row>
    <row r="30" spans="1:11" ht="6" customHeight="1">
      <c r="A30" s="1"/>
      <c r="B30" s="1"/>
      <c r="E30" s="8"/>
      <c r="I30" s="33"/>
      <c r="K30" s="33"/>
    </row>
    <row r="31" spans="1:11" ht="20.25" customHeight="1">
      <c r="A31" s="4" t="s">
        <v>14</v>
      </c>
      <c r="E31" s="23">
        <v>16819</v>
      </c>
      <c r="F31" s="4"/>
      <c r="G31" s="23">
        <v>19907</v>
      </c>
      <c r="H31" s="23"/>
      <c r="I31" s="33">
        <v>0</v>
      </c>
      <c r="J31" s="23"/>
      <c r="K31" s="33" t="s">
        <v>17</v>
      </c>
    </row>
    <row r="32" spans="1:11" ht="20.25" customHeight="1">
      <c r="A32" s="4" t="s">
        <v>26</v>
      </c>
      <c r="C32" s="6">
        <v>21</v>
      </c>
      <c r="E32" s="33">
        <v>0</v>
      </c>
      <c r="F32" s="4"/>
      <c r="G32" s="33">
        <v>0</v>
      </c>
      <c r="H32" s="23"/>
      <c r="I32" s="23">
        <v>233825800</v>
      </c>
      <c r="J32" s="23"/>
      <c r="K32" s="23">
        <v>228025800</v>
      </c>
    </row>
    <row r="33" spans="1:11" ht="20.25" customHeight="1">
      <c r="A33" s="4" t="s">
        <v>15</v>
      </c>
      <c r="E33" s="23"/>
      <c r="F33" s="4"/>
      <c r="G33" s="23"/>
      <c r="H33" s="23"/>
      <c r="I33" s="23"/>
      <c r="J33" s="23"/>
      <c r="K33" s="23"/>
    </row>
    <row r="34" spans="1:11" ht="20.25" customHeight="1">
      <c r="B34" s="4" t="s">
        <v>16</v>
      </c>
      <c r="C34" s="6">
        <v>5</v>
      </c>
      <c r="E34" s="23">
        <v>1597424</v>
      </c>
      <c r="F34" s="4"/>
      <c r="G34" s="23">
        <v>1620310</v>
      </c>
      <c r="H34" s="23"/>
      <c r="I34" s="23">
        <v>1600</v>
      </c>
      <c r="J34" s="23"/>
      <c r="K34" s="23">
        <v>1600</v>
      </c>
    </row>
    <row r="35" spans="1:11" ht="20.25" customHeight="1">
      <c r="A35" s="4" t="s">
        <v>15</v>
      </c>
      <c r="E35" s="23"/>
      <c r="F35" s="4"/>
      <c r="G35" s="23"/>
      <c r="H35" s="23"/>
      <c r="I35" s="23"/>
      <c r="J35" s="23"/>
      <c r="K35" s="23"/>
    </row>
    <row r="36" spans="1:11" ht="20.25" customHeight="1">
      <c r="B36" s="4" t="s">
        <v>27</v>
      </c>
      <c r="C36" s="6">
        <v>5</v>
      </c>
      <c r="E36" s="23">
        <v>61042</v>
      </c>
      <c r="F36" s="4"/>
      <c r="G36" s="23">
        <v>61042</v>
      </c>
      <c r="H36" s="23"/>
      <c r="I36" s="23">
        <v>1200</v>
      </c>
      <c r="J36" s="23"/>
      <c r="K36" s="23">
        <v>1200</v>
      </c>
    </row>
    <row r="37" spans="1:11" ht="20.25" customHeight="1">
      <c r="A37" s="4" t="s">
        <v>18</v>
      </c>
      <c r="C37" s="6">
        <v>5</v>
      </c>
      <c r="E37" s="23">
        <v>118944</v>
      </c>
      <c r="F37" s="4"/>
      <c r="G37" s="23">
        <v>11617</v>
      </c>
      <c r="H37" s="23"/>
      <c r="I37" s="33">
        <v>0</v>
      </c>
      <c r="J37" s="23"/>
      <c r="K37" s="33" t="s">
        <v>17</v>
      </c>
    </row>
    <row r="38" spans="1:11" ht="20.25" customHeight="1">
      <c r="A38" s="4" t="s">
        <v>28</v>
      </c>
      <c r="C38" s="6">
        <v>9</v>
      </c>
      <c r="E38" s="33">
        <v>0</v>
      </c>
      <c r="F38" s="4"/>
      <c r="G38" s="33" t="s">
        <v>17</v>
      </c>
      <c r="H38" s="23"/>
      <c r="I38" s="23">
        <v>307551691</v>
      </c>
      <c r="J38" s="23"/>
      <c r="K38" s="23">
        <v>307551691</v>
      </c>
    </row>
    <row r="39" spans="1:11" ht="20.25" customHeight="1">
      <c r="A39" s="4" t="s">
        <v>29</v>
      </c>
      <c r="B39" s="15"/>
      <c r="C39" s="6">
        <v>9</v>
      </c>
      <c r="E39" s="23">
        <v>21809457</v>
      </c>
      <c r="F39" s="4"/>
      <c r="G39" s="23">
        <v>21291725</v>
      </c>
      <c r="H39" s="23"/>
      <c r="I39" s="23">
        <v>27055406</v>
      </c>
      <c r="J39" s="23"/>
      <c r="K39" s="23">
        <v>27055406</v>
      </c>
    </row>
    <row r="40" spans="1:11" ht="20.25" customHeight="1">
      <c r="A40" s="15" t="s">
        <v>30</v>
      </c>
      <c r="B40" s="14"/>
      <c r="E40" s="23">
        <v>884767</v>
      </c>
      <c r="F40" s="4"/>
      <c r="G40" s="23">
        <v>935892</v>
      </c>
      <c r="H40" s="23"/>
      <c r="I40" s="33">
        <v>0</v>
      </c>
      <c r="J40" s="23"/>
      <c r="K40" s="33" t="s">
        <v>17</v>
      </c>
    </row>
    <row r="41" spans="1:11" ht="20.25" customHeight="1">
      <c r="A41" s="4" t="s">
        <v>31</v>
      </c>
      <c r="C41" s="6">
        <v>10</v>
      </c>
      <c r="E41" s="23">
        <v>188028808</v>
      </c>
      <c r="F41" s="4"/>
      <c r="G41" s="23">
        <v>195850393</v>
      </c>
      <c r="H41" s="23"/>
      <c r="I41" s="23">
        <v>2085044</v>
      </c>
      <c r="J41" s="23"/>
      <c r="K41" s="23">
        <v>2233900</v>
      </c>
    </row>
    <row r="42" spans="1:11" ht="20.25" customHeight="1">
      <c r="A42" s="4" t="s">
        <v>32</v>
      </c>
      <c r="C42" s="6">
        <v>11</v>
      </c>
      <c r="E42" s="23">
        <v>91903915</v>
      </c>
      <c r="F42" s="4"/>
      <c r="G42" s="23">
        <v>96365011</v>
      </c>
      <c r="H42" s="23"/>
      <c r="I42" s="23">
        <v>516876</v>
      </c>
      <c r="J42" s="23"/>
      <c r="K42" s="23">
        <v>271451</v>
      </c>
    </row>
    <row r="43" spans="1:11" ht="20.25" customHeight="1">
      <c r="A43" s="15" t="s">
        <v>33</v>
      </c>
      <c r="B43" s="14"/>
      <c r="C43" s="6">
        <v>12</v>
      </c>
      <c r="E43" s="23">
        <v>129763963</v>
      </c>
      <c r="F43" s="4"/>
      <c r="G43" s="23">
        <v>137173594</v>
      </c>
      <c r="H43" s="23"/>
      <c r="I43" s="23">
        <v>267065</v>
      </c>
      <c r="J43" s="23"/>
      <c r="K43" s="23">
        <v>338418</v>
      </c>
    </row>
    <row r="44" spans="1:11" ht="20.25" customHeight="1">
      <c r="A44" s="4" t="s">
        <v>34</v>
      </c>
      <c r="E44" s="23">
        <v>121140615</v>
      </c>
      <c r="F44" s="4"/>
      <c r="G44" s="23">
        <v>121140615</v>
      </c>
      <c r="H44" s="23"/>
      <c r="I44" s="23">
        <v>34957698</v>
      </c>
      <c r="J44" s="23"/>
      <c r="K44" s="23">
        <v>34957698</v>
      </c>
    </row>
    <row r="45" spans="1:11" ht="20.25" customHeight="1">
      <c r="A45" s="4" t="s">
        <v>35</v>
      </c>
      <c r="E45" s="23">
        <v>13782772</v>
      </c>
      <c r="F45" s="4"/>
      <c r="G45" s="23">
        <v>14215361</v>
      </c>
      <c r="H45" s="23"/>
      <c r="I45" s="8">
        <v>179131</v>
      </c>
      <c r="J45" s="23"/>
      <c r="K45" s="23">
        <v>247821</v>
      </c>
    </row>
    <row r="46" spans="1:11" ht="20.25" customHeight="1">
      <c r="A46" s="15" t="s">
        <v>36</v>
      </c>
      <c r="B46" s="14"/>
      <c r="E46" s="34">
        <v>3530926</v>
      </c>
      <c r="F46" s="4"/>
      <c r="G46" s="34">
        <v>3604132</v>
      </c>
      <c r="H46" s="23"/>
      <c r="I46" s="34">
        <v>134692</v>
      </c>
      <c r="J46" s="23"/>
      <c r="K46" s="34">
        <v>140646</v>
      </c>
    </row>
    <row r="47" spans="1:11" ht="6" customHeight="1">
      <c r="A47" s="1"/>
      <c r="B47" s="1"/>
      <c r="E47" s="23"/>
      <c r="F47" s="4"/>
      <c r="G47" s="23"/>
      <c r="H47" s="23"/>
      <c r="I47" s="23"/>
      <c r="J47" s="23"/>
      <c r="K47" s="23"/>
    </row>
    <row r="48" spans="1:11" ht="20.25" customHeight="1">
      <c r="A48" s="16" t="s">
        <v>37</v>
      </c>
      <c r="E48" s="34">
        <f>SUM(E31:E46)</f>
        <v>572639452</v>
      </c>
      <c r="F48" s="4"/>
      <c r="G48" s="34">
        <f>SUM(G31:G46)</f>
        <v>592289599</v>
      </c>
      <c r="H48" s="23"/>
      <c r="I48" s="34">
        <f>SUM(I31:I47)</f>
        <v>606576203</v>
      </c>
      <c r="J48" s="23"/>
      <c r="K48" s="34">
        <f>SUM(K31:K47)</f>
        <v>600825631</v>
      </c>
    </row>
    <row r="49" spans="1:11" ht="6" customHeight="1">
      <c r="A49" s="1"/>
      <c r="B49" s="1"/>
      <c r="E49" s="23"/>
      <c r="F49" s="4"/>
      <c r="G49" s="23"/>
      <c r="H49" s="23"/>
      <c r="I49" s="23"/>
      <c r="J49" s="23"/>
      <c r="K49" s="23"/>
    </row>
    <row r="50" spans="1:11" ht="20.25" customHeight="1" thickBot="1">
      <c r="A50" s="1" t="s">
        <v>38</v>
      </c>
      <c r="B50" s="1"/>
      <c r="E50" s="35">
        <f>SUM(E27,E48)</f>
        <v>642948618</v>
      </c>
      <c r="F50" s="4"/>
      <c r="G50" s="35">
        <f>SUM(G27,G48)</f>
        <v>664230097</v>
      </c>
      <c r="H50" s="23"/>
      <c r="I50" s="35">
        <f>SUM(I27,I48)</f>
        <v>617584676</v>
      </c>
      <c r="J50" s="23"/>
      <c r="K50" s="35">
        <f>SUM(K27,K48)</f>
        <v>612660318</v>
      </c>
    </row>
    <row r="51" spans="1:11" ht="21" customHeight="1" thickTop="1">
      <c r="A51" s="1"/>
      <c r="B51" s="1"/>
      <c r="E51" s="23"/>
      <c r="F51" s="4"/>
      <c r="G51" s="23"/>
      <c r="H51" s="23"/>
      <c r="I51" s="23"/>
      <c r="J51" s="23"/>
      <c r="K51" s="23"/>
    </row>
    <row r="52" spans="1:11" ht="22.7" customHeight="1">
      <c r="A52" s="152" t="s">
        <v>257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</row>
    <row r="53" spans="1:11" ht="21.75" customHeight="1">
      <c r="A53" s="1" t="s">
        <v>0</v>
      </c>
      <c r="B53" s="1"/>
      <c r="C53" s="2"/>
      <c r="D53" s="2"/>
      <c r="E53" s="2"/>
      <c r="F53" s="18"/>
      <c r="G53" s="3"/>
      <c r="H53" s="3"/>
      <c r="I53" s="3"/>
      <c r="J53" s="3"/>
      <c r="K53" s="3"/>
    </row>
    <row r="54" spans="1:11" ht="21.75" customHeight="1">
      <c r="A54" s="1" t="s">
        <v>39</v>
      </c>
      <c r="B54" s="1"/>
      <c r="C54" s="2"/>
      <c r="D54" s="2"/>
      <c r="E54" s="2"/>
      <c r="F54" s="18"/>
      <c r="G54" s="3"/>
      <c r="H54" s="3"/>
      <c r="I54" s="3"/>
      <c r="J54" s="3"/>
      <c r="K54" s="3"/>
    </row>
    <row r="55" spans="1:11" ht="21.75" customHeight="1">
      <c r="A55" s="19" t="s">
        <v>223</v>
      </c>
      <c r="B55" s="19"/>
      <c r="C55" s="25"/>
      <c r="D55" s="25"/>
      <c r="E55" s="25"/>
      <c r="F55" s="20"/>
      <c r="G55" s="17"/>
      <c r="H55" s="17"/>
      <c r="I55" s="17"/>
      <c r="J55" s="17"/>
      <c r="K55" s="17"/>
    </row>
    <row r="56" spans="1:11" ht="21.75" customHeight="1">
      <c r="A56" s="1"/>
      <c r="B56" s="1"/>
      <c r="C56" s="2"/>
      <c r="D56" s="2"/>
      <c r="E56" s="2"/>
      <c r="F56" s="18"/>
      <c r="G56" s="3"/>
      <c r="H56" s="3"/>
      <c r="I56" s="3"/>
      <c r="J56" s="3"/>
      <c r="K56" s="3"/>
    </row>
    <row r="57" spans="1:11" ht="21.75" customHeight="1">
      <c r="A57" s="1"/>
      <c r="B57" s="1"/>
      <c r="C57" s="2"/>
      <c r="D57" s="2"/>
      <c r="E57" s="153" t="s">
        <v>2</v>
      </c>
      <c r="F57" s="153"/>
      <c r="G57" s="153"/>
      <c r="H57" s="5"/>
      <c r="I57" s="154" t="s">
        <v>3</v>
      </c>
      <c r="J57" s="154"/>
      <c r="K57" s="154"/>
    </row>
    <row r="58" spans="1:11" ht="21.75" customHeight="1">
      <c r="A58" s="1"/>
      <c r="B58" s="1"/>
      <c r="C58" s="2"/>
      <c r="D58" s="2"/>
      <c r="E58" s="2" t="s">
        <v>4</v>
      </c>
      <c r="F58" s="2"/>
      <c r="G58" s="2" t="s">
        <v>5</v>
      </c>
      <c r="H58" s="5"/>
      <c r="I58" s="2" t="s">
        <v>4</v>
      </c>
      <c r="J58" s="2"/>
      <c r="K58" s="2" t="s">
        <v>5</v>
      </c>
    </row>
    <row r="59" spans="1:11" ht="21.75" customHeight="1">
      <c r="A59" s="1"/>
      <c r="B59" s="1"/>
      <c r="C59" s="2"/>
      <c r="D59" s="2"/>
      <c r="E59" s="99" t="s">
        <v>224</v>
      </c>
      <c r="F59" s="36"/>
      <c r="G59" s="22" t="s">
        <v>6</v>
      </c>
      <c r="H59" s="5"/>
      <c r="I59" s="99" t="s">
        <v>224</v>
      </c>
      <c r="J59" s="36"/>
      <c r="K59" s="22" t="s">
        <v>6</v>
      </c>
    </row>
    <row r="60" spans="1:11" ht="21.75" customHeight="1">
      <c r="A60" s="1"/>
      <c r="B60" s="1"/>
      <c r="C60" s="2"/>
      <c r="D60" s="2"/>
      <c r="E60" s="2" t="s">
        <v>7</v>
      </c>
      <c r="F60" s="36"/>
      <c r="G60" s="2" t="s">
        <v>8</v>
      </c>
      <c r="H60" s="5"/>
      <c r="I60" s="2" t="s">
        <v>7</v>
      </c>
      <c r="J60" s="36"/>
      <c r="K60" s="2" t="s">
        <v>8</v>
      </c>
    </row>
    <row r="61" spans="1:11" ht="21.75" customHeight="1">
      <c r="A61" s="1"/>
      <c r="B61" s="1"/>
      <c r="C61" s="25" t="s">
        <v>9</v>
      </c>
      <c r="D61" s="2"/>
      <c r="E61" s="21" t="s">
        <v>10</v>
      </c>
      <c r="F61" s="36"/>
      <c r="G61" s="21" t="s">
        <v>10</v>
      </c>
      <c r="H61" s="5"/>
      <c r="I61" s="21" t="s">
        <v>10</v>
      </c>
      <c r="J61" s="5"/>
      <c r="K61" s="21" t="s">
        <v>10</v>
      </c>
    </row>
    <row r="62" spans="1:11" ht="21.75" customHeight="1">
      <c r="A62" s="1"/>
      <c r="B62" s="1"/>
      <c r="C62" s="2"/>
      <c r="D62" s="2"/>
      <c r="E62" s="2"/>
      <c r="F62" s="36"/>
      <c r="G62" s="5"/>
      <c r="H62" s="5"/>
      <c r="I62" s="5"/>
      <c r="J62" s="5"/>
      <c r="K62" s="5"/>
    </row>
    <row r="63" spans="1:11" ht="21.75" customHeight="1">
      <c r="A63" s="1" t="s">
        <v>40</v>
      </c>
      <c r="B63" s="1"/>
      <c r="C63" s="2"/>
      <c r="D63" s="2"/>
      <c r="E63" s="2"/>
      <c r="F63" s="18"/>
      <c r="G63" s="3"/>
      <c r="H63" s="3"/>
      <c r="I63" s="3"/>
      <c r="J63" s="3"/>
      <c r="K63" s="3"/>
    </row>
    <row r="64" spans="1:11" ht="6" customHeight="1">
      <c r="B64" s="1"/>
    </row>
    <row r="65" spans="1:11" ht="21.75" customHeight="1">
      <c r="A65" s="1" t="s">
        <v>41</v>
      </c>
      <c r="B65" s="1"/>
    </row>
    <row r="66" spans="1:11" ht="6" customHeight="1">
      <c r="A66" s="1"/>
      <c r="B66" s="1"/>
    </row>
    <row r="67" spans="1:11" ht="21.75" customHeight="1">
      <c r="A67" s="4" t="s">
        <v>42</v>
      </c>
      <c r="E67" s="33">
        <v>0</v>
      </c>
      <c r="G67" s="8">
        <v>1600000</v>
      </c>
      <c r="I67" s="33">
        <v>0</v>
      </c>
      <c r="K67" s="8">
        <v>1600000</v>
      </c>
    </row>
    <row r="68" spans="1:11" ht="21.75" customHeight="1">
      <c r="A68" s="4" t="s">
        <v>43</v>
      </c>
      <c r="C68" s="6">
        <v>5</v>
      </c>
      <c r="E68" s="26">
        <v>5040382</v>
      </c>
      <c r="G68" s="8">
        <v>397717</v>
      </c>
      <c r="I68" s="8">
        <v>4836276</v>
      </c>
      <c r="K68" s="8">
        <v>7549</v>
      </c>
    </row>
    <row r="69" spans="1:11" ht="21.75" customHeight="1">
      <c r="A69" s="4" t="s">
        <v>44</v>
      </c>
      <c r="C69" s="6">
        <v>13</v>
      </c>
      <c r="E69" s="26">
        <v>69141697</v>
      </c>
      <c r="G69" s="8">
        <v>82509158</v>
      </c>
      <c r="I69" s="8">
        <v>10379604</v>
      </c>
      <c r="K69" s="8">
        <v>10437081</v>
      </c>
    </row>
    <row r="70" spans="1:11" ht="21.75" customHeight="1">
      <c r="A70" s="4" t="s">
        <v>45</v>
      </c>
      <c r="C70" s="6">
        <v>14</v>
      </c>
      <c r="E70" s="26">
        <v>81517685</v>
      </c>
      <c r="G70" s="8">
        <v>65511378</v>
      </c>
      <c r="I70" s="8">
        <v>76819994</v>
      </c>
      <c r="K70" s="8">
        <v>53393745</v>
      </c>
    </row>
    <row r="71" spans="1:11" ht="21.75" customHeight="1">
      <c r="A71" s="4" t="s">
        <v>46</v>
      </c>
      <c r="C71" s="6">
        <v>15</v>
      </c>
      <c r="E71" s="26">
        <v>17640208</v>
      </c>
      <c r="G71" s="8">
        <v>17435729</v>
      </c>
      <c r="I71" s="8">
        <v>158766</v>
      </c>
      <c r="K71" s="8">
        <v>46299</v>
      </c>
    </row>
    <row r="72" spans="1:11" ht="21.75" customHeight="1">
      <c r="A72" s="4" t="s">
        <v>47</v>
      </c>
      <c r="E72" s="26">
        <v>59892</v>
      </c>
      <c r="G72" s="8">
        <v>278965</v>
      </c>
      <c r="I72" s="33">
        <v>0</v>
      </c>
      <c r="K72" s="33" t="s">
        <v>17</v>
      </c>
    </row>
    <row r="73" spans="1:11" ht="21.75" customHeight="1">
      <c r="A73" s="4" t="s">
        <v>48</v>
      </c>
      <c r="E73" s="28">
        <v>2505332</v>
      </c>
      <c r="G73" s="9">
        <v>2630487</v>
      </c>
      <c r="I73" s="9">
        <v>753428</v>
      </c>
      <c r="K73" s="9">
        <v>754905</v>
      </c>
    </row>
    <row r="74" spans="1:11" ht="6" customHeight="1">
      <c r="B74" s="1"/>
      <c r="E74" s="26"/>
    </row>
    <row r="75" spans="1:11" ht="21.75" customHeight="1">
      <c r="A75" s="1" t="s">
        <v>49</v>
      </c>
      <c r="E75" s="9">
        <f>SUM(E67:E73)</f>
        <v>175905196</v>
      </c>
      <c r="G75" s="9">
        <f>SUM(G67:G74)</f>
        <v>170363434</v>
      </c>
      <c r="I75" s="9">
        <f>SUM(I67:I73)</f>
        <v>92948068</v>
      </c>
      <c r="K75" s="9">
        <f>SUM(K67:K74)</f>
        <v>66239579</v>
      </c>
    </row>
    <row r="77" spans="1:11" ht="21.75" customHeight="1">
      <c r="A77" s="1" t="s">
        <v>50</v>
      </c>
      <c r="B77" s="1"/>
    </row>
    <row r="78" spans="1:11" ht="6" customHeight="1">
      <c r="A78" s="1"/>
      <c r="B78" s="1"/>
    </row>
    <row r="79" spans="1:11" ht="21.75" customHeight="1">
      <c r="A79" s="4" t="s">
        <v>51</v>
      </c>
      <c r="C79" s="6">
        <v>14</v>
      </c>
      <c r="E79" s="27">
        <v>244220369</v>
      </c>
      <c r="F79" s="4"/>
      <c r="G79" s="23">
        <v>259051717</v>
      </c>
      <c r="H79" s="23"/>
      <c r="I79" s="23">
        <v>227591450</v>
      </c>
      <c r="J79" s="23"/>
      <c r="K79" s="23">
        <v>235042647</v>
      </c>
    </row>
    <row r="80" spans="1:11" ht="21.75" customHeight="1">
      <c r="A80" s="4" t="s">
        <v>43</v>
      </c>
      <c r="C80" s="6">
        <v>5</v>
      </c>
      <c r="E80" s="27">
        <v>3120298</v>
      </c>
      <c r="F80" s="4"/>
      <c r="G80" s="23">
        <v>9779281</v>
      </c>
      <c r="H80" s="23"/>
      <c r="I80" s="8">
        <v>3054827</v>
      </c>
      <c r="J80" s="23"/>
      <c r="K80" s="23">
        <v>9041703</v>
      </c>
    </row>
    <row r="81" spans="1:11" ht="21.75" customHeight="1">
      <c r="A81" s="4" t="s">
        <v>52</v>
      </c>
      <c r="E81" s="27">
        <v>3887918</v>
      </c>
      <c r="F81" s="4"/>
      <c r="G81" s="23">
        <v>4087323</v>
      </c>
      <c r="H81" s="23"/>
      <c r="I81" s="33">
        <v>0</v>
      </c>
      <c r="J81" s="23"/>
      <c r="K81" s="33" t="s">
        <v>17</v>
      </c>
    </row>
    <row r="82" spans="1:11" ht="21.75" customHeight="1">
      <c r="A82" s="4" t="s">
        <v>53</v>
      </c>
      <c r="C82" s="6">
        <v>15</v>
      </c>
      <c r="E82" s="27">
        <v>85043389</v>
      </c>
      <c r="F82" s="4"/>
      <c r="G82" s="23">
        <v>90052042</v>
      </c>
      <c r="H82" s="23"/>
      <c r="I82" s="23">
        <v>232460</v>
      </c>
      <c r="J82" s="23"/>
      <c r="K82" s="23">
        <v>82904</v>
      </c>
    </row>
    <row r="83" spans="1:11" ht="21.75" customHeight="1">
      <c r="A83" s="4" t="s">
        <v>54</v>
      </c>
      <c r="C83" s="6">
        <v>16</v>
      </c>
      <c r="E83" s="27">
        <v>33998109</v>
      </c>
      <c r="F83" s="4"/>
      <c r="G83" s="23">
        <v>37683370</v>
      </c>
      <c r="H83" s="23"/>
      <c r="I83" s="33">
        <v>0</v>
      </c>
      <c r="J83" s="23"/>
      <c r="K83" s="33" t="s">
        <v>17</v>
      </c>
    </row>
    <row r="84" spans="1:11" ht="21.75" customHeight="1">
      <c r="A84" s="4" t="s">
        <v>55</v>
      </c>
      <c r="E84" s="27">
        <v>2701631</v>
      </c>
      <c r="F84" s="4"/>
      <c r="G84" s="23">
        <v>2721742</v>
      </c>
      <c r="H84" s="23"/>
      <c r="I84" s="23">
        <v>1153758</v>
      </c>
      <c r="J84" s="23"/>
      <c r="K84" s="23">
        <v>1143393</v>
      </c>
    </row>
    <row r="85" spans="1:11" ht="21.75" customHeight="1">
      <c r="A85" s="4" t="s">
        <v>56</v>
      </c>
      <c r="E85" s="27">
        <v>8049090</v>
      </c>
      <c r="F85" s="4"/>
      <c r="G85" s="23">
        <v>8027727</v>
      </c>
      <c r="H85" s="23"/>
      <c r="I85" s="23">
        <v>81115</v>
      </c>
      <c r="J85" s="23"/>
      <c r="K85" s="23">
        <v>81494</v>
      </c>
    </row>
    <row r="86" spans="1:11" ht="21.75" customHeight="1">
      <c r="A86" s="14" t="s">
        <v>57</v>
      </c>
      <c r="B86" s="14"/>
      <c r="E86" s="29">
        <v>6938594</v>
      </c>
      <c r="F86" s="4"/>
      <c r="G86" s="34">
        <v>7316009</v>
      </c>
      <c r="H86" s="23"/>
      <c r="I86" s="32">
        <v>0</v>
      </c>
      <c r="J86" s="23"/>
      <c r="K86" s="32" t="s">
        <v>17</v>
      </c>
    </row>
    <row r="87" spans="1:11" ht="6" customHeight="1">
      <c r="B87" s="1"/>
      <c r="E87" s="27"/>
      <c r="F87" s="4"/>
      <c r="G87" s="23"/>
      <c r="H87" s="23"/>
      <c r="I87" s="23"/>
      <c r="J87" s="23"/>
      <c r="K87" s="23"/>
    </row>
    <row r="88" spans="1:11" ht="21.75" customHeight="1">
      <c r="A88" s="1" t="s">
        <v>58</v>
      </c>
      <c r="E88" s="34">
        <f>SUM(E79:E87)</f>
        <v>387959398</v>
      </c>
      <c r="F88" s="4"/>
      <c r="G88" s="34">
        <f>SUM(G79:G87)</f>
        <v>418719211</v>
      </c>
      <c r="H88" s="23"/>
      <c r="I88" s="34">
        <f>SUM(I79:I87)</f>
        <v>232113610</v>
      </c>
      <c r="J88" s="23"/>
      <c r="K88" s="34">
        <f>SUM(K79:K87)</f>
        <v>245392141</v>
      </c>
    </row>
    <row r="89" spans="1:11" ht="6" customHeight="1">
      <c r="B89" s="1"/>
      <c r="E89" s="27"/>
      <c r="F89" s="4"/>
      <c r="G89" s="23"/>
      <c r="H89" s="23"/>
      <c r="I89" s="23"/>
      <c r="J89" s="23"/>
      <c r="K89" s="23"/>
    </row>
    <row r="90" spans="1:11" ht="21.75" customHeight="1">
      <c r="A90" s="1" t="s">
        <v>59</v>
      </c>
      <c r="B90" s="1"/>
      <c r="E90" s="34">
        <f>SUM(E88,E75)</f>
        <v>563864594</v>
      </c>
      <c r="F90" s="4"/>
      <c r="G90" s="34">
        <f>SUM(G75,G88)</f>
        <v>589082645</v>
      </c>
      <c r="H90" s="23"/>
      <c r="I90" s="34">
        <f>SUM(I88,I75)</f>
        <v>325061678</v>
      </c>
      <c r="J90" s="23"/>
      <c r="K90" s="34">
        <f>SUM(K75,K88)</f>
        <v>311631720</v>
      </c>
    </row>
    <row r="91" spans="1:11" ht="21.75" customHeight="1">
      <c r="A91" s="1"/>
      <c r="B91" s="1"/>
    </row>
    <row r="92" spans="1:11" ht="21.75" customHeight="1">
      <c r="A92" s="1"/>
      <c r="B92" s="1"/>
    </row>
    <row r="93" spans="1:11" ht="27" customHeight="1">
      <c r="A93" s="1"/>
      <c r="B93" s="1"/>
    </row>
    <row r="94" spans="1:11" ht="20.85" customHeight="1">
      <c r="A94" s="1"/>
      <c r="B94" s="1"/>
    </row>
    <row r="95" spans="1:11" ht="20.85" customHeight="1">
      <c r="A95" s="1"/>
      <c r="B95" s="1"/>
    </row>
    <row r="96" spans="1:11" ht="20.85" customHeight="1">
      <c r="A96" s="1"/>
      <c r="B96" s="1"/>
    </row>
    <row r="97" spans="1:11" ht="24.75" customHeight="1">
      <c r="A97" s="1"/>
      <c r="B97" s="1"/>
    </row>
    <row r="98" spans="1:11" ht="27.2" customHeight="1">
      <c r="A98" s="1"/>
      <c r="B98" s="1"/>
    </row>
    <row r="99" spans="1:11" ht="15" customHeight="1">
      <c r="A99" s="1"/>
      <c r="B99" s="1"/>
    </row>
    <row r="100" spans="1:11" ht="22.35" customHeight="1">
      <c r="A100" s="152" t="str">
        <f>A52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</row>
    <row r="101" spans="1:11" ht="21.75" customHeight="1">
      <c r="A101" s="1" t="s">
        <v>0</v>
      </c>
      <c r="B101" s="1"/>
      <c r="C101" s="2"/>
      <c r="D101" s="2"/>
      <c r="E101" s="2"/>
      <c r="F101" s="18"/>
      <c r="G101" s="3"/>
      <c r="H101" s="3"/>
      <c r="I101" s="3"/>
      <c r="J101" s="3"/>
      <c r="K101" s="3"/>
    </row>
    <row r="102" spans="1:11" ht="21.75" customHeight="1">
      <c r="A102" s="1" t="s">
        <v>39</v>
      </c>
      <c r="B102" s="1"/>
      <c r="C102" s="2"/>
      <c r="D102" s="2"/>
      <c r="E102" s="2"/>
      <c r="F102" s="18"/>
      <c r="G102" s="3"/>
      <c r="H102" s="3"/>
      <c r="I102" s="3"/>
      <c r="J102" s="3"/>
      <c r="K102" s="3"/>
    </row>
    <row r="103" spans="1:11" ht="21.75" customHeight="1">
      <c r="A103" s="19" t="s">
        <v>223</v>
      </c>
      <c r="B103" s="19"/>
      <c r="C103" s="25"/>
      <c r="D103" s="25"/>
      <c r="E103" s="25"/>
      <c r="F103" s="20"/>
      <c r="G103" s="17"/>
      <c r="H103" s="17"/>
      <c r="I103" s="17"/>
      <c r="J103" s="17"/>
      <c r="K103" s="17"/>
    </row>
    <row r="104" spans="1:11" ht="21.75" customHeight="1">
      <c r="A104" s="1"/>
      <c r="B104" s="1"/>
      <c r="C104" s="2"/>
      <c r="D104" s="2"/>
      <c r="E104" s="2"/>
      <c r="F104" s="18"/>
      <c r="G104" s="3"/>
      <c r="H104" s="3"/>
      <c r="I104" s="3"/>
      <c r="J104" s="3"/>
      <c r="K104" s="3"/>
    </row>
    <row r="105" spans="1:11" ht="21.75" customHeight="1">
      <c r="A105" s="1"/>
      <c r="B105" s="1"/>
      <c r="C105" s="2"/>
      <c r="D105" s="2"/>
      <c r="E105" s="153" t="s">
        <v>2</v>
      </c>
      <c r="F105" s="153"/>
      <c r="G105" s="153"/>
      <c r="H105" s="5"/>
      <c r="I105" s="154" t="s">
        <v>3</v>
      </c>
      <c r="J105" s="154"/>
      <c r="K105" s="154"/>
    </row>
    <row r="106" spans="1:11" ht="21.75" customHeight="1">
      <c r="A106" s="1"/>
      <c r="B106" s="1"/>
      <c r="C106" s="2"/>
      <c r="D106" s="2"/>
      <c r="E106" s="2" t="s">
        <v>4</v>
      </c>
      <c r="F106" s="2"/>
      <c r="G106" s="2" t="s">
        <v>5</v>
      </c>
      <c r="H106" s="5"/>
      <c r="I106" s="2" t="s">
        <v>4</v>
      </c>
      <c r="J106" s="2"/>
      <c r="K106" s="2" t="s">
        <v>5</v>
      </c>
    </row>
    <row r="107" spans="1:11" ht="21.75" customHeight="1">
      <c r="A107" s="1"/>
      <c r="B107" s="1"/>
      <c r="C107" s="2"/>
      <c r="D107" s="2"/>
      <c r="E107" s="99" t="s">
        <v>224</v>
      </c>
      <c r="F107" s="36"/>
      <c r="G107" s="22" t="s">
        <v>6</v>
      </c>
      <c r="H107" s="5"/>
      <c r="I107" s="99" t="s">
        <v>224</v>
      </c>
      <c r="J107" s="36"/>
      <c r="K107" s="22" t="s">
        <v>6</v>
      </c>
    </row>
    <row r="108" spans="1:11" ht="21.75" customHeight="1">
      <c r="A108" s="1"/>
      <c r="B108" s="1"/>
      <c r="C108" s="2"/>
      <c r="D108" s="2"/>
      <c r="E108" s="2" t="s">
        <v>7</v>
      </c>
      <c r="F108" s="36"/>
      <c r="G108" s="2" t="s">
        <v>8</v>
      </c>
      <c r="H108" s="5"/>
      <c r="I108" s="2" t="s">
        <v>7</v>
      </c>
      <c r="J108" s="36"/>
      <c r="K108" s="2" t="s">
        <v>8</v>
      </c>
    </row>
    <row r="109" spans="1:11" ht="21.75" customHeight="1">
      <c r="A109" s="1"/>
      <c r="B109" s="1"/>
      <c r="C109" s="2"/>
      <c r="D109" s="2"/>
      <c r="E109" s="21" t="s">
        <v>10</v>
      </c>
      <c r="F109" s="36"/>
      <c r="G109" s="21" t="s">
        <v>10</v>
      </c>
      <c r="H109" s="5"/>
      <c r="I109" s="21" t="s">
        <v>10</v>
      </c>
      <c r="J109" s="5"/>
      <c r="K109" s="21" t="s">
        <v>10</v>
      </c>
    </row>
    <row r="110" spans="1:11" ht="21.75" customHeight="1">
      <c r="B110" s="1"/>
    </row>
    <row r="111" spans="1:11" ht="21.75" customHeight="1">
      <c r="A111" s="1" t="s">
        <v>60</v>
      </c>
      <c r="B111" s="1"/>
      <c r="C111" s="2"/>
      <c r="D111" s="2"/>
      <c r="E111" s="2"/>
      <c r="F111" s="18"/>
      <c r="G111" s="3"/>
      <c r="H111" s="3"/>
      <c r="I111" s="3"/>
      <c r="J111" s="3"/>
      <c r="K111" s="3"/>
    </row>
    <row r="112" spans="1:11" ht="6" customHeight="1">
      <c r="B112" s="1"/>
    </row>
    <row r="113" spans="1:11" ht="21.75" customHeight="1">
      <c r="A113" s="1" t="s">
        <v>61</v>
      </c>
      <c r="B113" s="1"/>
    </row>
    <row r="114" spans="1:11" ht="6" customHeight="1">
      <c r="A114" s="1"/>
      <c r="B114" s="1"/>
    </row>
    <row r="115" spans="1:11" ht="21.75" customHeight="1">
      <c r="A115" s="4" t="s">
        <v>62</v>
      </c>
    </row>
    <row r="116" spans="1:11" ht="21.75" customHeight="1">
      <c r="B116" s="4" t="s">
        <v>63</v>
      </c>
    </row>
    <row r="117" spans="1:11" ht="21.75" customHeight="1">
      <c r="B117" s="4" t="s">
        <v>64</v>
      </c>
    </row>
    <row r="118" spans="1:11" ht="21.75" customHeight="1" thickBot="1">
      <c r="B118" s="4" t="s">
        <v>65</v>
      </c>
      <c r="E118" s="37">
        <v>138208403</v>
      </c>
      <c r="G118" s="31">
        <v>138208403</v>
      </c>
      <c r="I118" s="31">
        <v>138208403</v>
      </c>
      <c r="K118" s="31">
        <v>138208403</v>
      </c>
    </row>
    <row r="119" spans="1:11" ht="6" customHeight="1" thickTop="1">
      <c r="A119" s="1"/>
      <c r="B119" s="1"/>
    </row>
    <row r="120" spans="1:11" ht="21.75" customHeight="1">
      <c r="B120" s="4" t="s">
        <v>66</v>
      </c>
    </row>
    <row r="121" spans="1:11" ht="21.75" customHeight="1">
      <c r="B121" s="4" t="s">
        <v>64</v>
      </c>
    </row>
    <row r="122" spans="1:11" ht="21.75" customHeight="1">
      <c r="B122" s="4" t="s">
        <v>67</v>
      </c>
      <c r="E122" s="8">
        <v>138208403</v>
      </c>
      <c r="G122" s="8">
        <v>138208403</v>
      </c>
      <c r="I122" s="8">
        <v>138208403</v>
      </c>
      <c r="K122" s="8">
        <v>138208403</v>
      </c>
    </row>
    <row r="123" spans="1:11" ht="21.75" customHeight="1">
      <c r="A123" s="14" t="s">
        <v>68</v>
      </c>
      <c r="B123" s="14"/>
      <c r="E123" s="8">
        <v>145075526</v>
      </c>
      <c r="G123" s="8">
        <v>145075526</v>
      </c>
      <c r="I123" s="8">
        <v>137722481</v>
      </c>
      <c r="K123" s="8">
        <v>137722481</v>
      </c>
    </row>
    <row r="124" spans="1:11" ht="21.75" customHeight="1">
      <c r="A124" s="14" t="s">
        <v>69</v>
      </c>
      <c r="B124" s="14"/>
      <c r="E124" s="8">
        <v>51060</v>
      </c>
      <c r="G124" s="8">
        <v>51060</v>
      </c>
      <c r="I124" s="8">
        <v>51060</v>
      </c>
      <c r="K124" s="8">
        <v>51060</v>
      </c>
    </row>
    <row r="125" spans="1:11" ht="21.75" customHeight="1">
      <c r="A125" s="4" t="s">
        <v>70</v>
      </c>
      <c r="E125" s="8"/>
    </row>
    <row r="126" spans="1:11" ht="21.75" customHeight="1">
      <c r="B126" s="4" t="s">
        <v>71</v>
      </c>
      <c r="E126" s="8">
        <v>2059976</v>
      </c>
      <c r="G126" s="8">
        <v>2059976</v>
      </c>
      <c r="I126" s="8">
        <v>2534392</v>
      </c>
      <c r="K126" s="8">
        <v>2534392</v>
      </c>
    </row>
    <row r="127" spans="1:11" ht="21.75" customHeight="1">
      <c r="B127" s="4" t="s">
        <v>72</v>
      </c>
      <c r="E127" s="26">
        <v>-203690975</v>
      </c>
      <c r="G127" s="8">
        <v>-207850524</v>
      </c>
      <c r="I127" s="8">
        <v>15828645</v>
      </c>
      <c r="K127" s="8">
        <v>24166681</v>
      </c>
    </row>
    <row r="128" spans="1:11" ht="21.75" customHeight="1">
      <c r="A128" s="4" t="s">
        <v>73</v>
      </c>
      <c r="E128" s="28">
        <v>-2295757</v>
      </c>
      <c r="G128" s="9">
        <v>-2056230</v>
      </c>
      <c r="I128" s="9">
        <v>-1821983</v>
      </c>
      <c r="K128" s="9">
        <v>-1654419</v>
      </c>
    </row>
    <row r="129" spans="1:11" ht="6" customHeight="1">
      <c r="A129" s="1"/>
      <c r="B129" s="1"/>
    </row>
    <row r="130" spans="1:11" ht="21.75" customHeight="1">
      <c r="A130" s="4" t="s">
        <v>74</v>
      </c>
      <c r="B130" s="1"/>
      <c r="E130" s="26">
        <f>SUM(E122:E128)</f>
        <v>79408233</v>
      </c>
      <c r="G130" s="8">
        <f>SUM(G122:G129)</f>
        <v>75488211</v>
      </c>
      <c r="I130" s="8">
        <f>SUM(I122:I128)</f>
        <v>292522998</v>
      </c>
      <c r="K130" s="8">
        <f>SUM(K122:K129)</f>
        <v>301028598</v>
      </c>
    </row>
    <row r="131" spans="1:11" ht="21.75" customHeight="1">
      <c r="A131" s="4" t="s">
        <v>75</v>
      </c>
      <c r="E131" s="28">
        <v>-324209</v>
      </c>
      <c r="G131" s="9">
        <v>-340759</v>
      </c>
      <c r="I131" s="32" t="s">
        <v>17</v>
      </c>
      <c r="K131" s="32" t="s">
        <v>17</v>
      </c>
    </row>
    <row r="132" spans="1:11" ht="6" customHeight="1">
      <c r="A132" s="1"/>
      <c r="B132" s="1"/>
    </row>
    <row r="133" spans="1:11" ht="21.75" customHeight="1">
      <c r="A133" s="13" t="s">
        <v>76</v>
      </c>
      <c r="B133" s="13"/>
      <c r="E133" s="28">
        <f>SUM(E130:E131)</f>
        <v>79084024</v>
      </c>
      <c r="G133" s="9">
        <f>SUM(G130:G132)</f>
        <v>75147452</v>
      </c>
      <c r="I133" s="9">
        <f>SUM(I130:I131)</f>
        <v>292522998</v>
      </c>
      <c r="K133" s="9">
        <f>SUM(K130:K132)</f>
        <v>301028598</v>
      </c>
    </row>
    <row r="134" spans="1:11" ht="6" customHeight="1">
      <c r="A134" s="1"/>
      <c r="B134" s="1"/>
    </row>
    <row r="135" spans="1:11" ht="21.75" customHeight="1" thickBot="1">
      <c r="A135" s="1" t="s">
        <v>77</v>
      </c>
      <c r="B135" s="1"/>
      <c r="C135" s="1"/>
      <c r="D135" s="1"/>
      <c r="E135" s="30">
        <f>SUM(E133,E90)</f>
        <v>642948618</v>
      </c>
      <c r="G135" s="31">
        <f>SUM(G133,G90)</f>
        <v>664230097</v>
      </c>
      <c r="I135" s="30">
        <f>SUM(I133,I90)</f>
        <v>617584676</v>
      </c>
      <c r="K135" s="31">
        <f>SUM(K133,K90)</f>
        <v>612660318</v>
      </c>
    </row>
    <row r="136" spans="1:11" ht="25.35" customHeight="1" thickTop="1">
      <c r="A136" s="16"/>
      <c r="B136" s="16"/>
      <c r="C136" s="16"/>
      <c r="D136" s="16"/>
      <c r="E136" s="115"/>
      <c r="G136" s="115"/>
      <c r="I136" s="115"/>
      <c r="K136" s="115"/>
    </row>
    <row r="137" spans="1:11" ht="23.1" customHeight="1">
      <c r="A137" s="16"/>
      <c r="B137" s="16"/>
      <c r="C137" s="16"/>
      <c r="D137" s="16"/>
      <c r="E137" s="16"/>
      <c r="G137" s="16"/>
      <c r="I137" s="16"/>
      <c r="K137" s="16"/>
    </row>
    <row r="138" spans="1:11" ht="23.1" customHeight="1">
      <c r="A138" s="16"/>
      <c r="B138" s="16"/>
      <c r="C138" s="16"/>
      <c r="D138" s="16"/>
      <c r="E138" s="16"/>
      <c r="G138" s="16"/>
      <c r="I138" s="16"/>
      <c r="K138" s="16"/>
    </row>
    <row r="139" spans="1:11" ht="23.1" customHeight="1">
      <c r="A139" s="16"/>
      <c r="B139" s="16"/>
      <c r="C139" s="16"/>
      <c r="D139" s="16"/>
      <c r="E139" s="16"/>
      <c r="G139" s="16"/>
      <c r="I139" s="16"/>
      <c r="K139" s="16"/>
    </row>
    <row r="140" spans="1:11" ht="23.1" customHeight="1">
      <c r="A140" s="16"/>
      <c r="B140" s="16"/>
      <c r="C140" s="16"/>
      <c r="D140" s="16"/>
      <c r="E140" s="16"/>
      <c r="G140" s="16"/>
      <c r="I140" s="16"/>
      <c r="K140" s="16"/>
    </row>
    <row r="141" spans="1:11" ht="23.1" customHeight="1">
      <c r="A141" s="16"/>
      <c r="B141" s="16"/>
      <c r="C141" s="16"/>
      <c r="D141" s="16"/>
      <c r="E141" s="16"/>
      <c r="G141" s="16"/>
      <c r="I141" s="16"/>
      <c r="K141" s="16"/>
    </row>
    <row r="142" spans="1:11" ht="23.1" customHeight="1">
      <c r="A142" s="16"/>
      <c r="B142" s="16"/>
      <c r="C142" s="16"/>
      <c r="D142" s="16"/>
      <c r="E142" s="16"/>
      <c r="G142" s="16"/>
      <c r="I142" s="16"/>
      <c r="K142" s="16"/>
    </row>
    <row r="143" spans="1:11" ht="23.1" customHeight="1">
      <c r="A143" s="16"/>
      <c r="B143" s="16"/>
      <c r="C143" s="16"/>
      <c r="D143" s="16"/>
      <c r="E143" s="16"/>
      <c r="G143" s="16"/>
      <c r="I143" s="16"/>
      <c r="K143" s="16"/>
    </row>
    <row r="144" spans="1:11" ht="37.35" customHeight="1">
      <c r="A144" s="16"/>
      <c r="B144" s="16"/>
      <c r="C144" s="16"/>
      <c r="D144" s="16"/>
      <c r="E144" s="16"/>
    </row>
    <row r="145" spans="1:11" ht="22.35" customHeight="1">
      <c r="A145" s="16"/>
      <c r="B145" s="16"/>
      <c r="C145" s="16"/>
      <c r="D145" s="16"/>
      <c r="E145" s="16"/>
    </row>
    <row r="146" spans="1:11" ht="18" customHeight="1">
      <c r="A146" s="16"/>
      <c r="B146" s="16"/>
      <c r="C146" s="16"/>
      <c r="D146" s="16"/>
      <c r="E146" s="16"/>
    </row>
    <row r="147" spans="1:11" ht="22.7" customHeight="1">
      <c r="A147" s="152" t="str">
        <f>A52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</row>
  </sheetData>
  <mergeCells count="9">
    <mergeCell ref="A147:K147"/>
    <mergeCell ref="A52:K52"/>
    <mergeCell ref="A100:K100"/>
    <mergeCell ref="E5:G5"/>
    <mergeCell ref="I5:K5"/>
    <mergeCell ref="E57:G57"/>
    <mergeCell ref="I57:K57"/>
    <mergeCell ref="E105:G105"/>
    <mergeCell ref="I105:K105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39E3-A510-4622-8E3C-C46C0B3340B5}">
  <dimension ref="A1:K94"/>
  <sheetViews>
    <sheetView showZeros="0" topLeftCell="A63" zoomScaleNormal="100" zoomScaleSheetLayoutView="100" workbookViewId="0">
      <selection activeCell="B70" sqref="B70"/>
    </sheetView>
  </sheetViews>
  <sheetFormatPr defaultColWidth="9.140625" defaultRowHeight="21.75" customHeight="1"/>
  <cols>
    <col min="1" max="1" width="1.7109375" style="4" customWidth="1"/>
    <col min="2" max="2" width="54.5703125" style="4" customWidth="1"/>
    <col min="3" max="3" width="7.85546875" style="6" customWidth="1"/>
    <col min="4" max="4" width="0.85546875" style="7" customWidth="1"/>
    <col min="5" max="5" width="11.7109375" style="8" customWidth="1"/>
    <col min="6" max="6" width="0.7109375" style="8" customWidth="1"/>
    <col min="7" max="7" width="11.7109375" style="8" customWidth="1"/>
    <col min="8" max="8" width="0.7109375" style="8" customWidth="1"/>
    <col min="9" max="9" width="12.42578125" style="8" customWidth="1"/>
    <col min="10" max="10" width="0.7109375" style="8" customWidth="1"/>
    <col min="11" max="11" width="12.42578125" style="8" customWidth="1"/>
    <col min="12" max="16384" width="9.140625" style="4"/>
  </cols>
  <sheetData>
    <row r="1" spans="1:11" ht="21.75" customHeight="1">
      <c r="A1" s="1" t="s">
        <v>0</v>
      </c>
      <c r="B1" s="1"/>
      <c r="C1" s="2"/>
      <c r="D1" s="18"/>
      <c r="E1" s="3"/>
      <c r="F1" s="3"/>
      <c r="G1" s="3"/>
      <c r="H1" s="3"/>
      <c r="I1" s="3"/>
      <c r="J1" s="3"/>
      <c r="K1" s="3"/>
    </row>
    <row r="2" spans="1:11" ht="21.75" customHeight="1">
      <c r="A2" s="16" t="s">
        <v>78</v>
      </c>
      <c r="B2" s="13"/>
      <c r="C2" s="2"/>
      <c r="D2" s="18"/>
      <c r="E2" s="3"/>
      <c r="F2" s="3"/>
      <c r="G2" s="3"/>
      <c r="H2" s="3"/>
      <c r="I2" s="3"/>
      <c r="J2" s="3"/>
      <c r="K2" s="3"/>
    </row>
    <row r="3" spans="1:11" ht="21.75" customHeight="1">
      <c r="A3" s="19" t="s">
        <v>228</v>
      </c>
      <c r="B3" s="19"/>
      <c r="C3" s="25"/>
      <c r="D3" s="20"/>
      <c r="E3" s="17"/>
      <c r="F3" s="17"/>
      <c r="G3" s="17"/>
      <c r="H3" s="17"/>
      <c r="I3" s="17"/>
      <c r="J3" s="17"/>
      <c r="K3" s="17"/>
    </row>
    <row r="4" spans="1:11" ht="21.75" customHeight="1">
      <c r="A4" s="1"/>
      <c r="B4" s="1"/>
      <c r="C4" s="2"/>
      <c r="D4" s="18"/>
      <c r="E4" s="5"/>
      <c r="F4" s="5"/>
      <c r="G4" s="5"/>
      <c r="H4" s="5"/>
      <c r="I4" s="5"/>
      <c r="J4" s="5"/>
      <c r="K4" s="5"/>
    </row>
    <row r="5" spans="1:11" ht="21.75" customHeight="1">
      <c r="A5" s="1"/>
      <c r="B5" s="1"/>
      <c r="C5" s="2"/>
      <c r="D5" s="18"/>
      <c r="E5" s="150" t="s">
        <v>2</v>
      </c>
      <c r="F5" s="150"/>
      <c r="G5" s="150"/>
      <c r="H5" s="5"/>
      <c r="I5" s="154" t="s">
        <v>3</v>
      </c>
      <c r="J5" s="154"/>
      <c r="K5" s="154"/>
    </row>
    <row r="6" spans="1:11" ht="21.75" customHeight="1">
      <c r="A6" s="1"/>
      <c r="B6" s="1"/>
      <c r="C6" s="2"/>
      <c r="D6" s="18"/>
      <c r="E6" s="99" t="s">
        <v>225</v>
      </c>
      <c r="F6" s="99"/>
      <c r="G6" s="99" t="s">
        <v>225</v>
      </c>
      <c r="H6" s="5"/>
      <c r="I6" s="99" t="s">
        <v>225</v>
      </c>
      <c r="J6" s="5"/>
      <c r="K6" s="99" t="s">
        <v>225</v>
      </c>
    </row>
    <row r="7" spans="1:11" ht="21.75" customHeight="1">
      <c r="A7" s="1"/>
      <c r="B7" s="1"/>
      <c r="C7" s="2"/>
      <c r="D7" s="18"/>
      <c r="E7" s="99" t="s">
        <v>7</v>
      </c>
      <c r="F7" s="99"/>
      <c r="G7" s="99" t="s">
        <v>8</v>
      </c>
      <c r="H7" s="5"/>
      <c r="I7" s="99" t="s">
        <v>7</v>
      </c>
      <c r="J7" s="5"/>
      <c r="K7" s="99" t="s">
        <v>8</v>
      </c>
    </row>
    <row r="8" spans="1:11" ht="21.75" customHeight="1">
      <c r="A8" s="1"/>
      <c r="B8" s="1"/>
      <c r="C8" s="25" t="s">
        <v>9</v>
      </c>
      <c r="D8" s="36"/>
      <c r="E8" s="21" t="s">
        <v>10</v>
      </c>
      <c r="F8" s="5"/>
      <c r="G8" s="21" t="s">
        <v>10</v>
      </c>
      <c r="H8" s="5"/>
      <c r="I8" s="21" t="s">
        <v>10</v>
      </c>
      <c r="J8" s="5"/>
      <c r="K8" s="21" t="s">
        <v>10</v>
      </c>
    </row>
    <row r="9" spans="1:11" ht="21.75" customHeight="1">
      <c r="A9" s="1"/>
      <c r="B9" s="1"/>
      <c r="C9" s="2"/>
      <c r="D9" s="36"/>
      <c r="E9" s="5"/>
      <c r="F9" s="5"/>
      <c r="G9" s="5"/>
      <c r="H9" s="5"/>
      <c r="I9" s="5"/>
      <c r="J9" s="5"/>
      <c r="K9" s="5"/>
    </row>
    <row r="10" spans="1:11" ht="21.75" customHeight="1">
      <c r="A10" s="1" t="s">
        <v>79</v>
      </c>
      <c r="B10" s="1"/>
      <c r="D10" s="18"/>
      <c r="E10" s="3"/>
      <c r="F10" s="3"/>
      <c r="G10" s="3"/>
      <c r="H10" s="3"/>
      <c r="I10" s="3"/>
      <c r="J10" s="3"/>
      <c r="K10" s="3"/>
    </row>
    <row r="11" spans="1:11" ht="21.75" customHeight="1">
      <c r="A11" s="4" t="s">
        <v>80</v>
      </c>
      <c r="E11" s="8">
        <v>41817634</v>
      </c>
      <c r="G11" s="8">
        <v>45629577</v>
      </c>
      <c r="I11" s="8">
        <v>2508597</v>
      </c>
      <c r="K11" s="8">
        <v>2896431</v>
      </c>
    </row>
    <row r="12" spans="1:11" ht="21.75" customHeight="1">
      <c r="A12" s="4" t="s">
        <v>81</v>
      </c>
      <c r="E12" s="9">
        <v>4083398</v>
      </c>
      <c r="G12" s="9">
        <v>3966901</v>
      </c>
      <c r="I12" s="32" t="s">
        <v>17</v>
      </c>
      <c r="K12" s="32" t="s">
        <v>17</v>
      </c>
    </row>
    <row r="13" spans="1:11" ht="6" customHeight="1"/>
    <row r="14" spans="1:11" ht="21.75" customHeight="1">
      <c r="A14" s="1" t="s">
        <v>82</v>
      </c>
      <c r="B14" s="1"/>
      <c r="E14" s="9">
        <f>SUM(E11:E13)</f>
        <v>45901032</v>
      </c>
      <c r="G14" s="9">
        <f>SUM(G11:G13)</f>
        <v>49596478</v>
      </c>
      <c r="I14" s="9">
        <f>SUM(I11:I13)</f>
        <v>2508597</v>
      </c>
      <c r="K14" s="9">
        <f>SUM(K11:K13)</f>
        <v>2896431</v>
      </c>
    </row>
    <row r="15" spans="1:11" ht="21.75" customHeight="1">
      <c r="A15" s="1"/>
      <c r="B15" s="1"/>
    </row>
    <row r="16" spans="1:11" ht="21.75" customHeight="1">
      <c r="A16" s="1" t="s">
        <v>83</v>
      </c>
      <c r="B16" s="1"/>
    </row>
    <row r="17" spans="1:11" ht="21.75" customHeight="1">
      <c r="A17" s="4" t="s">
        <v>84</v>
      </c>
      <c r="E17" s="8">
        <v>23836929</v>
      </c>
      <c r="G17" s="8">
        <v>29835304</v>
      </c>
      <c r="I17" s="8">
        <v>1591104</v>
      </c>
      <c r="K17" s="8">
        <v>1264233</v>
      </c>
    </row>
    <row r="18" spans="1:11" ht="21.75" customHeight="1">
      <c r="A18" s="4" t="s">
        <v>85</v>
      </c>
      <c r="E18" s="9">
        <v>4018631</v>
      </c>
      <c r="G18" s="9">
        <v>4083822</v>
      </c>
      <c r="I18" s="32" t="s">
        <v>17</v>
      </c>
      <c r="K18" s="32">
        <v>0</v>
      </c>
    </row>
    <row r="19" spans="1:11" ht="6" customHeight="1"/>
    <row r="20" spans="1:11" ht="21.75" customHeight="1">
      <c r="A20" s="1" t="s">
        <v>86</v>
      </c>
      <c r="B20" s="1"/>
      <c r="E20" s="9">
        <f>SUM(E17:E19)</f>
        <v>27855560</v>
      </c>
      <c r="G20" s="9">
        <f>SUM(G17:G19)</f>
        <v>33919126</v>
      </c>
      <c r="I20" s="9">
        <f>SUM(I17:I19)</f>
        <v>1591104</v>
      </c>
      <c r="K20" s="9">
        <f>SUM(K17:K19)</f>
        <v>1264233</v>
      </c>
    </row>
    <row r="21" spans="1:11" ht="8.1" customHeight="1">
      <c r="A21" s="1"/>
      <c r="B21" s="1"/>
    </row>
    <row r="22" spans="1:11" ht="21.75" customHeight="1">
      <c r="A22" s="1" t="s">
        <v>87</v>
      </c>
      <c r="B22" s="1"/>
      <c r="E22" s="8">
        <f>E14-E20</f>
        <v>18045472</v>
      </c>
      <c r="G22" s="8">
        <f>G14-G20</f>
        <v>15677352</v>
      </c>
      <c r="I22" s="8">
        <f>I14-I20</f>
        <v>917493</v>
      </c>
      <c r="K22" s="8">
        <f>K14-K20</f>
        <v>1632198</v>
      </c>
    </row>
    <row r="23" spans="1:11" ht="21.75" customHeight="1">
      <c r="A23" s="4" t="s">
        <v>88</v>
      </c>
      <c r="C23" s="6">
        <v>17</v>
      </c>
      <c r="E23" s="8">
        <v>336943</v>
      </c>
      <c r="G23" s="8">
        <v>159758</v>
      </c>
      <c r="I23" s="8">
        <v>2618801</v>
      </c>
      <c r="K23" s="8">
        <v>2301205</v>
      </c>
    </row>
    <row r="24" spans="1:11" ht="21.75" customHeight="1">
      <c r="A24" s="4" t="s">
        <v>89</v>
      </c>
      <c r="E24" s="8">
        <v>-4793340</v>
      </c>
      <c r="G24" s="8">
        <v>-4662466</v>
      </c>
      <c r="I24" s="8">
        <v>-132766</v>
      </c>
      <c r="K24" s="8">
        <v>-188141</v>
      </c>
    </row>
    <row r="25" spans="1:11" ht="21.75" customHeight="1">
      <c r="A25" s="4" t="s">
        <v>90</v>
      </c>
      <c r="E25" s="8">
        <v>-2369789</v>
      </c>
      <c r="G25" s="8">
        <v>-2625871</v>
      </c>
      <c r="I25" s="8">
        <v>-188953</v>
      </c>
      <c r="K25" s="8">
        <v>-231866</v>
      </c>
    </row>
    <row r="26" spans="1:11" ht="21.75" customHeight="1">
      <c r="A26" s="4" t="s">
        <v>91</v>
      </c>
      <c r="E26" s="8">
        <v>-705386</v>
      </c>
      <c r="G26" s="8">
        <v>-2613902</v>
      </c>
      <c r="I26" s="8">
        <v>-47853</v>
      </c>
      <c r="K26" s="8">
        <v>-12924</v>
      </c>
    </row>
    <row r="27" spans="1:11" ht="21.75" customHeight="1">
      <c r="A27" s="15" t="s">
        <v>92</v>
      </c>
      <c r="B27" s="15"/>
      <c r="C27" s="6">
        <v>7</v>
      </c>
      <c r="E27" s="8">
        <v>-4708820</v>
      </c>
      <c r="G27" s="8">
        <v>-5063229</v>
      </c>
      <c r="I27" s="8">
        <v>-2863864</v>
      </c>
      <c r="K27" s="8">
        <v>-2578924</v>
      </c>
    </row>
    <row r="28" spans="1:11" ht="21.75" customHeight="1">
      <c r="A28" s="14" t="s">
        <v>93</v>
      </c>
      <c r="B28" s="14"/>
      <c r="E28" s="9">
        <v>758872</v>
      </c>
      <c r="G28" s="9">
        <v>767097</v>
      </c>
      <c r="I28" s="32" t="s">
        <v>17</v>
      </c>
      <c r="K28" s="32">
        <v>0</v>
      </c>
    </row>
    <row r="29" spans="1:11" ht="6" customHeight="1"/>
    <row r="30" spans="1:11" ht="21.75" customHeight="1">
      <c r="A30" s="1" t="s">
        <v>94</v>
      </c>
      <c r="B30" s="1"/>
      <c r="E30" s="8">
        <f>SUM(E22:E28)</f>
        <v>6563952</v>
      </c>
      <c r="G30" s="8">
        <f>SUM(G22:G28)</f>
        <v>1638739</v>
      </c>
      <c r="I30" s="8">
        <f>SUM(I22:I28)</f>
        <v>302858</v>
      </c>
      <c r="K30" s="8">
        <f>SUM(K22:K28)</f>
        <v>921548</v>
      </c>
    </row>
    <row r="31" spans="1:11" ht="21.75" customHeight="1">
      <c r="A31" s="4" t="s">
        <v>95</v>
      </c>
      <c r="E31" s="9">
        <v>-23238</v>
      </c>
      <c r="G31" s="9">
        <v>367837</v>
      </c>
      <c r="I31" s="9">
        <v>11653</v>
      </c>
      <c r="K31" s="9">
        <v>-8432</v>
      </c>
    </row>
    <row r="32" spans="1:11" ht="6" customHeight="1"/>
    <row r="33" spans="1:11" ht="21.75" customHeight="1">
      <c r="A33" s="1" t="s">
        <v>96</v>
      </c>
      <c r="B33" s="16"/>
      <c r="E33" s="8">
        <f>SUM(E30:E31)</f>
        <v>6540714</v>
      </c>
      <c r="G33" s="8">
        <f>SUM(G30:G31)</f>
        <v>2006576</v>
      </c>
      <c r="I33" s="8">
        <f>SUM(I30:I31)</f>
        <v>314511</v>
      </c>
      <c r="K33" s="8">
        <f>SUM(K30:K31)</f>
        <v>913116</v>
      </c>
    </row>
    <row r="34" spans="1:11" ht="8.1" customHeight="1"/>
    <row r="35" spans="1:11" ht="21.75" customHeight="1">
      <c r="A35" s="1" t="s">
        <v>97</v>
      </c>
      <c r="B35" s="1"/>
    </row>
    <row r="36" spans="1:11" ht="21.75" customHeight="1">
      <c r="A36" s="4" t="s">
        <v>98</v>
      </c>
      <c r="B36" s="1"/>
    </row>
    <row r="37" spans="1:11" ht="21.75" customHeight="1">
      <c r="A37" s="1"/>
      <c r="B37" s="4" t="s">
        <v>99</v>
      </c>
      <c r="I37" s="33"/>
      <c r="K37" s="33"/>
    </row>
    <row r="38" spans="1:11" ht="21.75" customHeight="1">
      <c r="A38" s="1"/>
      <c r="B38" s="4" t="s">
        <v>253</v>
      </c>
      <c r="E38" s="33">
        <v>0</v>
      </c>
      <c r="G38" s="8">
        <v>-39</v>
      </c>
      <c r="I38" s="33">
        <v>0</v>
      </c>
      <c r="K38" s="33">
        <v>0</v>
      </c>
    </row>
    <row r="39" spans="1:11" ht="21.75" customHeight="1">
      <c r="A39" s="4" t="s">
        <v>100</v>
      </c>
    </row>
    <row r="40" spans="1:11" ht="21.75" customHeight="1">
      <c r="B40" s="4" t="s">
        <v>101</v>
      </c>
      <c r="E40" s="8">
        <v>-513180</v>
      </c>
      <c r="G40" s="8">
        <v>-303763</v>
      </c>
      <c r="I40" s="8">
        <v>-513180</v>
      </c>
      <c r="K40" s="8">
        <v>-303763</v>
      </c>
    </row>
    <row r="41" spans="1:11" ht="21.75" customHeight="1">
      <c r="B41" s="4" t="s">
        <v>251</v>
      </c>
    </row>
    <row r="42" spans="1:11" ht="21.75" customHeight="1">
      <c r="B42" s="4" t="s">
        <v>248</v>
      </c>
      <c r="E42" s="8">
        <v>-56922</v>
      </c>
      <c r="G42" s="33">
        <v>0</v>
      </c>
      <c r="I42" s="8">
        <v>-56922</v>
      </c>
      <c r="K42" s="33">
        <v>0</v>
      </c>
    </row>
    <row r="43" spans="1:11" ht="21.75" customHeight="1">
      <c r="B43" s="4" t="s">
        <v>102</v>
      </c>
      <c r="E43" s="9">
        <v>5610</v>
      </c>
      <c r="G43" s="9">
        <v>-10256</v>
      </c>
      <c r="I43" s="32">
        <v>0</v>
      </c>
      <c r="K43" s="32">
        <v>0</v>
      </c>
    </row>
    <row r="44" spans="1:11" ht="6" customHeight="1"/>
    <row r="45" spans="1:11" ht="21.75" customHeight="1" thickBot="1">
      <c r="A45" s="1" t="s">
        <v>149</v>
      </c>
      <c r="B45" s="1"/>
      <c r="E45" s="31">
        <f>SUM(E33:E43)</f>
        <v>5976222</v>
      </c>
      <c r="G45" s="31">
        <f>SUM(G33:G43)</f>
        <v>1692518</v>
      </c>
      <c r="I45" s="31">
        <f>SUM(I33:I43)</f>
        <v>-255591</v>
      </c>
      <c r="K45" s="31">
        <f>SUM(K33:K43)</f>
        <v>609353</v>
      </c>
    </row>
    <row r="46" spans="1:11" ht="18" customHeight="1" thickTop="1"/>
    <row r="47" spans="1:11" ht="18.75"/>
    <row r="48" spans="1:11" ht="24.75" customHeight="1"/>
    <row r="49" spans="1:11" ht="22.35" customHeight="1">
      <c r="A49" s="111" t="str">
        <f>'thai 2-4'!A52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49" s="111"/>
      <c r="C49" s="112"/>
      <c r="D49" s="113"/>
      <c r="E49" s="9"/>
      <c r="F49" s="9"/>
      <c r="G49" s="9"/>
      <c r="H49" s="9"/>
      <c r="I49" s="9"/>
      <c r="J49" s="9"/>
      <c r="K49" s="9"/>
    </row>
    <row r="50" spans="1:11" ht="21.75" customHeight="1">
      <c r="A50" s="1" t="s">
        <v>0</v>
      </c>
      <c r="B50" s="1"/>
      <c r="C50" s="2"/>
      <c r="D50" s="18"/>
      <c r="E50" s="3"/>
      <c r="F50" s="3"/>
      <c r="G50" s="3"/>
      <c r="H50" s="3"/>
      <c r="I50" s="3"/>
      <c r="J50" s="3"/>
      <c r="K50" s="3"/>
    </row>
    <row r="51" spans="1:11" ht="21.75" customHeight="1">
      <c r="A51" s="16" t="s">
        <v>103</v>
      </c>
      <c r="B51" s="13"/>
      <c r="C51" s="2"/>
      <c r="D51" s="18"/>
      <c r="E51" s="3"/>
      <c r="F51" s="3"/>
      <c r="G51" s="3"/>
      <c r="H51" s="3"/>
      <c r="I51" s="3"/>
      <c r="J51" s="3"/>
      <c r="K51" s="3"/>
    </row>
    <row r="52" spans="1:11" ht="21.75" customHeight="1">
      <c r="A52" s="19" t="str">
        <f>A3</f>
        <v>สำหรับรอบระยะเวลาสามเดือนสิ้นสุดวันที่ 30 มิถุนายน พ.ศ. 2569</v>
      </c>
      <c r="B52" s="19"/>
      <c r="C52" s="25"/>
      <c r="D52" s="20"/>
      <c r="E52" s="17"/>
      <c r="F52" s="17"/>
      <c r="G52" s="17"/>
      <c r="H52" s="17"/>
      <c r="I52" s="17"/>
      <c r="J52" s="17"/>
      <c r="K52" s="17"/>
    </row>
    <row r="53" spans="1:11" ht="21.75" customHeight="1">
      <c r="A53" s="1"/>
      <c r="B53" s="1"/>
      <c r="C53" s="2"/>
      <c r="D53" s="18"/>
      <c r="E53" s="5"/>
      <c r="F53" s="5"/>
      <c r="G53" s="5"/>
      <c r="H53" s="5"/>
      <c r="I53" s="5"/>
      <c r="J53" s="5"/>
      <c r="K53" s="5"/>
    </row>
    <row r="54" spans="1:11" ht="21.75" customHeight="1">
      <c r="A54" s="1"/>
      <c r="B54" s="1"/>
      <c r="C54" s="2"/>
      <c r="D54" s="18"/>
      <c r="E54" s="150" t="s">
        <v>2</v>
      </c>
      <c r="F54" s="150"/>
      <c r="G54" s="150"/>
      <c r="H54" s="5"/>
      <c r="I54" s="154" t="s">
        <v>3</v>
      </c>
      <c r="J54" s="154"/>
      <c r="K54" s="154"/>
    </row>
    <row r="55" spans="1:11" ht="21.75" customHeight="1">
      <c r="A55" s="1"/>
      <c r="B55" s="1"/>
      <c r="C55" s="2"/>
      <c r="D55" s="18"/>
      <c r="E55" s="99" t="s">
        <v>225</v>
      </c>
      <c r="F55" s="99"/>
      <c r="G55" s="99" t="s">
        <v>225</v>
      </c>
      <c r="H55" s="5"/>
      <c r="I55" s="99" t="s">
        <v>225</v>
      </c>
      <c r="J55" s="5"/>
      <c r="K55" s="99" t="s">
        <v>225</v>
      </c>
    </row>
    <row r="56" spans="1:11" ht="21.75" customHeight="1">
      <c r="A56" s="1"/>
      <c r="B56" s="1"/>
      <c r="C56" s="2"/>
      <c r="D56" s="18"/>
      <c r="E56" s="99" t="s">
        <v>7</v>
      </c>
      <c r="F56" s="99"/>
      <c r="G56" s="99" t="s">
        <v>8</v>
      </c>
      <c r="H56" s="5"/>
      <c r="I56" s="99" t="s">
        <v>7</v>
      </c>
      <c r="J56" s="5"/>
      <c r="K56" s="99" t="s">
        <v>8</v>
      </c>
    </row>
    <row r="57" spans="1:11" ht="21.75" customHeight="1">
      <c r="A57" s="1"/>
      <c r="B57" s="1"/>
      <c r="C57" s="2"/>
      <c r="D57" s="36"/>
      <c r="E57" s="21" t="s">
        <v>10</v>
      </c>
      <c r="F57" s="5"/>
      <c r="G57" s="21" t="s">
        <v>10</v>
      </c>
      <c r="H57" s="5"/>
      <c r="I57" s="21" t="s">
        <v>10</v>
      </c>
      <c r="J57" s="5"/>
      <c r="K57" s="21" t="s">
        <v>10</v>
      </c>
    </row>
    <row r="59" spans="1:11" ht="21.75" customHeight="1">
      <c r="A59" s="1" t="s">
        <v>104</v>
      </c>
      <c r="B59" s="1"/>
    </row>
    <row r="60" spans="1:11" ht="21.75" customHeight="1">
      <c r="B60" s="4" t="s">
        <v>105</v>
      </c>
      <c r="E60" s="8">
        <v>6554129</v>
      </c>
      <c r="G60" s="8">
        <v>2031150</v>
      </c>
      <c r="I60" s="8">
        <v>314511</v>
      </c>
      <c r="K60" s="8">
        <v>913116</v>
      </c>
    </row>
    <row r="61" spans="1:11" ht="21.75" customHeight="1">
      <c r="B61" s="4" t="s">
        <v>106</v>
      </c>
      <c r="E61" s="9">
        <v>-13415</v>
      </c>
      <c r="G61" s="9">
        <v>-24574</v>
      </c>
      <c r="I61" s="32" t="s">
        <v>17</v>
      </c>
      <c r="K61" s="32" t="s">
        <v>17</v>
      </c>
    </row>
    <row r="62" spans="1:11" ht="6" customHeight="1"/>
    <row r="63" spans="1:11" ht="21.75" customHeight="1" thickBot="1">
      <c r="A63" s="1"/>
      <c r="B63" s="1"/>
      <c r="E63" s="31">
        <f>E33</f>
        <v>6540714</v>
      </c>
      <c r="G63" s="31">
        <f>G33</f>
        <v>2006576</v>
      </c>
      <c r="I63" s="31">
        <f>I33</f>
        <v>314511</v>
      </c>
      <c r="K63" s="31">
        <f>K33</f>
        <v>913116</v>
      </c>
    </row>
    <row r="64" spans="1:11" ht="21.75" customHeight="1" thickTop="1">
      <c r="E64" s="114"/>
      <c r="F64" s="114"/>
      <c r="G64" s="114"/>
      <c r="H64" s="114"/>
      <c r="I64" s="114"/>
      <c r="J64" s="114"/>
      <c r="K64" s="114"/>
    </row>
    <row r="65" spans="1:11" ht="21.75" customHeight="1">
      <c r="A65" s="1" t="s">
        <v>254</v>
      </c>
      <c r="B65" s="1"/>
    </row>
    <row r="66" spans="1:11" ht="21.75" customHeight="1">
      <c r="B66" s="4" t="s">
        <v>105</v>
      </c>
      <c r="C66" s="1"/>
      <c r="E66" s="8">
        <v>5990152</v>
      </c>
      <c r="G66" s="8">
        <v>1716580</v>
      </c>
      <c r="I66" s="8">
        <v>-255591</v>
      </c>
      <c r="K66" s="8">
        <v>609353</v>
      </c>
    </row>
    <row r="67" spans="1:11" ht="21.75" customHeight="1">
      <c r="B67" s="4" t="s">
        <v>106</v>
      </c>
      <c r="E67" s="9">
        <v>-13930</v>
      </c>
      <c r="G67" s="9">
        <v>-24062</v>
      </c>
      <c r="I67" s="32">
        <v>0</v>
      </c>
      <c r="K67" s="32">
        <v>0</v>
      </c>
    </row>
    <row r="68" spans="1:11" ht="6" customHeight="1"/>
    <row r="69" spans="1:11" ht="21.75" customHeight="1" thickBot="1">
      <c r="A69" s="1"/>
      <c r="B69" s="1"/>
      <c r="E69" s="31">
        <f>E45</f>
        <v>5976222</v>
      </c>
      <c r="G69" s="31">
        <f>G45</f>
        <v>1692518</v>
      </c>
      <c r="I69" s="31">
        <f>+I45</f>
        <v>-255591</v>
      </c>
      <c r="K69" s="31">
        <f>K45</f>
        <v>609353</v>
      </c>
    </row>
    <row r="70" spans="1:11" ht="21.75" customHeight="1" thickTop="1">
      <c r="B70" s="1"/>
      <c r="E70" s="114"/>
      <c r="F70" s="114"/>
      <c r="G70" s="114"/>
      <c r="H70" s="114"/>
      <c r="I70" s="114"/>
      <c r="J70" s="114"/>
      <c r="K70" s="114"/>
    </row>
    <row r="71" spans="1:11" ht="21.75" customHeight="1">
      <c r="A71" s="1" t="s">
        <v>107</v>
      </c>
      <c r="B71" s="1"/>
    </row>
    <row r="72" spans="1:11" ht="21.75" customHeight="1">
      <c r="A72" s="1"/>
      <c r="B72" s="1" t="s">
        <v>105</v>
      </c>
    </row>
    <row r="73" spans="1:11" s="143" customFormat="1" ht="21.75" customHeight="1">
      <c r="A73" s="140"/>
      <c r="B73" s="140" t="s">
        <v>108</v>
      </c>
      <c r="C73" s="141"/>
      <c r="D73" s="142"/>
      <c r="E73" s="7">
        <v>0.18968829240653037</v>
      </c>
      <c r="F73" s="142"/>
      <c r="G73" s="116">
        <v>5.8785137601277626E-2</v>
      </c>
      <c r="H73" s="116"/>
      <c r="I73" s="116">
        <v>0.01</v>
      </c>
      <c r="J73" s="116"/>
      <c r="K73" s="116">
        <v>2.6427220887639134E-2</v>
      </c>
    </row>
    <row r="74" spans="1:11" ht="21.75" customHeight="1">
      <c r="A74" s="108"/>
      <c r="E74" s="116"/>
      <c r="F74" s="116"/>
      <c r="G74" s="116"/>
      <c r="H74" s="116"/>
      <c r="I74" s="116"/>
      <c r="J74" s="116"/>
      <c r="K74" s="116"/>
    </row>
    <row r="75" spans="1:11" ht="21.75" customHeight="1">
      <c r="A75" s="108"/>
      <c r="E75" s="116"/>
      <c r="F75" s="116"/>
      <c r="G75" s="116"/>
      <c r="H75" s="116"/>
      <c r="I75" s="116"/>
      <c r="J75" s="116"/>
      <c r="K75" s="116"/>
    </row>
    <row r="76" spans="1:11" ht="21.75" customHeight="1">
      <c r="A76" s="108"/>
      <c r="E76" s="116"/>
      <c r="F76" s="116"/>
      <c r="G76" s="116"/>
      <c r="H76" s="116"/>
      <c r="I76" s="116"/>
      <c r="J76" s="116"/>
      <c r="K76" s="116"/>
    </row>
    <row r="77" spans="1:11" ht="21.75" customHeight="1">
      <c r="A77" s="108"/>
      <c r="E77" s="116"/>
      <c r="F77" s="116"/>
      <c r="G77" s="116"/>
      <c r="H77" s="116"/>
      <c r="I77" s="116"/>
      <c r="J77" s="116"/>
      <c r="K77" s="116"/>
    </row>
    <row r="78" spans="1:11" ht="21.75" customHeight="1">
      <c r="A78" s="108"/>
      <c r="E78" s="116"/>
      <c r="F78" s="116"/>
      <c r="G78" s="116"/>
      <c r="H78" s="116"/>
      <c r="I78" s="116"/>
      <c r="J78" s="116"/>
      <c r="K78" s="116"/>
    </row>
    <row r="79" spans="1:11" ht="21.75" customHeight="1">
      <c r="A79" s="108"/>
      <c r="E79" s="116"/>
      <c r="F79" s="116"/>
      <c r="G79" s="116"/>
      <c r="H79" s="116"/>
      <c r="I79" s="116"/>
      <c r="J79" s="116"/>
      <c r="K79" s="116"/>
    </row>
    <row r="80" spans="1:11" ht="21.75" customHeight="1">
      <c r="A80" s="108"/>
      <c r="E80" s="116"/>
      <c r="F80" s="116"/>
      <c r="G80" s="116"/>
      <c r="H80" s="116"/>
      <c r="I80" s="116"/>
      <c r="J80" s="116"/>
      <c r="K80" s="116"/>
    </row>
    <row r="81" spans="1:11" ht="21.75" customHeight="1">
      <c r="A81" s="108"/>
      <c r="E81" s="116"/>
      <c r="F81" s="116"/>
      <c r="G81" s="116"/>
      <c r="H81" s="116"/>
      <c r="I81" s="116"/>
      <c r="J81" s="116"/>
      <c r="K81" s="116"/>
    </row>
    <row r="82" spans="1:11" ht="21.75" customHeight="1">
      <c r="A82" s="108"/>
      <c r="E82" s="116"/>
      <c r="F82" s="116"/>
      <c r="G82" s="116"/>
      <c r="H82" s="116"/>
      <c r="I82" s="116"/>
      <c r="J82" s="116"/>
      <c r="K82" s="116"/>
    </row>
    <row r="83" spans="1:11" ht="21.75" customHeight="1">
      <c r="A83" s="108"/>
      <c r="E83" s="116"/>
      <c r="F83" s="116"/>
      <c r="G83" s="116"/>
      <c r="H83" s="116"/>
      <c r="I83" s="116"/>
      <c r="J83" s="116"/>
      <c r="K83" s="116"/>
    </row>
    <row r="84" spans="1:11" ht="21.75" customHeight="1">
      <c r="A84" s="108"/>
      <c r="E84" s="116"/>
      <c r="F84" s="116"/>
      <c r="G84" s="116"/>
      <c r="H84" s="116"/>
      <c r="I84" s="116"/>
      <c r="J84" s="116"/>
      <c r="K84" s="116"/>
    </row>
    <row r="85" spans="1:11" ht="21.75" customHeight="1">
      <c r="A85" s="108"/>
      <c r="E85" s="116"/>
      <c r="F85" s="116"/>
      <c r="G85" s="116"/>
      <c r="H85" s="116"/>
      <c r="I85" s="116"/>
      <c r="J85" s="116"/>
      <c r="K85" s="116"/>
    </row>
    <row r="86" spans="1:11" ht="21.75" customHeight="1">
      <c r="A86" s="108"/>
      <c r="E86" s="116"/>
      <c r="F86" s="116"/>
      <c r="G86" s="116"/>
      <c r="H86" s="116"/>
      <c r="I86" s="116"/>
      <c r="J86" s="116"/>
      <c r="K86" s="116"/>
    </row>
    <row r="87" spans="1:11" ht="21.75" customHeight="1">
      <c r="A87" s="108"/>
      <c r="E87" s="116"/>
      <c r="F87" s="116"/>
      <c r="G87" s="116"/>
      <c r="H87" s="116"/>
      <c r="I87" s="116"/>
      <c r="J87" s="116"/>
      <c r="K87" s="116"/>
    </row>
    <row r="88" spans="1:11" ht="21.75" customHeight="1">
      <c r="A88" s="108"/>
      <c r="E88" s="116"/>
      <c r="F88" s="116"/>
      <c r="G88" s="116"/>
      <c r="H88" s="116"/>
      <c r="I88" s="116"/>
      <c r="J88" s="116"/>
      <c r="K88" s="116"/>
    </row>
    <row r="89" spans="1:11" ht="21.75" customHeight="1">
      <c r="A89" s="108"/>
      <c r="E89" s="116"/>
      <c r="F89" s="116"/>
      <c r="G89" s="116"/>
      <c r="H89" s="116"/>
      <c r="I89" s="116"/>
      <c r="J89" s="116"/>
      <c r="K89" s="116"/>
    </row>
    <row r="90" spans="1:11" ht="21.75" customHeight="1">
      <c r="A90" s="108"/>
      <c r="E90" s="116"/>
      <c r="F90" s="116"/>
      <c r="G90" s="116"/>
      <c r="H90" s="116"/>
      <c r="I90" s="116"/>
      <c r="J90" s="116"/>
      <c r="K90" s="116"/>
    </row>
    <row r="91" spans="1:11" ht="21.75" customHeight="1">
      <c r="A91" s="108"/>
      <c r="E91" s="116"/>
      <c r="F91" s="116"/>
      <c r="G91" s="116"/>
      <c r="H91" s="116"/>
      <c r="I91" s="116"/>
      <c r="J91" s="116"/>
      <c r="K91" s="116"/>
    </row>
    <row r="92" spans="1:11" ht="21.75" customHeight="1">
      <c r="A92" s="108"/>
      <c r="E92" s="116"/>
      <c r="F92" s="116"/>
      <c r="G92" s="116"/>
      <c r="H92" s="116"/>
      <c r="I92" s="116"/>
      <c r="J92" s="116"/>
      <c r="K92" s="116"/>
    </row>
    <row r="93" spans="1:11" ht="30" customHeight="1">
      <c r="A93" s="108"/>
      <c r="E93" s="116"/>
      <c r="F93" s="116"/>
      <c r="G93" s="116"/>
      <c r="H93" s="116"/>
      <c r="I93" s="116"/>
      <c r="J93" s="116"/>
      <c r="K93" s="116"/>
    </row>
    <row r="94" spans="1:11" ht="22.35" customHeight="1">
      <c r="A94" s="111" t="str">
        <f>+A49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4" s="111"/>
      <c r="C94" s="112"/>
      <c r="D94" s="113"/>
      <c r="E94" s="9"/>
      <c r="F94" s="9"/>
      <c r="G94" s="9"/>
      <c r="H94" s="9"/>
      <c r="I94" s="9"/>
      <c r="J94" s="9"/>
      <c r="K94" s="9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2185-CF9A-42ED-AA05-2735C6EEDFC7}">
  <dimension ref="A1:K84"/>
  <sheetViews>
    <sheetView showZeros="0" topLeftCell="A75" zoomScale="90" zoomScaleNormal="90" zoomScaleSheetLayoutView="100" workbookViewId="0">
      <selection activeCell="B89" sqref="B89"/>
    </sheetView>
  </sheetViews>
  <sheetFormatPr defaultColWidth="9.140625" defaultRowHeight="21.75" customHeight="1"/>
  <cols>
    <col min="1" max="1" width="1.7109375" style="4" customWidth="1"/>
    <col min="2" max="2" width="55.7109375" style="4" customWidth="1"/>
    <col min="3" max="3" width="8.140625" style="6" customWidth="1"/>
    <col min="4" max="4" width="0.85546875" style="7" customWidth="1"/>
    <col min="5" max="5" width="11.7109375" style="8" customWidth="1"/>
    <col min="6" max="6" width="0.7109375" style="8" customWidth="1"/>
    <col min="7" max="7" width="11.7109375" style="8" customWidth="1"/>
    <col min="8" max="8" width="0.7109375" style="8" customWidth="1"/>
    <col min="9" max="9" width="11.7109375" style="8" customWidth="1"/>
    <col min="10" max="10" width="0.7109375" style="8" customWidth="1"/>
    <col min="11" max="11" width="11.7109375" style="8" customWidth="1"/>
    <col min="12" max="16384" width="9.140625" style="4"/>
  </cols>
  <sheetData>
    <row r="1" spans="1:11" ht="21.75" customHeight="1">
      <c r="A1" s="1" t="s">
        <v>0</v>
      </c>
      <c r="B1" s="1"/>
      <c r="C1" s="2"/>
      <c r="D1" s="18"/>
      <c r="E1" s="3"/>
      <c r="F1" s="3"/>
      <c r="G1" s="3"/>
      <c r="H1" s="3"/>
      <c r="I1" s="3"/>
      <c r="J1" s="3"/>
      <c r="K1" s="3"/>
    </row>
    <row r="2" spans="1:11" ht="21.75" customHeight="1">
      <c r="A2" s="16" t="s">
        <v>78</v>
      </c>
      <c r="B2" s="13"/>
      <c r="C2" s="2"/>
      <c r="D2" s="18"/>
      <c r="E2" s="3"/>
      <c r="F2" s="3"/>
      <c r="G2" s="3"/>
      <c r="H2" s="3"/>
      <c r="I2" s="3"/>
      <c r="J2" s="3"/>
      <c r="K2" s="3"/>
    </row>
    <row r="3" spans="1:11" ht="21.75" customHeight="1">
      <c r="A3" s="19" t="s">
        <v>229</v>
      </c>
      <c r="B3" s="19"/>
      <c r="C3" s="25"/>
      <c r="D3" s="20"/>
      <c r="E3" s="17"/>
      <c r="F3" s="17"/>
      <c r="G3" s="17"/>
      <c r="H3" s="17"/>
      <c r="I3" s="17"/>
      <c r="J3" s="17"/>
      <c r="K3" s="17"/>
    </row>
    <row r="4" spans="1:11" ht="21.75" customHeight="1">
      <c r="A4" s="1"/>
      <c r="B4" s="1"/>
      <c r="C4" s="2"/>
      <c r="D4" s="18"/>
      <c r="E4" s="5"/>
      <c r="F4" s="5"/>
      <c r="G4" s="5"/>
      <c r="H4" s="5"/>
      <c r="I4" s="5"/>
      <c r="J4" s="5"/>
      <c r="K4" s="5"/>
    </row>
    <row r="5" spans="1:11" ht="21.75" customHeight="1">
      <c r="A5" s="1"/>
      <c r="B5" s="1"/>
      <c r="C5" s="2"/>
      <c r="D5" s="18"/>
      <c r="E5" s="150" t="s">
        <v>2</v>
      </c>
      <c r="F5" s="150"/>
      <c r="G5" s="150"/>
      <c r="H5" s="5"/>
      <c r="I5" s="154" t="s">
        <v>3</v>
      </c>
      <c r="J5" s="154"/>
      <c r="K5" s="154"/>
    </row>
    <row r="6" spans="1:11" ht="21.75" customHeight="1">
      <c r="A6" s="1"/>
      <c r="B6" s="1"/>
      <c r="C6" s="2"/>
      <c r="D6" s="18"/>
      <c r="E6" s="99" t="s">
        <v>225</v>
      </c>
      <c r="F6" s="99"/>
      <c r="G6" s="99" t="s">
        <v>225</v>
      </c>
      <c r="H6" s="5"/>
      <c r="I6" s="99" t="s">
        <v>225</v>
      </c>
      <c r="J6" s="5"/>
      <c r="K6" s="99" t="s">
        <v>225</v>
      </c>
    </row>
    <row r="7" spans="1:11" ht="21.75" customHeight="1">
      <c r="A7" s="1"/>
      <c r="B7" s="1"/>
      <c r="C7" s="2"/>
      <c r="D7" s="18"/>
      <c r="E7" s="99" t="s">
        <v>7</v>
      </c>
      <c r="F7" s="99"/>
      <c r="G7" s="99" t="s">
        <v>8</v>
      </c>
      <c r="H7" s="5"/>
      <c r="I7" s="99" t="s">
        <v>7</v>
      </c>
      <c r="J7" s="5"/>
      <c r="K7" s="99" t="s">
        <v>8</v>
      </c>
    </row>
    <row r="8" spans="1:11" ht="21.75" customHeight="1">
      <c r="A8" s="1"/>
      <c r="B8" s="1"/>
      <c r="C8" s="25" t="s">
        <v>9</v>
      </c>
      <c r="D8" s="36"/>
      <c r="E8" s="21" t="s">
        <v>10</v>
      </c>
      <c r="F8" s="5"/>
      <c r="G8" s="21" t="s">
        <v>10</v>
      </c>
      <c r="H8" s="5"/>
      <c r="I8" s="21" t="s">
        <v>10</v>
      </c>
      <c r="J8" s="5"/>
      <c r="K8" s="21" t="s">
        <v>10</v>
      </c>
    </row>
    <row r="9" spans="1:11" ht="21.75" customHeight="1">
      <c r="A9" s="1"/>
      <c r="B9" s="1"/>
      <c r="C9" s="2"/>
      <c r="D9" s="36"/>
      <c r="E9" s="5"/>
      <c r="F9" s="5"/>
      <c r="G9" s="5"/>
      <c r="H9" s="5"/>
      <c r="I9" s="5"/>
      <c r="J9" s="5"/>
      <c r="K9" s="5"/>
    </row>
    <row r="10" spans="1:11" ht="21.75" customHeight="1">
      <c r="A10" s="1" t="s">
        <v>79</v>
      </c>
      <c r="B10" s="1"/>
      <c r="D10" s="18"/>
      <c r="E10" s="3"/>
      <c r="F10" s="3"/>
      <c r="G10" s="3"/>
      <c r="H10" s="3"/>
      <c r="I10" s="3"/>
      <c r="J10" s="3"/>
      <c r="K10" s="3"/>
    </row>
    <row r="11" spans="1:11" ht="21.75" customHeight="1">
      <c r="A11" s="4" t="s">
        <v>80</v>
      </c>
      <c r="E11" s="8">
        <v>83293158</v>
      </c>
      <c r="G11" s="8">
        <v>92038323</v>
      </c>
      <c r="I11" s="8">
        <v>5022502</v>
      </c>
      <c r="K11" s="8">
        <v>5827372</v>
      </c>
    </row>
    <row r="12" spans="1:11" ht="21.75" customHeight="1">
      <c r="A12" s="4" t="s">
        <v>81</v>
      </c>
      <c r="E12" s="9">
        <v>9000764</v>
      </c>
      <c r="G12" s="9">
        <v>8993767</v>
      </c>
      <c r="I12" s="32" t="s">
        <v>17</v>
      </c>
      <c r="K12" s="32" t="s">
        <v>17</v>
      </c>
    </row>
    <row r="13" spans="1:11" ht="6" customHeight="1"/>
    <row r="14" spans="1:11" ht="21.75" customHeight="1">
      <c r="A14" s="1" t="s">
        <v>82</v>
      </c>
      <c r="B14" s="1"/>
      <c r="E14" s="9">
        <f>SUM(E11:E13)</f>
        <v>92293922</v>
      </c>
      <c r="G14" s="9">
        <f>SUM(G11:G13)</f>
        <v>101032090</v>
      </c>
      <c r="I14" s="9">
        <f>SUM(I11:I13)</f>
        <v>5022502</v>
      </c>
      <c r="K14" s="9">
        <f>SUM(K11:K13)</f>
        <v>5827372</v>
      </c>
    </row>
    <row r="15" spans="1:11" ht="21.75" customHeight="1">
      <c r="A15" s="1"/>
      <c r="B15" s="1"/>
    </row>
    <row r="16" spans="1:11" ht="21.75" customHeight="1">
      <c r="A16" s="1" t="s">
        <v>83</v>
      </c>
      <c r="B16" s="1"/>
    </row>
    <row r="17" spans="1:11" ht="21.75" customHeight="1">
      <c r="A17" s="4" t="s">
        <v>84</v>
      </c>
      <c r="E17" s="8">
        <v>47305943</v>
      </c>
      <c r="G17" s="8">
        <v>60321410</v>
      </c>
      <c r="I17" s="8">
        <v>3082957</v>
      </c>
      <c r="K17" s="8">
        <v>2600120</v>
      </c>
    </row>
    <row r="18" spans="1:11" ht="21.75" customHeight="1">
      <c r="A18" s="4" t="s">
        <v>85</v>
      </c>
      <c r="E18" s="9">
        <v>8989147</v>
      </c>
      <c r="G18" s="9">
        <v>9199909</v>
      </c>
      <c r="I18" s="32" t="s">
        <v>17</v>
      </c>
      <c r="K18" s="32" t="s">
        <v>17</v>
      </c>
    </row>
    <row r="19" spans="1:11" ht="6" customHeight="1"/>
    <row r="20" spans="1:11" ht="21.75" customHeight="1">
      <c r="A20" s="1" t="s">
        <v>86</v>
      </c>
      <c r="B20" s="1"/>
      <c r="E20" s="9">
        <f>SUM(E17:E19)</f>
        <v>56295090</v>
      </c>
      <c r="G20" s="9">
        <f>SUM(G17:G19)</f>
        <v>69521319</v>
      </c>
      <c r="I20" s="9">
        <f>SUM(I17:I19)</f>
        <v>3082957</v>
      </c>
      <c r="K20" s="9">
        <f>SUM(K17:K19)</f>
        <v>2600120</v>
      </c>
    </row>
    <row r="21" spans="1:11" ht="8.1" customHeight="1">
      <c r="A21" s="1"/>
      <c r="B21" s="1"/>
    </row>
    <row r="22" spans="1:11" ht="21.75" customHeight="1">
      <c r="A22" s="1" t="s">
        <v>87</v>
      </c>
      <c r="B22" s="1"/>
      <c r="E22" s="8">
        <f>E14-E20</f>
        <v>35998832</v>
      </c>
      <c r="G22" s="8">
        <f>G14-G20</f>
        <v>31510771</v>
      </c>
      <c r="I22" s="8">
        <v>1939545</v>
      </c>
      <c r="K22" s="8">
        <f>K14-K20</f>
        <v>3227252</v>
      </c>
    </row>
    <row r="23" spans="1:11" ht="21.75" customHeight="1">
      <c r="A23" s="4" t="s">
        <v>88</v>
      </c>
      <c r="C23" s="6">
        <v>17</v>
      </c>
      <c r="E23" s="8">
        <v>651578</v>
      </c>
      <c r="G23" s="8">
        <v>376287</v>
      </c>
      <c r="I23" s="8">
        <v>5216137</v>
      </c>
      <c r="K23" s="8">
        <v>4534190</v>
      </c>
    </row>
    <row r="24" spans="1:11" ht="21.75" customHeight="1">
      <c r="A24" s="4" t="s">
        <v>89</v>
      </c>
      <c r="E24" s="8">
        <v>-9603629</v>
      </c>
      <c r="G24" s="8">
        <v>-9407181</v>
      </c>
      <c r="I24" s="8">
        <v>-332959</v>
      </c>
      <c r="K24" s="8">
        <v>-338381</v>
      </c>
    </row>
    <row r="25" spans="1:11" ht="21.75" customHeight="1">
      <c r="A25" s="4" t="s">
        <v>90</v>
      </c>
      <c r="E25" s="8">
        <v>-4814869</v>
      </c>
      <c r="G25" s="8">
        <v>-5090469</v>
      </c>
      <c r="I25" s="8">
        <v>-351297</v>
      </c>
      <c r="K25" s="8">
        <v>-421352</v>
      </c>
    </row>
    <row r="26" spans="1:11" ht="21.75" customHeight="1">
      <c r="A26" s="4" t="s">
        <v>91</v>
      </c>
      <c r="E26" s="8">
        <v>-779252</v>
      </c>
      <c r="G26" s="8">
        <v>-5560905</v>
      </c>
      <c r="I26" s="8">
        <v>-56324</v>
      </c>
      <c r="K26" s="8">
        <v>-17689</v>
      </c>
    </row>
    <row r="27" spans="1:11" ht="21.75" customHeight="1">
      <c r="A27" s="15" t="s">
        <v>92</v>
      </c>
      <c r="B27" s="15"/>
      <c r="C27" s="6">
        <v>7</v>
      </c>
      <c r="E27" s="8">
        <v>-9465347</v>
      </c>
      <c r="G27" s="8">
        <v>-10225854</v>
      </c>
      <c r="I27" s="8">
        <v>-5659257</v>
      </c>
      <c r="K27" s="8">
        <v>-5071352</v>
      </c>
    </row>
    <row r="28" spans="1:11" ht="21.75" customHeight="1">
      <c r="A28" s="14" t="s">
        <v>93</v>
      </c>
      <c r="B28" s="14"/>
      <c r="C28" s="6">
        <v>9</v>
      </c>
      <c r="E28" s="9">
        <v>1493888</v>
      </c>
      <c r="G28" s="9">
        <v>1511176</v>
      </c>
      <c r="I28" s="32" t="s">
        <v>17</v>
      </c>
      <c r="K28" s="32">
        <v>0</v>
      </c>
    </row>
    <row r="29" spans="1:11" ht="6" customHeight="1"/>
    <row r="30" spans="1:11" ht="21.75" customHeight="1">
      <c r="A30" s="1" t="s">
        <v>94</v>
      </c>
      <c r="B30" s="1"/>
      <c r="E30" s="8">
        <f>SUM(E22:E28)</f>
        <v>13481201</v>
      </c>
      <c r="G30" s="8">
        <f>SUM(G22:G28)</f>
        <v>3113825</v>
      </c>
      <c r="I30" s="8">
        <f>SUM(I22:I28)</f>
        <v>755845</v>
      </c>
      <c r="K30" s="8">
        <f>SUM(K22:K28)</f>
        <v>1912668</v>
      </c>
    </row>
    <row r="31" spans="1:11" ht="21.75" customHeight="1">
      <c r="A31" s="4" t="s">
        <v>95</v>
      </c>
      <c r="C31" s="6">
        <v>18</v>
      </c>
      <c r="E31" s="9">
        <v>-341627</v>
      </c>
      <c r="G31" s="9">
        <v>527758</v>
      </c>
      <c r="I31" s="9">
        <v>-110581</v>
      </c>
      <c r="K31" s="9">
        <v>-5381</v>
      </c>
    </row>
    <row r="32" spans="1:11" ht="6" customHeight="1"/>
    <row r="33" spans="1:11" ht="21.75" customHeight="1">
      <c r="A33" s="1" t="s">
        <v>96</v>
      </c>
      <c r="B33" s="16"/>
      <c r="E33" s="8">
        <f>SUM(E30:E31)</f>
        <v>13139574</v>
      </c>
      <c r="G33" s="8">
        <f>SUM(G30:G31)</f>
        <v>3641583</v>
      </c>
      <c r="I33" s="8">
        <f>SUM(I30:I31)</f>
        <v>645264</v>
      </c>
      <c r="K33" s="8">
        <f>SUM(K30:K31)</f>
        <v>1907287</v>
      </c>
    </row>
    <row r="34" spans="1:11" ht="8.1" customHeight="1"/>
    <row r="35" spans="1:11" ht="21.75" customHeight="1">
      <c r="A35" s="1" t="s">
        <v>97</v>
      </c>
      <c r="B35" s="1"/>
    </row>
    <row r="36" spans="1:11" ht="21.75" customHeight="1">
      <c r="A36" s="4" t="s">
        <v>98</v>
      </c>
      <c r="B36" s="1"/>
    </row>
    <row r="37" spans="1:11" ht="21.75" customHeight="1">
      <c r="A37" s="1"/>
      <c r="B37" s="4" t="s">
        <v>99</v>
      </c>
      <c r="I37" s="33"/>
      <c r="K37" s="33"/>
    </row>
    <row r="38" spans="1:11" ht="21.75" customHeight="1">
      <c r="A38" s="1"/>
      <c r="B38" s="4" t="s">
        <v>253</v>
      </c>
      <c r="E38" s="33">
        <v>0</v>
      </c>
      <c r="G38" s="8">
        <v>-521</v>
      </c>
      <c r="I38" s="33">
        <v>0</v>
      </c>
      <c r="K38" s="33">
        <v>0</v>
      </c>
    </row>
    <row r="39" spans="1:11" ht="21.75" customHeight="1">
      <c r="A39" s="4" t="s">
        <v>100</v>
      </c>
    </row>
    <row r="40" spans="1:11" ht="21.75" customHeight="1">
      <c r="B40" s="4" t="s">
        <v>101</v>
      </c>
      <c r="E40" s="8">
        <v>-110642</v>
      </c>
      <c r="G40" s="8">
        <v>-663917</v>
      </c>
      <c r="I40" s="8">
        <v>-110642</v>
      </c>
      <c r="K40" s="8">
        <v>-663917</v>
      </c>
    </row>
    <row r="41" spans="1:11" ht="21.75" customHeight="1">
      <c r="B41" s="4" t="s">
        <v>251</v>
      </c>
    </row>
    <row r="42" spans="1:11" ht="21.75" customHeight="1">
      <c r="B42" s="4" t="s">
        <v>248</v>
      </c>
      <c r="E42" s="8">
        <v>-56922</v>
      </c>
      <c r="G42" s="33">
        <v>0</v>
      </c>
      <c r="I42" s="8">
        <v>-56922</v>
      </c>
      <c r="K42" s="33">
        <v>0</v>
      </c>
    </row>
    <row r="43" spans="1:11" ht="21.75" customHeight="1">
      <c r="B43" s="4" t="s">
        <v>102</v>
      </c>
      <c r="E43" s="9">
        <v>6473</v>
      </c>
      <c r="G43" s="9">
        <v>-11480</v>
      </c>
      <c r="I43" s="32">
        <v>0</v>
      </c>
      <c r="K43" s="32">
        <v>0</v>
      </c>
    </row>
    <row r="44" spans="1:11" ht="6" customHeight="1"/>
    <row r="45" spans="1:11" ht="21.75" customHeight="1" thickBot="1">
      <c r="A45" s="1" t="s">
        <v>255</v>
      </c>
      <c r="B45" s="1"/>
      <c r="E45" s="31">
        <f>SUM(E33:E43)</f>
        <v>12978483</v>
      </c>
      <c r="G45" s="31">
        <f>SUM(G33:G43)</f>
        <v>2965665</v>
      </c>
      <c r="I45" s="31">
        <f>SUM(I33:I43)</f>
        <v>477700</v>
      </c>
      <c r="K45" s="31">
        <f>SUM(K33:K43)</f>
        <v>1243370</v>
      </c>
    </row>
    <row r="46" spans="1:11" ht="18" customHeight="1" thickTop="1"/>
    <row r="47" spans="1:11" ht="41.45" customHeight="1"/>
    <row r="48" spans="1:11" ht="22.35" customHeight="1">
      <c r="A48" s="111" t="str">
        <f>'thai 5-6 (3M)'!A94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48" s="111"/>
      <c r="C48" s="112"/>
      <c r="D48" s="113"/>
      <c r="E48" s="9"/>
      <c r="F48" s="9"/>
      <c r="G48" s="9"/>
      <c r="H48" s="9"/>
      <c r="I48" s="9"/>
      <c r="J48" s="9"/>
      <c r="K48" s="9"/>
    </row>
    <row r="49" spans="1:11" ht="21.75" customHeight="1">
      <c r="A49" s="1" t="s">
        <v>0</v>
      </c>
      <c r="B49" s="1"/>
      <c r="C49" s="2"/>
      <c r="D49" s="18"/>
      <c r="E49" s="3"/>
      <c r="F49" s="3"/>
      <c r="G49" s="3"/>
      <c r="H49" s="3"/>
      <c r="I49" s="3"/>
      <c r="J49" s="3"/>
      <c r="K49" s="3"/>
    </row>
    <row r="50" spans="1:11" ht="21.75" customHeight="1">
      <c r="A50" s="16" t="s">
        <v>103</v>
      </c>
      <c r="B50" s="13"/>
      <c r="C50" s="2"/>
      <c r="D50" s="18"/>
      <c r="E50" s="3"/>
      <c r="F50" s="3"/>
      <c r="G50" s="3"/>
      <c r="H50" s="3"/>
      <c r="I50" s="3"/>
      <c r="J50" s="3"/>
      <c r="K50" s="3"/>
    </row>
    <row r="51" spans="1:11" ht="21.75" customHeight="1">
      <c r="A51" s="19" t="str">
        <f>A3</f>
        <v>สำหรับรอบระยะเวลาหกเดือนสิ้นสุดวันที่ 30 มิถุนายน พ.ศ. 2569</v>
      </c>
      <c r="B51" s="19"/>
      <c r="C51" s="25"/>
      <c r="D51" s="20"/>
      <c r="E51" s="17"/>
      <c r="F51" s="17"/>
      <c r="G51" s="17"/>
      <c r="H51" s="17"/>
      <c r="I51" s="17"/>
      <c r="J51" s="17"/>
      <c r="K51" s="17"/>
    </row>
    <row r="52" spans="1:11" ht="21.75" customHeight="1">
      <c r="A52" s="1"/>
      <c r="B52" s="1"/>
      <c r="C52" s="2"/>
      <c r="D52" s="18"/>
      <c r="E52" s="5"/>
      <c r="F52" s="5"/>
      <c r="G52" s="5"/>
      <c r="H52" s="5"/>
      <c r="I52" s="5"/>
      <c r="J52" s="5"/>
      <c r="K52" s="5"/>
    </row>
    <row r="53" spans="1:11" ht="21.75" customHeight="1">
      <c r="A53" s="1"/>
      <c r="B53" s="1"/>
      <c r="C53" s="2"/>
      <c r="D53" s="18"/>
      <c r="E53" s="150" t="s">
        <v>2</v>
      </c>
      <c r="F53" s="150"/>
      <c r="G53" s="150"/>
      <c r="H53" s="5"/>
      <c r="I53" s="154" t="s">
        <v>3</v>
      </c>
      <c r="J53" s="154"/>
      <c r="K53" s="154"/>
    </row>
    <row r="54" spans="1:11" ht="21.75" customHeight="1">
      <c r="A54" s="1"/>
      <c r="B54" s="1"/>
      <c r="C54" s="2"/>
      <c r="D54" s="18"/>
      <c r="E54" s="99" t="s">
        <v>225</v>
      </c>
      <c r="F54" s="99"/>
      <c r="G54" s="99" t="s">
        <v>225</v>
      </c>
      <c r="H54" s="5"/>
      <c r="I54" s="99" t="s">
        <v>225</v>
      </c>
      <c r="J54" s="5"/>
      <c r="K54" s="99" t="s">
        <v>225</v>
      </c>
    </row>
    <row r="55" spans="1:11" ht="21.75" customHeight="1">
      <c r="A55" s="1"/>
      <c r="B55" s="1"/>
      <c r="C55" s="2"/>
      <c r="D55" s="18"/>
      <c r="E55" s="99" t="s">
        <v>7</v>
      </c>
      <c r="F55" s="99"/>
      <c r="G55" s="99" t="s">
        <v>8</v>
      </c>
      <c r="H55" s="5"/>
      <c r="I55" s="99" t="s">
        <v>7</v>
      </c>
      <c r="J55" s="5"/>
      <c r="K55" s="99" t="s">
        <v>8</v>
      </c>
    </row>
    <row r="56" spans="1:11" ht="21.75" customHeight="1">
      <c r="A56" s="1"/>
      <c r="B56" s="1"/>
      <c r="C56" s="2"/>
      <c r="D56" s="36"/>
      <c r="E56" s="21" t="s">
        <v>10</v>
      </c>
      <c r="F56" s="5"/>
      <c r="G56" s="21" t="s">
        <v>10</v>
      </c>
      <c r="H56" s="5"/>
      <c r="I56" s="21" t="s">
        <v>10</v>
      </c>
      <c r="J56" s="5"/>
      <c r="K56" s="21" t="s">
        <v>10</v>
      </c>
    </row>
    <row r="58" spans="1:11" ht="21.75" customHeight="1">
      <c r="A58" s="1" t="s">
        <v>104</v>
      </c>
      <c r="B58" s="1"/>
    </row>
    <row r="59" spans="1:11" ht="21.75" customHeight="1">
      <c r="B59" s="4" t="s">
        <v>105</v>
      </c>
      <c r="E59" s="8">
        <v>13142849</v>
      </c>
      <c r="G59" s="8">
        <v>3665029</v>
      </c>
      <c r="I59" s="8">
        <v>645264</v>
      </c>
      <c r="K59" s="8">
        <v>1907287</v>
      </c>
    </row>
    <row r="60" spans="1:11" ht="21.75" customHeight="1">
      <c r="B60" s="4" t="s">
        <v>106</v>
      </c>
      <c r="E60" s="9">
        <v>-3275</v>
      </c>
      <c r="G60" s="9">
        <v>-23446</v>
      </c>
      <c r="I60" s="32" t="s">
        <v>17</v>
      </c>
      <c r="K60" s="32" t="s">
        <v>17</v>
      </c>
    </row>
    <row r="61" spans="1:11" ht="6" customHeight="1"/>
    <row r="62" spans="1:11" ht="21.75" customHeight="1" thickBot="1">
      <c r="A62" s="1"/>
      <c r="B62" s="1"/>
      <c r="E62" s="31">
        <f>E33</f>
        <v>13139574</v>
      </c>
      <c r="G62" s="31">
        <f>G33</f>
        <v>3641583</v>
      </c>
      <c r="I62" s="31">
        <f>I33</f>
        <v>645264</v>
      </c>
      <c r="K62" s="31">
        <f>K33</f>
        <v>1907287</v>
      </c>
    </row>
    <row r="63" spans="1:11" ht="21.75" customHeight="1" thickTop="1">
      <c r="E63" s="114"/>
      <c r="F63" s="114"/>
      <c r="G63" s="114"/>
      <c r="H63" s="114"/>
      <c r="I63" s="114"/>
      <c r="J63" s="114"/>
      <c r="K63" s="114"/>
    </row>
    <row r="64" spans="1:11" ht="21.75" customHeight="1">
      <c r="A64" s="1" t="s">
        <v>256</v>
      </c>
      <c r="B64" s="1"/>
    </row>
    <row r="65" spans="1:11" ht="21.75" customHeight="1">
      <c r="B65" s="4" t="s">
        <v>105</v>
      </c>
      <c r="C65" s="1"/>
      <c r="E65" s="8">
        <v>12983767</v>
      </c>
      <c r="G65" s="8">
        <v>2988584</v>
      </c>
      <c r="I65" s="8">
        <v>477700</v>
      </c>
      <c r="K65" s="8">
        <v>1243370</v>
      </c>
    </row>
    <row r="66" spans="1:11" ht="21.75" customHeight="1">
      <c r="B66" s="4" t="s">
        <v>106</v>
      </c>
      <c r="E66" s="9">
        <v>-5284</v>
      </c>
      <c r="G66" s="9">
        <v>-22919</v>
      </c>
      <c r="I66" s="32">
        <v>0</v>
      </c>
      <c r="K66" s="32">
        <v>0</v>
      </c>
    </row>
    <row r="67" spans="1:11" ht="6" customHeight="1"/>
    <row r="68" spans="1:11" ht="21.75" customHeight="1" thickBot="1">
      <c r="A68" s="1"/>
      <c r="B68" s="1"/>
      <c r="E68" s="31">
        <f>E45</f>
        <v>12978483</v>
      </c>
      <c r="G68" s="31">
        <f>G45</f>
        <v>2965665</v>
      </c>
      <c r="I68" s="31">
        <f>+I45</f>
        <v>477700</v>
      </c>
      <c r="K68" s="31">
        <f>K45</f>
        <v>1243370</v>
      </c>
    </row>
    <row r="69" spans="1:11" ht="21.75" customHeight="1" thickTop="1">
      <c r="B69" s="1"/>
      <c r="E69" s="114"/>
      <c r="F69" s="114"/>
      <c r="G69" s="114"/>
      <c r="H69" s="114"/>
      <c r="I69" s="114"/>
      <c r="J69" s="114"/>
      <c r="K69" s="114"/>
    </row>
    <row r="70" spans="1:11" ht="21.75" customHeight="1">
      <c r="A70" s="1" t="s">
        <v>107</v>
      </c>
      <c r="B70" s="1"/>
    </row>
    <row r="71" spans="1:11" ht="21.75" customHeight="1">
      <c r="A71" s="1"/>
      <c r="B71" s="1" t="s">
        <v>105</v>
      </c>
    </row>
    <row r="72" spans="1:11" s="143" customFormat="1" ht="21.75" customHeight="1">
      <c r="A72" s="140"/>
      <c r="B72" s="140" t="s">
        <v>108</v>
      </c>
      <c r="C72" s="141"/>
      <c r="D72" s="142"/>
      <c r="E72" s="7">
        <v>0.38037771062590853</v>
      </c>
      <c r="F72" s="142"/>
      <c r="G72" s="7">
        <v>0.10607253727084309</v>
      </c>
      <c r="H72" s="142"/>
      <c r="I72" s="7">
        <v>0.02</v>
      </c>
      <c r="J72" s="142"/>
      <c r="K72" s="7">
        <v>5.5200319395479411E-2</v>
      </c>
    </row>
    <row r="73" spans="1:11" ht="21.75" customHeight="1">
      <c r="A73" s="108"/>
      <c r="E73" s="116"/>
      <c r="F73" s="116"/>
      <c r="G73" s="116"/>
      <c r="H73" s="116"/>
      <c r="I73" s="116"/>
      <c r="J73" s="116"/>
      <c r="K73" s="116"/>
    </row>
    <row r="74" spans="1:11" ht="21.75" customHeight="1">
      <c r="A74" s="108"/>
      <c r="E74" s="116"/>
      <c r="F74" s="116"/>
      <c r="G74" s="116"/>
      <c r="H74" s="116"/>
      <c r="I74" s="116"/>
      <c r="J74" s="116"/>
      <c r="K74" s="116"/>
    </row>
    <row r="75" spans="1:11" ht="21.75" customHeight="1">
      <c r="A75" s="108"/>
      <c r="E75" s="116"/>
      <c r="F75" s="116"/>
      <c r="G75" s="116"/>
      <c r="H75" s="116"/>
      <c r="I75" s="116"/>
      <c r="J75" s="116"/>
      <c r="K75" s="116"/>
    </row>
    <row r="76" spans="1:11" ht="21.75" customHeight="1">
      <c r="A76" s="108"/>
      <c r="E76" s="116"/>
      <c r="F76" s="116"/>
      <c r="G76" s="116"/>
      <c r="H76" s="116"/>
      <c r="I76" s="116"/>
      <c r="J76" s="116"/>
      <c r="K76" s="116"/>
    </row>
    <row r="77" spans="1:11" ht="21.75" customHeight="1">
      <c r="A77" s="108"/>
      <c r="E77" s="116"/>
      <c r="F77" s="116"/>
      <c r="G77" s="116"/>
      <c r="H77" s="116"/>
      <c r="I77" s="116"/>
      <c r="J77" s="116"/>
      <c r="K77" s="116"/>
    </row>
    <row r="78" spans="1:11" ht="21.75" customHeight="1">
      <c r="A78" s="108"/>
      <c r="E78" s="116"/>
      <c r="F78" s="116"/>
      <c r="G78" s="116"/>
      <c r="H78" s="116"/>
      <c r="I78" s="116"/>
      <c r="J78" s="116"/>
      <c r="K78" s="116"/>
    </row>
    <row r="79" spans="1:11" ht="21.75" customHeight="1">
      <c r="A79" s="108"/>
      <c r="E79" s="116"/>
      <c r="F79" s="116"/>
      <c r="G79" s="116"/>
      <c r="H79" s="116"/>
      <c r="I79" s="116"/>
      <c r="J79" s="116"/>
      <c r="K79" s="116"/>
    </row>
    <row r="80" spans="1:11" ht="21.75" customHeight="1">
      <c r="A80" s="108"/>
      <c r="E80" s="116"/>
      <c r="F80" s="116"/>
      <c r="G80" s="116"/>
      <c r="H80" s="116"/>
      <c r="I80" s="116"/>
      <c r="J80" s="116"/>
      <c r="K80" s="116"/>
    </row>
    <row r="81" spans="1:11" ht="21.75" customHeight="1">
      <c r="A81" s="108"/>
      <c r="E81" s="116"/>
      <c r="F81" s="116"/>
      <c r="G81" s="116"/>
      <c r="H81" s="116"/>
      <c r="I81" s="116"/>
      <c r="J81" s="116"/>
      <c r="K81" s="116"/>
    </row>
    <row r="82" spans="1:11" ht="112.35" customHeight="1">
      <c r="A82" s="108"/>
      <c r="E82" s="116"/>
      <c r="F82" s="116"/>
      <c r="G82" s="116"/>
      <c r="H82" s="116"/>
      <c r="I82" s="116"/>
      <c r="J82" s="116"/>
      <c r="K82" s="116"/>
    </row>
    <row r="83" spans="1:11" ht="132.6" customHeight="1">
      <c r="A83" s="108"/>
      <c r="E83" s="116"/>
      <c r="F83" s="116"/>
      <c r="G83" s="116"/>
      <c r="H83" s="116"/>
      <c r="I83" s="116"/>
      <c r="J83" s="116"/>
      <c r="K83" s="116"/>
    </row>
    <row r="84" spans="1:11" ht="22.35" customHeight="1">
      <c r="A84" s="111" t="str">
        <f>+A48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84" s="111"/>
      <c r="C84" s="112"/>
      <c r="D84" s="113"/>
      <c r="E84" s="9"/>
      <c r="F84" s="9"/>
      <c r="G84" s="9"/>
      <c r="H84" s="9"/>
      <c r="I84" s="9"/>
      <c r="J84" s="9"/>
      <c r="K84" s="9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3138-5575-49A2-B79C-2219699C9FCA}">
  <sheetPr>
    <tabColor rgb="FFD8D6A8"/>
  </sheetPr>
  <dimension ref="A1:AB38"/>
  <sheetViews>
    <sheetView showZeros="0" topLeftCell="A13" zoomScale="55" zoomScaleNormal="55" zoomScaleSheetLayoutView="70" workbookViewId="0">
      <selection activeCell="H26" sqref="H26"/>
    </sheetView>
  </sheetViews>
  <sheetFormatPr defaultColWidth="9.140625" defaultRowHeight="21.75" customHeight="1"/>
  <cols>
    <col min="1" max="1" width="42" style="10" customWidth="1"/>
    <col min="2" max="2" width="8" style="10" customWidth="1"/>
    <col min="3" max="3" width="8.5703125" style="10" customWidth="1"/>
    <col min="4" max="4" width="11.140625" style="46" customWidth="1"/>
    <col min="5" max="5" width="0.7109375" style="47" customWidth="1"/>
    <col min="6" max="6" width="11.42578125" style="46" customWidth="1"/>
    <col min="7" max="7" width="0.7109375" style="47" customWidth="1"/>
    <col min="8" max="8" width="11.140625" style="46" bestFit="1" customWidth="1"/>
    <col min="9" max="9" width="0.7109375" style="47" customWidth="1"/>
    <col min="10" max="10" width="11.42578125" style="46" customWidth="1"/>
    <col min="11" max="11" width="0.7109375" style="47" customWidth="1"/>
    <col min="12" max="12" width="12.140625" style="46" customWidth="1"/>
    <col min="13" max="13" width="0.7109375" style="46" customWidth="1"/>
    <col min="14" max="14" width="11.85546875" style="46" customWidth="1"/>
    <col min="15" max="15" width="0.7109375" style="46" customWidth="1"/>
    <col min="16" max="16" width="13.7109375" style="46" customWidth="1"/>
    <col min="17" max="17" width="0.7109375" style="46" customWidth="1"/>
    <col min="18" max="18" width="11" style="46" customWidth="1"/>
    <col min="19" max="19" width="0.7109375" style="47" customWidth="1"/>
    <col min="20" max="20" width="13.42578125" style="46" customWidth="1"/>
    <col min="21" max="21" width="0.7109375" style="46" customWidth="1"/>
    <col min="22" max="22" width="12.42578125" style="46" customWidth="1"/>
    <col min="23" max="23" width="0.7109375" style="46" customWidth="1"/>
    <col min="24" max="24" width="12.140625" style="46" customWidth="1"/>
    <col min="25" max="25" width="0.7109375" style="47" customWidth="1"/>
    <col min="26" max="26" width="10.7109375" style="46" customWidth="1"/>
    <col min="27" max="27" width="0.7109375" style="47" customWidth="1"/>
    <col min="28" max="28" width="12.7109375" style="46" customWidth="1"/>
    <col min="29" max="16384" width="9.140625" style="10"/>
  </cols>
  <sheetData>
    <row r="1" spans="1:28" ht="21.75" customHeight="1">
      <c r="A1" s="38" t="s">
        <v>0</v>
      </c>
      <c r="B1" s="38"/>
      <c r="C1" s="38"/>
      <c r="D1" s="48"/>
      <c r="E1" s="48"/>
      <c r="F1" s="48"/>
      <c r="G1" s="49"/>
      <c r="H1" s="50"/>
      <c r="I1" s="48"/>
      <c r="J1" s="50"/>
      <c r="K1" s="48"/>
      <c r="L1" s="50"/>
      <c r="M1" s="50"/>
      <c r="N1" s="50"/>
      <c r="O1" s="50"/>
      <c r="P1" s="50"/>
      <c r="Q1" s="50"/>
      <c r="R1" s="50"/>
      <c r="S1" s="48"/>
      <c r="T1" s="48"/>
      <c r="U1" s="50"/>
      <c r="V1" s="50"/>
      <c r="W1" s="50"/>
      <c r="X1" s="50"/>
      <c r="Y1" s="49"/>
      <c r="Z1" s="50"/>
      <c r="AA1" s="49"/>
      <c r="AB1" s="48"/>
    </row>
    <row r="2" spans="1:28" ht="21.75" customHeight="1">
      <c r="A2" s="38" t="s">
        <v>109</v>
      </c>
      <c r="B2" s="38"/>
      <c r="C2" s="38"/>
      <c r="D2" s="48"/>
      <c r="E2" s="48"/>
      <c r="F2" s="48"/>
      <c r="G2" s="49"/>
      <c r="H2" s="50"/>
      <c r="I2" s="48"/>
      <c r="J2" s="50"/>
      <c r="K2" s="48"/>
      <c r="L2" s="50"/>
      <c r="M2" s="50"/>
      <c r="N2" s="50"/>
      <c r="O2" s="50"/>
      <c r="P2" s="50"/>
      <c r="Q2" s="50"/>
      <c r="R2" s="50"/>
      <c r="S2" s="48"/>
      <c r="T2" s="48"/>
      <c r="U2" s="50"/>
      <c r="V2" s="50"/>
      <c r="W2" s="50"/>
      <c r="X2" s="50"/>
      <c r="Y2" s="49"/>
      <c r="Z2" s="50"/>
      <c r="AA2" s="49"/>
      <c r="AB2" s="50"/>
    </row>
    <row r="3" spans="1:28" ht="21.75" customHeight="1">
      <c r="A3" s="39" t="str">
        <f>'thai 7-8 (6M)'!A3</f>
        <v>สำหรับรอบระยะเวลาหกเดือนสิ้นสุดวันที่ 30 มิถุนายน พ.ศ. 2569</v>
      </c>
      <c r="B3" s="39"/>
      <c r="C3" s="39"/>
      <c r="D3" s="51"/>
      <c r="E3" s="51"/>
      <c r="F3" s="51"/>
      <c r="G3" s="52"/>
      <c r="H3" s="53"/>
      <c r="I3" s="51"/>
      <c r="J3" s="53"/>
      <c r="K3" s="51"/>
      <c r="L3" s="53"/>
      <c r="M3" s="53"/>
      <c r="N3" s="53"/>
      <c r="O3" s="53"/>
      <c r="P3" s="53"/>
      <c r="Q3" s="53"/>
      <c r="R3" s="53"/>
      <c r="S3" s="51"/>
      <c r="T3" s="51"/>
      <c r="U3" s="53"/>
      <c r="V3" s="53"/>
      <c r="W3" s="53"/>
      <c r="X3" s="53"/>
      <c r="Y3" s="52"/>
      <c r="Z3" s="53"/>
      <c r="AA3" s="52"/>
      <c r="AB3" s="53"/>
    </row>
    <row r="4" spans="1:28" ht="21.75" customHeight="1">
      <c r="A4" s="54"/>
      <c r="B4" s="54"/>
      <c r="C4" s="54"/>
      <c r="D4" s="50"/>
      <c r="E4" s="49"/>
      <c r="F4" s="50"/>
      <c r="G4" s="49"/>
      <c r="H4" s="50"/>
      <c r="I4" s="49"/>
      <c r="J4" s="50"/>
      <c r="K4" s="49"/>
      <c r="L4" s="50"/>
      <c r="M4" s="50"/>
      <c r="N4" s="50"/>
      <c r="O4" s="50"/>
      <c r="P4" s="50"/>
      <c r="Q4" s="50"/>
      <c r="R4" s="50"/>
      <c r="S4" s="49"/>
      <c r="T4" s="50"/>
      <c r="U4" s="50"/>
      <c r="V4" s="50"/>
      <c r="W4" s="50"/>
      <c r="X4" s="50"/>
      <c r="Y4" s="49"/>
      <c r="Z4" s="50"/>
      <c r="AA4" s="49"/>
      <c r="AB4" s="50"/>
    </row>
    <row r="5" spans="1:28" s="40" customFormat="1" ht="21.75" customHeight="1">
      <c r="A5" s="55"/>
      <c r="B5" s="55"/>
      <c r="C5" s="55"/>
      <c r="D5" s="155" t="s">
        <v>110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57" t="s">
        <v>10</v>
      </c>
    </row>
    <row r="6" spans="1:28" s="40" customFormat="1" ht="21.75" customHeight="1">
      <c r="A6" s="55"/>
      <c r="B6" s="55"/>
      <c r="C6" s="55"/>
      <c r="D6" s="156" t="s">
        <v>111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41"/>
      <c r="Z6" s="41"/>
      <c r="AA6" s="58"/>
      <c r="AB6" s="59"/>
    </row>
    <row r="7" spans="1:28" s="55" customFormat="1" ht="21.75" customHeight="1">
      <c r="D7" s="60"/>
      <c r="E7" s="60"/>
      <c r="F7" s="60"/>
      <c r="G7" s="60"/>
      <c r="H7" s="60"/>
      <c r="I7" s="60"/>
      <c r="J7" s="60"/>
      <c r="K7" s="60"/>
      <c r="L7" s="60"/>
      <c r="M7" s="61"/>
      <c r="N7" s="155" t="s">
        <v>73</v>
      </c>
      <c r="O7" s="155"/>
      <c r="P7" s="155"/>
      <c r="Q7" s="155"/>
      <c r="R7" s="155"/>
      <c r="S7" s="155"/>
      <c r="T7" s="155"/>
      <c r="U7" s="155"/>
      <c r="V7" s="155"/>
      <c r="W7" s="61"/>
      <c r="X7" s="61"/>
      <c r="Y7" s="61"/>
      <c r="Z7" s="61"/>
      <c r="AA7" s="61"/>
      <c r="AB7" s="61"/>
    </row>
    <row r="8" spans="1:28" s="55" customFormat="1" ht="21.75" customHeight="1">
      <c r="D8" s="60"/>
      <c r="E8" s="60"/>
      <c r="F8" s="60"/>
      <c r="G8" s="60"/>
      <c r="H8" s="60"/>
      <c r="I8" s="60"/>
      <c r="J8" s="60"/>
      <c r="K8" s="60"/>
      <c r="L8" s="60"/>
      <c r="M8" s="61"/>
      <c r="N8" s="157" t="s">
        <v>112</v>
      </c>
      <c r="O8" s="157"/>
      <c r="P8" s="157"/>
      <c r="Q8" s="157"/>
      <c r="R8" s="157"/>
      <c r="S8" s="60"/>
      <c r="T8" s="60"/>
      <c r="U8" s="60"/>
      <c r="V8" s="60"/>
      <c r="W8" s="61"/>
      <c r="X8" s="61"/>
      <c r="Y8" s="61"/>
      <c r="Z8" s="61"/>
      <c r="AA8" s="61"/>
      <c r="AB8" s="61"/>
    </row>
    <row r="9" spans="1:28" s="55" customFormat="1" ht="21.75" customHeight="1">
      <c r="E9" s="60"/>
      <c r="F9" s="60"/>
      <c r="G9" s="60"/>
      <c r="H9" s="60" t="s">
        <v>113</v>
      </c>
      <c r="I9" s="60"/>
      <c r="J9" s="60"/>
      <c r="K9" s="60"/>
      <c r="L9" s="60"/>
      <c r="M9" s="61"/>
      <c r="V9" s="60" t="s">
        <v>114</v>
      </c>
    </row>
    <row r="10" spans="1:28" s="55" customFormat="1" ht="21.75" customHeight="1">
      <c r="D10" s="60" t="s">
        <v>115</v>
      </c>
      <c r="E10" s="60"/>
      <c r="F10" s="60"/>
      <c r="G10" s="60"/>
      <c r="H10" s="60" t="s">
        <v>116</v>
      </c>
      <c r="I10" s="60"/>
      <c r="J10" s="60"/>
      <c r="K10" s="60"/>
      <c r="L10" s="60"/>
      <c r="M10" s="61"/>
      <c r="N10" s="60" t="s">
        <v>117</v>
      </c>
      <c r="O10" s="61"/>
      <c r="P10" s="60" t="s">
        <v>118</v>
      </c>
      <c r="Q10" s="61"/>
      <c r="R10" s="60" t="s">
        <v>119</v>
      </c>
      <c r="S10" s="60"/>
      <c r="T10" s="60" t="s">
        <v>120</v>
      </c>
      <c r="U10" s="60"/>
      <c r="V10" s="60" t="s">
        <v>121</v>
      </c>
      <c r="W10" s="61"/>
      <c r="X10" s="60" t="s">
        <v>122</v>
      </c>
      <c r="Y10" s="61"/>
      <c r="Z10" s="60" t="s">
        <v>123</v>
      </c>
      <c r="AA10" s="61"/>
      <c r="AB10" s="61"/>
    </row>
    <row r="11" spans="1:28" s="55" customFormat="1" ht="21.75" customHeight="1">
      <c r="D11" s="60" t="s">
        <v>124</v>
      </c>
      <c r="E11" s="62"/>
      <c r="F11" s="60" t="s">
        <v>113</v>
      </c>
      <c r="G11" s="60"/>
      <c r="H11" s="63" t="s">
        <v>125</v>
      </c>
      <c r="I11" s="60"/>
      <c r="J11" s="63" t="s">
        <v>126</v>
      </c>
      <c r="K11" s="60"/>
      <c r="L11" s="62"/>
      <c r="M11" s="59"/>
      <c r="N11" s="60" t="s">
        <v>127</v>
      </c>
      <c r="O11" s="59"/>
      <c r="P11" s="60" t="s">
        <v>128</v>
      </c>
      <c r="Q11" s="59"/>
      <c r="R11" s="60" t="s">
        <v>129</v>
      </c>
      <c r="S11" s="60"/>
      <c r="T11" s="60" t="s">
        <v>130</v>
      </c>
      <c r="U11" s="62"/>
      <c r="V11" s="60" t="s">
        <v>131</v>
      </c>
      <c r="W11" s="62"/>
      <c r="X11" s="64" t="s">
        <v>132</v>
      </c>
      <c r="Y11" s="60"/>
      <c r="Z11" s="60" t="s">
        <v>133</v>
      </c>
      <c r="AA11" s="60"/>
      <c r="AB11" s="62"/>
    </row>
    <row r="12" spans="1:28" s="55" customFormat="1" ht="21.75" customHeight="1">
      <c r="B12" s="65"/>
      <c r="C12" s="66"/>
      <c r="D12" s="56" t="s">
        <v>134</v>
      </c>
      <c r="E12" s="62"/>
      <c r="F12" s="56" t="s">
        <v>135</v>
      </c>
      <c r="G12" s="60"/>
      <c r="H12" s="56" t="s">
        <v>136</v>
      </c>
      <c r="I12" s="60"/>
      <c r="J12" s="56" t="s">
        <v>137</v>
      </c>
      <c r="K12" s="60"/>
      <c r="L12" s="56" t="s">
        <v>138</v>
      </c>
      <c r="M12" s="61"/>
      <c r="N12" s="56" t="s">
        <v>139</v>
      </c>
      <c r="O12" s="61"/>
      <c r="P12" s="56" t="s">
        <v>140</v>
      </c>
      <c r="Q12" s="61"/>
      <c r="R12" s="56" t="s">
        <v>141</v>
      </c>
      <c r="S12" s="60"/>
      <c r="T12" s="56" t="s">
        <v>142</v>
      </c>
      <c r="U12" s="60"/>
      <c r="V12" s="56" t="s">
        <v>143</v>
      </c>
      <c r="W12" s="60"/>
      <c r="X12" s="56" t="s">
        <v>144</v>
      </c>
      <c r="Y12" s="60"/>
      <c r="Z12" s="56" t="s">
        <v>145</v>
      </c>
      <c r="AA12" s="60"/>
      <c r="AB12" s="56" t="s">
        <v>114</v>
      </c>
    </row>
    <row r="13" spans="1:28" s="54" customFormat="1" ht="21.75" customHeight="1"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6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 spans="1:28" s="55" customFormat="1" ht="21.75" customHeight="1">
      <c r="A14" s="68" t="s">
        <v>146</v>
      </c>
      <c r="B14" s="69"/>
      <c r="C14" s="69"/>
      <c r="D14" s="59">
        <v>138208403</v>
      </c>
      <c r="E14" s="42"/>
      <c r="F14" s="59">
        <v>145075526</v>
      </c>
      <c r="G14" s="42"/>
      <c r="H14" s="59">
        <v>51060</v>
      </c>
      <c r="I14" s="42"/>
      <c r="J14" s="59">
        <v>1927081</v>
      </c>
      <c r="K14" s="42"/>
      <c r="L14" s="59">
        <v>-210142655</v>
      </c>
      <c r="M14" s="42"/>
      <c r="N14" s="59">
        <v>-464998</v>
      </c>
      <c r="O14" s="42"/>
      <c r="P14" s="59">
        <v>-593041</v>
      </c>
      <c r="Q14" s="42"/>
      <c r="R14" s="59">
        <v>-10754</v>
      </c>
      <c r="S14" s="42"/>
      <c r="T14" s="59">
        <v>-161109</v>
      </c>
      <c r="U14" s="42"/>
      <c r="V14" s="59">
        <f>SUM(N14:T14)</f>
        <v>-1229902</v>
      </c>
      <c r="W14" s="42"/>
      <c r="X14" s="59">
        <f>SUM(V14,L14,J14,H14,F14,D14)</f>
        <v>73889513</v>
      </c>
      <c r="Y14" s="42"/>
      <c r="Z14" s="59">
        <v>295174</v>
      </c>
      <c r="AA14" s="42"/>
      <c r="AB14" s="59">
        <f>SUM(X14:Z14)</f>
        <v>74184687</v>
      </c>
    </row>
    <row r="15" spans="1:28" s="55" customFormat="1" ht="21.75" customHeight="1">
      <c r="A15" s="55" t="s">
        <v>230</v>
      </c>
      <c r="B15" s="69"/>
      <c r="C15" s="69"/>
      <c r="D15" s="59"/>
      <c r="E15" s="42"/>
      <c r="F15" s="59"/>
      <c r="G15" s="42"/>
      <c r="H15" s="59"/>
      <c r="I15" s="42"/>
      <c r="J15" s="59"/>
      <c r="K15" s="42"/>
      <c r="L15" s="59"/>
      <c r="M15" s="42"/>
      <c r="N15" s="59"/>
      <c r="O15" s="42"/>
      <c r="P15" s="59"/>
      <c r="Q15" s="42"/>
      <c r="R15" s="59"/>
      <c r="S15" s="42"/>
      <c r="T15" s="59"/>
      <c r="U15" s="42"/>
      <c r="V15" s="59"/>
      <c r="W15" s="42"/>
      <c r="X15" s="59"/>
      <c r="Y15" s="42"/>
      <c r="Z15" s="59"/>
      <c r="AA15" s="42"/>
      <c r="AB15" s="59"/>
    </row>
    <row r="16" spans="1:28" s="55" customFormat="1" ht="21.75" customHeight="1">
      <c r="A16" s="98" t="s">
        <v>231</v>
      </c>
      <c r="B16" s="69"/>
      <c r="C16" s="69"/>
      <c r="D16" s="62" t="s">
        <v>17</v>
      </c>
      <c r="E16" s="45"/>
      <c r="F16" s="62" t="s">
        <v>17</v>
      </c>
      <c r="G16" s="45"/>
      <c r="H16" s="62" t="s">
        <v>17</v>
      </c>
      <c r="I16" s="45"/>
      <c r="J16" s="62" t="s">
        <v>17</v>
      </c>
      <c r="K16" s="45"/>
      <c r="L16" s="62" t="s">
        <v>17</v>
      </c>
      <c r="M16" s="45"/>
      <c r="N16" s="62" t="s">
        <v>17</v>
      </c>
      <c r="O16" s="45"/>
      <c r="P16" s="62" t="s">
        <v>17</v>
      </c>
      <c r="Q16" s="45"/>
      <c r="R16" s="62" t="s">
        <v>17</v>
      </c>
      <c r="S16" s="45"/>
      <c r="T16" s="62" t="s">
        <v>17</v>
      </c>
      <c r="U16" s="45"/>
      <c r="V16" s="62">
        <f>SUM(N16:T16)</f>
        <v>0</v>
      </c>
      <c r="W16" s="45"/>
      <c r="X16" s="62">
        <f>SUM(V16,L16,J16,H16,F16,D16)</f>
        <v>0</v>
      </c>
      <c r="Y16" s="42"/>
      <c r="Z16" s="59">
        <v>-8</v>
      </c>
      <c r="AA16" s="42"/>
      <c r="AB16" s="59">
        <f>SUM(X16:Z16)</f>
        <v>-8</v>
      </c>
    </row>
    <row r="17" spans="1:28" s="55" customFormat="1" ht="21.75" customHeight="1">
      <c r="A17" s="55" t="s">
        <v>232</v>
      </c>
      <c r="B17" s="69"/>
      <c r="C17" s="69"/>
      <c r="D17" s="59"/>
      <c r="E17" s="42"/>
      <c r="F17" s="59"/>
      <c r="G17" s="42"/>
      <c r="H17" s="59"/>
      <c r="I17" s="42"/>
      <c r="J17" s="59"/>
      <c r="K17" s="42"/>
      <c r="L17" s="59"/>
      <c r="M17" s="42"/>
      <c r="N17" s="59"/>
      <c r="O17" s="42"/>
      <c r="P17" s="59"/>
      <c r="Q17" s="42"/>
      <c r="R17" s="59"/>
      <c r="S17" s="42"/>
      <c r="T17" s="59"/>
      <c r="U17" s="42"/>
      <c r="V17" s="59"/>
      <c r="W17" s="42"/>
      <c r="X17" s="59"/>
      <c r="Y17" s="42"/>
      <c r="Z17" s="59"/>
      <c r="AA17" s="42"/>
      <c r="AB17" s="59"/>
    </row>
    <row r="18" spans="1:28" s="55" customFormat="1" ht="21.75" customHeight="1">
      <c r="A18" s="98" t="s">
        <v>231</v>
      </c>
      <c r="B18" s="69"/>
      <c r="C18" s="69"/>
      <c r="D18" s="62" t="s">
        <v>17</v>
      </c>
      <c r="E18" s="45"/>
      <c r="F18" s="62" t="s">
        <v>17</v>
      </c>
      <c r="G18" s="45"/>
      <c r="H18" s="62" t="s">
        <v>17</v>
      </c>
      <c r="I18" s="45"/>
      <c r="J18" s="62" t="s">
        <v>17</v>
      </c>
      <c r="K18" s="45"/>
      <c r="L18" s="62" t="s">
        <v>17</v>
      </c>
      <c r="M18" s="45"/>
      <c r="N18" s="62" t="s">
        <v>17</v>
      </c>
      <c r="O18" s="45"/>
      <c r="P18" s="62" t="s">
        <v>17</v>
      </c>
      <c r="Q18" s="45"/>
      <c r="R18" s="62" t="s">
        <v>17</v>
      </c>
      <c r="S18" s="42"/>
      <c r="T18" s="59">
        <v>-7</v>
      </c>
      <c r="U18" s="42"/>
      <c r="V18" s="59">
        <f>SUM(N18:T18)</f>
        <v>-7</v>
      </c>
      <c r="W18" s="42"/>
      <c r="X18" s="59">
        <f>SUM(V18,L18,J18,H18,F18,D18)</f>
        <v>-7</v>
      </c>
      <c r="Y18" s="42"/>
      <c r="Z18" s="59">
        <v>7</v>
      </c>
      <c r="AA18" s="42"/>
      <c r="AB18" s="62">
        <f>SUM(X18:Z18)</f>
        <v>0</v>
      </c>
    </row>
    <row r="19" spans="1:28" s="55" customFormat="1" ht="21.75" customHeight="1">
      <c r="A19" s="55" t="s">
        <v>241</v>
      </c>
      <c r="B19" s="69"/>
      <c r="C19" s="69"/>
      <c r="D19" s="62" t="s">
        <v>17</v>
      </c>
      <c r="E19" s="45"/>
      <c r="F19" s="62" t="s">
        <v>17</v>
      </c>
      <c r="G19" s="45"/>
      <c r="H19" s="62" t="s">
        <v>17</v>
      </c>
      <c r="I19" s="45"/>
      <c r="J19" s="62" t="s">
        <v>17</v>
      </c>
      <c r="K19" s="45"/>
      <c r="L19" s="62">
        <v>0</v>
      </c>
      <c r="M19" s="45"/>
      <c r="N19" s="62" t="s">
        <v>17</v>
      </c>
      <c r="O19" s="45"/>
      <c r="P19" s="62" t="s">
        <v>17</v>
      </c>
      <c r="Q19" s="45"/>
      <c r="R19" s="62" t="s">
        <v>17</v>
      </c>
      <c r="S19" s="42"/>
      <c r="T19" s="62">
        <v>0</v>
      </c>
      <c r="U19" s="42"/>
      <c r="V19" s="62">
        <f>SUM(N19:T19)</f>
        <v>0</v>
      </c>
      <c r="W19" s="42"/>
      <c r="X19" s="62">
        <f>SUM(V19,L19,J19,H19,F19,D19)</f>
        <v>0</v>
      </c>
      <c r="Y19" s="42"/>
      <c r="Z19" s="59">
        <v>23398</v>
      </c>
      <c r="AA19" s="42"/>
      <c r="AB19" s="59">
        <f>SUM(X19:Z19)</f>
        <v>23398</v>
      </c>
    </row>
    <row r="20" spans="1:28" s="55" customFormat="1" ht="21.75" customHeight="1">
      <c r="A20" s="55" t="s">
        <v>147</v>
      </c>
      <c r="B20" s="69"/>
      <c r="C20" s="69"/>
      <c r="D20" s="62"/>
      <c r="E20" s="45"/>
      <c r="F20" s="62"/>
      <c r="G20" s="45"/>
      <c r="H20" s="62"/>
      <c r="I20" s="45"/>
      <c r="J20" s="62"/>
      <c r="K20" s="45"/>
      <c r="L20" s="59"/>
      <c r="M20" s="45"/>
      <c r="N20" s="62"/>
      <c r="O20" s="45"/>
      <c r="P20" s="62"/>
      <c r="Q20" s="45"/>
      <c r="R20" s="62"/>
      <c r="S20" s="42"/>
      <c r="T20" s="59"/>
      <c r="U20" s="42"/>
      <c r="V20" s="59"/>
      <c r="W20" s="42"/>
      <c r="X20" s="62"/>
      <c r="Y20" s="42"/>
      <c r="Z20" s="59"/>
      <c r="AA20" s="42"/>
      <c r="AB20" s="59"/>
    </row>
    <row r="21" spans="1:28" s="55" customFormat="1" ht="21.75" customHeight="1">
      <c r="A21" s="98" t="s">
        <v>148</v>
      </c>
      <c r="B21" s="69"/>
      <c r="C21" s="69"/>
      <c r="D21" s="62">
        <v>0</v>
      </c>
      <c r="E21" s="45"/>
      <c r="F21" s="62">
        <v>0</v>
      </c>
      <c r="G21" s="45"/>
      <c r="H21" s="62">
        <v>0</v>
      </c>
      <c r="I21" s="45"/>
      <c r="J21" s="62">
        <v>0</v>
      </c>
      <c r="K21" s="45"/>
      <c r="L21" s="59">
        <v>-252275</v>
      </c>
      <c r="M21" s="45"/>
      <c r="N21" s="59">
        <v>252275</v>
      </c>
      <c r="O21" s="45"/>
      <c r="P21" s="62">
        <v>0</v>
      </c>
      <c r="Q21" s="45"/>
      <c r="R21" s="62">
        <v>0</v>
      </c>
      <c r="S21" s="42"/>
      <c r="T21" s="62">
        <v>0</v>
      </c>
      <c r="U21" s="42"/>
      <c r="V21" s="59">
        <f>SUM(N21:T21)</f>
        <v>252275</v>
      </c>
      <c r="W21" s="42"/>
      <c r="X21" s="62">
        <f>SUM(V21,L21,J21,H21,F21,D21)</f>
        <v>0</v>
      </c>
      <c r="Y21" s="42"/>
      <c r="Z21" s="62">
        <v>0</v>
      </c>
      <c r="AA21" s="42"/>
      <c r="AB21" s="62">
        <f>SUM(X21:Z21)</f>
        <v>0</v>
      </c>
    </row>
    <row r="22" spans="1:28" s="55" customFormat="1" ht="21.75" customHeight="1">
      <c r="A22" s="55" t="s">
        <v>149</v>
      </c>
      <c r="D22" s="70" t="s">
        <v>17</v>
      </c>
      <c r="E22" s="62"/>
      <c r="F22" s="70" t="s">
        <v>17</v>
      </c>
      <c r="G22" s="59"/>
      <c r="H22" s="70" t="s">
        <v>17</v>
      </c>
      <c r="I22" s="59"/>
      <c r="J22" s="70" t="s">
        <v>17</v>
      </c>
      <c r="K22" s="59"/>
      <c r="L22" s="71">
        <v>3665029</v>
      </c>
      <c r="M22" s="59"/>
      <c r="N22" s="71">
        <v>-521</v>
      </c>
      <c r="O22" s="59"/>
      <c r="P22" s="71">
        <v>-663917</v>
      </c>
      <c r="Q22" s="59"/>
      <c r="R22" s="71">
        <v>-12007</v>
      </c>
      <c r="S22" s="59"/>
      <c r="T22" s="70" t="s">
        <v>17</v>
      </c>
      <c r="U22" s="59"/>
      <c r="V22" s="71">
        <f>SUM(N22:T22)</f>
        <v>-676445</v>
      </c>
      <c r="W22" s="59"/>
      <c r="X22" s="43">
        <f>SUM(D22:L22,V22)</f>
        <v>2988584</v>
      </c>
      <c r="Y22" s="44"/>
      <c r="Z22" s="43">
        <v>-22919</v>
      </c>
      <c r="AA22" s="44"/>
      <c r="AB22" s="43">
        <f>SUM(X22:Z22)</f>
        <v>2965665</v>
      </c>
    </row>
    <row r="23" spans="1:28" s="54" customFormat="1" ht="6" customHeight="1"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 spans="1:28" s="54" customFormat="1" ht="21.75" customHeight="1" thickBot="1">
      <c r="A24" s="72" t="s">
        <v>226</v>
      </c>
      <c r="B24" s="73"/>
      <c r="C24" s="73"/>
      <c r="D24" s="74">
        <f>SUM(D14:D22)</f>
        <v>138208403</v>
      </c>
      <c r="E24" s="50"/>
      <c r="F24" s="74">
        <f>SUM(F14:F22)</f>
        <v>145075526</v>
      </c>
      <c r="G24" s="50"/>
      <c r="H24" s="74">
        <f>SUM(H14:H22)</f>
        <v>51060</v>
      </c>
      <c r="I24" s="50"/>
      <c r="J24" s="74">
        <f>SUM(J14:J22)</f>
        <v>1927081</v>
      </c>
      <c r="K24" s="50"/>
      <c r="L24" s="74">
        <f>SUM(L14:L22)</f>
        <v>-206729901</v>
      </c>
      <c r="M24" s="50"/>
      <c r="N24" s="74">
        <f>SUM(N14:N22)</f>
        <v>-213244</v>
      </c>
      <c r="O24" s="50"/>
      <c r="P24" s="74">
        <f>SUM(P14:P22)</f>
        <v>-1256958</v>
      </c>
      <c r="Q24" s="50"/>
      <c r="R24" s="74">
        <f>SUM(R14:R22)</f>
        <v>-22761</v>
      </c>
      <c r="S24" s="50"/>
      <c r="T24" s="74">
        <f>SUM(T14:T22)</f>
        <v>-161116</v>
      </c>
      <c r="U24" s="50"/>
      <c r="V24" s="75">
        <f>SUM(N24:T24)</f>
        <v>-1654079</v>
      </c>
      <c r="W24" s="50"/>
      <c r="X24" s="74">
        <f>SUM(X14:X22)</f>
        <v>76878090</v>
      </c>
      <c r="Y24" s="50"/>
      <c r="Z24" s="74">
        <f>SUM(Z14:Z22)</f>
        <v>295652</v>
      </c>
      <c r="AA24" s="50"/>
      <c r="AB24" s="74">
        <f>SUM(AB14:AB22)</f>
        <v>77173742</v>
      </c>
    </row>
    <row r="25" spans="1:28" s="54" customFormat="1" ht="21.75" customHeight="1" thickTop="1">
      <c r="A25" s="73"/>
      <c r="B25" s="73"/>
      <c r="C25" s="73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8" s="55" customFormat="1" ht="21.75" customHeight="1">
      <c r="A26" s="68" t="s">
        <v>150</v>
      </c>
      <c r="B26" s="69"/>
      <c r="C26" s="69"/>
      <c r="D26" s="59">
        <v>138208403</v>
      </c>
      <c r="E26" s="42"/>
      <c r="F26" s="59">
        <v>145075526</v>
      </c>
      <c r="G26" s="42"/>
      <c r="H26" s="59">
        <v>51060</v>
      </c>
      <c r="I26" s="42"/>
      <c r="J26" s="59">
        <v>2059976</v>
      </c>
      <c r="K26" s="42"/>
      <c r="L26" s="59">
        <v>-207850524</v>
      </c>
      <c r="M26" s="42"/>
      <c r="N26" s="59">
        <v>-213244</v>
      </c>
      <c r="O26" s="42"/>
      <c r="P26" s="59">
        <v>-1654419</v>
      </c>
      <c r="Q26" s="42"/>
      <c r="R26" s="59">
        <v>-27348</v>
      </c>
      <c r="S26" s="42"/>
      <c r="T26" s="59">
        <v>-161219</v>
      </c>
      <c r="U26" s="42"/>
      <c r="V26" s="59">
        <f>SUM(N26:T26)</f>
        <v>-2056230</v>
      </c>
      <c r="W26" s="42"/>
      <c r="X26" s="59">
        <f>SUM(V26,L26,J26,H26,F26,D26)</f>
        <v>75488211</v>
      </c>
      <c r="Y26" s="42"/>
      <c r="Z26" s="59">
        <v>-340759</v>
      </c>
      <c r="AA26" s="42"/>
      <c r="AB26" s="59">
        <f>SUM(X26:Z26)</f>
        <v>75147452</v>
      </c>
    </row>
    <row r="27" spans="1:28" s="55" customFormat="1" ht="21.75" customHeight="1">
      <c r="A27" s="68" t="s">
        <v>221</v>
      </c>
      <c r="B27" s="69"/>
      <c r="C27" s="69"/>
      <c r="D27" s="59"/>
      <c r="E27" s="42"/>
      <c r="F27" s="59"/>
      <c r="G27" s="42"/>
      <c r="H27" s="59"/>
      <c r="I27" s="42"/>
      <c r="J27" s="59"/>
      <c r="K27" s="42"/>
      <c r="L27" s="59"/>
      <c r="M27" s="42"/>
      <c r="N27" s="59"/>
      <c r="O27" s="42"/>
      <c r="P27" s="59"/>
      <c r="Q27" s="42"/>
      <c r="R27" s="59"/>
      <c r="S27" s="42"/>
      <c r="T27" s="59"/>
      <c r="U27" s="42"/>
      <c r="V27" s="59"/>
      <c r="W27" s="42"/>
      <c r="X27" s="59"/>
      <c r="Y27" s="42"/>
      <c r="Z27" s="59"/>
      <c r="AA27" s="42"/>
      <c r="AB27" s="59"/>
    </row>
    <row r="28" spans="1:28" s="55" customFormat="1" ht="21.75" customHeight="1">
      <c r="A28" s="98" t="s">
        <v>245</v>
      </c>
      <c r="B28" s="69"/>
      <c r="C28" s="69"/>
      <c r="D28" s="59"/>
      <c r="E28" s="42"/>
      <c r="F28" s="59"/>
      <c r="G28" s="42"/>
      <c r="H28" s="59"/>
      <c r="I28" s="42"/>
      <c r="J28" s="59"/>
      <c r="K28" s="42"/>
      <c r="L28" s="59"/>
      <c r="M28" s="42"/>
      <c r="N28" s="59"/>
      <c r="O28" s="42"/>
      <c r="P28" s="59"/>
      <c r="Q28" s="42"/>
      <c r="R28" s="59"/>
      <c r="S28" s="42"/>
      <c r="T28" s="59"/>
      <c r="U28" s="42"/>
      <c r="V28" s="59"/>
      <c r="W28" s="42"/>
      <c r="X28" s="59"/>
      <c r="Y28" s="42"/>
      <c r="Z28" s="59"/>
      <c r="AA28" s="42"/>
      <c r="AB28" s="59"/>
    </row>
    <row r="29" spans="1:28" s="55" customFormat="1" ht="21.75" customHeight="1">
      <c r="A29" s="98" t="s">
        <v>246</v>
      </c>
      <c r="B29" s="69"/>
      <c r="C29" s="69"/>
      <c r="D29" s="62">
        <v>0</v>
      </c>
      <c r="E29" s="45"/>
      <c r="F29" s="62">
        <v>0</v>
      </c>
      <c r="G29" s="45"/>
      <c r="H29" s="62">
        <v>0</v>
      </c>
      <c r="I29" s="45"/>
      <c r="J29" s="62">
        <v>0</v>
      </c>
      <c r="K29" s="42"/>
      <c r="L29" s="62">
        <v>0</v>
      </c>
      <c r="M29" s="42"/>
      <c r="N29" s="62">
        <v>0</v>
      </c>
      <c r="O29" s="42"/>
      <c r="P29" s="62">
        <v>0</v>
      </c>
      <c r="Q29" s="42"/>
      <c r="R29" s="62">
        <v>0</v>
      </c>
      <c r="S29" s="42"/>
      <c r="T29" s="59">
        <v>-90627</v>
      </c>
      <c r="U29" s="42"/>
      <c r="V29" s="59">
        <f t="shared" ref="V29:V31" si="0">SUM(N29:T29)</f>
        <v>-90627</v>
      </c>
      <c r="W29" s="42"/>
      <c r="X29" s="59">
        <f t="shared" ref="X29:X31" si="1">SUM(D29:L29,V29)</f>
        <v>-90627</v>
      </c>
      <c r="Y29" s="42"/>
      <c r="Z29" s="59">
        <v>-11201</v>
      </c>
      <c r="AA29" s="42"/>
      <c r="AB29" s="59">
        <f t="shared" ref="AB29:AB31" si="2">SUM(X29:Z29)</f>
        <v>-101828</v>
      </c>
    </row>
    <row r="30" spans="1:28" s="55" customFormat="1" ht="21.75" customHeight="1">
      <c r="A30" s="98" t="s">
        <v>233</v>
      </c>
      <c r="B30" s="69"/>
      <c r="C30" s="69"/>
      <c r="D30" s="62">
        <v>0</v>
      </c>
      <c r="E30" s="45"/>
      <c r="F30" s="62">
        <v>0</v>
      </c>
      <c r="G30" s="45"/>
      <c r="H30" s="62">
        <v>0</v>
      </c>
      <c r="I30" s="45"/>
      <c r="J30" s="62">
        <v>0</v>
      </c>
      <c r="K30" s="42"/>
      <c r="L30" s="62">
        <v>0</v>
      </c>
      <c r="M30" s="42"/>
      <c r="N30" s="62">
        <v>0</v>
      </c>
      <c r="O30" s="42"/>
      <c r="P30" s="62">
        <v>0</v>
      </c>
      <c r="Q30" s="42"/>
      <c r="R30" s="62">
        <v>0</v>
      </c>
      <c r="S30" s="42"/>
      <c r="T30" s="59">
        <v>10182</v>
      </c>
      <c r="U30" s="42"/>
      <c r="V30" s="59">
        <f t="shared" si="0"/>
        <v>10182</v>
      </c>
      <c r="W30" s="42"/>
      <c r="X30" s="59">
        <f t="shared" si="1"/>
        <v>10182</v>
      </c>
      <c r="Y30" s="42"/>
      <c r="Z30" s="59">
        <v>33035</v>
      </c>
      <c r="AA30" s="42"/>
      <c r="AB30" s="59">
        <f t="shared" si="2"/>
        <v>43217</v>
      </c>
    </row>
    <row r="31" spans="1:28" s="55" customFormat="1" ht="21.75" customHeight="1">
      <c r="A31" s="98" t="s">
        <v>243</v>
      </c>
      <c r="B31" s="69"/>
      <c r="C31" s="69"/>
      <c r="D31" s="62">
        <v>0</v>
      </c>
      <c r="E31" s="45"/>
      <c r="F31" s="62">
        <v>0</v>
      </c>
      <c r="G31" s="45"/>
      <c r="H31" s="62">
        <v>0</v>
      </c>
      <c r="I31" s="45"/>
      <c r="J31" s="62">
        <v>0</v>
      </c>
      <c r="K31" s="42"/>
      <c r="L31" s="59">
        <v>-8983300</v>
      </c>
      <c r="M31" s="42"/>
      <c r="N31" s="62">
        <v>0</v>
      </c>
      <c r="O31" s="42"/>
      <c r="P31" s="62">
        <v>0</v>
      </c>
      <c r="Q31" s="42"/>
      <c r="R31" s="62">
        <v>0</v>
      </c>
      <c r="S31" s="42"/>
      <c r="T31" s="62">
        <v>0</v>
      </c>
      <c r="U31" s="45"/>
      <c r="V31" s="62">
        <f t="shared" si="0"/>
        <v>0</v>
      </c>
      <c r="W31" s="42"/>
      <c r="X31" s="59">
        <f t="shared" si="1"/>
        <v>-8983300</v>
      </c>
      <c r="Y31" s="42"/>
      <c r="Z31" s="62">
        <v>0</v>
      </c>
      <c r="AA31" s="42"/>
      <c r="AB31" s="59">
        <f t="shared" si="2"/>
        <v>-8983300</v>
      </c>
    </row>
    <row r="32" spans="1:28" s="55" customFormat="1" ht="21.75" customHeight="1">
      <c r="A32" s="55" t="s">
        <v>149</v>
      </c>
      <c r="D32" s="70">
        <v>0</v>
      </c>
      <c r="E32" s="62"/>
      <c r="F32" s="70">
        <v>0</v>
      </c>
      <c r="G32" s="59"/>
      <c r="H32" s="70">
        <v>0</v>
      </c>
      <c r="I32" s="59"/>
      <c r="J32" s="70">
        <v>0</v>
      </c>
      <c r="K32" s="59"/>
      <c r="L32" s="71">
        <v>13142849</v>
      </c>
      <c r="M32" s="59"/>
      <c r="N32" s="70">
        <v>0</v>
      </c>
      <c r="O32" s="59"/>
      <c r="P32" s="71">
        <v>-167564</v>
      </c>
      <c r="Q32" s="59"/>
      <c r="R32" s="71">
        <v>8482</v>
      </c>
      <c r="S32" s="59"/>
      <c r="T32" s="70">
        <v>0</v>
      </c>
      <c r="U32" s="59"/>
      <c r="V32" s="71">
        <f>SUM(N32:T32)</f>
        <v>-159082</v>
      </c>
      <c r="W32" s="59"/>
      <c r="X32" s="43">
        <f>SUM(D32:L32,V32)</f>
        <v>12983767</v>
      </c>
      <c r="Y32" s="44"/>
      <c r="Z32" s="43">
        <v>-5284</v>
      </c>
      <c r="AA32" s="44"/>
      <c r="AB32" s="43">
        <f>SUM(X32:Z32)</f>
        <v>12978483</v>
      </c>
    </row>
    <row r="33" spans="1:28" s="54" customFormat="1" ht="6" customHeight="1"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s="54" customFormat="1" ht="21.75" customHeight="1" thickBot="1">
      <c r="A34" s="72" t="s">
        <v>227</v>
      </c>
      <c r="B34" s="73"/>
      <c r="C34" s="73"/>
      <c r="D34" s="74">
        <f>SUM(D26:D32)</f>
        <v>138208403</v>
      </c>
      <c r="E34" s="50"/>
      <c r="F34" s="74">
        <f>SUM(F26:F32)</f>
        <v>145075526</v>
      </c>
      <c r="G34" s="50"/>
      <c r="H34" s="74">
        <f>SUM(H26:H32)</f>
        <v>51060</v>
      </c>
      <c r="I34" s="50"/>
      <c r="J34" s="74">
        <f>SUM(J26:J32)</f>
        <v>2059976</v>
      </c>
      <c r="K34" s="50"/>
      <c r="L34" s="74">
        <f>SUM(L26:L32)</f>
        <v>-203690975</v>
      </c>
      <c r="M34" s="50"/>
      <c r="N34" s="74">
        <f>SUM(N26:N32)</f>
        <v>-213244</v>
      </c>
      <c r="O34" s="50"/>
      <c r="P34" s="74">
        <f>SUM(P26:P32)</f>
        <v>-1821983</v>
      </c>
      <c r="Q34" s="50"/>
      <c r="R34" s="74">
        <f>SUM(R26:R32)</f>
        <v>-18866</v>
      </c>
      <c r="S34" s="50"/>
      <c r="T34" s="74">
        <f>SUM(T26:T32)</f>
        <v>-241664</v>
      </c>
      <c r="U34" s="50"/>
      <c r="V34" s="74">
        <f>SUM(N34:T34)</f>
        <v>-2295757</v>
      </c>
      <c r="W34" s="50"/>
      <c r="X34" s="74">
        <f>SUM(X26:X32)</f>
        <v>79408233</v>
      </c>
      <c r="Y34" s="50"/>
      <c r="Z34" s="74">
        <f>SUM(Z26:Z32)</f>
        <v>-324209</v>
      </c>
      <c r="AA34" s="50"/>
      <c r="AB34" s="74">
        <f>SUM(AB26:AB32)</f>
        <v>79084024</v>
      </c>
    </row>
    <row r="35" spans="1:28" s="55" customFormat="1" ht="21.75" customHeight="1" thickTop="1">
      <c r="B35" s="69"/>
      <c r="C35" s="69"/>
      <c r="D35" s="59"/>
      <c r="E35" s="42"/>
      <c r="F35" s="59"/>
      <c r="G35" s="42"/>
      <c r="H35" s="59"/>
      <c r="I35" s="42"/>
      <c r="J35" s="59"/>
      <c r="K35" s="42"/>
      <c r="L35" s="59"/>
      <c r="M35" s="42"/>
      <c r="N35" s="59"/>
      <c r="O35" s="42"/>
      <c r="P35" s="59"/>
      <c r="Q35" s="42"/>
      <c r="R35" s="59"/>
      <c r="S35" s="42"/>
      <c r="T35" s="59"/>
      <c r="U35" s="42"/>
      <c r="V35" s="59"/>
      <c r="W35" s="42"/>
      <c r="X35" s="59"/>
      <c r="Y35" s="42"/>
      <c r="Z35" s="59"/>
      <c r="AA35" s="42"/>
      <c r="AB35" s="59"/>
    </row>
    <row r="36" spans="1:28" s="55" customFormat="1" ht="21.75" customHeight="1">
      <c r="B36" s="69"/>
      <c r="C36" s="69"/>
      <c r="D36" s="59"/>
      <c r="E36" s="42"/>
      <c r="F36" s="59"/>
      <c r="G36" s="42"/>
      <c r="H36" s="59"/>
      <c r="I36" s="42"/>
      <c r="J36" s="59"/>
      <c r="K36" s="42"/>
      <c r="L36" s="59"/>
      <c r="M36" s="42"/>
      <c r="N36" s="59"/>
      <c r="O36" s="42"/>
      <c r="P36" s="59"/>
      <c r="Q36" s="42"/>
      <c r="R36" s="59"/>
      <c r="S36" s="42"/>
      <c r="T36" s="59"/>
      <c r="U36" s="42"/>
      <c r="V36" s="59"/>
      <c r="W36" s="42"/>
      <c r="X36" s="59"/>
      <c r="Y36" s="42"/>
      <c r="Z36" s="59"/>
      <c r="AA36" s="42"/>
      <c r="AB36" s="59"/>
    </row>
    <row r="37" spans="1:28" s="55" customFormat="1" ht="18.75">
      <c r="B37" s="69"/>
      <c r="C37" s="69"/>
      <c r="D37" s="59"/>
      <c r="E37" s="42"/>
      <c r="F37" s="59"/>
      <c r="G37" s="42"/>
      <c r="H37" s="59"/>
      <c r="I37" s="42"/>
      <c r="J37" s="59"/>
      <c r="K37" s="42"/>
      <c r="L37" s="59"/>
      <c r="M37" s="42"/>
      <c r="N37" s="59"/>
      <c r="O37" s="42"/>
      <c r="P37" s="59"/>
      <c r="Q37" s="42"/>
      <c r="R37" s="59"/>
      <c r="S37" s="42"/>
      <c r="T37" s="59"/>
      <c r="U37" s="42"/>
      <c r="V37" s="59"/>
      <c r="W37" s="42"/>
      <c r="X37" s="59"/>
      <c r="Y37" s="42"/>
      <c r="Z37" s="59"/>
      <c r="AA37" s="42"/>
      <c r="AB37" s="59"/>
    </row>
    <row r="38" spans="1:28" s="54" customFormat="1" ht="21.75" customHeight="1">
      <c r="A38" s="152" t="str">
        <f>+'thai 5-6 (3M)'!A94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</row>
  </sheetData>
  <mergeCells count="5">
    <mergeCell ref="D5:AA5"/>
    <mergeCell ref="D6:X6"/>
    <mergeCell ref="N7:V7"/>
    <mergeCell ref="N8:R8"/>
    <mergeCell ref="A38:AB38"/>
  </mergeCells>
  <pageMargins left="0.4" right="0.4" top="0.5" bottom="0.6" header="0.49" footer="0.4"/>
  <pageSetup paperSize="9" scale="6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EF8B-C957-4B9B-934E-B30EEF871B05}">
  <sheetPr>
    <tabColor rgb="FFC7C69A"/>
  </sheetPr>
  <dimension ref="A1:P27"/>
  <sheetViews>
    <sheetView showZeros="0" topLeftCell="A3" zoomScale="85" zoomScaleNormal="85" zoomScaleSheetLayoutView="100" workbookViewId="0">
      <selection activeCell="A22" sqref="A22"/>
    </sheetView>
  </sheetViews>
  <sheetFormatPr defaultColWidth="9.140625" defaultRowHeight="21.75" customHeight="1"/>
  <cols>
    <col min="1" max="1" width="47" style="10" customWidth="1"/>
    <col min="2" max="2" width="5.5703125" style="10" customWidth="1"/>
    <col min="3" max="3" width="1.140625" style="11" customWidth="1"/>
    <col min="4" max="4" width="14.5703125" style="12" customWidth="1"/>
    <col min="5" max="5" width="0.85546875" style="11" customWidth="1"/>
    <col min="6" max="6" width="11.85546875" style="12" customWidth="1"/>
    <col min="7" max="7" width="0.85546875" style="11" customWidth="1"/>
    <col min="8" max="8" width="13.42578125" style="12" customWidth="1"/>
    <col min="9" max="9" width="0.85546875" style="11" customWidth="1"/>
    <col min="10" max="10" width="12.5703125" style="12" customWidth="1"/>
    <col min="11" max="11" width="0.85546875" style="11" customWidth="1"/>
    <col min="12" max="12" width="11.7109375" style="12" customWidth="1"/>
    <col min="13" max="13" width="0.85546875" style="11" customWidth="1"/>
    <col min="14" max="14" width="13.7109375" style="12" customWidth="1"/>
    <col min="15" max="15" width="0.85546875" style="11" customWidth="1"/>
    <col min="16" max="16" width="12.140625" style="12" customWidth="1"/>
    <col min="17" max="16384" width="9.140625" style="10"/>
  </cols>
  <sheetData>
    <row r="1" spans="1:16" s="54" customFormat="1" ht="21.75" customHeight="1">
      <c r="A1" s="76" t="s">
        <v>0</v>
      </c>
      <c r="B1" s="76"/>
      <c r="C1" s="77"/>
      <c r="D1" s="77"/>
      <c r="E1" s="77"/>
      <c r="F1" s="77"/>
      <c r="H1" s="77"/>
      <c r="I1" s="77"/>
      <c r="J1" s="77"/>
      <c r="K1" s="77"/>
      <c r="M1" s="77"/>
      <c r="O1" s="77"/>
    </row>
    <row r="2" spans="1:16" s="54" customFormat="1" ht="21.75" customHeight="1">
      <c r="A2" s="158" t="s">
        <v>151</v>
      </c>
      <c r="B2" s="158"/>
      <c r="C2" s="158"/>
      <c r="D2" s="158"/>
      <c r="E2" s="158"/>
      <c r="F2" s="158"/>
      <c r="H2" s="77"/>
      <c r="I2" s="77"/>
      <c r="J2" s="77"/>
      <c r="K2" s="77"/>
      <c r="M2" s="77"/>
      <c r="O2" s="77"/>
    </row>
    <row r="3" spans="1:16" s="54" customFormat="1" ht="21.75" customHeight="1">
      <c r="A3" s="79" t="str">
        <f>'thai 9'!A3</f>
        <v>สำหรับรอบระยะเวลาหกเดือนสิ้นสุดวันที่ 30 มิถุนายน พ.ศ. 2569</v>
      </c>
      <c r="B3" s="79"/>
      <c r="C3" s="80"/>
      <c r="D3" s="80"/>
      <c r="E3" s="80"/>
      <c r="F3" s="80"/>
      <c r="G3" s="81"/>
      <c r="H3" s="80"/>
      <c r="I3" s="80"/>
      <c r="J3" s="80"/>
      <c r="K3" s="82"/>
      <c r="L3" s="81"/>
      <c r="M3" s="82"/>
      <c r="N3" s="81"/>
      <c r="O3" s="82"/>
      <c r="P3" s="81"/>
    </row>
    <row r="4" spans="1:16" ht="21.75" customHeight="1">
      <c r="A4" s="54"/>
      <c r="B4" s="54"/>
      <c r="C4" s="83"/>
      <c r="D4" s="77"/>
      <c r="E4" s="83"/>
      <c r="F4" s="77"/>
      <c r="G4" s="83"/>
      <c r="H4" s="77"/>
      <c r="I4" s="83"/>
      <c r="J4" s="77"/>
      <c r="K4" s="83"/>
      <c r="L4" s="77"/>
      <c r="M4" s="83"/>
      <c r="N4" s="77"/>
      <c r="O4" s="83"/>
      <c r="P4" s="77"/>
    </row>
    <row r="5" spans="1:16" s="54" customFormat="1" ht="21.75" customHeight="1">
      <c r="D5" s="159" t="s">
        <v>152</v>
      </c>
      <c r="E5" s="159"/>
      <c r="F5" s="159"/>
      <c r="G5" s="159"/>
      <c r="H5" s="159"/>
      <c r="I5" s="159"/>
      <c r="J5" s="159"/>
      <c r="K5" s="159"/>
      <c r="L5" s="159"/>
      <c r="M5" s="85"/>
      <c r="N5" s="85"/>
      <c r="O5" s="85"/>
      <c r="P5" s="86" t="s">
        <v>10</v>
      </c>
    </row>
    <row r="6" spans="1:16" s="54" customFormat="1" ht="21.75" customHeight="1">
      <c r="D6" s="65"/>
      <c r="E6" s="65"/>
      <c r="F6" s="65"/>
      <c r="G6" s="65"/>
      <c r="H6" s="65"/>
      <c r="I6" s="65"/>
      <c r="J6" s="65"/>
      <c r="K6" s="65"/>
      <c r="L6" s="65"/>
      <c r="M6" s="87"/>
      <c r="N6" s="65" t="s">
        <v>153</v>
      </c>
      <c r="O6" s="87"/>
      <c r="P6" s="88"/>
    </row>
    <row r="7" spans="1:16" s="54" customFormat="1" ht="21.75" customHeight="1">
      <c r="D7" s="65"/>
      <c r="E7" s="65"/>
      <c r="F7" s="65"/>
      <c r="G7" s="65"/>
      <c r="H7" s="65"/>
      <c r="I7" s="65"/>
      <c r="J7" s="65"/>
      <c r="K7" s="65"/>
      <c r="L7" s="65"/>
      <c r="M7" s="87"/>
      <c r="N7" s="84" t="s">
        <v>154</v>
      </c>
      <c r="O7" s="87"/>
      <c r="P7" s="88"/>
    </row>
    <row r="8" spans="1:16" s="54" customFormat="1" ht="21.75" customHeight="1">
      <c r="C8" s="65"/>
      <c r="D8" s="65" t="s">
        <v>115</v>
      </c>
      <c r="E8" s="65"/>
      <c r="F8" s="65"/>
      <c r="G8" s="89"/>
      <c r="H8" s="90" t="s">
        <v>155</v>
      </c>
      <c r="I8" s="65"/>
      <c r="J8" s="90"/>
      <c r="K8" s="65"/>
      <c r="L8" s="89"/>
      <c r="M8" s="65"/>
      <c r="N8" s="60" t="s">
        <v>118</v>
      </c>
      <c r="O8" s="65"/>
      <c r="P8" s="89"/>
    </row>
    <row r="9" spans="1:16" s="54" customFormat="1" ht="21.75" customHeight="1">
      <c r="C9" s="91"/>
      <c r="D9" s="65" t="s">
        <v>124</v>
      </c>
      <c r="E9" s="91"/>
      <c r="F9" s="65" t="s">
        <v>113</v>
      </c>
      <c r="G9" s="89"/>
      <c r="H9" s="90" t="s">
        <v>125</v>
      </c>
      <c r="I9" s="65"/>
      <c r="J9" s="90" t="s">
        <v>126</v>
      </c>
      <c r="K9" s="65"/>
      <c r="L9" s="65"/>
      <c r="M9" s="65"/>
      <c r="N9" s="60" t="s">
        <v>128</v>
      </c>
      <c r="O9" s="65"/>
      <c r="P9" s="89"/>
    </row>
    <row r="10" spans="1:16" s="54" customFormat="1" ht="21.75" customHeight="1">
      <c r="B10" s="65"/>
      <c r="C10" s="91"/>
      <c r="D10" s="84" t="s">
        <v>134</v>
      </c>
      <c r="E10" s="91"/>
      <c r="F10" s="84" t="s">
        <v>135</v>
      </c>
      <c r="G10" s="65"/>
      <c r="H10" s="84" t="s">
        <v>136</v>
      </c>
      <c r="I10" s="65"/>
      <c r="J10" s="84" t="s">
        <v>137</v>
      </c>
      <c r="K10" s="65"/>
      <c r="L10" s="84" t="s">
        <v>70</v>
      </c>
      <c r="M10" s="65"/>
      <c r="N10" s="56" t="s">
        <v>140</v>
      </c>
      <c r="O10" s="65"/>
      <c r="P10" s="84" t="s">
        <v>114</v>
      </c>
    </row>
    <row r="11" spans="1:16" s="54" customFormat="1" ht="21.75" customHeight="1"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s="54" customFormat="1" ht="21.75" customHeight="1">
      <c r="A12" s="68" t="s">
        <v>146</v>
      </c>
      <c r="B12" s="78"/>
      <c r="C12" s="77"/>
      <c r="D12" s="77">
        <v>138208403</v>
      </c>
      <c r="E12" s="77"/>
      <c r="F12" s="77">
        <v>137722481</v>
      </c>
      <c r="G12" s="50"/>
      <c r="H12" s="77">
        <v>51060</v>
      </c>
      <c r="I12" s="77"/>
      <c r="J12" s="77">
        <v>2401497</v>
      </c>
      <c r="K12" s="77"/>
      <c r="L12" s="77">
        <v>28205527</v>
      </c>
      <c r="M12" s="77"/>
      <c r="N12" s="77">
        <v>-593041</v>
      </c>
      <c r="O12" s="77"/>
      <c r="P12" s="77">
        <f>SUM(D12:N12)</f>
        <v>305995927</v>
      </c>
    </row>
    <row r="13" spans="1:16" s="54" customFormat="1" ht="21.75" customHeight="1">
      <c r="A13" s="68" t="s">
        <v>221</v>
      </c>
      <c r="B13" s="78"/>
      <c r="C13" s="77"/>
      <c r="D13" s="77"/>
      <c r="E13" s="77"/>
      <c r="F13" s="77"/>
      <c r="G13" s="50"/>
      <c r="H13" s="77"/>
      <c r="I13" s="77"/>
      <c r="J13" s="77"/>
      <c r="K13" s="77"/>
      <c r="L13" s="77"/>
      <c r="M13" s="77"/>
      <c r="N13" s="77"/>
      <c r="O13" s="77"/>
      <c r="P13" s="77"/>
    </row>
    <row r="14" spans="1:16" s="54" customFormat="1" ht="21.75" customHeight="1">
      <c r="A14" s="54" t="s">
        <v>149</v>
      </c>
      <c r="C14" s="92"/>
      <c r="D14" s="24" t="s">
        <v>17</v>
      </c>
      <c r="E14" s="93"/>
      <c r="F14" s="24" t="s">
        <v>17</v>
      </c>
      <c r="G14" s="92"/>
      <c r="H14" s="24" t="s">
        <v>17</v>
      </c>
      <c r="I14" s="93"/>
      <c r="J14" s="24" t="s">
        <v>17</v>
      </c>
      <c r="K14" s="93"/>
      <c r="L14" s="80">
        <v>1907287</v>
      </c>
      <c r="M14" s="93"/>
      <c r="N14" s="80">
        <v>-663917</v>
      </c>
      <c r="O14" s="93"/>
      <c r="P14" s="77">
        <f>SUM(D14:N14)</f>
        <v>1243370</v>
      </c>
    </row>
    <row r="15" spans="1:16" s="54" customFormat="1" ht="6" customHeight="1"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94"/>
    </row>
    <row r="16" spans="1:16" s="54" customFormat="1" ht="21.75" customHeight="1" thickBot="1">
      <c r="A16" s="95" t="s">
        <v>226</v>
      </c>
      <c r="B16" s="73"/>
      <c r="C16" s="77"/>
      <c r="D16" s="74">
        <f>SUM(D12:D14)</f>
        <v>138208403</v>
      </c>
      <c r="E16" s="77"/>
      <c r="F16" s="74">
        <f>SUM(F12:F14)</f>
        <v>137722481</v>
      </c>
      <c r="G16" s="77"/>
      <c r="H16" s="74">
        <f>SUM(H12:H14)</f>
        <v>51060</v>
      </c>
      <c r="I16" s="67"/>
      <c r="J16" s="74">
        <f>SUM(J12:J14)</f>
        <v>2401497</v>
      </c>
      <c r="K16" s="77"/>
      <c r="L16" s="74">
        <f>SUM(L12:L14)</f>
        <v>30112814</v>
      </c>
      <c r="M16" s="67"/>
      <c r="N16" s="74">
        <f>SUM(N12:N14)</f>
        <v>-1256958</v>
      </c>
      <c r="O16" s="67"/>
      <c r="P16" s="74">
        <f>SUM(P12:P14)</f>
        <v>307239297</v>
      </c>
    </row>
    <row r="17" spans="1:16" s="54" customFormat="1" ht="21.75" customHeight="1" thickTop="1">
      <c r="A17" s="73"/>
      <c r="B17" s="73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54" customFormat="1" ht="21.75" customHeight="1">
      <c r="A18" s="68" t="s">
        <v>150</v>
      </c>
      <c r="B18" s="78"/>
      <c r="C18" s="77"/>
      <c r="D18" s="77">
        <v>138208403</v>
      </c>
      <c r="E18" s="77"/>
      <c r="F18" s="77">
        <v>137722481</v>
      </c>
      <c r="G18" s="50"/>
      <c r="H18" s="77">
        <v>51060</v>
      </c>
      <c r="I18" s="77"/>
      <c r="J18" s="77">
        <v>2534392</v>
      </c>
      <c r="K18" s="77"/>
      <c r="L18" s="77">
        <v>24166681</v>
      </c>
      <c r="M18" s="77"/>
      <c r="N18" s="77">
        <v>-1654419</v>
      </c>
      <c r="O18" s="77"/>
      <c r="P18" s="77">
        <f>SUM(D18:N18)</f>
        <v>301028598</v>
      </c>
    </row>
    <row r="19" spans="1:16" s="54" customFormat="1" ht="21.75" customHeight="1">
      <c r="A19" s="68" t="s">
        <v>221</v>
      </c>
      <c r="B19" s="78"/>
      <c r="C19" s="77"/>
      <c r="D19" s="77"/>
      <c r="E19" s="77"/>
      <c r="F19" s="77"/>
      <c r="G19" s="50"/>
      <c r="H19" s="77"/>
      <c r="I19" s="77"/>
      <c r="J19" s="77"/>
      <c r="K19" s="77"/>
      <c r="L19" s="77"/>
      <c r="M19" s="77"/>
      <c r="N19" s="77"/>
      <c r="O19" s="77"/>
      <c r="P19" s="77"/>
    </row>
    <row r="20" spans="1:16" s="54" customFormat="1" ht="21.75" customHeight="1">
      <c r="A20" s="54" t="s">
        <v>243</v>
      </c>
      <c r="B20" s="78"/>
      <c r="C20" s="77"/>
      <c r="D20" s="148" t="s">
        <v>17</v>
      </c>
      <c r="E20" s="93"/>
      <c r="F20" s="148" t="s">
        <v>17</v>
      </c>
      <c r="G20" s="92"/>
      <c r="H20" s="148" t="s">
        <v>17</v>
      </c>
      <c r="I20" s="93"/>
      <c r="J20" s="148" t="s">
        <v>17</v>
      </c>
      <c r="K20" s="77"/>
      <c r="L20" s="77">
        <v>-8983300</v>
      </c>
      <c r="M20" s="77"/>
      <c r="N20" s="148" t="s">
        <v>17</v>
      </c>
      <c r="O20" s="77"/>
      <c r="P20" s="77">
        <f>SUM(D20:N20)</f>
        <v>-8983300</v>
      </c>
    </row>
    <row r="21" spans="1:16" s="54" customFormat="1" ht="21.75" customHeight="1">
      <c r="A21" s="54" t="s">
        <v>149</v>
      </c>
      <c r="C21" s="92"/>
      <c r="D21" s="24" t="s">
        <v>17</v>
      </c>
      <c r="E21" s="93"/>
      <c r="F21" s="24" t="s">
        <v>17</v>
      </c>
      <c r="G21" s="92"/>
      <c r="H21" s="24" t="s">
        <v>17</v>
      </c>
      <c r="I21" s="93"/>
      <c r="J21" s="24" t="s">
        <v>17</v>
      </c>
      <c r="K21" s="93"/>
      <c r="L21" s="80">
        <v>645264</v>
      </c>
      <c r="M21" s="93"/>
      <c r="N21" s="80">
        <v>-167564</v>
      </c>
      <c r="O21" s="93"/>
      <c r="P21" s="77">
        <f>SUM(D21:N21)</f>
        <v>477700</v>
      </c>
    </row>
    <row r="22" spans="1:16" s="54" customFormat="1" ht="6" customHeight="1"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94"/>
    </row>
    <row r="23" spans="1:16" s="54" customFormat="1" ht="21.75" customHeight="1" thickBot="1">
      <c r="A23" s="95" t="s">
        <v>227</v>
      </c>
      <c r="B23" s="73"/>
      <c r="C23" s="77"/>
      <c r="D23" s="74">
        <f>SUM(D18:D21)</f>
        <v>138208403</v>
      </c>
      <c r="E23" s="77"/>
      <c r="F23" s="74">
        <f>SUM(F18:F21)</f>
        <v>137722481</v>
      </c>
      <c r="G23" s="77"/>
      <c r="H23" s="74">
        <f>SUM(H18:H21)</f>
        <v>51060</v>
      </c>
      <c r="I23" s="67"/>
      <c r="J23" s="74">
        <f>SUM(J18:J21)</f>
        <v>2534392</v>
      </c>
      <c r="K23" s="77"/>
      <c r="L23" s="74">
        <f>SUM(L18:L21)</f>
        <v>15828645</v>
      </c>
      <c r="M23" s="67"/>
      <c r="N23" s="74">
        <f>SUM(N18:N21)</f>
        <v>-1821983</v>
      </c>
      <c r="O23" s="67"/>
      <c r="P23" s="74">
        <f>SUM(P18:P21)</f>
        <v>292522998</v>
      </c>
    </row>
    <row r="24" spans="1:16" s="54" customFormat="1" ht="21.75" customHeight="1" thickTop="1">
      <c r="A24" s="73"/>
      <c r="B24" s="73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s="54" customFormat="1" ht="21.75" customHeight="1">
      <c r="A25" s="73"/>
      <c r="B25" s="73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 s="54" customFormat="1" ht="11.25" customHeight="1">
      <c r="A26" s="73"/>
      <c r="B26" s="73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 s="54" customFormat="1" ht="21.95" customHeight="1">
      <c r="A27" s="160" t="str">
        <f>'thai 9'!A38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27" s="160"/>
      <c r="C27" s="160"/>
      <c r="D27" s="160"/>
      <c r="E27" s="160"/>
      <c r="F27" s="160"/>
      <c r="G27" s="160"/>
      <c r="H27" s="160"/>
      <c r="I27" s="96"/>
      <c r="J27" s="97"/>
      <c r="K27" s="96"/>
      <c r="L27" s="97"/>
      <c r="M27" s="96"/>
      <c r="N27" s="97"/>
      <c r="O27" s="96"/>
      <c r="P27" s="97"/>
    </row>
  </sheetData>
  <mergeCells count="3">
    <mergeCell ref="A2:F2"/>
    <mergeCell ref="D5:L5"/>
    <mergeCell ref="A27:H27"/>
  </mergeCells>
  <pageMargins left="0.5" right="0.5" top="0.5" bottom="0.6" header="0.49" footer="0.4"/>
  <pageSetup paperSize="9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2CCD0-2189-4D78-866C-9A9CF54D73F0}">
  <dimension ref="A1:K50"/>
  <sheetViews>
    <sheetView topLeftCell="A36" zoomScale="110" zoomScaleNormal="110" zoomScaleSheetLayoutView="100" workbookViewId="0">
      <selection activeCell="B52" sqref="B52"/>
    </sheetView>
  </sheetViews>
  <sheetFormatPr defaultColWidth="9.140625" defaultRowHeight="21.75" customHeight="1"/>
  <cols>
    <col min="1" max="1" width="4.140625" style="107" customWidth="1"/>
    <col min="2" max="2" width="52.85546875" style="107" customWidth="1"/>
    <col min="3" max="3" width="11.140625" style="107" customWidth="1"/>
    <col min="4" max="4" width="0.7109375" style="107" customWidth="1"/>
    <col min="5" max="5" width="12.140625" style="114" customWidth="1"/>
    <col min="6" max="6" width="0.7109375" style="107" customWidth="1"/>
    <col min="7" max="7" width="12.140625" style="114" customWidth="1"/>
    <col min="8" max="8" width="0.7109375" style="107" customWidth="1"/>
    <col min="9" max="9" width="12.140625" style="26" customWidth="1"/>
    <col min="10" max="10" width="0.7109375" style="107" customWidth="1"/>
    <col min="11" max="11" width="12.140625" style="26" customWidth="1"/>
    <col min="12" max="12" width="9.140625" style="107" customWidth="1"/>
    <col min="13" max="16384" width="9.140625" style="107"/>
  </cols>
  <sheetData>
    <row r="1" spans="1:11" s="4" customFormat="1" ht="21.75" customHeight="1">
      <c r="A1" s="1" t="s">
        <v>0</v>
      </c>
      <c r="B1" s="1"/>
      <c r="C1" s="2"/>
      <c r="D1" s="18"/>
      <c r="E1" s="18"/>
      <c r="F1" s="18"/>
      <c r="G1" s="18"/>
      <c r="H1" s="18"/>
      <c r="I1" s="100"/>
      <c r="J1" s="18"/>
      <c r="K1" s="100"/>
    </row>
    <row r="2" spans="1:11" s="4" customFormat="1" ht="21.75" customHeight="1">
      <c r="A2" s="13" t="s">
        <v>156</v>
      </c>
      <c r="B2" s="13"/>
      <c r="C2" s="2"/>
      <c r="D2" s="18"/>
      <c r="E2" s="18"/>
      <c r="F2" s="18"/>
      <c r="G2" s="18"/>
      <c r="H2" s="18"/>
      <c r="I2" s="100"/>
      <c r="J2" s="18"/>
      <c r="K2" s="100"/>
    </row>
    <row r="3" spans="1:11" s="4" customFormat="1" ht="21.75" customHeight="1">
      <c r="A3" s="19" t="s">
        <v>229</v>
      </c>
      <c r="B3" s="19"/>
      <c r="C3" s="25"/>
      <c r="D3" s="20"/>
      <c r="E3" s="20"/>
      <c r="F3" s="20"/>
      <c r="G3" s="20"/>
      <c r="H3" s="20"/>
      <c r="I3" s="101"/>
      <c r="J3" s="20"/>
      <c r="K3" s="101"/>
    </row>
    <row r="4" spans="1:11" s="4" customFormat="1" ht="15.75" customHeight="1">
      <c r="C4" s="6"/>
      <c r="D4" s="7"/>
      <c r="E4" s="7"/>
      <c r="F4" s="7"/>
      <c r="G4" s="7"/>
      <c r="H4" s="7"/>
      <c r="I4" s="26"/>
      <c r="J4" s="7"/>
      <c r="K4" s="26"/>
    </row>
    <row r="5" spans="1:11" s="4" customFormat="1" ht="21.75" customHeight="1">
      <c r="C5" s="6"/>
      <c r="D5" s="7"/>
      <c r="E5" s="154" t="s">
        <v>2</v>
      </c>
      <c r="F5" s="154"/>
      <c r="G5" s="154"/>
      <c r="H5" s="5"/>
      <c r="I5" s="161" t="s">
        <v>3</v>
      </c>
      <c r="J5" s="161"/>
      <c r="K5" s="161"/>
    </row>
    <row r="6" spans="1:11" s="4" customFormat="1" ht="20.25" customHeight="1">
      <c r="C6" s="6"/>
      <c r="D6" s="7"/>
      <c r="E6" s="99" t="s">
        <v>225</v>
      </c>
      <c r="F6" s="99"/>
      <c r="G6" s="99" t="s">
        <v>225</v>
      </c>
      <c r="H6" s="5"/>
      <c r="I6" s="99" t="s">
        <v>225</v>
      </c>
      <c r="J6" s="5"/>
      <c r="K6" s="99" t="s">
        <v>225</v>
      </c>
    </row>
    <row r="7" spans="1:11" s="4" customFormat="1" ht="20.25" customHeight="1">
      <c r="C7" s="6"/>
      <c r="D7" s="7"/>
      <c r="E7" s="99" t="s">
        <v>7</v>
      </c>
      <c r="F7" s="99"/>
      <c r="G7" s="99" t="s">
        <v>8</v>
      </c>
      <c r="H7" s="5"/>
      <c r="I7" s="102" t="s">
        <v>7</v>
      </c>
      <c r="J7" s="5"/>
      <c r="K7" s="102" t="s">
        <v>8</v>
      </c>
    </row>
    <row r="8" spans="1:11" s="4" customFormat="1" ht="20.25" customHeight="1">
      <c r="C8" s="25" t="s">
        <v>9</v>
      </c>
      <c r="D8" s="7"/>
      <c r="E8" s="103" t="s">
        <v>10</v>
      </c>
      <c r="F8" s="104"/>
      <c r="G8" s="103" t="s">
        <v>10</v>
      </c>
      <c r="H8" s="104"/>
      <c r="I8" s="105" t="s">
        <v>10</v>
      </c>
      <c r="J8" s="104"/>
      <c r="K8" s="105" t="s">
        <v>10</v>
      </c>
    </row>
    <row r="9" spans="1:11" s="4" customFormat="1" ht="20.25" customHeight="1">
      <c r="A9" s="1" t="s">
        <v>157</v>
      </c>
      <c r="B9" s="1"/>
      <c r="C9" s="6"/>
      <c r="D9" s="7"/>
      <c r="F9" s="7"/>
      <c r="H9" s="7"/>
      <c r="I9" s="26"/>
      <c r="J9" s="7"/>
      <c r="K9" s="26"/>
    </row>
    <row r="10" spans="1:11" s="4" customFormat="1" ht="20.25" customHeight="1">
      <c r="A10" s="4" t="s">
        <v>94</v>
      </c>
      <c r="C10" s="6"/>
      <c r="D10" s="7"/>
      <c r="E10" s="27">
        <v>13481201</v>
      </c>
      <c r="F10" s="27"/>
      <c r="G10" s="27">
        <v>3113825</v>
      </c>
      <c r="H10" s="27"/>
      <c r="I10" s="27">
        <v>755845</v>
      </c>
      <c r="J10" s="27"/>
      <c r="K10" s="27">
        <v>1912668</v>
      </c>
    </row>
    <row r="11" spans="1:11" s="4" customFormat="1" ht="20.25" customHeight="1">
      <c r="A11" s="15" t="s">
        <v>158</v>
      </c>
      <c r="B11" s="15"/>
      <c r="C11" s="6"/>
      <c r="D11" s="7"/>
      <c r="E11" s="26"/>
      <c r="F11" s="27"/>
      <c r="G11" s="27"/>
      <c r="H11" s="27"/>
      <c r="I11" s="27"/>
      <c r="J11" s="27"/>
      <c r="K11" s="27"/>
    </row>
    <row r="12" spans="1:11" s="4" customFormat="1" ht="20.25" customHeight="1">
      <c r="A12" s="4" t="s">
        <v>159</v>
      </c>
      <c r="C12" s="6"/>
      <c r="D12" s="7"/>
      <c r="E12" s="26">
        <v>35671153</v>
      </c>
      <c r="F12" s="27"/>
      <c r="G12" s="27">
        <v>34646237</v>
      </c>
      <c r="H12" s="26"/>
      <c r="I12" s="27">
        <v>532840</v>
      </c>
      <c r="J12" s="27"/>
      <c r="K12" s="27">
        <v>516663</v>
      </c>
    </row>
    <row r="13" spans="1:11" s="4" customFormat="1" ht="20.25" customHeight="1">
      <c r="A13" s="4" t="s">
        <v>160</v>
      </c>
      <c r="C13" s="6"/>
      <c r="D13" s="7"/>
      <c r="E13" s="26">
        <v>-123512</v>
      </c>
      <c r="F13" s="27"/>
      <c r="G13" s="27">
        <v>-149390</v>
      </c>
      <c r="H13" s="26"/>
      <c r="I13" s="27">
        <v>-4237262</v>
      </c>
      <c r="J13" s="27"/>
      <c r="K13" s="27">
        <v>-3549891</v>
      </c>
    </row>
    <row r="14" spans="1:11" s="4" customFormat="1" ht="20.25" customHeight="1">
      <c r="A14" s="4" t="s">
        <v>161</v>
      </c>
      <c r="C14" s="6">
        <v>7</v>
      </c>
      <c r="D14" s="7"/>
      <c r="E14" s="26">
        <v>8425951</v>
      </c>
      <c r="F14" s="27"/>
      <c r="G14" s="27">
        <v>9095228</v>
      </c>
      <c r="H14" s="26"/>
      <c r="I14" s="27">
        <v>5396156</v>
      </c>
      <c r="J14" s="27"/>
      <c r="K14" s="27">
        <v>4888677</v>
      </c>
    </row>
    <row r="15" spans="1:11" s="4" customFormat="1" ht="20.25" customHeight="1">
      <c r="A15" s="4" t="s">
        <v>162</v>
      </c>
      <c r="C15" s="6">
        <v>7</v>
      </c>
      <c r="D15" s="7"/>
      <c r="E15" s="26">
        <v>724974</v>
      </c>
      <c r="F15" s="27"/>
      <c r="G15" s="27">
        <v>844768</v>
      </c>
      <c r="H15" s="26"/>
      <c r="I15" s="6" t="s">
        <v>17</v>
      </c>
      <c r="J15" s="27"/>
      <c r="K15" s="6" t="s">
        <v>17</v>
      </c>
    </row>
    <row r="16" spans="1:11" s="4" customFormat="1" ht="20.25" customHeight="1">
      <c r="A16" s="4" t="s">
        <v>163</v>
      </c>
      <c r="C16" s="6">
        <v>17</v>
      </c>
      <c r="D16" s="7"/>
      <c r="E16" s="26">
        <v>-22701</v>
      </c>
      <c r="F16" s="27"/>
      <c r="G16" s="6" t="s">
        <v>17</v>
      </c>
      <c r="H16" s="26"/>
      <c r="I16" s="27">
        <v>-974364</v>
      </c>
      <c r="J16" s="27"/>
      <c r="K16" s="27">
        <v>-971264</v>
      </c>
    </row>
    <row r="17" spans="1:11" s="4" customFormat="1" ht="20.25" customHeight="1">
      <c r="A17" s="4" t="s">
        <v>244</v>
      </c>
      <c r="C17" s="106"/>
      <c r="D17" s="7"/>
      <c r="E17" s="26">
        <v>244718</v>
      </c>
      <c r="F17" s="27"/>
      <c r="G17" s="26">
        <v>151634</v>
      </c>
      <c r="H17" s="26"/>
      <c r="I17" s="27">
        <v>780</v>
      </c>
      <c r="J17" s="27"/>
      <c r="K17" s="27">
        <v>-4787</v>
      </c>
    </row>
    <row r="18" spans="1:11" s="4" customFormat="1" ht="20.25" customHeight="1">
      <c r="A18" s="4" t="s">
        <v>250</v>
      </c>
      <c r="C18" s="106"/>
      <c r="D18" s="7"/>
      <c r="E18" s="26">
        <v>-32786</v>
      </c>
      <c r="F18" s="27"/>
      <c r="G18" s="26">
        <v>114935</v>
      </c>
      <c r="H18" s="26"/>
      <c r="I18" s="27">
        <v>-1701</v>
      </c>
      <c r="J18" s="27"/>
      <c r="K18" s="27">
        <v>-3135</v>
      </c>
    </row>
    <row r="19" spans="1:11" s="4" customFormat="1" ht="20.25" customHeight="1">
      <c r="A19" s="4" t="s">
        <v>247</v>
      </c>
      <c r="C19" s="6">
        <v>10</v>
      </c>
      <c r="D19" s="7"/>
      <c r="E19" s="26">
        <v>30741</v>
      </c>
      <c r="F19" s="27"/>
      <c r="G19" s="26">
        <v>4552754</v>
      </c>
      <c r="H19" s="26"/>
      <c r="I19" s="6" t="s">
        <v>17</v>
      </c>
      <c r="J19" s="27"/>
      <c r="K19" s="27">
        <v>1163</v>
      </c>
    </row>
    <row r="20" spans="1:11" s="4" customFormat="1" ht="20.25" customHeight="1">
      <c r="A20" s="4" t="s">
        <v>164</v>
      </c>
      <c r="C20" s="6"/>
      <c r="D20" s="7"/>
      <c r="E20" s="26">
        <v>29304</v>
      </c>
      <c r="F20" s="27"/>
      <c r="G20" s="26">
        <v>32345</v>
      </c>
      <c r="H20" s="26"/>
      <c r="I20" s="6" t="s">
        <v>17</v>
      </c>
      <c r="J20" s="27"/>
      <c r="K20" s="6" t="s">
        <v>17</v>
      </c>
    </row>
    <row r="21" spans="1:11" s="4" customFormat="1" ht="20.25" customHeight="1">
      <c r="A21" s="4" t="s">
        <v>165</v>
      </c>
      <c r="C21" s="106"/>
      <c r="D21" s="7"/>
      <c r="E21" s="26">
        <v>1166711</v>
      </c>
      <c r="F21" s="27"/>
      <c r="G21" s="26">
        <v>1021002</v>
      </c>
      <c r="H21" s="26"/>
      <c r="I21" s="6" t="s">
        <v>17</v>
      </c>
      <c r="J21" s="27"/>
      <c r="K21" s="27">
        <v>-206</v>
      </c>
    </row>
    <row r="22" spans="1:11" s="4" customFormat="1" ht="20.25" customHeight="1">
      <c r="A22" s="4" t="s">
        <v>252</v>
      </c>
      <c r="C22" s="6"/>
      <c r="D22" s="7"/>
      <c r="E22" s="26"/>
      <c r="F22" s="27"/>
      <c r="G22" s="26"/>
      <c r="H22" s="27"/>
      <c r="I22" s="27"/>
      <c r="J22" s="27"/>
      <c r="K22" s="27"/>
    </row>
    <row r="23" spans="1:11" s="4" customFormat="1" ht="20.25" customHeight="1">
      <c r="A23" s="4" t="s">
        <v>166</v>
      </c>
      <c r="C23" s="6">
        <v>5</v>
      </c>
      <c r="D23" s="7"/>
      <c r="E23" s="26">
        <v>25321</v>
      </c>
      <c r="F23" s="27"/>
      <c r="G23" s="26">
        <v>2540</v>
      </c>
      <c r="H23" s="27"/>
      <c r="I23" s="6" t="s">
        <v>17</v>
      </c>
      <c r="J23" s="27"/>
      <c r="K23" s="6" t="s">
        <v>17</v>
      </c>
    </row>
    <row r="24" spans="1:11" s="4" customFormat="1" ht="20.25" customHeight="1">
      <c r="A24" s="4" t="s">
        <v>242</v>
      </c>
      <c r="C24" s="6">
        <v>9</v>
      </c>
      <c r="D24" s="7"/>
      <c r="E24" s="26">
        <v>17204</v>
      </c>
      <c r="F24" s="27"/>
      <c r="G24" s="6" t="s">
        <v>17</v>
      </c>
      <c r="H24" s="27"/>
      <c r="I24" s="6" t="s">
        <v>17</v>
      </c>
      <c r="J24" s="27"/>
      <c r="K24" s="6" t="s">
        <v>17</v>
      </c>
    </row>
    <row r="25" spans="1:11" s="4" customFormat="1" ht="20.25" customHeight="1">
      <c r="A25" s="4" t="s">
        <v>167</v>
      </c>
      <c r="C25" s="6"/>
      <c r="D25" s="7"/>
      <c r="E25" s="6" t="s">
        <v>17</v>
      </c>
      <c r="F25" s="27"/>
      <c r="G25" s="6" t="s">
        <v>17</v>
      </c>
      <c r="H25" s="27"/>
      <c r="I25" s="27">
        <v>76</v>
      </c>
      <c r="J25" s="27"/>
      <c r="K25" s="27">
        <v>154</v>
      </c>
    </row>
    <row r="26" spans="1:11" s="4" customFormat="1" ht="20.25" customHeight="1">
      <c r="A26" s="4" t="s">
        <v>249</v>
      </c>
      <c r="C26" s="6">
        <v>21</v>
      </c>
      <c r="D26" s="7"/>
      <c r="E26" s="26">
        <v>161200</v>
      </c>
      <c r="F26" s="27"/>
      <c r="G26" s="6" t="s">
        <v>17</v>
      </c>
      <c r="H26" s="27"/>
      <c r="I26" s="6" t="s">
        <v>17</v>
      </c>
      <c r="J26" s="27"/>
      <c r="K26" s="6" t="s">
        <v>17</v>
      </c>
    </row>
    <row r="27" spans="1:11" s="4" customFormat="1" ht="20.25" customHeight="1">
      <c r="A27" s="107" t="s">
        <v>168</v>
      </c>
      <c r="B27" s="107"/>
      <c r="C27" s="6"/>
      <c r="D27" s="7"/>
      <c r="E27" s="26">
        <v>139777</v>
      </c>
      <c r="F27" s="27"/>
      <c r="G27" s="26">
        <v>137551</v>
      </c>
      <c r="H27" s="27"/>
      <c r="I27" s="27">
        <v>61566</v>
      </c>
      <c r="J27" s="27"/>
      <c r="K27" s="27">
        <v>60686</v>
      </c>
    </row>
    <row r="28" spans="1:11" s="4" customFormat="1" ht="20.25" customHeight="1">
      <c r="A28" s="107" t="s">
        <v>169</v>
      </c>
      <c r="B28" s="107"/>
      <c r="C28" s="106"/>
      <c r="D28" s="7"/>
      <c r="E28" s="27">
        <v>-40958</v>
      </c>
      <c r="F28" s="27"/>
      <c r="G28" s="27">
        <v>-9912</v>
      </c>
      <c r="H28" s="27"/>
      <c r="I28" s="27">
        <v>41035</v>
      </c>
      <c r="J28" s="27"/>
      <c r="K28" s="27">
        <v>-379</v>
      </c>
    </row>
    <row r="29" spans="1:11" s="4" customFormat="1" ht="20.25" customHeight="1">
      <c r="A29" s="107" t="s">
        <v>93</v>
      </c>
      <c r="B29" s="107"/>
      <c r="C29" s="6">
        <v>9</v>
      </c>
      <c r="D29" s="7"/>
      <c r="E29" s="27">
        <v>-1513970</v>
      </c>
      <c r="F29" s="27"/>
      <c r="G29" s="27">
        <v>-1530621</v>
      </c>
      <c r="H29" s="27"/>
      <c r="I29" s="6" t="s">
        <v>17</v>
      </c>
      <c r="J29" s="27"/>
      <c r="K29" s="6" t="s">
        <v>17</v>
      </c>
    </row>
    <row r="30" spans="1:11" s="4" customFormat="1" ht="20.25" customHeight="1">
      <c r="A30" s="107" t="s">
        <v>170</v>
      </c>
      <c r="B30" s="107"/>
      <c r="C30" s="6"/>
      <c r="D30" s="7"/>
      <c r="E30" s="27">
        <v>-159888</v>
      </c>
      <c r="F30" s="27"/>
      <c r="G30" s="27">
        <v>-123071</v>
      </c>
      <c r="H30" s="27"/>
      <c r="I30" s="27">
        <v>-51201</v>
      </c>
      <c r="J30" s="27"/>
      <c r="K30" s="27">
        <v>-66981</v>
      </c>
    </row>
    <row r="31" spans="1:11" s="4" customFormat="1" ht="20.25" customHeight="1">
      <c r="A31" s="4" t="s">
        <v>171</v>
      </c>
      <c r="C31" s="106"/>
      <c r="D31" s="7"/>
      <c r="E31" s="27"/>
      <c r="F31" s="27"/>
      <c r="G31" s="27"/>
      <c r="H31" s="27"/>
      <c r="I31" s="27"/>
      <c r="J31" s="27"/>
      <c r="K31" s="27"/>
    </row>
    <row r="32" spans="1:11" s="4" customFormat="1" ht="20.25" customHeight="1">
      <c r="A32" s="108" t="s">
        <v>172</v>
      </c>
      <c r="B32" s="108"/>
      <c r="C32" s="106"/>
      <c r="D32" s="7"/>
      <c r="E32" s="27">
        <v>-1514520</v>
      </c>
      <c r="F32" s="27"/>
      <c r="G32" s="27">
        <v>505027</v>
      </c>
      <c r="H32" s="27"/>
      <c r="I32" s="27">
        <v>-1940799</v>
      </c>
      <c r="J32" s="27"/>
      <c r="K32" s="27">
        <v>235101</v>
      </c>
    </row>
    <row r="33" spans="1:11" s="4" customFormat="1" ht="20.25" customHeight="1">
      <c r="A33" s="108" t="s">
        <v>173</v>
      </c>
      <c r="B33" s="108"/>
      <c r="C33" s="106"/>
      <c r="D33" s="7"/>
      <c r="E33" s="27">
        <v>467554</v>
      </c>
      <c r="F33" s="27"/>
      <c r="G33" s="27">
        <v>909972</v>
      </c>
      <c r="H33" s="27"/>
      <c r="I33" s="27">
        <v>154</v>
      </c>
      <c r="J33" s="27"/>
      <c r="K33" s="27">
        <v>-141</v>
      </c>
    </row>
    <row r="34" spans="1:11" s="4" customFormat="1" ht="20.25" customHeight="1">
      <c r="A34" s="108" t="s">
        <v>174</v>
      </c>
      <c r="B34" s="108"/>
      <c r="C34" s="106"/>
      <c r="D34" s="7"/>
      <c r="E34" s="27">
        <v>-2036020</v>
      </c>
      <c r="F34" s="27"/>
      <c r="G34" s="27">
        <v>-1325610</v>
      </c>
      <c r="H34" s="27"/>
      <c r="I34" s="27">
        <v>11872</v>
      </c>
      <c r="J34" s="27"/>
      <c r="K34" s="27">
        <v>32236</v>
      </c>
    </row>
    <row r="35" spans="1:11" s="4" customFormat="1" ht="20.25" customHeight="1">
      <c r="A35" s="108" t="s">
        <v>175</v>
      </c>
      <c r="B35" s="108"/>
      <c r="C35" s="106"/>
      <c r="D35" s="7"/>
      <c r="E35" s="27">
        <v>-702364</v>
      </c>
      <c r="F35" s="27"/>
      <c r="G35" s="27">
        <v>-586527</v>
      </c>
      <c r="H35" s="27"/>
      <c r="I35" s="6" t="s">
        <v>17</v>
      </c>
      <c r="J35" s="27"/>
      <c r="K35" s="6" t="s">
        <v>17</v>
      </c>
    </row>
    <row r="36" spans="1:11" s="4" customFormat="1" ht="20.25" customHeight="1">
      <c r="A36" s="108" t="s">
        <v>176</v>
      </c>
      <c r="B36" s="108"/>
      <c r="C36" s="106"/>
      <c r="D36" s="7"/>
      <c r="E36" s="27">
        <v>80633</v>
      </c>
      <c r="F36" s="27"/>
      <c r="G36" s="27">
        <v>435280</v>
      </c>
      <c r="H36" s="27"/>
      <c r="I36" s="27">
        <v>4143</v>
      </c>
      <c r="J36" s="27"/>
      <c r="K36" s="27">
        <v>26295</v>
      </c>
    </row>
    <row r="37" spans="1:11" s="4" customFormat="1" ht="20.25" customHeight="1">
      <c r="A37" s="108" t="s">
        <v>177</v>
      </c>
      <c r="B37" s="108"/>
      <c r="C37" s="106"/>
      <c r="D37" s="7"/>
      <c r="E37" s="27">
        <v>-3812481</v>
      </c>
      <c r="F37" s="27"/>
      <c r="G37" s="27">
        <v>-4024750</v>
      </c>
      <c r="H37" s="27"/>
      <c r="I37" s="27">
        <v>-38263</v>
      </c>
      <c r="J37" s="27"/>
      <c r="K37" s="27">
        <v>-1510092</v>
      </c>
    </row>
    <row r="38" spans="1:11" s="4" customFormat="1" ht="20.25" customHeight="1">
      <c r="A38" s="108" t="s">
        <v>178</v>
      </c>
      <c r="B38" s="108"/>
      <c r="C38" s="106"/>
      <c r="D38" s="7"/>
      <c r="E38" s="27">
        <v>-125156</v>
      </c>
      <c r="F38" s="27"/>
      <c r="G38" s="27">
        <v>-479231</v>
      </c>
      <c r="H38" s="27"/>
      <c r="I38" s="27">
        <v>-1476</v>
      </c>
      <c r="J38" s="27"/>
      <c r="K38" s="27">
        <v>-199940</v>
      </c>
    </row>
    <row r="39" spans="1:11" s="4" customFormat="1" ht="20.25" customHeight="1">
      <c r="A39" s="108" t="s">
        <v>179</v>
      </c>
      <c r="B39" s="108"/>
      <c r="C39" s="106"/>
      <c r="D39" s="7"/>
      <c r="E39" s="29">
        <v>-70088</v>
      </c>
      <c r="F39" s="27"/>
      <c r="G39" s="29">
        <v>-73719</v>
      </c>
      <c r="H39" s="27"/>
      <c r="I39" s="28">
        <v>-275</v>
      </c>
      <c r="J39" s="27"/>
      <c r="K39" s="28">
        <v>-24197</v>
      </c>
    </row>
    <row r="40" spans="1:11" s="4" customFormat="1" ht="6" customHeight="1">
      <c r="A40" s="108"/>
      <c r="B40" s="108"/>
      <c r="C40" s="106"/>
      <c r="D40" s="7"/>
      <c r="E40" s="27"/>
      <c r="F40" s="27"/>
      <c r="G40" s="27"/>
      <c r="H40" s="27"/>
      <c r="I40" s="27"/>
      <c r="J40" s="27"/>
      <c r="K40" s="27"/>
    </row>
    <row r="41" spans="1:11" s="4" customFormat="1" ht="20.25" customHeight="1">
      <c r="A41" s="4" t="s">
        <v>218</v>
      </c>
      <c r="C41" s="106"/>
      <c r="D41" s="7"/>
      <c r="E41" s="27">
        <f>SUM(E10:E39)</f>
        <v>50511998</v>
      </c>
      <c r="F41" s="27"/>
      <c r="G41" s="27">
        <f>SUM(G10:G39)</f>
        <v>47260267</v>
      </c>
      <c r="H41" s="27"/>
      <c r="I41" s="27">
        <f>SUM(I10:I39)</f>
        <v>-440874</v>
      </c>
      <c r="J41" s="27"/>
      <c r="K41" s="27">
        <f>SUM(K10:K39)</f>
        <v>1342630</v>
      </c>
    </row>
    <row r="42" spans="1:11" s="4" customFormat="1" ht="20.25" customHeight="1">
      <c r="A42" s="4" t="s">
        <v>180</v>
      </c>
      <c r="B42" s="4" t="s">
        <v>181</v>
      </c>
      <c r="C42" s="106"/>
      <c r="D42" s="7"/>
      <c r="E42" s="27">
        <v>115825</v>
      </c>
      <c r="F42" s="27"/>
      <c r="G42" s="27">
        <v>145441</v>
      </c>
      <c r="H42" s="27"/>
      <c r="I42" s="27">
        <v>5301945</v>
      </c>
      <c r="J42" s="27"/>
      <c r="K42" s="27">
        <v>3052133</v>
      </c>
    </row>
    <row r="43" spans="1:11" s="4" customFormat="1" ht="20.25" customHeight="1">
      <c r="B43" s="4" t="s">
        <v>182</v>
      </c>
      <c r="C43" s="106"/>
      <c r="D43" s="7"/>
      <c r="E43" s="27">
        <v>558483</v>
      </c>
      <c r="F43" s="27"/>
      <c r="G43" s="27">
        <v>280611</v>
      </c>
      <c r="H43" s="27"/>
      <c r="I43" s="6" t="s">
        <v>17</v>
      </c>
      <c r="J43" s="27"/>
      <c r="K43" s="6" t="s">
        <v>17</v>
      </c>
    </row>
    <row r="44" spans="1:11" s="4" customFormat="1" ht="20.25" customHeight="1">
      <c r="A44" s="4" t="s">
        <v>183</v>
      </c>
      <c r="B44" s="4" t="s">
        <v>184</v>
      </c>
      <c r="C44" s="106"/>
      <c r="D44" s="7"/>
      <c r="E44" s="27">
        <v>-8605504</v>
      </c>
      <c r="F44" s="27"/>
      <c r="G44" s="27">
        <v>-9155062</v>
      </c>
      <c r="H44" s="27"/>
      <c r="I44" s="27">
        <v>-5555949</v>
      </c>
      <c r="J44" s="27"/>
      <c r="K44" s="27">
        <v>-4961505</v>
      </c>
    </row>
    <row r="45" spans="1:11" s="4" customFormat="1" ht="20.25" customHeight="1">
      <c r="B45" s="4" t="s">
        <v>185</v>
      </c>
      <c r="C45" s="106"/>
      <c r="D45" s="7"/>
      <c r="E45" s="109">
        <v>-1037962</v>
      </c>
      <c r="F45" s="27"/>
      <c r="G45" s="109">
        <v>-1048870</v>
      </c>
      <c r="H45" s="27"/>
      <c r="I45" s="146">
        <v>-142175</v>
      </c>
      <c r="J45" s="27"/>
      <c r="K45" s="29">
        <v>-86041</v>
      </c>
    </row>
    <row r="46" spans="1:11" s="4" customFormat="1" ht="6" customHeight="1">
      <c r="C46" s="106"/>
      <c r="D46" s="7"/>
      <c r="E46" s="110"/>
      <c r="F46" s="27"/>
      <c r="G46" s="110"/>
      <c r="H46" s="27"/>
      <c r="I46" s="27"/>
      <c r="J46" s="27"/>
      <c r="K46" s="27"/>
    </row>
    <row r="47" spans="1:11" s="4" customFormat="1" ht="20.25" customHeight="1">
      <c r="A47" s="4" t="s">
        <v>219</v>
      </c>
      <c r="C47" s="106"/>
      <c r="D47" s="7"/>
      <c r="E47" s="29">
        <f>SUM(E41:E45)</f>
        <v>41542840</v>
      </c>
      <c r="F47" s="27"/>
      <c r="G47" s="29">
        <f>SUM(G41:G45)</f>
        <v>37482387</v>
      </c>
      <c r="H47" s="27"/>
      <c r="I47" s="29">
        <f>SUM(I41:I45)</f>
        <v>-837053</v>
      </c>
      <c r="J47" s="27"/>
      <c r="K47" s="29">
        <f>SUM(K41:K45)</f>
        <v>-652783</v>
      </c>
    </row>
    <row r="48" spans="1:11" s="4" customFormat="1" ht="33.6" customHeight="1">
      <c r="C48" s="106"/>
      <c r="D48" s="7"/>
      <c r="E48" s="27"/>
      <c r="F48" s="27"/>
      <c r="G48" s="27"/>
      <c r="H48" s="27"/>
      <c r="I48" s="27"/>
      <c r="J48" s="27"/>
      <c r="K48" s="27"/>
    </row>
    <row r="49" spans="1:11" s="4" customFormat="1" ht="11.25" customHeight="1">
      <c r="C49" s="106"/>
      <c r="D49" s="7"/>
      <c r="E49" s="27"/>
      <c r="F49" s="27"/>
      <c r="G49" s="27"/>
      <c r="H49" s="27"/>
      <c r="I49" s="27"/>
      <c r="J49" s="27"/>
      <c r="K49" s="27"/>
    </row>
    <row r="50" spans="1:11" s="4" customFormat="1" ht="22.7" customHeight="1">
      <c r="A50" s="111" t="str">
        <f>'thai 10'!A27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50" s="111"/>
      <c r="C50" s="111"/>
      <c r="D50" s="112"/>
      <c r="E50" s="113"/>
      <c r="F50" s="113"/>
      <c r="G50" s="113"/>
      <c r="H50" s="113"/>
      <c r="I50" s="28"/>
      <c r="J50" s="113"/>
      <c r="K50" s="28"/>
    </row>
  </sheetData>
  <mergeCells count="2">
    <mergeCell ref="E5:G5"/>
    <mergeCell ref="I5:K5"/>
  </mergeCells>
  <pageMargins left="0.78740157480314998" right="0.511811023622047" top="0.511811023622047" bottom="0.59055118110236204" header="0.47244094488188998" footer="0.39370078740157499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E982-E57D-473F-9522-E49606E84DAD}">
  <dimension ref="A1:K102"/>
  <sheetViews>
    <sheetView topLeftCell="A83" zoomScaleNormal="100" zoomScaleSheetLayoutView="100" workbookViewId="0">
      <selection activeCell="B59" sqref="B59"/>
    </sheetView>
  </sheetViews>
  <sheetFormatPr defaultColWidth="9.140625" defaultRowHeight="21.75" customHeight="1"/>
  <cols>
    <col min="1" max="1" width="1.7109375" style="107" customWidth="1"/>
    <col min="2" max="2" width="64.7109375" style="107" customWidth="1"/>
    <col min="3" max="3" width="10.7109375" style="107" customWidth="1"/>
    <col min="4" max="4" width="0.85546875" style="107" customWidth="1"/>
    <col min="5" max="5" width="12.140625" style="114" customWidth="1"/>
    <col min="6" max="6" width="0.7109375" style="114" customWidth="1"/>
    <col min="7" max="7" width="12.140625" style="114" customWidth="1"/>
    <col min="8" max="8" width="0.85546875" style="114" customWidth="1"/>
    <col min="9" max="9" width="12.140625" style="114" customWidth="1"/>
    <col min="10" max="10" width="0.85546875" style="114" customWidth="1"/>
    <col min="11" max="11" width="12.140625" style="114" customWidth="1"/>
    <col min="12" max="16384" width="9.140625" style="107"/>
  </cols>
  <sheetData>
    <row r="1" spans="1:11" s="4" customFormat="1" ht="21.75" customHeight="1">
      <c r="A1" s="1" t="s">
        <v>0</v>
      </c>
      <c r="B1" s="1"/>
      <c r="C1" s="2"/>
      <c r="D1" s="18"/>
      <c r="E1" s="18"/>
      <c r="F1" s="18"/>
      <c r="G1" s="18"/>
      <c r="H1" s="18"/>
      <c r="I1" s="18"/>
      <c r="J1" s="18"/>
      <c r="K1" s="18"/>
    </row>
    <row r="2" spans="1:11" s="4" customFormat="1" ht="21.75" customHeight="1">
      <c r="A2" s="13" t="s">
        <v>186</v>
      </c>
      <c r="B2" s="13"/>
      <c r="C2" s="2"/>
      <c r="D2" s="18"/>
      <c r="E2" s="18"/>
      <c r="F2" s="18"/>
      <c r="G2" s="18"/>
      <c r="H2" s="18"/>
      <c r="I2" s="18"/>
      <c r="J2" s="18"/>
      <c r="K2" s="18"/>
    </row>
    <row r="3" spans="1:11" s="4" customFormat="1" ht="21.75" customHeight="1">
      <c r="A3" s="117" t="str">
        <f>'thai 11'!A3</f>
        <v>สำหรับรอบระยะเวลาหกเดือนสิ้นสุดวันที่ 30 มิถุนายน พ.ศ. 2569</v>
      </c>
      <c r="B3" s="19"/>
      <c r="C3" s="25"/>
      <c r="D3" s="20"/>
      <c r="E3" s="20"/>
      <c r="F3" s="20"/>
      <c r="G3" s="20"/>
      <c r="H3" s="20"/>
      <c r="I3" s="20"/>
      <c r="J3" s="20"/>
      <c r="K3" s="20"/>
    </row>
    <row r="4" spans="1:11" s="4" customFormat="1" ht="20.85" customHeight="1">
      <c r="C4" s="6"/>
      <c r="D4" s="7"/>
      <c r="E4" s="7"/>
      <c r="F4" s="7"/>
      <c r="G4" s="7"/>
      <c r="H4" s="7"/>
      <c r="I4" s="7"/>
      <c r="J4" s="7"/>
      <c r="K4" s="7"/>
    </row>
    <row r="5" spans="1:11" s="4" customFormat="1" ht="20.85" customHeight="1">
      <c r="C5" s="6"/>
      <c r="D5" s="7"/>
      <c r="E5" s="150" t="s">
        <v>2</v>
      </c>
      <c r="F5" s="150"/>
      <c r="G5" s="150"/>
      <c r="H5" s="5"/>
      <c r="I5" s="151" t="s">
        <v>3</v>
      </c>
      <c r="J5" s="151"/>
      <c r="K5" s="151"/>
    </row>
    <row r="6" spans="1:11" s="4" customFormat="1" ht="20.85" customHeight="1">
      <c r="C6" s="6"/>
      <c r="D6" s="7"/>
      <c r="E6" s="99" t="s">
        <v>224</v>
      </c>
      <c r="F6" s="99"/>
      <c r="G6" s="99" t="s">
        <v>224</v>
      </c>
      <c r="H6" s="5"/>
      <c r="I6" s="99" t="s">
        <v>224</v>
      </c>
      <c r="J6" s="5"/>
      <c r="K6" s="99" t="s">
        <v>224</v>
      </c>
    </row>
    <row r="7" spans="1:11" s="4" customFormat="1" ht="20.85" customHeight="1">
      <c r="C7" s="6"/>
      <c r="D7" s="7"/>
      <c r="E7" s="99" t="s">
        <v>7</v>
      </c>
      <c r="F7" s="99"/>
      <c r="G7" s="99" t="s">
        <v>8</v>
      </c>
      <c r="H7" s="5"/>
      <c r="I7" s="99" t="s">
        <v>7</v>
      </c>
      <c r="J7" s="5"/>
      <c r="K7" s="99" t="s">
        <v>8</v>
      </c>
    </row>
    <row r="8" spans="1:11" s="4" customFormat="1" ht="20.85" customHeight="1">
      <c r="C8" s="25" t="s">
        <v>9</v>
      </c>
      <c r="D8" s="7"/>
      <c r="E8" s="103" t="s">
        <v>10</v>
      </c>
      <c r="F8" s="104"/>
      <c r="G8" s="103" t="s">
        <v>10</v>
      </c>
      <c r="H8" s="104"/>
      <c r="I8" s="103" t="s">
        <v>10</v>
      </c>
      <c r="J8" s="104"/>
      <c r="K8" s="103" t="s">
        <v>10</v>
      </c>
    </row>
    <row r="9" spans="1:11" s="4" customFormat="1" ht="20.85" customHeight="1">
      <c r="C9" s="6"/>
      <c r="D9" s="7"/>
      <c r="E9" s="118"/>
      <c r="F9" s="26"/>
      <c r="G9" s="118"/>
      <c r="H9" s="26"/>
      <c r="I9" s="110"/>
      <c r="J9" s="26"/>
      <c r="K9" s="110"/>
    </row>
    <row r="10" spans="1:11" s="4" customFormat="1" ht="20.85" customHeight="1">
      <c r="A10" s="1" t="s">
        <v>187</v>
      </c>
      <c r="B10" s="1"/>
      <c r="C10" s="6"/>
      <c r="D10" s="7"/>
      <c r="E10" s="26"/>
      <c r="F10" s="26"/>
      <c r="G10" s="26"/>
      <c r="H10" s="26"/>
      <c r="I10" s="26"/>
      <c r="J10" s="26"/>
      <c r="K10" s="26"/>
    </row>
    <row r="11" spans="1:11" s="4" customFormat="1" ht="20.85" customHeight="1">
      <c r="A11" s="15" t="s">
        <v>188</v>
      </c>
      <c r="B11" s="15"/>
      <c r="C11" s="6"/>
      <c r="D11" s="7"/>
      <c r="E11" s="26">
        <v>-36059</v>
      </c>
      <c r="F11" s="26"/>
      <c r="G11" s="26">
        <v>-3022</v>
      </c>
      <c r="H11" s="26"/>
      <c r="I11" s="26">
        <v>-39162</v>
      </c>
      <c r="J11" s="26"/>
      <c r="K11" s="26">
        <v>-6617</v>
      </c>
    </row>
    <row r="12" spans="1:11" s="4" customFormat="1" ht="20.85" customHeight="1">
      <c r="A12" s="4" t="s">
        <v>189</v>
      </c>
      <c r="C12" s="6">
        <v>21</v>
      </c>
      <c r="D12" s="7"/>
      <c r="E12" s="26">
        <v>-161200</v>
      </c>
      <c r="F12" s="26"/>
      <c r="G12" s="6" t="s">
        <v>17</v>
      </c>
      <c r="H12" s="26"/>
      <c r="I12" s="26">
        <v>-27374588</v>
      </c>
      <c r="J12" s="26"/>
      <c r="K12" s="26">
        <v>-38642560</v>
      </c>
    </row>
    <row r="13" spans="1:11" s="4" customFormat="1" ht="20.85" customHeight="1">
      <c r="A13" s="4" t="s">
        <v>190</v>
      </c>
      <c r="C13" s="6"/>
      <c r="D13" s="7"/>
      <c r="E13" s="26">
        <v>-15695991</v>
      </c>
      <c r="F13" s="26"/>
      <c r="G13" s="26">
        <v>-13101426</v>
      </c>
      <c r="H13" s="26"/>
      <c r="I13" s="26">
        <v>-13943</v>
      </c>
      <c r="J13" s="26"/>
      <c r="K13" s="26">
        <v>-2400</v>
      </c>
    </row>
    <row r="14" spans="1:11" s="4" customFormat="1" ht="20.85" customHeight="1">
      <c r="A14" s="4" t="s">
        <v>191</v>
      </c>
      <c r="C14" s="6"/>
      <c r="D14" s="7"/>
      <c r="E14" s="26">
        <v>-8558106</v>
      </c>
      <c r="F14" s="26"/>
      <c r="G14" s="26">
        <v>-15719211</v>
      </c>
      <c r="H14" s="26"/>
      <c r="I14" s="26">
        <v>-94399</v>
      </c>
      <c r="J14" s="26"/>
      <c r="K14" s="26">
        <v>-502</v>
      </c>
    </row>
    <row r="15" spans="1:11" s="4" customFormat="1" ht="20.85" customHeight="1">
      <c r="A15" s="4" t="s">
        <v>192</v>
      </c>
      <c r="C15" s="6"/>
      <c r="D15" s="7"/>
      <c r="E15" s="26">
        <v>-17307</v>
      </c>
      <c r="F15" s="26"/>
      <c r="G15" s="26">
        <v>-12870</v>
      </c>
      <c r="H15" s="26"/>
      <c r="I15" s="6" t="s">
        <v>17</v>
      </c>
      <c r="J15" s="26"/>
      <c r="K15" s="6" t="s">
        <v>17</v>
      </c>
    </row>
    <row r="16" spans="1:11" s="4" customFormat="1" ht="20.85" customHeight="1">
      <c r="A16" s="4" t="s">
        <v>237</v>
      </c>
      <c r="C16" s="6">
        <v>9</v>
      </c>
      <c r="D16" s="7"/>
      <c r="E16" s="26">
        <v>-101828</v>
      </c>
      <c r="F16" s="26"/>
      <c r="G16" s="6" t="s">
        <v>17</v>
      </c>
      <c r="H16" s="26"/>
      <c r="I16" s="6" t="s">
        <v>17</v>
      </c>
      <c r="J16" s="26"/>
      <c r="K16" s="6" t="s">
        <v>17</v>
      </c>
    </row>
    <row r="17" spans="1:11" s="4" customFormat="1" ht="20.85" customHeight="1">
      <c r="A17" s="4" t="s">
        <v>238</v>
      </c>
      <c r="C17" s="6"/>
      <c r="D17" s="7"/>
      <c r="E17" s="26"/>
      <c r="F17" s="26"/>
      <c r="G17" s="6"/>
      <c r="H17" s="26"/>
      <c r="I17" s="6"/>
      <c r="J17" s="26"/>
      <c r="K17" s="6"/>
    </row>
    <row r="18" spans="1:11" s="4" customFormat="1" ht="20.85" customHeight="1">
      <c r="B18" s="4" t="s">
        <v>193</v>
      </c>
      <c r="C18" s="6">
        <v>5</v>
      </c>
      <c r="D18" s="7"/>
      <c r="E18" s="26">
        <v>-3886</v>
      </c>
      <c r="F18" s="26"/>
      <c r="G18" s="6" t="s">
        <v>17</v>
      </c>
      <c r="H18" s="26"/>
      <c r="I18" s="6" t="s">
        <v>17</v>
      </c>
      <c r="J18" s="26"/>
      <c r="K18" s="6" t="s">
        <v>17</v>
      </c>
    </row>
    <row r="19" spans="1:11" s="4" customFormat="1" ht="20.85" customHeight="1">
      <c r="A19" s="4" t="s">
        <v>194</v>
      </c>
      <c r="C19" s="6"/>
      <c r="D19" s="7"/>
      <c r="E19" s="26"/>
      <c r="F19" s="26"/>
      <c r="G19" s="26"/>
      <c r="H19" s="26"/>
      <c r="I19" s="6"/>
      <c r="J19" s="26"/>
      <c r="K19" s="6"/>
    </row>
    <row r="20" spans="1:11" s="4" customFormat="1" ht="20.85" customHeight="1">
      <c r="B20" s="4" t="s">
        <v>193</v>
      </c>
      <c r="C20" s="6"/>
      <c r="D20" s="7"/>
      <c r="E20" s="26">
        <v>1570</v>
      </c>
      <c r="F20" s="26"/>
      <c r="G20" s="119">
        <v>12789</v>
      </c>
      <c r="H20" s="26"/>
      <c r="I20" s="120" t="s">
        <v>17</v>
      </c>
      <c r="J20" s="26"/>
      <c r="K20" s="120" t="s">
        <v>17</v>
      </c>
    </row>
    <row r="21" spans="1:11" s="4" customFormat="1" ht="20.85" customHeight="1">
      <c r="A21" s="4" t="s">
        <v>194</v>
      </c>
      <c r="C21" s="6"/>
      <c r="D21" s="7"/>
      <c r="E21" s="26"/>
      <c r="F21" s="26"/>
      <c r="G21" s="26"/>
      <c r="H21" s="26"/>
      <c r="I21" s="6"/>
      <c r="J21" s="26"/>
      <c r="K21" s="6"/>
    </row>
    <row r="22" spans="1:11" s="4" customFormat="1" ht="20.85" customHeight="1">
      <c r="B22" s="4" t="s">
        <v>195</v>
      </c>
      <c r="C22" s="6"/>
      <c r="D22" s="7"/>
      <c r="E22" s="6" t="s">
        <v>17</v>
      </c>
      <c r="F22" s="26"/>
      <c r="G22" s="26">
        <v>47725</v>
      </c>
      <c r="H22" s="26"/>
      <c r="I22" s="120" t="s">
        <v>17</v>
      </c>
      <c r="J22" s="26"/>
      <c r="K22" s="120" t="s">
        <v>17</v>
      </c>
    </row>
    <row r="23" spans="1:11" s="4" customFormat="1" ht="20.85" customHeight="1">
      <c r="A23" s="4" t="s">
        <v>196</v>
      </c>
      <c r="C23" s="106"/>
      <c r="D23" s="7"/>
      <c r="E23" s="26"/>
      <c r="F23" s="26"/>
      <c r="G23" s="26"/>
      <c r="H23" s="26"/>
      <c r="I23" s="6"/>
      <c r="J23" s="26"/>
      <c r="K23" s="6"/>
    </row>
    <row r="24" spans="1:11" s="4" customFormat="1" ht="20.85" customHeight="1">
      <c r="B24" s="4" t="s">
        <v>197</v>
      </c>
      <c r="C24" s="106"/>
      <c r="D24" s="7"/>
      <c r="E24" s="26">
        <v>255563</v>
      </c>
      <c r="F24" s="26"/>
      <c r="G24" s="26">
        <v>254883</v>
      </c>
      <c r="H24" s="26"/>
      <c r="I24" s="26">
        <v>626</v>
      </c>
      <c r="J24" s="26"/>
      <c r="K24" s="26">
        <v>40707</v>
      </c>
    </row>
    <row r="25" spans="1:11" s="4" customFormat="1" ht="20.85" customHeight="1">
      <c r="A25" s="4" t="s">
        <v>234</v>
      </c>
      <c r="C25" s="106"/>
      <c r="D25" s="7"/>
      <c r="E25" s="6" t="s">
        <v>17</v>
      </c>
      <c r="F25" s="26"/>
      <c r="G25" s="26">
        <v>33705</v>
      </c>
      <c r="H25" s="26"/>
      <c r="I25" s="6" t="s">
        <v>17</v>
      </c>
      <c r="J25" s="26"/>
      <c r="K25" s="6" t="s">
        <v>17</v>
      </c>
    </row>
    <row r="26" spans="1:11" s="4" customFormat="1" ht="20.85" customHeight="1">
      <c r="A26" s="4" t="s">
        <v>198</v>
      </c>
      <c r="C26" s="6">
        <v>21</v>
      </c>
      <c r="D26" s="7"/>
      <c r="E26" s="6" t="s">
        <v>17</v>
      </c>
      <c r="F26" s="26"/>
      <c r="G26" s="26">
        <v>5000</v>
      </c>
      <c r="H26" s="26"/>
      <c r="I26" s="26">
        <v>20766099</v>
      </c>
      <c r="J26" s="26"/>
      <c r="K26" s="26">
        <v>20010234</v>
      </c>
    </row>
    <row r="27" spans="1:11" s="4" customFormat="1" ht="20.85" customHeight="1">
      <c r="A27" s="4" t="s">
        <v>199</v>
      </c>
      <c r="C27" s="6" t="s">
        <v>217</v>
      </c>
      <c r="D27" s="7"/>
      <c r="E27" s="28">
        <v>1018939</v>
      </c>
      <c r="F27" s="26"/>
      <c r="G27" s="28">
        <v>1031592</v>
      </c>
      <c r="H27" s="26"/>
      <c r="I27" s="28">
        <v>974364</v>
      </c>
      <c r="J27" s="26"/>
      <c r="K27" s="28">
        <v>971264</v>
      </c>
    </row>
    <row r="28" spans="1:11" s="4" customFormat="1" ht="6" customHeight="1">
      <c r="C28" s="6"/>
      <c r="D28" s="7"/>
      <c r="E28" s="118"/>
      <c r="F28" s="26"/>
      <c r="G28" s="118"/>
      <c r="H28" s="26"/>
      <c r="I28" s="26"/>
      <c r="J28" s="26"/>
      <c r="K28" s="26"/>
    </row>
    <row r="29" spans="1:11" s="4" customFormat="1" ht="20.85" customHeight="1">
      <c r="A29" s="4" t="s">
        <v>200</v>
      </c>
      <c r="C29" s="6"/>
      <c r="D29" s="7"/>
      <c r="E29" s="121">
        <f>SUM(E11:E27)</f>
        <v>-23298305</v>
      </c>
      <c r="F29" s="26"/>
      <c r="G29" s="121">
        <f>SUM(G11:G27)</f>
        <v>-27450835</v>
      </c>
      <c r="H29" s="26"/>
      <c r="I29" s="121">
        <f>SUM(I11:I27)</f>
        <v>-5781003</v>
      </c>
      <c r="J29" s="26"/>
      <c r="K29" s="121">
        <f>SUM(K11:K27)</f>
        <v>-17629874</v>
      </c>
    </row>
    <row r="30" spans="1:11" s="4" customFormat="1" ht="12.2" customHeight="1">
      <c r="C30" s="6"/>
      <c r="D30" s="7"/>
      <c r="E30" s="122"/>
      <c r="F30" s="26"/>
      <c r="G30" s="122"/>
      <c r="H30" s="26"/>
      <c r="I30" s="122"/>
      <c r="J30" s="26"/>
      <c r="K30" s="122"/>
    </row>
    <row r="31" spans="1:11" s="4" customFormat="1" ht="20.85" customHeight="1">
      <c r="A31" s="1" t="s">
        <v>201</v>
      </c>
      <c r="B31" s="1"/>
      <c r="C31" s="6"/>
      <c r="D31" s="7"/>
      <c r="E31" s="123"/>
      <c r="F31" s="26"/>
      <c r="G31" s="123"/>
      <c r="H31" s="26"/>
      <c r="I31" s="124"/>
      <c r="J31" s="26"/>
      <c r="K31" s="124"/>
    </row>
    <row r="32" spans="1:11" s="4" customFormat="1" ht="20.85" customHeight="1">
      <c r="A32" s="4" t="s">
        <v>202</v>
      </c>
      <c r="C32" s="6"/>
      <c r="D32" s="7"/>
      <c r="E32" s="26">
        <v>3981977</v>
      </c>
      <c r="F32" s="26"/>
      <c r="G32" s="26">
        <v>18959888</v>
      </c>
      <c r="H32" s="26"/>
      <c r="I32" s="26">
        <v>3981977</v>
      </c>
      <c r="J32" s="26"/>
      <c r="K32" s="26">
        <v>16459888</v>
      </c>
    </row>
    <row r="33" spans="1:11" s="4" customFormat="1" ht="20.85" customHeight="1">
      <c r="A33" s="4" t="s">
        <v>203</v>
      </c>
      <c r="C33" s="6"/>
      <c r="D33" s="7"/>
      <c r="E33" s="26">
        <v>56952589</v>
      </c>
      <c r="F33" s="26"/>
      <c r="G33" s="26">
        <v>35882500</v>
      </c>
      <c r="H33" s="26"/>
      <c r="I33" s="26">
        <v>56952589</v>
      </c>
      <c r="J33" s="26"/>
      <c r="K33" s="26">
        <v>35882500</v>
      </c>
    </row>
    <row r="34" spans="1:11" s="4" customFormat="1" ht="20.85" customHeight="1">
      <c r="A34" s="4" t="s">
        <v>239</v>
      </c>
      <c r="C34" s="6">
        <v>21</v>
      </c>
      <c r="D34" s="7"/>
      <c r="E34" s="149" t="s">
        <v>17</v>
      </c>
      <c r="F34" s="26"/>
      <c r="G34" s="149" t="s">
        <v>17</v>
      </c>
      <c r="H34" s="26"/>
      <c r="I34" s="26">
        <v>9584207</v>
      </c>
      <c r="J34" s="26"/>
      <c r="K34" s="149" t="s">
        <v>17</v>
      </c>
    </row>
    <row r="35" spans="1:11" s="4" customFormat="1" ht="20.45" customHeight="1">
      <c r="A35" s="4" t="s">
        <v>204</v>
      </c>
      <c r="C35" s="6"/>
      <c r="D35" s="7"/>
      <c r="E35" s="26">
        <v>-5600000</v>
      </c>
      <c r="F35" s="26"/>
      <c r="G35" s="26">
        <v>-16000882</v>
      </c>
      <c r="H35" s="26"/>
      <c r="I35" s="26">
        <v>-5600000</v>
      </c>
      <c r="J35" s="26"/>
      <c r="K35" s="26">
        <v>-13500000</v>
      </c>
    </row>
    <row r="36" spans="1:11" s="4" customFormat="1" ht="20.85" customHeight="1">
      <c r="A36" s="4" t="s">
        <v>205</v>
      </c>
      <c r="C36" s="6">
        <v>14</v>
      </c>
      <c r="D36" s="7"/>
      <c r="E36" s="110">
        <v>-57143500</v>
      </c>
      <c r="F36" s="26"/>
      <c r="G36" s="110">
        <v>-53466771</v>
      </c>
      <c r="H36" s="26"/>
      <c r="I36" s="144">
        <v>-42328800</v>
      </c>
      <c r="J36" s="26"/>
      <c r="K36" s="26">
        <v>-28949900</v>
      </c>
    </row>
    <row r="37" spans="1:11" s="4" customFormat="1" ht="20.85" customHeight="1">
      <c r="A37" s="4" t="s">
        <v>240</v>
      </c>
      <c r="C37" s="6">
        <v>21</v>
      </c>
      <c r="D37" s="7"/>
      <c r="E37" s="149" t="s">
        <v>17</v>
      </c>
      <c r="F37" s="26"/>
      <c r="G37" s="149" t="s">
        <v>17</v>
      </c>
      <c r="H37" s="26"/>
      <c r="I37" s="144">
        <v>-9584207</v>
      </c>
      <c r="J37" s="26"/>
      <c r="K37" s="149" t="s">
        <v>17</v>
      </c>
    </row>
    <row r="38" spans="1:11" s="4" customFormat="1" ht="20.85" customHeight="1">
      <c r="A38" s="4" t="s">
        <v>206</v>
      </c>
      <c r="C38" s="6"/>
      <c r="D38" s="7"/>
      <c r="E38" s="110">
        <v>-9314154</v>
      </c>
      <c r="F38" s="26"/>
      <c r="G38" s="110">
        <v>-8407378</v>
      </c>
      <c r="H38" s="26"/>
      <c r="I38" s="144">
        <v>-86275</v>
      </c>
      <c r="J38" s="26"/>
      <c r="K38" s="26">
        <v>-86751</v>
      </c>
    </row>
    <row r="39" spans="1:11" s="4" customFormat="1" ht="20.85" customHeight="1">
      <c r="A39" s="4" t="s">
        <v>236</v>
      </c>
      <c r="C39" s="6">
        <v>22</v>
      </c>
      <c r="D39" s="7"/>
      <c r="E39" s="28">
        <v>-8983300</v>
      </c>
      <c r="F39" s="26"/>
      <c r="G39" s="112" t="s">
        <v>17</v>
      </c>
      <c r="H39" s="26"/>
      <c r="I39" s="28">
        <v>-8983300</v>
      </c>
      <c r="J39" s="26"/>
      <c r="K39" s="112" t="s">
        <v>17</v>
      </c>
    </row>
    <row r="40" spans="1:11" s="4" customFormat="1" ht="6" customHeight="1">
      <c r="C40" s="6"/>
      <c r="D40" s="7"/>
      <c r="E40" s="118"/>
      <c r="F40" s="26"/>
      <c r="G40" s="118"/>
      <c r="H40" s="26"/>
      <c r="I40" s="118"/>
      <c r="J40" s="26"/>
      <c r="K40" s="118"/>
    </row>
    <row r="41" spans="1:11" s="4" customFormat="1" ht="20.85" customHeight="1">
      <c r="A41" s="4" t="s">
        <v>220</v>
      </c>
      <c r="C41" s="6"/>
      <c r="D41" s="7"/>
      <c r="E41" s="109">
        <f>SUM(E32:E39)</f>
        <v>-20106388</v>
      </c>
      <c r="F41" s="26"/>
      <c r="G41" s="109">
        <f>SUM(G32:G39)</f>
        <v>-23032643</v>
      </c>
      <c r="H41" s="26"/>
      <c r="I41" s="121">
        <f>SUM(I32:I39)</f>
        <v>3936191</v>
      </c>
      <c r="J41" s="26"/>
      <c r="K41" s="121">
        <f>SUM(K32:K39)</f>
        <v>9805737</v>
      </c>
    </row>
    <row r="42" spans="1:11" s="4" customFormat="1" ht="12.2" customHeight="1">
      <c r="C42" s="6"/>
      <c r="D42" s="7"/>
      <c r="E42" s="27"/>
      <c r="F42" s="26"/>
      <c r="G42" s="27"/>
      <c r="H42" s="26"/>
      <c r="I42" s="27"/>
      <c r="J42" s="26"/>
      <c r="K42" s="27"/>
    </row>
    <row r="43" spans="1:11" s="4" customFormat="1" ht="20.85" customHeight="1">
      <c r="A43" s="1" t="s">
        <v>207</v>
      </c>
      <c r="B43" s="1"/>
      <c r="C43" s="6"/>
      <c r="D43" s="7"/>
      <c r="E43" s="27">
        <f>SUM(E29+E41+'thai 11'!E47)</f>
        <v>-1861853</v>
      </c>
      <c r="F43" s="26"/>
      <c r="G43" s="27">
        <f>SUM(G29+G41+'thai 11'!G47)</f>
        <v>-13001091</v>
      </c>
      <c r="H43" s="26"/>
      <c r="I43" s="27">
        <f>SUM(I29+I41+'thai 11'!I47)</f>
        <v>-2681865</v>
      </c>
      <c r="J43" s="26"/>
      <c r="K43" s="27">
        <f>SUM(K29+K41+'thai 11'!K47)</f>
        <v>-8476920</v>
      </c>
    </row>
    <row r="44" spans="1:11" s="4" customFormat="1" ht="20.85" customHeight="1">
      <c r="A44" s="4" t="s">
        <v>208</v>
      </c>
      <c r="C44" s="6"/>
      <c r="D44" s="7"/>
      <c r="E44" s="27">
        <v>17890903</v>
      </c>
      <c r="F44" s="26"/>
      <c r="G44" s="27">
        <v>26831693</v>
      </c>
      <c r="H44" s="26"/>
      <c r="I44" s="27">
        <v>4437493</v>
      </c>
      <c r="J44" s="26"/>
      <c r="K44" s="27">
        <v>12059508</v>
      </c>
    </row>
    <row r="45" spans="1:11" s="4" customFormat="1" ht="20.85" customHeight="1">
      <c r="A45" s="4" t="s">
        <v>209</v>
      </c>
      <c r="C45" s="6"/>
      <c r="D45" s="7"/>
      <c r="E45" s="28">
        <v>6995</v>
      </c>
      <c r="F45" s="26"/>
      <c r="G45" s="28">
        <v>8380</v>
      </c>
      <c r="H45" s="26"/>
      <c r="I45" s="121" t="s">
        <v>17</v>
      </c>
      <c r="J45" s="26"/>
      <c r="K45" s="121" t="s">
        <v>17</v>
      </c>
    </row>
    <row r="46" spans="1:11" s="4" customFormat="1" ht="6" customHeight="1">
      <c r="C46" s="6"/>
      <c r="D46" s="7"/>
      <c r="E46" s="126"/>
      <c r="F46" s="26"/>
      <c r="G46" s="126"/>
      <c r="H46" s="26"/>
      <c r="I46" s="126"/>
      <c r="J46" s="26"/>
      <c r="K46" s="126"/>
    </row>
    <row r="47" spans="1:11" s="4" customFormat="1" ht="20.85" customHeight="1" thickBot="1">
      <c r="A47" s="4" t="s">
        <v>210</v>
      </c>
      <c r="C47" s="6"/>
      <c r="D47" s="7"/>
      <c r="E47" s="30">
        <f>SUM(E43:E45)</f>
        <v>16036045</v>
      </c>
      <c r="F47" s="26"/>
      <c r="G47" s="30">
        <f>SUM(G43:G45)</f>
        <v>13838982</v>
      </c>
      <c r="H47" s="26"/>
      <c r="I47" s="30">
        <f>SUM(I43:I45)</f>
        <v>1755628</v>
      </c>
      <c r="J47" s="26"/>
      <c r="K47" s="30">
        <f>SUM(K43:K45)</f>
        <v>3582588</v>
      </c>
    </row>
    <row r="48" spans="1:11" s="4" customFormat="1" ht="20.85" customHeight="1" thickTop="1">
      <c r="C48" s="6"/>
      <c r="D48" s="7"/>
      <c r="E48" s="6"/>
      <c r="F48" s="26"/>
      <c r="G48" s="6"/>
      <c r="H48" s="26"/>
      <c r="I48" s="110"/>
      <c r="J48" s="26"/>
      <c r="K48" s="110"/>
    </row>
    <row r="49" spans="1:11" s="4" customFormat="1" ht="20.85" customHeight="1">
      <c r="C49" s="6"/>
      <c r="D49" s="7"/>
      <c r="E49" s="6"/>
      <c r="F49" s="26"/>
      <c r="G49" s="6"/>
      <c r="H49" s="26"/>
      <c r="I49" s="110"/>
      <c r="J49" s="26"/>
      <c r="K49" s="110"/>
    </row>
    <row r="50" spans="1:11" s="4" customFormat="1" ht="69.599999999999994" customHeight="1">
      <c r="C50" s="6"/>
      <c r="D50" s="7"/>
      <c r="E50" s="6"/>
      <c r="F50" s="26"/>
      <c r="G50" s="6"/>
      <c r="H50" s="26"/>
      <c r="I50" s="110"/>
      <c r="J50" s="26"/>
      <c r="K50" s="110"/>
    </row>
    <row r="51" spans="1:11" s="4" customFormat="1" ht="15.75" customHeight="1">
      <c r="C51" s="6"/>
      <c r="D51" s="7"/>
      <c r="E51" s="6"/>
      <c r="F51" s="26"/>
      <c r="G51" s="6"/>
      <c r="H51" s="26"/>
      <c r="I51" s="110"/>
      <c r="J51" s="26"/>
      <c r="K51" s="110"/>
    </row>
    <row r="52" spans="1:11" s="4" customFormat="1" ht="22.7" customHeight="1">
      <c r="A52" s="111" t="str">
        <f>+'thai 11'!A50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52" s="111"/>
      <c r="C52" s="112"/>
      <c r="D52" s="113"/>
      <c r="E52" s="127"/>
      <c r="F52" s="28"/>
      <c r="G52" s="127"/>
      <c r="H52" s="28"/>
      <c r="I52" s="109"/>
      <c r="J52" s="28"/>
      <c r="K52" s="109"/>
    </row>
    <row r="53" spans="1:11" s="4" customFormat="1" ht="21.75" customHeight="1">
      <c r="A53" s="1" t="s">
        <v>0</v>
      </c>
      <c r="B53" s="1"/>
      <c r="C53" s="2"/>
      <c r="D53" s="18"/>
      <c r="E53" s="18"/>
      <c r="F53" s="18"/>
      <c r="G53" s="18"/>
      <c r="H53" s="18"/>
      <c r="I53" s="18"/>
      <c r="J53" s="18"/>
      <c r="K53" s="18"/>
    </row>
    <row r="54" spans="1:11" s="4" customFormat="1" ht="21.75" customHeight="1">
      <c r="A54" s="13" t="s">
        <v>186</v>
      </c>
      <c r="B54" s="13"/>
      <c r="C54" s="2"/>
      <c r="D54" s="18"/>
      <c r="E54" s="18"/>
      <c r="F54" s="18"/>
      <c r="G54" s="18"/>
      <c r="H54" s="18"/>
      <c r="I54" s="18"/>
      <c r="J54" s="18"/>
      <c r="K54" s="18"/>
    </row>
    <row r="55" spans="1:11" s="4" customFormat="1" ht="21.75" customHeight="1">
      <c r="A55" s="19" t="str">
        <f>+A3</f>
        <v>สำหรับรอบระยะเวลาหกเดือนสิ้นสุดวันที่ 30 มิถุนายน พ.ศ. 2569</v>
      </c>
      <c r="B55" s="19"/>
      <c r="C55" s="25"/>
      <c r="D55" s="20"/>
      <c r="E55" s="20"/>
      <c r="F55" s="20"/>
      <c r="G55" s="20"/>
      <c r="H55" s="20"/>
      <c r="I55" s="20"/>
      <c r="J55" s="20"/>
      <c r="K55" s="20"/>
    </row>
    <row r="56" spans="1:11" s="4" customFormat="1" ht="21.75" customHeight="1">
      <c r="C56" s="6"/>
      <c r="D56" s="7"/>
      <c r="E56" s="7"/>
      <c r="F56" s="7"/>
      <c r="G56" s="7"/>
      <c r="H56" s="7"/>
      <c r="I56" s="7"/>
      <c r="J56" s="7"/>
      <c r="K56" s="7"/>
    </row>
    <row r="57" spans="1:11" s="4" customFormat="1" ht="21.75" customHeight="1">
      <c r="A57" s="38" t="s">
        <v>211</v>
      </c>
      <c r="B57" s="38"/>
      <c r="C57" s="128"/>
      <c r="D57" s="125"/>
      <c r="E57" s="129"/>
      <c r="F57" s="129"/>
      <c r="G57" s="129"/>
      <c r="H57" s="129"/>
      <c r="I57" s="129"/>
      <c r="J57" s="129"/>
      <c r="K57" s="129"/>
    </row>
    <row r="58" spans="1:11" s="4" customFormat="1" ht="21.75" customHeight="1">
      <c r="A58" s="38"/>
      <c r="B58" s="38"/>
      <c r="C58" s="128"/>
      <c r="D58" s="125"/>
      <c r="E58" s="129"/>
      <c r="F58" s="129"/>
      <c r="G58" s="129"/>
      <c r="H58" s="129"/>
      <c r="I58" s="129"/>
      <c r="J58" s="129"/>
      <c r="K58" s="129"/>
    </row>
    <row r="59" spans="1:11" s="4" customFormat="1" ht="21.75" customHeight="1">
      <c r="A59" s="130" t="s">
        <v>212</v>
      </c>
      <c r="B59" s="130"/>
      <c r="C59" s="131"/>
      <c r="D59" s="132"/>
      <c r="E59" s="133"/>
      <c r="F59" s="133"/>
      <c r="G59" s="133"/>
      <c r="H59" s="133"/>
      <c r="I59" s="133"/>
      <c r="J59" s="133"/>
      <c r="K59" s="133"/>
    </row>
    <row r="60" spans="1:11" s="4" customFormat="1" ht="21.75" customHeight="1">
      <c r="C60" s="6"/>
      <c r="D60" s="7"/>
      <c r="E60" s="7"/>
      <c r="F60" s="7"/>
      <c r="G60" s="7"/>
      <c r="H60" s="7"/>
      <c r="I60" s="134"/>
      <c r="J60" s="7"/>
      <c r="K60" s="134"/>
    </row>
    <row r="61" spans="1:11" s="4" customFormat="1" ht="21.75" customHeight="1">
      <c r="C61" s="6"/>
      <c r="D61" s="7"/>
      <c r="E61" s="150" t="s">
        <v>2</v>
      </c>
      <c r="F61" s="150"/>
      <c r="G61" s="150"/>
      <c r="H61" s="5"/>
      <c r="I61" s="151" t="s">
        <v>3</v>
      </c>
      <c r="J61" s="151"/>
      <c r="K61" s="151"/>
    </row>
    <row r="62" spans="1:11" s="4" customFormat="1" ht="21.75" customHeight="1">
      <c r="C62" s="6"/>
      <c r="D62" s="7"/>
      <c r="E62" s="99" t="s">
        <v>225</v>
      </c>
      <c r="F62" s="99"/>
      <c r="G62" s="99" t="s">
        <v>225</v>
      </c>
      <c r="H62" s="5"/>
      <c r="I62" s="99" t="s">
        <v>225</v>
      </c>
      <c r="J62" s="5"/>
      <c r="K62" s="99" t="s">
        <v>225</v>
      </c>
    </row>
    <row r="63" spans="1:11" s="4" customFormat="1" ht="21.75" customHeight="1">
      <c r="C63" s="6"/>
      <c r="D63" s="7"/>
      <c r="E63" s="99" t="s">
        <v>7</v>
      </c>
      <c r="F63" s="99"/>
      <c r="G63" s="99" t="s">
        <v>8</v>
      </c>
      <c r="H63" s="5"/>
      <c r="I63" s="99" t="s">
        <v>7</v>
      </c>
      <c r="J63" s="5"/>
      <c r="K63" s="99" t="s">
        <v>8</v>
      </c>
    </row>
    <row r="64" spans="1:11" s="4" customFormat="1" ht="21.75" customHeight="1">
      <c r="A64" s="130"/>
      <c r="B64" s="130"/>
      <c r="C64" s="132"/>
      <c r="D64" s="132"/>
      <c r="E64" s="135" t="s">
        <v>213</v>
      </c>
      <c r="F64" s="136"/>
      <c r="G64" s="135" t="s">
        <v>213</v>
      </c>
      <c r="H64" s="136"/>
      <c r="I64" s="135" t="s">
        <v>213</v>
      </c>
      <c r="J64" s="136"/>
      <c r="K64" s="135" t="s">
        <v>213</v>
      </c>
    </row>
    <row r="65" spans="1:11" s="4" customFormat="1" ht="8.1" customHeight="1">
      <c r="A65" s="10"/>
      <c r="B65" s="10"/>
      <c r="C65" s="137"/>
      <c r="D65" s="137"/>
      <c r="E65" s="138"/>
      <c r="F65" s="139"/>
      <c r="G65" s="138"/>
      <c r="H65" s="139"/>
      <c r="I65" s="138"/>
      <c r="J65" s="139"/>
      <c r="K65" s="138"/>
    </row>
    <row r="66" spans="1:11" s="4" customFormat="1" ht="21.75" customHeight="1">
      <c r="A66" s="130" t="s">
        <v>214</v>
      </c>
      <c r="C66" s="132"/>
      <c r="D66" s="132"/>
      <c r="E66" s="7">
        <v>4961.12</v>
      </c>
      <c r="F66" s="7"/>
      <c r="G66" s="7">
        <v>3373.34</v>
      </c>
      <c r="H66" s="7"/>
      <c r="I66" s="7">
        <v>353.33</v>
      </c>
      <c r="J66" s="7"/>
      <c r="K66" s="145">
        <v>34.21</v>
      </c>
    </row>
    <row r="67" spans="1:11" s="4" customFormat="1" ht="21.75" customHeight="1">
      <c r="A67" s="130" t="s">
        <v>215</v>
      </c>
      <c r="C67" s="132"/>
      <c r="D67" s="132"/>
      <c r="E67" s="7"/>
      <c r="F67" s="7"/>
      <c r="G67" s="7"/>
      <c r="H67" s="7"/>
      <c r="I67" s="7"/>
      <c r="J67" s="7"/>
      <c r="K67" s="145"/>
    </row>
    <row r="68" spans="1:11" s="4" customFormat="1" ht="21.75" customHeight="1">
      <c r="A68" s="130"/>
      <c r="B68" s="4" t="s">
        <v>216</v>
      </c>
      <c r="C68" s="132"/>
      <c r="D68" s="132"/>
      <c r="E68" s="7">
        <v>22039.42</v>
      </c>
      <c r="F68" s="7"/>
      <c r="G68" s="7">
        <v>28714.28</v>
      </c>
      <c r="H68" s="7"/>
      <c r="I68" s="7">
        <v>6.55</v>
      </c>
      <c r="J68" s="7"/>
      <c r="K68" s="145">
        <v>0.5</v>
      </c>
    </row>
    <row r="69" spans="1:11" s="4" customFormat="1" ht="21.75" customHeight="1">
      <c r="A69" s="130" t="s">
        <v>235</v>
      </c>
      <c r="C69" s="132"/>
      <c r="D69" s="132"/>
      <c r="E69" s="147" t="s">
        <v>17</v>
      </c>
      <c r="F69" s="7"/>
      <c r="G69" s="7">
        <v>6.34</v>
      </c>
      <c r="H69" s="7"/>
      <c r="I69" s="147" t="s">
        <v>17</v>
      </c>
      <c r="J69" s="7"/>
      <c r="K69" s="147" t="s">
        <v>17</v>
      </c>
    </row>
    <row r="70" spans="1:11" s="4" customFormat="1" ht="21.75" customHeight="1">
      <c r="A70" s="130"/>
      <c r="C70" s="132"/>
      <c r="D70" s="132"/>
      <c r="E70" s="7"/>
      <c r="F70" s="7"/>
      <c r="G70" s="7"/>
      <c r="H70" s="7"/>
      <c r="I70" s="7"/>
      <c r="J70" s="7"/>
      <c r="K70" s="7"/>
    </row>
    <row r="71" spans="1:11" s="4" customFormat="1" ht="34.700000000000003" customHeight="1">
      <c r="A71" s="130"/>
      <c r="C71" s="132"/>
      <c r="D71" s="132"/>
      <c r="E71" s="7"/>
      <c r="F71" s="7"/>
      <c r="G71" s="7"/>
      <c r="H71" s="7"/>
      <c r="I71" s="7"/>
      <c r="J71" s="7"/>
      <c r="K71" s="7"/>
    </row>
    <row r="72" spans="1:11" s="4" customFormat="1" ht="21.75" customHeight="1">
      <c r="A72" s="130"/>
      <c r="C72" s="132"/>
      <c r="D72" s="132"/>
      <c r="E72" s="7"/>
      <c r="F72" s="7"/>
      <c r="G72" s="7"/>
      <c r="H72" s="7"/>
      <c r="I72" s="7"/>
      <c r="J72" s="7"/>
      <c r="K72" s="7"/>
    </row>
    <row r="73" spans="1:11" s="4" customFormat="1" ht="21.75" customHeight="1">
      <c r="A73" s="130"/>
      <c r="C73" s="132"/>
      <c r="D73" s="132"/>
      <c r="E73" s="7"/>
      <c r="F73" s="7"/>
      <c r="G73" s="7"/>
      <c r="H73" s="7"/>
      <c r="I73" s="7"/>
      <c r="J73" s="7"/>
      <c r="K73" s="7"/>
    </row>
    <row r="74" spans="1:11" s="4" customFormat="1" ht="21.75" customHeight="1">
      <c r="A74" s="130"/>
      <c r="C74" s="132"/>
      <c r="D74" s="132"/>
      <c r="E74" s="7"/>
      <c r="F74" s="7"/>
      <c r="G74" s="7"/>
      <c r="H74" s="7"/>
      <c r="I74" s="7"/>
      <c r="J74" s="7"/>
      <c r="K74" s="7"/>
    </row>
    <row r="75" spans="1:11" s="4" customFormat="1" ht="21.75" customHeight="1">
      <c r="A75" s="130"/>
      <c r="C75" s="132"/>
      <c r="D75" s="132"/>
      <c r="E75" s="7"/>
      <c r="F75" s="7"/>
      <c r="G75" s="7"/>
      <c r="H75" s="7"/>
      <c r="I75" s="7"/>
      <c r="J75" s="7"/>
      <c r="K75" s="7"/>
    </row>
    <row r="76" spans="1:11" s="4" customFormat="1" ht="21.75" customHeight="1">
      <c r="A76" s="130"/>
      <c r="C76" s="132"/>
      <c r="D76" s="132"/>
      <c r="E76" s="7"/>
      <c r="F76" s="7"/>
      <c r="G76" s="7"/>
      <c r="H76" s="7"/>
      <c r="I76" s="7"/>
      <c r="J76" s="7"/>
      <c r="K76" s="7"/>
    </row>
    <row r="77" spans="1:11" s="4" customFormat="1" ht="21.75" customHeight="1">
      <c r="A77" s="130"/>
      <c r="C77" s="132"/>
      <c r="D77" s="132"/>
      <c r="E77" s="7"/>
      <c r="F77" s="7"/>
      <c r="G77" s="7"/>
      <c r="H77" s="7"/>
      <c r="I77" s="7"/>
      <c r="J77" s="7"/>
      <c r="K77" s="7"/>
    </row>
    <row r="78" spans="1:11" s="4" customFormat="1" ht="21.75" customHeight="1">
      <c r="A78" s="130"/>
      <c r="C78" s="132"/>
      <c r="D78" s="132"/>
      <c r="E78" s="7"/>
      <c r="F78" s="7"/>
      <c r="G78" s="7"/>
      <c r="H78" s="7"/>
      <c r="I78" s="7"/>
      <c r="J78" s="7"/>
      <c r="K78" s="7"/>
    </row>
    <row r="79" spans="1:11" s="4" customFormat="1" ht="21.75" customHeight="1">
      <c r="A79" s="130"/>
      <c r="C79" s="132"/>
      <c r="D79" s="132"/>
      <c r="E79" s="7"/>
      <c r="F79" s="7"/>
      <c r="G79" s="7"/>
      <c r="H79" s="7"/>
      <c r="I79" s="7"/>
      <c r="J79" s="7"/>
      <c r="K79" s="7"/>
    </row>
    <row r="80" spans="1:11" s="4" customFormat="1" ht="21.75" customHeight="1">
      <c r="A80" s="130"/>
      <c r="C80" s="132"/>
      <c r="D80" s="132"/>
      <c r="E80" s="7"/>
      <c r="F80" s="7"/>
      <c r="G80" s="7"/>
      <c r="H80" s="7"/>
      <c r="I80" s="7"/>
      <c r="J80" s="7"/>
      <c r="K80" s="7"/>
    </row>
    <row r="81" spans="1:11" s="4" customFormat="1" ht="21.75" customHeight="1">
      <c r="A81" s="130"/>
      <c r="C81" s="132"/>
      <c r="D81" s="132"/>
      <c r="E81" s="7"/>
      <c r="F81" s="7"/>
      <c r="G81" s="7"/>
      <c r="H81" s="7"/>
      <c r="I81" s="7"/>
      <c r="J81" s="7"/>
      <c r="K81" s="7"/>
    </row>
    <row r="82" spans="1:11" s="4" customFormat="1" ht="21.75" customHeight="1">
      <c r="A82" s="130"/>
      <c r="C82" s="132"/>
      <c r="D82" s="132"/>
      <c r="E82" s="7"/>
      <c r="F82" s="7"/>
      <c r="G82" s="7"/>
      <c r="H82" s="7"/>
      <c r="I82" s="7"/>
      <c r="J82" s="7"/>
      <c r="K82" s="7"/>
    </row>
    <row r="83" spans="1:11" s="4" customFormat="1" ht="21.75" customHeight="1">
      <c r="A83" s="130"/>
      <c r="C83" s="132"/>
      <c r="D83" s="132"/>
      <c r="E83" s="7"/>
      <c r="F83" s="7"/>
      <c r="G83" s="7"/>
      <c r="H83" s="7"/>
      <c r="I83" s="7"/>
      <c r="J83" s="7"/>
      <c r="K83" s="7"/>
    </row>
    <row r="84" spans="1:11" s="4" customFormat="1" ht="21.75" customHeight="1">
      <c r="A84" s="130"/>
      <c r="C84" s="132"/>
      <c r="D84" s="132"/>
      <c r="E84" s="7"/>
      <c r="F84" s="7"/>
      <c r="G84" s="7"/>
      <c r="H84" s="7"/>
      <c r="I84" s="7"/>
      <c r="J84" s="7"/>
      <c r="K84" s="7"/>
    </row>
    <row r="85" spans="1:11" s="4" customFormat="1" ht="21.75" customHeight="1">
      <c r="A85" s="130"/>
      <c r="C85" s="132"/>
      <c r="D85" s="132"/>
      <c r="E85" s="7"/>
      <c r="F85" s="7"/>
      <c r="G85" s="7"/>
      <c r="H85" s="7"/>
      <c r="I85" s="7"/>
      <c r="J85" s="7"/>
      <c r="K85" s="7"/>
    </row>
    <row r="86" spans="1:11" s="4" customFormat="1" ht="18.75">
      <c r="A86" s="130"/>
      <c r="C86" s="132"/>
      <c r="D86" s="132"/>
      <c r="E86" s="7"/>
      <c r="F86" s="7"/>
      <c r="G86" s="7"/>
      <c r="H86" s="7"/>
      <c r="I86" s="7"/>
      <c r="J86" s="7"/>
      <c r="K86" s="7"/>
    </row>
    <row r="87" spans="1:11" s="4" customFormat="1" ht="21.75" customHeight="1">
      <c r="A87" s="130"/>
      <c r="C87" s="132"/>
      <c r="D87" s="132"/>
      <c r="E87" s="7"/>
      <c r="F87" s="7"/>
      <c r="G87" s="7"/>
      <c r="H87" s="7"/>
      <c r="I87" s="7"/>
      <c r="J87" s="7"/>
      <c r="K87" s="7"/>
    </row>
    <row r="88" spans="1:11" s="4" customFormat="1" ht="21.75" customHeight="1">
      <c r="A88" s="130"/>
      <c r="C88" s="132"/>
      <c r="D88" s="132"/>
      <c r="E88" s="7"/>
      <c r="F88" s="7"/>
      <c r="G88" s="7"/>
      <c r="H88" s="7"/>
      <c r="I88" s="7"/>
      <c r="J88" s="7"/>
      <c r="K88" s="7"/>
    </row>
    <row r="89" spans="1:11" s="4" customFormat="1" ht="18.75">
      <c r="A89" s="130"/>
      <c r="C89" s="132"/>
      <c r="D89" s="132"/>
      <c r="E89" s="7"/>
      <c r="F89" s="7"/>
      <c r="G89" s="7"/>
      <c r="H89" s="7"/>
      <c r="I89" s="7"/>
      <c r="J89" s="7"/>
      <c r="K89" s="7"/>
    </row>
    <row r="90" spans="1:11" s="4" customFormat="1" ht="18.75">
      <c r="A90" s="130"/>
      <c r="C90" s="132"/>
      <c r="D90" s="132"/>
      <c r="E90" s="7"/>
      <c r="F90" s="7"/>
      <c r="G90" s="7"/>
      <c r="H90" s="7"/>
      <c r="I90" s="7"/>
      <c r="J90" s="7"/>
      <c r="K90" s="7"/>
    </row>
    <row r="91" spans="1:11" s="4" customFormat="1" ht="18.75">
      <c r="A91" s="130"/>
      <c r="C91" s="132"/>
      <c r="D91" s="132"/>
      <c r="E91" s="7"/>
      <c r="F91" s="7"/>
      <c r="G91" s="7"/>
      <c r="H91" s="7"/>
      <c r="I91" s="7"/>
      <c r="J91" s="7"/>
      <c r="K91" s="7"/>
    </row>
    <row r="92" spans="1:11" s="4" customFormat="1" ht="18.75">
      <c r="A92" s="130"/>
      <c r="C92" s="132"/>
      <c r="D92" s="132"/>
      <c r="E92" s="7"/>
      <c r="F92" s="7"/>
      <c r="G92" s="7"/>
      <c r="H92" s="7"/>
      <c r="I92" s="7"/>
      <c r="J92" s="7"/>
      <c r="K92" s="7"/>
    </row>
    <row r="93" spans="1:11" s="4" customFormat="1" ht="18.75">
      <c r="A93" s="130"/>
      <c r="C93" s="132"/>
      <c r="D93" s="132"/>
      <c r="E93" s="7"/>
      <c r="F93" s="7"/>
      <c r="G93" s="7"/>
      <c r="H93" s="7"/>
      <c r="I93" s="7"/>
      <c r="J93" s="7"/>
      <c r="K93" s="7"/>
    </row>
    <row r="102" spans="1:11" s="4" customFormat="1" ht="21.75" customHeight="1">
      <c r="A102" s="111" t="str">
        <f>'thai 11'!A50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02" s="111"/>
      <c r="C102" s="112"/>
      <c r="D102" s="113"/>
      <c r="E102" s="113"/>
      <c r="F102" s="113"/>
      <c r="G102" s="113"/>
      <c r="H102" s="113"/>
      <c r="I102" s="113"/>
      <c r="J102" s="113"/>
      <c r="K102" s="113"/>
    </row>
  </sheetData>
  <mergeCells count="4">
    <mergeCell ref="E5:G5"/>
    <mergeCell ref="I5:K5"/>
    <mergeCell ref="E61:G61"/>
    <mergeCell ref="I61:K61"/>
  </mergeCells>
  <pageMargins left="0.8" right="0.5" top="0.5" bottom="0.6" header="0.49" footer="0.4"/>
  <pageSetup paperSize="9" scale="76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C27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38C3C131683D46853A82B45866D251" ma:contentTypeVersion="3" ma:contentTypeDescription="Create a new document." ma:contentTypeScope="" ma:versionID="4767c075120f8ba7d728b862e8207b8c">
  <xsd:schema xmlns:xsd="http://www.w3.org/2001/XMLSchema" xmlns:xs="http://www.w3.org/2001/XMLSchema" xmlns:p="http://schemas.microsoft.com/office/2006/metadata/properties" xmlns:ns2="348e2ac2-ebe9-4567-88f7-02e0c87d7a9e" targetNamespace="http://schemas.microsoft.com/office/2006/metadata/properties" ma:root="true" ma:fieldsID="93e1468a1dbc427babb269a429d4cebc" ns2:_="">
    <xsd:import namespace="348e2ac2-ebe9-4567-88f7-02e0c87d7a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e2ac2-ebe9-4567-88f7-02e0c87d7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10B54-BB08-4B16-99A8-106AFDBF74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E07D25-AD96-4C06-A36F-01288368FE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849D612-3AD1-48DF-9830-4DDEE29960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8e2ac2-ebe9-4567-88f7-02e0c87d7a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thai 2-4</vt:lpstr>
      <vt:lpstr>thai 5-6 (3M)</vt:lpstr>
      <vt:lpstr>thai 7-8 (6M)</vt:lpstr>
      <vt:lpstr>thai 9</vt:lpstr>
      <vt:lpstr>thai 10</vt:lpstr>
      <vt:lpstr>thai 11</vt:lpstr>
      <vt:lpstr>thai 12-13</vt:lpstr>
      <vt:lpstr>'thai 5-6 (3M)'!Print_Area</vt:lpstr>
      <vt:lpstr>'thai 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2026-08-04T08:12:44Z</cp:lastPrinted>
  <dcterms:created xsi:type="dcterms:W3CDTF">2001-10-30T06:26:29Z</dcterms:created>
  <dcterms:modified xsi:type="dcterms:W3CDTF">2026-08-04T08:22:20Z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0x0101003F38C3C131683D46853A82B45866D251</vt:lpwstr>
  </property>
</Properties>
</file>