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9-งบ PLT/Q2/"/>
    </mc:Choice>
  </mc:AlternateContent>
  <xr:revisionPtr revIDLastSave="6" documentId="13_ncr:1_{5084E132-0ECF-46E2-BDF9-C5744A759BA9}" xr6:coauthVersionLast="47" xr6:coauthVersionMax="47" xr10:uidLastSave="{1CBE03D8-D969-449D-AA25-E1476DAAF0D3}"/>
  <bookViews>
    <workbookView xWindow="-96" yWindow="0" windowWidth="11712" windowHeight="12336" tabRatio="731" activeTab="5" xr2:uid="{00000000-000D-0000-FFFF-FFFF00000000}"/>
  </bookViews>
  <sheets>
    <sheet name="BS" sheetId="32" r:id="rId1"/>
    <sheet name="PL3M" sheetId="34" r:id="rId2"/>
    <sheet name="PL6M" sheetId="28" r:id="rId3"/>
    <sheet name="EQรวม" sheetId="29" r:id="rId4"/>
    <sheet name="EQเฉพาะ" sheetId="30" r:id="rId5"/>
    <sheet name="CF" sheetId="33" r:id="rId6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ฆ๋ฒ?ฏธ๋?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9" i="29" l="1"/>
  <c r="W19" i="29"/>
  <c r="N37" i="34" l="1"/>
  <c r="L37" i="34"/>
  <c r="J37" i="34"/>
  <c r="H37" i="34"/>
  <c r="J59" i="33"/>
  <c r="H32" i="32"/>
  <c r="W21" i="29"/>
  <c r="Y21" i="29" s="1"/>
  <c r="AC21" i="29" s="1"/>
  <c r="X20" i="30"/>
  <c r="Z20" i="30" s="1"/>
  <c r="W15" i="29"/>
  <c r="Y15" i="29" s="1"/>
  <c r="AC15" i="29" s="1"/>
  <c r="X14" i="30"/>
  <c r="Z14" i="30" s="1"/>
  <c r="J59" i="34"/>
  <c r="H59" i="34"/>
  <c r="N36" i="34"/>
  <c r="L36" i="34"/>
  <c r="J36" i="34"/>
  <c r="H36" i="34"/>
  <c r="N23" i="34"/>
  <c r="L23" i="34"/>
  <c r="J23" i="34"/>
  <c r="H23" i="34"/>
  <c r="N13" i="34"/>
  <c r="L13" i="34"/>
  <c r="J13" i="34"/>
  <c r="H13" i="34"/>
  <c r="N10" i="34"/>
  <c r="N17" i="34" s="1"/>
  <c r="L10" i="34"/>
  <c r="J10" i="34"/>
  <c r="H10" i="34"/>
  <c r="U22" i="29"/>
  <c r="U23" i="29" s="1"/>
  <c r="S22" i="29"/>
  <c r="S23" i="29" s="1"/>
  <c r="Q22" i="29"/>
  <c r="J100" i="32"/>
  <c r="Q17" i="29"/>
  <c r="W13" i="29"/>
  <c r="Y13" i="29" s="1"/>
  <c r="AC13" i="29" s="1"/>
  <c r="W16" i="29"/>
  <c r="U17" i="29"/>
  <c r="S17" i="29"/>
  <c r="H17" i="34" l="1"/>
  <c r="H24" i="34" s="1"/>
  <c r="H27" i="34" s="1"/>
  <c r="H29" i="34" s="1"/>
  <c r="L17" i="34"/>
  <c r="L24" i="34" s="1"/>
  <c r="L27" i="34" s="1"/>
  <c r="L29" i="34" s="1"/>
  <c r="W17" i="29"/>
  <c r="N24" i="34"/>
  <c r="N27" i="34" s="1"/>
  <c r="N29" i="34" s="1"/>
  <c r="J17" i="34"/>
  <c r="J24" i="34" s="1"/>
  <c r="J27" i="34" s="1"/>
  <c r="J29" i="34" s="1"/>
  <c r="W22" i="29"/>
  <c r="W23" i="29" s="1"/>
  <c r="H100" i="32" s="1"/>
  <c r="N93" i="32"/>
  <c r="N94" i="32"/>
  <c r="N96" i="32"/>
  <c r="N98" i="32"/>
  <c r="N99" i="32"/>
  <c r="V21" i="30"/>
  <c r="T21" i="30"/>
  <c r="T22" i="30" s="1"/>
  <c r="R21" i="30"/>
  <c r="R22" i="30" s="1"/>
  <c r="X18" i="30"/>
  <c r="Z18" i="30" s="1"/>
  <c r="X15" i="30"/>
  <c r="X12" i="30"/>
  <c r="Z12" i="30" s="1"/>
  <c r="T16" i="30"/>
  <c r="R16" i="30"/>
  <c r="N40" i="28"/>
  <c r="L40" i="28"/>
  <c r="J40" i="28"/>
  <c r="H40" i="28"/>
  <c r="N35" i="28"/>
  <c r="L35" i="28"/>
  <c r="J35" i="28"/>
  <c r="H35" i="28"/>
  <c r="N22" i="30"/>
  <c r="L22" i="30"/>
  <c r="J22" i="30"/>
  <c r="H22" i="30"/>
  <c r="H38" i="34" l="1"/>
  <c r="H60" i="34" s="1"/>
  <c r="H58" i="34" s="1"/>
  <c r="H56" i="34"/>
  <c r="H54" i="34" s="1"/>
  <c r="H62" i="34" s="1"/>
  <c r="L38" i="34"/>
  <c r="L60" i="34" s="1"/>
  <c r="L58" i="34" s="1"/>
  <c r="L56" i="34"/>
  <c r="L54" i="34" s="1"/>
  <c r="L62" i="34" s="1"/>
  <c r="N41" i="28"/>
  <c r="N56" i="34"/>
  <c r="N54" i="34" s="1"/>
  <c r="N62" i="34" s="1"/>
  <c r="N38" i="34"/>
  <c r="N60" i="34" s="1"/>
  <c r="N58" i="34" s="1"/>
  <c r="J38" i="34"/>
  <c r="J60" i="34" s="1"/>
  <c r="J58" i="34" s="1"/>
  <c r="J56" i="34"/>
  <c r="J54" i="34" s="1"/>
  <c r="J62" i="34" s="1"/>
  <c r="N100" i="32"/>
  <c r="J41" i="28"/>
  <c r="X21" i="30"/>
  <c r="X22" i="30" s="1"/>
  <c r="L100" i="32" s="1"/>
  <c r="X16" i="30"/>
  <c r="L41" i="28"/>
  <c r="H41" i="28"/>
  <c r="L59" i="33"/>
  <c r="M23" i="29"/>
  <c r="K23" i="29"/>
  <c r="I23" i="29"/>
  <c r="G23" i="29"/>
  <c r="J102" i="32"/>
  <c r="J99" i="32"/>
  <c r="J98" i="32"/>
  <c r="J96" i="32"/>
  <c r="J94" i="32"/>
  <c r="J93" i="32"/>
  <c r="M17" i="29" l="1"/>
  <c r="K17" i="29"/>
  <c r="I17" i="29"/>
  <c r="G17" i="29"/>
  <c r="N91" i="32"/>
  <c r="J91" i="32"/>
  <c r="H19" i="32" l="1"/>
  <c r="J19" i="32"/>
  <c r="J61" i="32"/>
  <c r="H61" i="32"/>
  <c r="J32" i="32"/>
  <c r="L61" i="32"/>
  <c r="N61" i="32"/>
  <c r="L19" i="32"/>
  <c r="N19" i="32"/>
  <c r="J63" i="28"/>
  <c r="AA16" i="29" s="1"/>
  <c r="AA17" i="29" s="1"/>
  <c r="P69" i="33" l="1"/>
  <c r="N69" i="33"/>
  <c r="L69" i="33"/>
  <c r="J69" i="33"/>
  <c r="N11" i="33"/>
  <c r="V16" i="30"/>
  <c r="H16" i="30"/>
  <c r="AC19" i="29" l="1"/>
  <c r="L91" i="32" l="1"/>
  <c r="H91" i="32"/>
  <c r="P59" i="33" l="1"/>
  <c r="N59" i="33"/>
  <c r="N13" i="28" l="1"/>
  <c r="L13" i="28"/>
  <c r="J13" i="28"/>
  <c r="H13" i="28"/>
  <c r="L32" i="32"/>
  <c r="L93" i="32" l="1"/>
  <c r="N16" i="30"/>
  <c r="L16" i="30"/>
  <c r="J16" i="30"/>
  <c r="H94" i="32" l="1"/>
  <c r="H96" i="32"/>
  <c r="L96" i="32" l="1"/>
  <c r="V22" i="30" l="1"/>
  <c r="Q23" i="29"/>
  <c r="H22" i="28" l="1"/>
  <c r="J22" i="28"/>
  <c r="N22" i="28" l="1"/>
  <c r="L22" i="28"/>
  <c r="L10" i="28"/>
  <c r="L17" i="28" s="1"/>
  <c r="L23" i="28" l="1"/>
  <c r="P11" i="33"/>
  <c r="L11" i="33"/>
  <c r="J11" i="33"/>
  <c r="H63" i="28" l="1"/>
  <c r="AA22" i="29" s="1"/>
  <c r="AA23" i="29" s="1"/>
  <c r="J69" i="32" l="1"/>
  <c r="H69" i="32"/>
  <c r="L69" i="32"/>
  <c r="N69" i="32"/>
  <c r="N32" i="32" l="1"/>
  <c r="L94" i="32" l="1"/>
  <c r="L98" i="32" l="1"/>
  <c r="N33" i="32" l="1"/>
  <c r="L33" i="32"/>
  <c r="J33" i="32"/>
  <c r="H33" i="32"/>
  <c r="N10" i="28"/>
  <c r="N17" i="28" s="1"/>
  <c r="J10" i="28"/>
  <c r="J17" i="28" s="1"/>
  <c r="H10" i="28"/>
  <c r="H17" i="28" s="1"/>
  <c r="N23" i="28" l="1"/>
  <c r="N26" i="28" s="1"/>
  <c r="H23" i="28"/>
  <c r="H26" i="28" s="1"/>
  <c r="H28" i="28" s="1"/>
  <c r="J70" i="32"/>
  <c r="N70" i="32"/>
  <c r="L70" i="32"/>
  <c r="H70" i="32"/>
  <c r="H60" i="28" l="1"/>
  <c r="H58" i="28" s="1"/>
  <c r="H42" i="28"/>
  <c r="H64" i="28" s="1"/>
  <c r="J9" i="33"/>
  <c r="J22" i="33" s="1"/>
  <c r="J31" i="33" s="1"/>
  <c r="H102" i="32"/>
  <c r="L26" i="28"/>
  <c r="L28" i="28" s="1"/>
  <c r="J23" i="28"/>
  <c r="J26" i="28" s="1"/>
  <c r="J28" i="28" s="1"/>
  <c r="J60" i="28" s="1"/>
  <c r="J58" i="28" s="1"/>
  <c r="N28" i="28"/>
  <c r="L60" i="28" l="1"/>
  <c r="L58" i="28" s="1"/>
  <c r="N9" i="33"/>
  <c r="N22" i="33" s="1"/>
  <c r="N31" i="33" s="1"/>
  <c r="N34" i="33" s="1"/>
  <c r="N70" i="33" s="1"/>
  <c r="N73" i="33" s="1"/>
  <c r="H66" i="28"/>
  <c r="O22" i="29"/>
  <c r="Y22" i="29" s="1"/>
  <c r="Y23" i="29" s="1"/>
  <c r="L42" i="28"/>
  <c r="L64" i="28" s="1"/>
  <c r="L62" i="28" s="1"/>
  <c r="N60" i="28"/>
  <c r="N42" i="28"/>
  <c r="N64" i="28" s="1"/>
  <c r="J42" i="28"/>
  <c r="J64" i="28" s="1"/>
  <c r="J62" i="28" s="1"/>
  <c r="P9" i="33"/>
  <c r="P22" i="33" s="1"/>
  <c r="P31" i="33" s="1"/>
  <c r="L9" i="33"/>
  <c r="L22" i="33" s="1"/>
  <c r="L31" i="33" s="1"/>
  <c r="J66" i="28"/>
  <c r="H62" i="28"/>
  <c r="O23" i="29" l="1"/>
  <c r="J101" i="32"/>
  <c r="O16" i="29"/>
  <c r="N62" i="28"/>
  <c r="P15" i="30" s="1"/>
  <c r="Z15" i="30" s="1"/>
  <c r="Z16" i="30" s="1"/>
  <c r="P34" i="33"/>
  <c r="P70" i="33" s="1"/>
  <c r="P73" i="33" s="1"/>
  <c r="L66" i="28"/>
  <c r="P21" i="30"/>
  <c r="L34" i="33"/>
  <c r="L70" i="33" s="1"/>
  <c r="L73" i="33" s="1"/>
  <c r="J34" i="33"/>
  <c r="J70" i="33" s="1"/>
  <c r="N58" i="28"/>
  <c r="N66" i="28" s="1"/>
  <c r="O17" i="29" l="1"/>
  <c r="Y16" i="29"/>
  <c r="P22" i="30"/>
  <c r="Z21" i="30"/>
  <c r="Z22" i="30" s="1"/>
  <c r="P16" i="30"/>
  <c r="J73" i="33"/>
  <c r="AC22" i="29"/>
  <c r="AC23" i="29" s="1"/>
  <c r="H98" i="32"/>
  <c r="AC16" i="29" l="1"/>
  <c r="AC17" i="29" s="1"/>
  <c r="Y17" i="29"/>
  <c r="N101" i="32"/>
  <c r="N103" i="32" s="1"/>
  <c r="L99" i="32"/>
  <c r="L101" i="32" s="1"/>
  <c r="J103" i="32"/>
  <c r="L103" i="32" l="1"/>
  <c r="L104" i="32" s="1"/>
  <c r="H99" i="32"/>
  <c r="N104" i="32"/>
  <c r="J104" i="32" l="1"/>
  <c r="H93" i="32" l="1"/>
  <c r="H101" i="32" l="1"/>
  <c r="H103" i="32" s="1"/>
  <c r="H104" i="32" s="1"/>
</calcChain>
</file>

<file path=xl/sharedStrings.xml><?xml version="1.0" encoding="utf-8"?>
<sst xmlns="http://schemas.openxmlformats.org/spreadsheetml/2006/main" count="489" uniqueCount="253">
  <si>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</si>
  <si>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</si>
  <si>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</si>
  <si>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</si>
  <si>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</si>
  <si>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</si>
  <si>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</si>
  <si>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</si>
  <si>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</si>
  <si>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</si>
  <si>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</si>
  <si>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</si>
  <si>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</si>
  <si>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</si>
  <si>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</si>
  <si>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</si>
  <si>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</si>
  <si>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</si>
  <si>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</si>
  <si>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</si>
  <si>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</si>
  <si>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</si>
  <si>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</si>
  <si>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</si>
  <si>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</si>
  <si>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</si>
  <si>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</si>
  <si>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</si>
  <si>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</si>
  <si>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</si>
  <si>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</si>
  <si>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</si>
  <si>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</si>
  <si>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</si>
  <si>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</si>
  <si>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</si>
  <si>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</si>
  <si>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</si>
  <si>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</si>
  <si>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</si>
  <si>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</si>
  <si>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</si>
  <si>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</si>
  <si>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</si>
  <si>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</si>
  <si>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</si>
  <si>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</si>
  <si>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</si>
  <si>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</si>
  <si>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</si>
  <si>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</si>
  <si>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</si>
  <si>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</si>
  <si>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</si>
  <si>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</si>
  <si>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</si>
  <si>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</si>
  <si>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</si>
  <si>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</si>
  <si>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</si>
  <si>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</si>
  <si>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</si>
  <si>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</si>
  <si>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</si>
  <si>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</si>
  <si>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</si>
  <si>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</si>
  <si>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</si>
  <si>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</si>
  <si>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</si>
  <si>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</si>
  <si>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</si>
  <si>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</si>
  <si>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</si>
  <si>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</si>
  <si>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</si>
  <si>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</si>
  <si>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</si>
  <si>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</si>
  <si>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</si>
  <si>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</si>
  <si>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</si>
  <si>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</si>
  <si>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</si>
  <si>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</si>
  <si>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</si>
  <si>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</si>
  <si>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</si>
  <si>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</si>
  <si>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</si>
  <si>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</si>
  <si>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</si>
  <si>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</si>
  <si>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</si>
  <si>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</si>
  <si>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</si>
  <si>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</si>
  <si>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</si>
  <si>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</si>
  <si>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</si>
  <si>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</si>
  <si>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</si>
  <si>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</si>
  <si>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</si>
  <si>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</si>
  <si>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</si>
  <si>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</si>
  <si>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</si>
  <si>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</si>
  <si>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</si>
  <si>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</si>
  <si>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</si>
  <si>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</si>
  <si>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</si>
  <si>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</si>
  <si>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</si>
  <si>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</si>
  <si>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</si>
  <si>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</si>
  <si>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</si>
  <si>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</si>
  <si>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</si>
  <si>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</si>
  <si>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</si>
  <si>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</si>
  <si>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</si>
  <si>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</si>
  <si>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</si>
  <si>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</si>
  <si>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</si>
  <si>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</si>
  <si>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</si>
  <si>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</si>
  <si>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</si>
  <si>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</si>
  <si>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</si>
  <si>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</si>
  <si>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</si>
  <si>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</si>
  <si>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</si>
  <si>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</si>
  <si>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</si>
  <si>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</si>
  <si>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</si>
  <si>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</si>
  <si>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</si>
  <si>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</si>
  <si>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</si>
  <si>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</si>
  <si>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</si>
  <si>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</si>
  <si>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</si>
  <si>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</si>
  <si>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</si>
  <si>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</si>
  <si>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</si>
  <si>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</si>
  <si>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</si>
  <si>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</si>
  <si>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9</t>
  </si>
  <si>
    <t>สินทรัพย์ทางการเงินหมุนเวียนเพิ่มขึ้น</t>
  </si>
  <si>
    <t>งบกระแสเงินสด (ต่อ)</t>
  </si>
  <si>
    <t>17</t>
  </si>
  <si>
    <t>18</t>
  </si>
  <si>
    <t xml:space="preserve">       ภาษีเงินได้นิติบุคคลค้างจ่าย</t>
  </si>
  <si>
    <t xml:space="preserve">       ลูกหนี้จากสัญญาเช่าที่ถึงกำหนดชำระภายในหนึ่งปี</t>
  </si>
  <si>
    <t xml:space="preserve">       ลูกหนี้จากสัญญาเช่า</t>
  </si>
  <si>
    <t>รายได้จากการขาย</t>
  </si>
  <si>
    <t>ต้นทุนขาย</t>
  </si>
  <si>
    <t>14</t>
  </si>
  <si>
    <t>เงินสดรับจากการจำหน่ายอาคารและอุปกรณ์</t>
  </si>
  <si>
    <t>โอนอาคารและอุปกรณ์ไปแสดงเป็นลูกหนี้จากสัญญาเช่า</t>
  </si>
  <si>
    <t>เงินสดจ่ายเงินปันผล</t>
  </si>
  <si>
    <t>เงินสดรับเงินปันผล</t>
  </si>
  <si>
    <t xml:space="preserve">       ภาษีเงินได้ถูกหัก ณ ที่จ่าย</t>
  </si>
  <si>
    <t xml:space="preserve">       เงินเบิกเกินบัญชีและเงินกู้ยืมระยะสั้น</t>
  </si>
  <si>
    <t xml:space="preserve">               จากสถาบันการเงิน</t>
  </si>
  <si>
    <t xml:space="preserve">            หุ้นสามัญ 960,000,000  หุ้น มูลค่าหุ้นละ 0.50 บาท</t>
  </si>
  <si>
    <t>19</t>
  </si>
  <si>
    <t>สินทรัพย์ไม่หมุนเวียนอื่น</t>
  </si>
  <si>
    <t xml:space="preserve">       เงินจ่ายล่วงหน้าค่าซื้อทรัพย์สิน</t>
  </si>
  <si>
    <t>31 ธันวาคม 2568</t>
  </si>
  <si>
    <t xml:space="preserve">       สินทรัพย์หมุนเวียนอื่น</t>
  </si>
  <si>
    <t xml:space="preserve">       เงินประกัน</t>
  </si>
  <si>
    <t xml:space="preserve">       หนี้สินทางการเงินหมุนเวียนอื่น</t>
  </si>
  <si>
    <t xml:space="preserve">       หนี้สินหมุนเวียนอื่น</t>
  </si>
  <si>
    <t>สินทรัพย์หมุนเวียนอื่น</t>
  </si>
  <si>
    <t>หนี้สินหมุนเวียนอื่น</t>
  </si>
  <si>
    <t xml:space="preserve">     ของอนุพันธ์ทางการเงิน</t>
  </si>
  <si>
    <t>เงินเบิกบัญชีและเงินกู้ยืมระยะสั้นจาก</t>
  </si>
  <si>
    <t xml:space="preserve">     สถาบันการเงินเพิ่มขึ้น (ลดลง)</t>
  </si>
  <si>
    <t>(ยังไม่ได้ตรวจสอบ/</t>
  </si>
  <si>
    <t>(ตรวจสอบแล้ว)</t>
  </si>
  <si>
    <t>สอบทานแล้ว)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</si>
  <si>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</si>
  <si>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กำไรสำหรับงวด</t>
  </si>
  <si>
    <t>กำไรเบ็ดเสร็จรวมสำหรับงวด</t>
  </si>
  <si>
    <t>ยอดยกมา ณ วันที่ 1 มกราคม 2568</t>
  </si>
  <si>
    <t>การเปลี่ยนแปลงในส่วนของผู้ถือหุ้นสำหรับงวด</t>
  </si>
  <si>
    <t>ยอดยกมา ณ วันที่ 1 มกราคม 2569</t>
  </si>
  <si>
    <t>ขาดทุนจากการด้อยค่าของสินทรัพย์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</si>
  <si>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</si>
  <si>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</si>
  <si>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รายการที่อาจถูกจัดประเภทใหม่ไว้ในกำไรหรือขาดทุนในภายหลัง</t>
  </si>
  <si>
    <t>ของการป้องกันความเสี่ยง</t>
  </si>
  <si>
    <t>ขาดทุนจากการเปลี่ยนแปลงในมูลค่าของต้นทุน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</si>
  <si>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</si>
  <si>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</si>
  <si>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</si>
  <si>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ที่กำหนดไว้</t>
  </si>
  <si>
    <t>ขาดทุนจากการวัดมูลค่าใหม่ของผลประโยชน์พนักงาน</t>
  </si>
  <si>
    <t>รวมรายการที่ไม่ถูกจัดประเภทใหม่ไว้ใน</t>
  </si>
  <si>
    <t>ขาดทุนจากการ</t>
  </si>
  <si>
    <t>ผลประโยชน์</t>
  </si>
  <si>
    <t>วัดมูลค่าใหม่ของ</t>
  </si>
  <si>
    <t>ป้องกันความเสี่ยง</t>
  </si>
  <si>
    <t>กระแสเงินสด</t>
  </si>
  <si>
    <t>เปลี่ยนแปลงในมูลค่า</t>
  </si>
  <si>
    <t>ของต้นทุนของการ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</si>
  <si>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</si>
  <si>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</si>
  <si>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</si>
  <si>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เงินสดจ่ายเพื่อให้ได้มาซึ่งสินทรัพย์สิทธิการใช้</t>
  </si>
  <si>
    <t>กำไรจากการเปลี่ยนแปลงมูลค่ายุติธรรม</t>
  </si>
  <si>
    <t>งบกำไรขาดทุนเบ็ดเสร็จ (ต่อ)</t>
  </si>
  <si>
    <t xml:space="preserve">                             (  นายวราวิช   ฉิมตะวัน , นายฐกฤต   ฉิมตะวัน )</t>
  </si>
  <si>
    <t>กำไร(ขาดทุน)จากอัตราแลกเปลี่ยนที่ยังไม่เกิดขึ้น</t>
  </si>
  <si>
    <t>ณ วันที่ 30 มิถุนายน 2569</t>
  </si>
  <si>
    <t>30 มิถุนายน 2569</t>
  </si>
  <si>
    <t>30 มิถุนายน 2568</t>
  </si>
  <si>
    <t>สำหรับงวดสามเดือน สิ้นสุดวันที่ 30 มิถุนายน 2569 (ยังไม่ได้ตรวจสอบ/สอบทานแล้ว)</t>
  </si>
  <si>
    <t>สำหรับงวดหกเดือน สิ้นสุดวันที่ 30 มิถุนายน 2569 (ยังไม่ได้ตรวจสอบ/สอบทานแล้ว)</t>
  </si>
  <si>
    <t xml:space="preserve">     กำไรเบ็ดเสร็จรวมสำหรับงวด 6 เดือน</t>
  </si>
  <si>
    <t>ยอดคงเหลือ ณ วันที่ 30 มิถุนายน 2568</t>
  </si>
  <si>
    <t>ยอดคงเหลือ ณ วันที่ 30 มิถุนายน 2569</t>
  </si>
  <si>
    <t>กำไรเบ็ดเสร็จรวมสำหรับงวด 6 เดือน</t>
  </si>
  <si>
    <t>ขาดทุนจากการจำหน่ายทรัพย์สิน</t>
  </si>
  <si>
    <t>เงินปันผลจ่าย</t>
  </si>
  <si>
    <t xml:space="preserve">     เงินปันผลจ่าย</t>
  </si>
  <si>
    <t xml:space="preserve">       อสังหาริมทรัพย์เพื่อการลงทุน</t>
  </si>
  <si>
    <t>เงินสดรับเงินกู้ยืมระยะยาว</t>
  </si>
  <si>
    <t>เงินสดจ่ายค่าธรรมเนียมการจัดหาเงินกู้</t>
  </si>
  <si>
    <t>20</t>
  </si>
  <si>
    <t>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</si>
  <si>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</si>
  <si>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ขาดทุนจากการจำหน่ายสินทรัพย์ถาวร</t>
  </si>
  <si>
    <t>กำไรจากอัตราแลกเปลี่ยนที่ยังไม่เกิดขึ้น</t>
  </si>
  <si>
    <t>เงินสดจ่ายเพื่อเพิ่มเงินลงทุนในบริษัทย่อย</t>
  </si>
  <si>
    <t>เงินสดจ่ายซื้อบริษัทย่อยสุทธิจากเงินสดที่ได้มา</t>
  </si>
  <si>
    <t xml:space="preserve">       สินทรัพย์ทางการเงินหมุนเวียน</t>
  </si>
  <si>
    <t>21</t>
  </si>
  <si>
    <t>กำไรจากการ</t>
  </si>
  <si>
    <t>เงินประกันการซื้อบริษัทย่อย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</si>
</sst>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\ ;\(#,##0.00\)"/>
    <numFmt numFmtId="168" formatCode="#,##0_);[Blue]\(#,##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u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6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1" fillId="0" borderId="0"/>
    <xf numFmtId="0" fontId="11" fillId="0" borderId="0"/>
  </cellStyleXfs>
  <cellXfs count="164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5" fontId="13" fillId="0" borderId="0" xfId="6" applyNumberFormat="1" applyFont="1" applyAlignment="1">
      <alignment horizontal="right"/>
    </xf>
    <xf numFmtId="167" fontId="12" fillId="0" borderId="0" xfId="6" applyNumberFormat="1" applyFont="1"/>
    <xf numFmtId="167" fontId="12" fillId="0" borderId="0" xfId="0" applyNumberFormat="1" applyFont="1"/>
    <xf numFmtId="167" fontId="12" fillId="0" borderId="1" xfId="6" applyNumberFormat="1" applyFont="1" applyBorder="1"/>
    <xf numFmtId="167" fontId="12" fillId="0" borderId="3" xfId="6" applyNumberFormat="1" applyFont="1" applyBorder="1"/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7" fontId="12" fillId="0" borderId="4" xfId="6" applyNumberFormat="1" applyFont="1" applyBorder="1"/>
    <xf numFmtId="167" fontId="12" fillId="0" borderId="5" xfId="6" applyNumberFormat="1" applyFont="1" applyBorder="1"/>
    <xf numFmtId="167" fontId="12" fillId="0" borderId="2" xfId="6" applyNumberFormat="1" applyFont="1" applyBorder="1"/>
    <xf numFmtId="165" fontId="15" fillId="0" borderId="0" xfId="6" applyNumberFormat="1" applyFont="1" applyAlignment="1">
      <alignment vertical="center"/>
    </xf>
    <xf numFmtId="166" fontId="12" fillId="0" borderId="0" xfId="20" applyNumberFormat="1" applyFont="1" applyAlignment="1">
      <alignment vertical="center"/>
    </xf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8" applyNumberFormat="1" applyFont="1" applyAlignment="1">
      <alignment horizontal="left" indent="1"/>
    </xf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39" fontId="13" fillId="0" borderId="0" xfId="6" applyFont="1"/>
    <xf numFmtId="165" fontId="8" fillId="0" borderId="0" xfId="0" applyNumberFormat="1" applyFont="1" applyAlignment="1">
      <alignment horizontal="center"/>
    </xf>
    <xf numFmtId="167" fontId="12" fillId="0" borderId="0" xfId="6" quotePrefix="1" applyNumberFormat="1" applyFont="1" applyAlignment="1">
      <alignment horizontal="right"/>
    </xf>
    <xf numFmtId="167" fontId="12" fillId="0" borderId="0" xfId="0" quotePrefix="1" applyNumberFormat="1" applyFont="1" applyAlignment="1">
      <alignment horizontal="left"/>
    </xf>
    <xf numFmtId="167" fontId="12" fillId="0" borderId="0" xfId="6" applyNumberFormat="1" applyFont="1" applyAlignment="1">
      <alignment horizontal="left"/>
    </xf>
    <xf numFmtId="167" fontId="12" fillId="0" borderId="0" xfId="0" applyNumberFormat="1" applyFont="1" applyAlignment="1">
      <alignment horizontal="left"/>
    </xf>
    <xf numFmtId="165" fontId="12" fillId="0" borderId="0" xfId="6" applyNumberFormat="1" applyFont="1" applyAlignment="1">
      <alignment horizontal="left" vertical="center"/>
    </xf>
    <xf numFmtId="167" fontId="12" fillId="0" borderId="0" xfId="0" applyNumberFormat="1" applyFont="1" applyAlignment="1">
      <alignment horizontal="right"/>
    </xf>
    <xf numFmtId="167" fontId="12" fillId="0" borderId="0" xfId="6" applyNumberFormat="1" applyFont="1" applyAlignment="1">
      <alignment horizontal="right"/>
    </xf>
    <xf numFmtId="167" fontId="12" fillId="0" borderId="0" xfId="6" quotePrefix="1" applyNumberFormat="1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165" fontId="8" fillId="0" borderId="0" xfId="13" quotePrefix="1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39" fontId="12" fillId="0" borderId="0" xfId="6" applyFont="1" applyAlignment="1">
      <alignment horizontal="right" vertical="center"/>
    </xf>
    <xf numFmtId="4" fontId="8" fillId="0" borderId="0" xfId="5" applyNumberFormat="1" applyFont="1"/>
    <xf numFmtId="165" fontId="8" fillId="0" borderId="0" xfId="14" applyNumberFormat="1" applyFont="1"/>
    <xf numFmtId="39" fontId="10" fillId="0" borderId="3" xfId="6" applyFont="1" applyBorder="1" applyAlignment="1">
      <alignment horizontal="center"/>
    </xf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6" fontId="8" fillId="0" borderId="0" xfId="14" applyNumberFormat="1" applyFont="1" applyAlignment="1">
      <alignment horizontal="right"/>
    </xf>
    <xf numFmtId="165" fontId="13" fillId="0" borderId="1" xfId="6" quotePrefix="1" applyNumberFormat="1" applyFont="1" applyBorder="1" applyAlignment="1">
      <alignment horizontal="center" vertical="center"/>
    </xf>
    <xf numFmtId="165" fontId="13" fillId="0" borderId="5" xfId="6" applyNumberFormat="1" applyFont="1" applyBorder="1" applyAlignment="1">
      <alignment vertical="center"/>
    </xf>
    <xf numFmtId="165" fontId="8" fillId="0" borderId="5" xfId="13" applyNumberFormat="1" applyFont="1" applyBorder="1"/>
    <xf numFmtId="165" fontId="8" fillId="0" borderId="5" xfId="13" applyNumberFormat="1" applyFont="1" applyBorder="1" applyAlignment="1">
      <alignment horizontal="center"/>
    </xf>
    <xf numFmtId="165" fontId="8" fillId="0" borderId="5" xfId="6" applyNumberFormat="1" applyFont="1" applyBorder="1"/>
    <xf numFmtId="165" fontId="8" fillId="0" borderId="0" xfId="6" applyNumberFormat="1" applyFont="1" applyAlignment="1">
      <alignment horizontal="center" wrapText="1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/>
    </xf>
    <xf numFmtId="165" fontId="8" fillId="0" borderId="3" xfId="13" applyNumberFormat="1" applyFont="1" applyBorder="1"/>
    <xf numFmtId="165" fontId="8" fillId="0" borderId="3" xfId="6" applyNumberFormat="1" applyFont="1" applyBorder="1" applyAlignment="1">
      <alignment wrapText="1"/>
    </xf>
    <xf numFmtId="166" fontId="8" fillId="0" borderId="0" xfId="13" applyNumberFormat="1" applyFont="1"/>
    <xf numFmtId="165" fontId="12" fillId="0" borderId="0" xfId="12" applyNumberFormat="1" applyFont="1"/>
    <xf numFmtId="165" fontId="12" fillId="0" borderId="0" xfId="6" applyNumberFormat="1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166" fontId="12" fillId="0" borderId="0" xfId="6" applyNumberFormat="1" applyFont="1"/>
    <xf numFmtId="166" fontId="12" fillId="0" borderId="0" xfId="12" applyNumberFormat="1" applyFont="1"/>
    <xf numFmtId="166" fontId="12" fillId="0" borderId="3" xfId="6" applyNumberFormat="1" applyFont="1" applyBorder="1"/>
    <xf numFmtId="166" fontId="12" fillId="0" borderId="1" xfId="6" applyNumberFormat="1" applyFont="1" applyBorder="1"/>
    <xf numFmtId="165" fontId="12" fillId="0" borderId="0" xfId="6" applyNumberFormat="1" applyFont="1" applyAlignment="1">
      <alignment horizontal="left" indent="1"/>
    </xf>
    <xf numFmtId="166" fontId="12" fillId="0" borderId="1" xfId="12" applyNumberFormat="1" applyFont="1" applyBorder="1"/>
    <xf numFmtId="165" fontId="12" fillId="0" borderId="0" xfId="12" quotePrefix="1" applyNumberFormat="1" applyFont="1" applyAlignment="1">
      <alignment horizontal="center"/>
    </xf>
    <xf numFmtId="166" fontId="12" fillId="0" borderId="5" xfId="6" applyNumberFormat="1" applyFont="1" applyBorder="1"/>
    <xf numFmtId="166" fontId="12" fillId="0" borderId="3" xfId="12" applyNumberFormat="1" applyFont="1" applyBorder="1"/>
    <xf numFmtId="166" fontId="12" fillId="0" borderId="2" xfId="6" applyNumberFormat="1" applyFont="1" applyBorder="1"/>
    <xf numFmtId="165" fontId="13" fillId="0" borderId="0" xfId="12" applyNumberFormat="1" applyFont="1" applyAlignment="1">
      <alignment vertical="center"/>
    </xf>
    <xf numFmtId="166" fontId="12" fillId="0" borderId="0" xfId="12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166" fontId="12" fillId="0" borderId="2" xfId="12" applyNumberFormat="1" applyFont="1" applyBorder="1"/>
    <xf numFmtId="165" fontId="8" fillId="0" borderId="0" xfId="0" applyNumberFormat="1" applyFont="1" applyAlignment="1">
      <alignment horizontal="left" vertical="center"/>
    </xf>
    <xf numFmtId="165" fontId="12" fillId="0" borderId="0" xfId="12" applyNumberFormat="1" applyFont="1" applyAlignment="1">
      <alignment horizontal="center" vertical="center"/>
    </xf>
    <xf numFmtId="49" fontId="17" fillId="0" borderId="0" xfId="0" quotePrefix="1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indent="2"/>
    </xf>
    <xf numFmtId="165" fontId="12" fillId="0" borderId="0" xfId="6" applyNumberFormat="1" applyFont="1" applyAlignment="1">
      <alignment horizontal="left" indent="3"/>
    </xf>
    <xf numFmtId="165" fontId="13" fillId="0" borderId="0" xfId="6" quotePrefix="1" applyNumberFormat="1" applyFont="1" applyAlignment="1">
      <alignment horizontal="center"/>
    </xf>
    <xf numFmtId="165" fontId="10" fillId="0" borderId="5" xfId="6" applyNumberFormat="1" applyFont="1" applyBorder="1"/>
    <xf numFmtId="165" fontId="19" fillId="0" borderId="0" xfId="6" applyNumberFormat="1" applyFont="1" applyAlignment="1">
      <alignment horizontal="left"/>
    </xf>
    <xf numFmtId="165" fontId="19" fillId="0" borderId="0" xfId="6" applyNumberFormat="1" applyFont="1"/>
    <xf numFmtId="165" fontId="12" fillId="0" borderId="2" xfId="6" applyNumberFormat="1" applyFont="1" applyBorder="1"/>
    <xf numFmtId="165" fontId="12" fillId="0" borderId="0" xfId="18" applyNumberFormat="1" applyFont="1" applyFill="1"/>
    <xf numFmtId="165" fontId="12" fillId="0" borderId="2" xfId="12" applyNumberFormat="1" applyFont="1" applyBorder="1"/>
    <xf numFmtId="166" fontId="8" fillId="0" borderId="0" xfId="6" applyNumberFormat="1" applyFont="1"/>
    <xf numFmtId="166" fontId="8" fillId="0" borderId="0" xfId="6" applyNumberFormat="1" applyFont="1" applyAlignment="1">
      <alignment horizontal="center"/>
    </xf>
    <xf numFmtId="167" fontId="12" fillId="0" borderId="0" xfId="6" applyNumberFormat="1" applyFont="1" applyAlignment="1">
      <alignment horizontal="center"/>
    </xf>
    <xf numFmtId="167" fontId="13" fillId="0" borderId="3" xfId="6" applyNumberFormat="1" applyFont="1" applyBorder="1" applyAlignment="1">
      <alignment horizontal="center"/>
    </xf>
    <xf numFmtId="167" fontId="17" fillId="0" borderId="0" xfId="0" quotePrefix="1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7" fontId="8" fillId="0" borderId="0" xfId="0" applyNumberFormat="1" applyFont="1"/>
    <xf numFmtId="167" fontId="12" fillId="0" borderId="0" xfId="6" applyNumberFormat="1" applyFont="1" applyAlignment="1">
      <alignment vertical="center"/>
    </xf>
    <xf numFmtId="167" fontId="15" fillId="0" borderId="0" xfId="6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8" fontId="12" fillId="0" borderId="0" xfId="18" applyNumberFormat="1" applyFont="1" applyFill="1"/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165" fontId="8" fillId="0" borderId="5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 vertical="center"/>
    </xf>
  </cellXfs>
  <cellStyles count="23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2 2" xfId="22" xr:uid="{B7C44C90-B9A7-46A1-9DA3-62DFEF70999A}"/>
    <cellStyle name="ปกติ 2 3" xfId="21" xr:uid="{7C9517D5-AD22-4A99-BD13-47131A643E67}"/>
    <cellStyle name="ปกติ 2 6" xfId="17" xr:uid="{00000000-0005-0000-0000-000011000000}"/>
    <cellStyle name="ปกติ 3" xfId="12" xr:uid="{00000000-0005-0000-0000-000012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4"/>
  <sheetViews>
    <sheetView view="pageBreakPreview" topLeftCell="A104" zoomScale="85" zoomScaleNormal="90" zoomScaleSheetLayoutView="85" workbookViewId="0">
      <selection activeCell="L97" sqref="L97"/>
    </sheetView>
  </sheetViews>
  <sheetFormatPr defaultColWidth="9.125" defaultRowHeight="27" customHeight="1" x14ac:dyDescent="0.55000000000000004"/>
  <cols>
    <col min="1" max="2" width="9.125" style="4"/>
    <col min="3" max="3" width="9.125" style="4" customWidth="1"/>
    <col min="4" max="4" width="9.25" style="4" customWidth="1"/>
    <col min="5" max="5" width="7.625" style="4" customWidth="1"/>
    <col min="6" max="6" width="8.875" style="4" customWidth="1"/>
    <col min="7" max="7" width="2" style="4" customWidth="1"/>
    <col min="8" max="8" width="16" style="4" customWidth="1"/>
    <col min="9" max="9" width="1.625" style="4" customWidth="1"/>
    <col min="10" max="10" width="16" style="4" customWidth="1"/>
    <col min="11" max="11" width="1.625" style="4" customWidth="1"/>
    <col min="12" max="12" width="16" style="28" customWidth="1"/>
    <col min="13" max="13" width="1.625" style="4" customWidth="1"/>
    <col min="14" max="14" width="16" style="4" customWidth="1"/>
    <col min="15" max="15" width="1.625" style="4" customWidth="1"/>
    <col min="16" max="16" width="18.875" style="4" customWidth="1"/>
    <col min="17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5.5" customHeight="1" x14ac:dyDescent="0.55000000000000004">
      <c r="A1" s="154" t="s">
        <v>141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3"/>
    </row>
    <row r="2" spans="1:194" ht="25.5" customHeight="1" x14ac:dyDescent="0.6">
      <c r="A2" s="155" t="s">
        <v>155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6"/>
    </row>
    <row r="3" spans="1:194" ht="25.5" customHeight="1" x14ac:dyDescent="0.55000000000000004">
      <c r="A3" s="154" t="s">
        <v>227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3"/>
    </row>
    <row r="4" spans="1:194" s="8" customFormat="1" ht="25.5" customHeight="1" x14ac:dyDescent="0.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40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5.5" customHeight="1" x14ac:dyDescent="0.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40"/>
      <c r="M5" s="7"/>
      <c r="N5" s="79" t="s">
        <v>68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5.5" customHeight="1" x14ac:dyDescent="0.6">
      <c r="A6" s="9"/>
      <c r="B6" s="9"/>
      <c r="C6" s="9"/>
      <c r="D6" s="9"/>
      <c r="E6" s="9"/>
      <c r="F6" s="9"/>
      <c r="G6" s="9"/>
      <c r="I6" s="9" t="s">
        <v>66</v>
      </c>
      <c r="J6" s="65"/>
      <c r="K6" s="7"/>
      <c r="L6" s="141"/>
      <c r="M6" s="10" t="s">
        <v>67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5.5" customHeight="1" x14ac:dyDescent="0.6">
      <c r="E7" s="5"/>
      <c r="F7" s="5" t="s">
        <v>0</v>
      </c>
      <c r="G7" s="5"/>
      <c r="H7" s="11" t="s">
        <v>228</v>
      </c>
      <c r="I7" s="12"/>
      <c r="J7" s="11" t="s">
        <v>181</v>
      </c>
      <c r="K7" s="7"/>
      <c r="L7" s="11" t="s">
        <v>228</v>
      </c>
      <c r="M7" s="12"/>
      <c r="N7" s="11" t="s">
        <v>181</v>
      </c>
    </row>
    <row r="8" spans="1:194" ht="26.1" customHeight="1" x14ac:dyDescent="0.55000000000000004">
      <c r="A8" s="2"/>
      <c r="B8" s="2"/>
      <c r="C8" s="2"/>
      <c r="D8" s="2"/>
      <c r="E8" s="2"/>
      <c r="F8" s="2"/>
      <c r="G8" s="2"/>
      <c r="H8" s="126" t="s">
        <v>191</v>
      </c>
      <c r="I8" s="127"/>
      <c r="J8" s="126" t="s">
        <v>192</v>
      </c>
      <c r="K8" s="7"/>
      <c r="L8" s="142" t="s">
        <v>191</v>
      </c>
      <c r="M8" s="127"/>
      <c r="N8" s="126" t="s">
        <v>192</v>
      </c>
    </row>
    <row r="9" spans="1:194" ht="26.1" customHeight="1" x14ac:dyDescent="0.55000000000000004">
      <c r="A9" s="2"/>
      <c r="B9" s="2"/>
      <c r="C9" s="2"/>
      <c r="D9" s="2"/>
      <c r="E9" s="2"/>
      <c r="F9" s="2"/>
      <c r="G9" s="2"/>
      <c r="H9" s="126" t="s">
        <v>193</v>
      </c>
      <c r="I9" s="127"/>
      <c r="J9" s="126"/>
      <c r="K9" s="7"/>
      <c r="L9" s="142" t="s">
        <v>193</v>
      </c>
      <c r="M9" s="127"/>
      <c r="N9" s="126"/>
    </row>
    <row r="10" spans="1:194" ht="25.5" customHeight="1" x14ac:dyDescent="0.6">
      <c r="A10" s="155" t="s">
        <v>2</v>
      </c>
      <c r="B10" s="155"/>
      <c r="C10" s="155"/>
      <c r="D10" s="155"/>
      <c r="E10" s="2"/>
      <c r="F10" s="2"/>
      <c r="G10" s="2"/>
      <c r="H10" s="13"/>
      <c r="I10" s="14"/>
      <c r="J10" s="13"/>
      <c r="K10" s="14"/>
      <c r="L10" s="143"/>
      <c r="M10" s="14"/>
      <c r="N10" s="13"/>
      <c r="O10" s="14"/>
    </row>
    <row r="11" spans="1:194" ht="25.5" customHeight="1" x14ac:dyDescent="0.6">
      <c r="A11" s="15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3"/>
      <c r="O11" s="3"/>
    </row>
    <row r="12" spans="1:194" ht="25.5" customHeight="1" x14ac:dyDescent="0.55000000000000004">
      <c r="A12" s="16" t="s">
        <v>29</v>
      </c>
      <c r="C12" s="3"/>
      <c r="D12" s="3"/>
      <c r="E12" s="3"/>
      <c r="F12" s="17" t="s">
        <v>119</v>
      </c>
      <c r="G12" s="17"/>
      <c r="H12" s="18">
        <v>97951982.550000012</v>
      </c>
      <c r="I12" s="3"/>
      <c r="J12" s="18">
        <v>76686724.719999999</v>
      </c>
      <c r="K12" s="3"/>
      <c r="L12" s="27">
        <v>76764526.550000012</v>
      </c>
      <c r="M12" s="3"/>
      <c r="N12" s="3">
        <v>61626242.580000006</v>
      </c>
      <c r="O12" s="3"/>
    </row>
    <row r="13" spans="1:194" ht="25.5" customHeight="1" x14ac:dyDescent="0.55000000000000004">
      <c r="A13" s="16" t="s">
        <v>30</v>
      </c>
      <c r="C13" s="3"/>
      <c r="D13" s="3"/>
      <c r="E13" s="3"/>
      <c r="F13" s="17" t="s">
        <v>40</v>
      </c>
      <c r="G13" s="17"/>
      <c r="H13" s="18">
        <v>90945937.600000009</v>
      </c>
      <c r="I13" s="3"/>
      <c r="J13" s="18">
        <v>93269067.180000007</v>
      </c>
      <c r="K13" s="3"/>
      <c r="L13" s="27">
        <v>84614510.200000003</v>
      </c>
      <c r="M13" s="3"/>
      <c r="N13" s="3">
        <v>94209241.190000013</v>
      </c>
      <c r="O13" s="3"/>
    </row>
    <row r="14" spans="1:194" ht="25.5" customHeight="1" x14ac:dyDescent="0.55000000000000004">
      <c r="A14" s="16" t="s">
        <v>165</v>
      </c>
      <c r="C14" s="3"/>
      <c r="D14" s="3"/>
      <c r="E14" s="3"/>
      <c r="F14" s="17" t="s">
        <v>5</v>
      </c>
      <c r="G14" s="17"/>
      <c r="H14" s="18">
        <v>1329606.3999999999</v>
      </c>
      <c r="I14" s="3"/>
      <c r="J14" s="18">
        <v>1041029.11</v>
      </c>
      <c r="K14" s="3"/>
      <c r="L14" s="27">
        <v>1329606.3999999999</v>
      </c>
      <c r="M14" s="3"/>
      <c r="N14" s="3">
        <v>1041029.11</v>
      </c>
      <c r="O14" s="3"/>
    </row>
    <row r="15" spans="1:194" ht="25.5" customHeight="1" x14ac:dyDescent="0.55000000000000004">
      <c r="A15" s="16" t="s">
        <v>31</v>
      </c>
      <c r="C15" s="3"/>
      <c r="D15" s="3"/>
      <c r="E15" s="3"/>
      <c r="F15" s="17" t="s">
        <v>120</v>
      </c>
      <c r="G15" s="17"/>
      <c r="H15" s="18">
        <v>12258610.060000001</v>
      </c>
      <c r="I15" s="3"/>
      <c r="J15" s="18">
        <v>16793767.349999998</v>
      </c>
      <c r="K15" s="3"/>
      <c r="L15" s="27">
        <v>9345116.1600000001</v>
      </c>
      <c r="M15" s="3"/>
      <c r="N15" s="3">
        <v>11951935.649999999</v>
      </c>
      <c r="O15" s="3"/>
    </row>
    <row r="16" spans="1:194" ht="25.5" customHeight="1" x14ac:dyDescent="0.55000000000000004">
      <c r="A16" s="16" t="s">
        <v>249</v>
      </c>
      <c r="C16" s="3"/>
      <c r="D16" s="3"/>
      <c r="E16" s="3"/>
      <c r="G16" s="17"/>
      <c r="H16" s="18">
        <v>4985638.91</v>
      </c>
      <c r="I16" s="3"/>
      <c r="J16" s="18">
        <v>170928.72</v>
      </c>
      <c r="K16" s="3"/>
      <c r="L16" s="27">
        <v>4811620.75</v>
      </c>
      <c r="M16" s="3"/>
      <c r="N16" s="3">
        <v>0</v>
      </c>
      <c r="O16" s="3"/>
    </row>
    <row r="17" spans="1:15" ht="25.5" customHeight="1" x14ac:dyDescent="0.55000000000000004">
      <c r="A17" s="16" t="s">
        <v>183</v>
      </c>
      <c r="C17" s="3"/>
      <c r="D17" s="3"/>
      <c r="E17" s="3"/>
      <c r="F17" s="17"/>
      <c r="G17" s="17"/>
      <c r="H17" s="18">
        <v>0</v>
      </c>
      <c r="I17" s="3"/>
      <c r="J17" s="18">
        <v>15000000</v>
      </c>
      <c r="K17" s="3"/>
      <c r="L17" s="27">
        <v>0</v>
      </c>
      <c r="M17" s="3"/>
      <c r="N17" s="3">
        <v>15000000</v>
      </c>
      <c r="O17" s="3"/>
    </row>
    <row r="18" spans="1:15" ht="25.5" customHeight="1" x14ac:dyDescent="0.55000000000000004">
      <c r="A18" s="16" t="s">
        <v>182</v>
      </c>
      <c r="C18" s="3"/>
      <c r="D18" s="3"/>
      <c r="E18" s="3"/>
      <c r="G18" s="17"/>
      <c r="H18" s="18">
        <v>2174620.34</v>
      </c>
      <c r="I18" s="3"/>
      <c r="J18" s="18">
        <v>3000693.5999999996</v>
      </c>
      <c r="K18" s="3"/>
      <c r="L18" s="27">
        <v>1146897.22</v>
      </c>
      <c r="M18" s="3"/>
      <c r="N18" s="3">
        <v>1482364.94</v>
      </c>
      <c r="O18" s="3"/>
    </row>
    <row r="19" spans="1:15" ht="25.5" customHeight="1" x14ac:dyDescent="0.6">
      <c r="A19" s="3"/>
      <c r="B19" s="15" t="s">
        <v>43</v>
      </c>
      <c r="F19" s="3"/>
      <c r="G19" s="3"/>
      <c r="H19" s="20">
        <f>SUM(H12:H18)</f>
        <v>209646395.86000004</v>
      </c>
      <c r="I19" s="3"/>
      <c r="J19" s="20">
        <f>SUM(J12:J18)</f>
        <v>205962210.68000001</v>
      </c>
      <c r="K19" s="3"/>
      <c r="L19" s="29">
        <f>SUM(L12:L18)</f>
        <v>178012277.28</v>
      </c>
      <c r="M19" s="3"/>
      <c r="N19" s="20">
        <f>SUM(N12:N18)</f>
        <v>185310813.47000003</v>
      </c>
    </row>
    <row r="20" spans="1:15" ht="25.5" customHeight="1" x14ac:dyDescent="0.6">
      <c r="A20" s="15" t="s">
        <v>4</v>
      </c>
      <c r="C20" s="16"/>
      <c r="D20" s="16"/>
      <c r="E20" s="16"/>
      <c r="I20" s="3"/>
      <c r="J20" s="3"/>
      <c r="K20" s="3"/>
      <c r="L20" s="27"/>
      <c r="M20" s="3"/>
      <c r="N20" s="3"/>
    </row>
    <row r="21" spans="1:15" ht="25.5" customHeight="1" x14ac:dyDescent="0.55000000000000004">
      <c r="A21" s="16" t="s">
        <v>38</v>
      </c>
      <c r="C21" s="16"/>
      <c r="D21" s="16"/>
      <c r="E21" s="16"/>
      <c r="G21" s="19"/>
      <c r="H21" s="18">
        <v>1004000</v>
      </c>
      <c r="I21" s="3"/>
      <c r="J21" s="3">
        <v>1004000</v>
      </c>
      <c r="K21" s="3"/>
      <c r="L21" s="27">
        <v>0</v>
      </c>
      <c r="M21" s="3"/>
      <c r="N21" s="3">
        <v>0</v>
      </c>
    </row>
    <row r="22" spans="1:15" ht="25.5" customHeight="1" x14ac:dyDescent="0.55000000000000004">
      <c r="A22" s="16" t="s">
        <v>65</v>
      </c>
      <c r="C22" s="16"/>
      <c r="D22" s="16"/>
      <c r="E22" s="16"/>
      <c r="F22" s="19" t="s">
        <v>159</v>
      </c>
      <c r="G22" s="19"/>
      <c r="H22" s="3">
        <v>0</v>
      </c>
      <c r="I22" s="3"/>
      <c r="J22" s="3">
        <v>0</v>
      </c>
      <c r="K22" s="3"/>
      <c r="L22" s="27">
        <v>156499593.32999998</v>
      </c>
      <c r="M22" s="3"/>
      <c r="N22" s="3">
        <v>21499593.329999998</v>
      </c>
    </row>
    <row r="23" spans="1:15" ht="25.5" customHeight="1" x14ac:dyDescent="0.55000000000000004">
      <c r="A23" s="16" t="s">
        <v>166</v>
      </c>
      <c r="C23" s="16"/>
      <c r="D23" s="16"/>
      <c r="E23" s="16"/>
      <c r="F23" s="17" t="s">
        <v>5</v>
      </c>
      <c r="G23" s="19"/>
      <c r="H23" s="18">
        <v>3770393.6</v>
      </c>
      <c r="I23" s="3"/>
      <c r="J23" s="3">
        <v>4058970.89</v>
      </c>
      <c r="K23" s="3"/>
      <c r="L23" s="27">
        <v>3770393.6</v>
      </c>
      <c r="M23" s="3"/>
      <c r="N23" s="3">
        <v>4058970.89</v>
      </c>
    </row>
    <row r="24" spans="1:15" ht="25.5" customHeight="1" x14ac:dyDescent="0.55000000000000004">
      <c r="A24" s="16" t="s">
        <v>239</v>
      </c>
      <c r="C24" s="16"/>
      <c r="D24" s="16"/>
      <c r="E24" s="16"/>
      <c r="F24" s="17" t="s">
        <v>6</v>
      </c>
      <c r="G24" s="19"/>
      <c r="H24" s="18">
        <v>174033724.81999999</v>
      </c>
      <c r="I24" s="3"/>
      <c r="J24" s="3">
        <v>0</v>
      </c>
      <c r="K24" s="3"/>
      <c r="L24" s="27">
        <v>0</v>
      </c>
      <c r="M24" s="3"/>
      <c r="N24" s="3">
        <v>0</v>
      </c>
    </row>
    <row r="25" spans="1:15" ht="25.5" customHeight="1" x14ac:dyDescent="0.55000000000000004">
      <c r="A25" s="16" t="s">
        <v>114</v>
      </c>
      <c r="B25" s="16"/>
      <c r="C25" s="3"/>
      <c r="D25" s="3"/>
      <c r="E25" s="3"/>
      <c r="F25" s="17" t="s">
        <v>10</v>
      </c>
      <c r="G25" s="19"/>
      <c r="H25" s="18">
        <v>1328307361.9200001</v>
      </c>
      <c r="I25" s="3"/>
      <c r="J25" s="3">
        <v>1397385060.5200005</v>
      </c>
      <c r="K25" s="3"/>
      <c r="L25" s="27">
        <v>1323985241.3</v>
      </c>
      <c r="M25" s="3"/>
      <c r="N25" s="3">
        <v>1393771136.1400001</v>
      </c>
    </row>
    <row r="26" spans="1:15" ht="25.5" customHeight="1" x14ac:dyDescent="0.55000000000000004">
      <c r="A26" s="16" t="s">
        <v>145</v>
      </c>
      <c r="B26" s="16"/>
      <c r="C26" s="3"/>
      <c r="D26" s="3"/>
      <c r="E26" s="3"/>
      <c r="F26" s="19" t="s">
        <v>11</v>
      </c>
      <c r="G26" s="19"/>
      <c r="H26" s="18">
        <v>31220155.359999999</v>
      </c>
      <c r="I26" s="3"/>
      <c r="J26" s="18">
        <v>31450139.880000006</v>
      </c>
      <c r="K26" s="18"/>
      <c r="L26" s="67">
        <v>31220155.359999999</v>
      </c>
      <c r="M26" s="18"/>
      <c r="N26" s="18">
        <v>31450139.880000003</v>
      </c>
      <c r="O26" s="18"/>
    </row>
    <row r="27" spans="1:15" ht="25.5" customHeight="1" x14ac:dyDescent="0.55000000000000004">
      <c r="A27" s="16" t="s">
        <v>146</v>
      </c>
      <c r="B27" s="16"/>
      <c r="C27" s="3"/>
      <c r="D27" s="3"/>
      <c r="E27" s="3"/>
      <c r="F27" s="19" t="s">
        <v>169</v>
      </c>
      <c r="G27" s="19"/>
      <c r="H27" s="18">
        <v>6445108.8099999987</v>
      </c>
      <c r="I27" s="3"/>
      <c r="J27" s="18">
        <v>7712086.5199999986</v>
      </c>
      <c r="K27" s="18"/>
      <c r="L27" s="67">
        <v>6440279.4899999984</v>
      </c>
      <c r="M27" s="18"/>
      <c r="N27" s="18">
        <v>7706364.8699999992</v>
      </c>
      <c r="O27" s="18"/>
    </row>
    <row r="28" spans="1:15" ht="25.5" customHeight="1" x14ac:dyDescent="0.55000000000000004">
      <c r="A28" s="16" t="s">
        <v>32</v>
      </c>
      <c r="C28" s="3"/>
      <c r="D28" s="3"/>
      <c r="E28" s="3"/>
      <c r="F28" s="19" t="s">
        <v>121</v>
      </c>
      <c r="G28" s="19"/>
      <c r="H28" s="18">
        <v>3560014.01</v>
      </c>
      <c r="I28" s="3"/>
      <c r="J28" s="3">
        <v>2844924.93</v>
      </c>
      <c r="K28" s="3"/>
      <c r="L28" s="27">
        <v>3560014.01</v>
      </c>
      <c r="M28" s="3"/>
      <c r="N28" s="3">
        <v>2844924.93</v>
      </c>
    </row>
    <row r="29" spans="1:15" ht="25.5" customHeight="1" x14ac:dyDescent="0.55000000000000004">
      <c r="A29" s="16" t="s">
        <v>180</v>
      </c>
      <c r="C29" s="3"/>
      <c r="D29" s="3"/>
      <c r="E29" s="3"/>
      <c r="F29" s="19"/>
      <c r="G29" s="19"/>
      <c r="H29" s="80">
        <v>11498600</v>
      </c>
      <c r="I29" s="3"/>
      <c r="J29" s="21">
        <v>11498600</v>
      </c>
      <c r="K29" s="3"/>
      <c r="L29" s="27">
        <v>11498600</v>
      </c>
      <c r="M29" s="3"/>
      <c r="N29" s="3">
        <v>11498600</v>
      </c>
    </row>
    <row r="30" spans="1:15" ht="25.5" customHeight="1" x14ac:dyDescent="0.55000000000000004">
      <c r="A30" s="16" t="s">
        <v>174</v>
      </c>
      <c r="C30" s="3"/>
      <c r="D30" s="3"/>
      <c r="E30" s="3"/>
      <c r="F30" s="19"/>
      <c r="G30" s="19"/>
      <c r="H30" s="80">
        <v>5951281.4900000002</v>
      </c>
      <c r="I30" s="3"/>
      <c r="J30" s="21">
        <v>5309603.9400000004</v>
      </c>
      <c r="K30" s="3"/>
      <c r="L30" s="27">
        <v>2915267.15</v>
      </c>
      <c r="M30" s="3"/>
      <c r="N30" s="3">
        <v>2915267.15</v>
      </c>
    </row>
    <row r="31" spans="1:15" ht="25.5" customHeight="1" x14ac:dyDescent="0.55000000000000004">
      <c r="A31" s="16" t="s">
        <v>33</v>
      </c>
      <c r="B31" s="16"/>
      <c r="C31" s="3"/>
      <c r="D31" s="3"/>
      <c r="E31" s="3"/>
      <c r="F31" s="19"/>
      <c r="G31" s="19"/>
      <c r="H31" s="18">
        <v>1583845.47</v>
      </c>
      <c r="I31" s="3"/>
      <c r="J31" s="21">
        <v>1335845.47</v>
      </c>
      <c r="K31" s="3"/>
      <c r="L31" s="27">
        <v>1021695.94</v>
      </c>
      <c r="M31" s="3"/>
      <c r="N31" s="3">
        <v>1023695.94</v>
      </c>
    </row>
    <row r="32" spans="1:15" ht="25.5" customHeight="1" x14ac:dyDescent="0.6">
      <c r="B32" s="15" t="s">
        <v>44</v>
      </c>
      <c r="F32" s="3"/>
      <c r="G32" s="3"/>
      <c r="H32" s="20">
        <f>SUM(H21:H31)</f>
        <v>1567374485.48</v>
      </c>
      <c r="I32" s="3"/>
      <c r="J32" s="20">
        <f>SUM(J21:J31)</f>
        <v>1462599232.1500008</v>
      </c>
      <c r="K32" s="3"/>
      <c r="L32" s="29">
        <f>SUM(L21:L31)</f>
        <v>1540911240.1800001</v>
      </c>
      <c r="M32" s="3"/>
      <c r="N32" s="20">
        <f>SUM(N21:N31)</f>
        <v>1476768693.1300004</v>
      </c>
    </row>
    <row r="33" spans="1:194" ht="25.5" customHeight="1" thickBot="1" x14ac:dyDescent="0.65">
      <c r="A33" s="15" t="s">
        <v>7</v>
      </c>
      <c r="B33" s="3"/>
      <c r="C33" s="3"/>
      <c r="D33" s="3"/>
      <c r="E33" s="3"/>
      <c r="F33" s="3"/>
      <c r="G33" s="3"/>
      <c r="H33" s="22">
        <f>+H19+H32</f>
        <v>1777020881.3400002</v>
      </c>
      <c r="I33" s="3"/>
      <c r="J33" s="22">
        <f>+J19+J32</f>
        <v>1668561442.8300009</v>
      </c>
      <c r="K33" s="3"/>
      <c r="L33" s="38">
        <f>+L19+L32</f>
        <v>1718923517.46</v>
      </c>
      <c r="M33" s="3"/>
      <c r="N33" s="22">
        <f>+N19+N32</f>
        <v>1662079506.6000004</v>
      </c>
    </row>
    <row r="34" spans="1:194" ht="25.5" customHeight="1" thickTop="1" x14ac:dyDescent="0.6">
      <c r="A34" s="15"/>
      <c r="B34" s="3"/>
      <c r="C34" s="3"/>
      <c r="D34" s="3"/>
      <c r="E34" s="3"/>
      <c r="F34" s="3"/>
      <c r="G34" s="3"/>
      <c r="H34" s="3"/>
      <c r="I34" s="3"/>
      <c r="J34" s="3"/>
      <c r="K34" s="3"/>
      <c r="L34" s="27"/>
      <c r="M34" s="3"/>
      <c r="N34" s="3"/>
    </row>
    <row r="35" spans="1:194" ht="25.5" customHeight="1" x14ac:dyDescent="0.55000000000000004">
      <c r="A35" s="16" t="s">
        <v>194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27"/>
    </row>
    <row r="36" spans="1:194" ht="25.5" customHeight="1" x14ac:dyDescent="0.55000000000000004">
      <c r="A36" s="16"/>
      <c r="B36" s="3"/>
      <c r="C36" s="3"/>
      <c r="D36" s="3"/>
      <c r="E36" s="3"/>
      <c r="F36" s="3"/>
      <c r="G36" s="3"/>
      <c r="H36" s="3"/>
      <c r="I36" s="3"/>
      <c r="J36" s="3"/>
      <c r="K36" s="3"/>
      <c r="L36" s="27"/>
    </row>
    <row r="37" spans="1:194" ht="25.5" customHeight="1" x14ac:dyDescent="0.55000000000000004">
      <c r="B37" s="3"/>
      <c r="C37" s="3"/>
      <c r="D37" s="3"/>
      <c r="E37" s="3"/>
      <c r="F37" s="3"/>
      <c r="G37" s="3"/>
      <c r="H37" s="3"/>
      <c r="I37" s="3"/>
      <c r="J37" s="3"/>
      <c r="K37" s="3"/>
      <c r="L37" s="27"/>
    </row>
    <row r="38" spans="1:194" s="23" customFormat="1" ht="25.5" customHeight="1" x14ac:dyDescent="0.55000000000000004">
      <c r="D38" s="23" t="s">
        <v>42</v>
      </c>
      <c r="I38" s="66"/>
      <c r="J38" s="66"/>
      <c r="L38" s="144"/>
    </row>
    <row r="39" spans="1:194" s="23" customFormat="1" ht="25.5" customHeight="1" x14ac:dyDescent="0.55000000000000004">
      <c r="D39" s="24" t="s">
        <v>143</v>
      </c>
      <c r="I39" s="66"/>
      <c r="J39" s="66"/>
      <c r="L39" s="144"/>
    </row>
    <row r="40" spans="1:194" s="23" customFormat="1" ht="25.5" customHeight="1" x14ac:dyDescent="0.55000000000000004">
      <c r="D40" s="24"/>
      <c r="I40" s="66"/>
      <c r="J40" s="66"/>
      <c r="L40" s="144"/>
    </row>
    <row r="41" spans="1:194" ht="27.75" customHeight="1" x14ac:dyDescent="0.55000000000000004">
      <c r="A41" s="156" t="s">
        <v>19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25"/>
    </row>
    <row r="42" spans="1:194" ht="27.75" customHeight="1" x14ac:dyDescent="0.55000000000000004">
      <c r="A42" s="154" t="s">
        <v>141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3"/>
    </row>
    <row r="43" spans="1:194" ht="27.75" customHeight="1" x14ac:dyDescent="0.6">
      <c r="A43" s="155" t="s">
        <v>156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6"/>
    </row>
    <row r="44" spans="1:194" ht="27.75" customHeight="1" x14ac:dyDescent="0.55000000000000004">
      <c r="A44" s="154" t="s">
        <v>227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3"/>
    </row>
    <row r="45" spans="1:194" ht="27.75" customHeight="1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27"/>
      <c r="M45" s="3"/>
      <c r="N45" s="3"/>
    </row>
    <row r="46" spans="1:194" s="8" customFormat="1" ht="27.75" customHeight="1" x14ac:dyDescent="0.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140"/>
      <c r="M46" s="7"/>
      <c r="N46" s="79" t="s">
        <v>68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</row>
    <row r="47" spans="1:194" ht="27.75" customHeight="1" x14ac:dyDescent="0.6">
      <c r="A47" s="9"/>
      <c r="B47" s="9"/>
      <c r="C47" s="9"/>
      <c r="D47" s="9"/>
      <c r="E47" s="9"/>
      <c r="F47" s="9"/>
      <c r="G47" s="9"/>
      <c r="I47" s="9" t="s">
        <v>66</v>
      </c>
      <c r="J47" s="65"/>
      <c r="K47" s="7"/>
      <c r="L47" s="141"/>
      <c r="M47" s="10" t="s">
        <v>67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</row>
    <row r="48" spans="1:194" ht="27.75" customHeight="1" x14ac:dyDescent="0.6">
      <c r="E48" s="5"/>
      <c r="F48" s="5" t="s">
        <v>0</v>
      </c>
      <c r="G48" s="26"/>
      <c r="H48" s="11" t="s">
        <v>228</v>
      </c>
      <c r="I48" s="12"/>
      <c r="J48" s="11" t="s">
        <v>181</v>
      </c>
      <c r="K48" s="7"/>
      <c r="L48" s="11" t="s">
        <v>228</v>
      </c>
      <c r="M48" s="12"/>
      <c r="N48" s="11" t="s">
        <v>181</v>
      </c>
    </row>
    <row r="49" spans="1:15" ht="26.1" customHeight="1" x14ac:dyDescent="0.55000000000000004">
      <c r="A49" s="2"/>
      <c r="B49" s="2"/>
      <c r="C49" s="2"/>
      <c r="D49" s="2"/>
      <c r="E49" s="2"/>
      <c r="F49" s="2"/>
      <c r="G49" s="2"/>
      <c r="H49" s="126" t="s">
        <v>191</v>
      </c>
      <c r="I49" s="127"/>
      <c r="J49" s="126" t="s">
        <v>192</v>
      </c>
      <c r="K49" s="7"/>
      <c r="L49" s="142" t="s">
        <v>191</v>
      </c>
      <c r="M49" s="127"/>
      <c r="N49" s="126" t="s">
        <v>192</v>
      </c>
    </row>
    <row r="50" spans="1:15" ht="26.1" customHeight="1" x14ac:dyDescent="0.55000000000000004">
      <c r="A50" s="2"/>
      <c r="B50" s="2"/>
      <c r="C50" s="2"/>
      <c r="D50" s="2"/>
      <c r="E50" s="2"/>
      <c r="F50" s="2"/>
      <c r="G50" s="2"/>
      <c r="H50" s="126" t="s">
        <v>193</v>
      </c>
      <c r="I50" s="127"/>
      <c r="J50" s="126"/>
      <c r="K50" s="7"/>
      <c r="L50" s="142" t="s">
        <v>193</v>
      </c>
      <c r="M50" s="127"/>
      <c r="N50" s="126"/>
    </row>
    <row r="51" spans="1:15" ht="27.75" customHeight="1" x14ac:dyDescent="0.55000000000000004">
      <c r="A51" s="157" t="s">
        <v>8</v>
      </c>
      <c r="B51" s="157"/>
      <c r="C51" s="157"/>
      <c r="D51" s="157"/>
      <c r="E51" s="2"/>
      <c r="F51" s="2"/>
      <c r="G51" s="2"/>
      <c r="H51" s="13"/>
      <c r="I51" s="14"/>
      <c r="J51" s="13"/>
      <c r="K51" s="14"/>
      <c r="L51" s="143"/>
      <c r="M51" s="14"/>
      <c r="N51" s="13"/>
      <c r="O51" s="14"/>
    </row>
    <row r="52" spans="1:15" ht="27.75" customHeight="1" x14ac:dyDescent="0.6">
      <c r="A52" s="15" t="s">
        <v>9</v>
      </c>
      <c r="B52" s="3"/>
      <c r="C52" s="3"/>
      <c r="D52" s="3"/>
      <c r="E52" s="3"/>
      <c r="F52" s="3"/>
      <c r="G52" s="3"/>
      <c r="H52" s="3"/>
      <c r="L52" s="27"/>
      <c r="M52" s="3"/>
    </row>
    <row r="53" spans="1:15" ht="27.75" customHeight="1" x14ac:dyDescent="0.55000000000000004">
      <c r="A53" s="23" t="s">
        <v>175</v>
      </c>
      <c r="B53" s="3"/>
      <c r="C53" s="3"/>
      <c r="D53" s="3"/>
      <c r="E53" s="3"/>
      <c r="F53" s="3"/>
      <c r="G53" s="3"/>
      <c r="H53" s="3"/>
      <c r="L53" s="27"/>
      <c r="M53" s="3"/>
    </row>
    <row r="54" spans="1:15" ht="27.75" customHeight="1" x14ac:dyDescent="0.55000000000000004">
      <c r="A54" s="23" t="s">
        <v>176</v>
      </c>
      <c r="B54" s="3"/>
      <c r="C54" s="3"/>
      <c r="D54" s="3"/>
      <c r="E54" s="3"/>
      <c r="F54" s="17" t="s">
        <v>1</v>
      </c>
      <c r="G54" s="3"/>
      <c r="H54" s="3">
        <v>30300000</v>
      </c>
      <c r="J54" s="4">
        <v>39989713.489999995</v>
      </c>
      <c r="L54" s="27">
        <v>30300000</v>
      </c>
      <c r="M54" s="3"/>
      <c r="N54" s="4">
        <v>39989713.490000002</v>
      </c>
    </row>
    <row r="55" spans="1:15" ht="27.75" customHeight="1" x14ac:dyDescent="0.55000000000000004">
      <c r="A55" s="23" t="s">
        <v>34</v>
      </c>
      <c r="C55" s="3"/>
      <c r="D55" s="3"/>
      <c r="E55" s="3"/>
      <c r="F55" s="17" t="s">
        <v>162</v>
      </c>
      <c r="G55" s="17"/>
      <c r="H55" s="67">
        <v>88113795.36999999</v>
      </c>
      <c r="I55" s="68"/>
      <c r="J55" s="27">
        <v>80802095.859999999</v>
      </c>
      <c r="K55" s="68"/>
      <c r="L55" s="27">
        <v>83418559.319999993</v>
      </c>
      <c r="M55" s="27"/>
      <c r="N55" s="27">
        <v>80406346.360000014</v>
      </c>
      <c r="O55" s="28"/>
    </row>
    <row r="56" spans="1:15" ht="27.75" customHeight="1" x14ac:dyDescent="0.55000000000000004">
      <c r="A56" s="23" t="s">
        <v>136</v>
      </c>
      <c r="C56" s="3"/>
      <c r="D56" s="3"/>
      <c r="E56" s="3"/>
      <c r="F56" s="17" t="s">
        <v>163</v>
      </c>
      <c r="G56" s="17"/>
      <c r="H56" s="67">
        <v>100413549.8</v>
      </c>
      <c r="I56" s="68"/>
      <c r="J56" s="27">
        <v>86560805.74000001</v>
      </c>
      <c r="K56" s="68"/>
      <c r="L56" s="27">
        <v>96989268.489999995</v>
      </c>
      <c r="M56" s="27"/>
      <c r="N56" s="27">
        <v>86560805.74000001</v>
      </c>
      <c r="O56" s="28"/>
    </row>
    <row r="57" spans="1:15" ht="27.75" customHeight="1" x14ac:dyDescent="0.55000000000000004">
      <c r="A57" s="23" t="s">
        <v>135</v>
      </c>
      <c r="C57" s="3"/>
      <c r="D57" s="3"/>
      <c r="E57" s="3"/>
      <c r="F57" s="17" t="s">
        <v>178</v>
      </c>
      <c r="G57" s="17"/>
      <c r="H57" s="67">
        <v>40671607.859999999</v>
      </c>
      <c r="I57" s="68"/>
      <c r="J57" s="27">
        <v>41223814.950000003</v>
      </c>
      <c r="K57" s="68"/>
      <c r="L57" s="27">
        <v>40671607.859999999</v>
      </c>
      <c r="M57" s="27"/>
      <c r="N57" s="27">
        <v>41223814.950000003</v>
      </c>
      <c r="O57" s="28"/>
    </row>
    <row r="58" spans="1:15" ht="27.75" customHeight="1" x14ac:dyDescent="0.55000000000000004">
      <c r="A58" s="23" t="s">
        <v>164</v>
      </c>
      <c r="C58" s="3"/>
      <c r="D58" s="3"/>
      <c r="E58" s="3"/>
      <c r="F58" s="23"/>
      <c r="G58" s="23"/>
      <c r="H58" s="67">
        <v>2380135.7800000003</v>
      </c>
      <c r="I58" s="68"/>
      <c r="J58" s="27">
        <v>7744123.9299999997</v>
      </c>
      <c r="K58" s="68"/>
      <c r="L58" s="27">
        <v>2380135.7800000003</v>
      </c>
      <c r="M58" s="27"/>
      <c r="N58" s="27">
        <v>7744123.9299999997</v>
      </c>
      <c r="O58" s="28"/>
    </row>
    <row r="59" spans="1:15" ht="27.75" customHeight="1" x14ac:dyDescent="0.55000000000000004">
      <c r="A59" s="23" t="s">
        <v>184</v>
      </c>
      <c r="C59" s="3"/>
      <c r="D59" s="3"/>
      <c r="E59" s="3"/>
      <c r="F59" s="23"/>
      <c r="G59" s="23"/>
      <c r="H59" s="67">
        <v>0</v>
      </c>
      <c r="I59" s="68"/>
      <c r="J59" s="27">
        <v>1400161.15</v>
      </c>
      <c r="K59" s="68"/>
      <c r="L59" s="27">
        <v>0</v>
      </c>
      <c r="M59" s="27"/>
      <c r="N59" s="27">
        <v>1400161.15</v>
      </c>
      <c r="O59" s="28"/>
    </row>
    <row r="60" spans="1:15" ht="27.75" customHeight="1" x14ac:dyDescent="0.55000000000000004">
      <c r="A60" s="23" t="s">
        <v>185</v>
      </c>
      <c r="C60" s="3"/>
      <c r="D60" s="3"/>
      <c r="E60" s="3"/>
      <c r="F60" s="23"/>
      <c r="G60" s="23"/>
      <c r="H60" s="67">
        <v>5421503.2699999996</v>
      </c>
      <c r="I60" s="68"/>
      <c r="J60" s="27">
        <v>6252086.79</v>
      </c>
      <c r="K60" s="68"/>
      <c r="L60" s="27">
        <v>3721771.43</v>
      </c>
      <c r="M60" s="27"/>
      <c r="N60" s="27">
        <v>4314294.92</v>
      </c>
      <c r="O60" s="28"/>
    </row>
    <row r="61" spans="1:15" ht="27.75" customHeight="1" x14ac:dyDescent="0.6">
      <c r="A61" s="3"/>
      <c r="B61" s="15" t="s">
        <v>45</v>
      </c>
      <c r="H61" s="29">
        <f>SUM(H54:H60)</f>
        <v>267300592.07999998</v>
      </c>
      <c r="I61" s="69"/>
      <c r="J61" s="29">
        <f>SUM(J54:J60)</f>
        <v>263972801.91000003</v>
      </c>
      <c r="K61" s="69"/>
      <c r="L61" s="29">
        <f>SUM(L54:L60)</f>
        <v>257481342.88000003</v>
      </c>
      <c r="M61" s="27"/>
      <c r="N61" s="29">
        <f>SUM(N54:N60)</f>
        <v>261639260.54000002</v>
      </c>
      <c r="O61" s="28"/>
    </row>
    <row r="62" spans="1:15" ht="27.75" customHeight="1" x14ac:dyDescent="0.6">
      <c r="A62" s="15" t="s">
        <v>12</v>
      </c>
      <c r="C62" s="16"/>
      <c r="D62" s="16"/>
      <c r="E62" s="16"/>
      <c r="H62" s="28"/>
      <c r="I62" s="70"/>
      <c r="J62" s="70"/>
      <c r="K62" s="70"/>
      <c r="L62" s="27"/>
      <c r="M62" s="27"/>
      <c r="N62" s="27"/>
      <c r="O62" s="28"/>
    </row>
    <row r="63" spans="1:15" ht="27.75" customHeight="1" x14ac:dyDescent="0.55000000000000004">
      <c r="A63" s="23" t="s">
        <v>139</v>
      </c>
      <c r="C63" s="16"/>
      <c r="D63" s="16"/>
      <c r="E63" s="16"/>
      <c r="F63" s="17" t="s">
        <v>163</v>
      </c>
      <c r="G63" s="17"/>
      <c r="H63" s="67">
        <v>419873386.17000002</v>
      </c>
      <c r="I63" s="68"/>
      <c r="J63" s="27">
        <v>319015464.28000003</v>
      </c>
      <c r="K63" s="68"/>
      <c r="L63" s="27">
        <v>378744901</v>
      </c>
      <c r="M63" s="27"/>
      <c r="N63" s="27">
        <v>319015464.28000003</v>
      </c>
      <c r="O63" s="28"/>
    </row>
    <row r="64" spans="1:15" ht="27.75" customHeight="1" x14ac:dyDescent="0.55000000000000004">
      <c r="A64" s="23" t="s">
        <v>78</v>
      </c>
      <c r="C64" s="16"/>
      <c r="D64" s="16"/>
      <c r="E64" s="16"/>
      <c r="F64" s="17" t="s">
        <v>178</v>
      </c>
      <c r="G64" s="17"/>
      <c r="H64" s="67">
        <v>64806901.270000003</v>
      </c>
      <c r="I64" s="68"/>
      <c r="J64" s="27">
        <v>85217844.429999992</v>
      </c>
      <c r="K64" s="68"/>
      <c r="L64" s="27">
        <v>64806901.270000003</v>
      </c>
      <c r="M64" s="27"/>
      <c r="N64" s="27">
        <v>85217844.429999992</v>
      </c>
      <c r="O64" s="28"/>
    </row>
    <row r="65" spans="1:15" ht="27.75" customHeight="1" x14ac:dyDescent="0.55000000000000004">
      <c r="A65" s="23" t="s">
        <v>134</v>
      </c>
      <c r="C65" s="16"/>
      <c r="D65" s="16"/>
      <c r="E65" s="16"/>
      <c r="F65" s="17" t="s">
        <v>121</v>
      </c>
      <c r="G65" s="17"/>
      <c r="H65" s="67">
        <v>81783377.250000015</v>
      </c>
      <c r="I65" s="68"/>
      <c r="J65" s="27">
        <v>79862792.498753041</v>
      </c>
      <c r="K65" s="68"/>
      <c r="L65" s="27">
        <v>81095669.63000001</v>
      </c>
      <c r="M65" s="27"/>
      <c r="N65" s="27">
        <v>79862792.498753041</v>
      </c>
      <c r="O65" s="28"/>
    </row>
    <row r="66" spans="1:15" ht="27.75" customHeight="1" x14ac:dyDescent="0.55000000000000004">
      <c r="A66" s="23" t="s">
        <v>36</v>
      </c>
      <c r="C66" s="16"/>
      <c r="D66" s="16"/>
      <c r="E66" s="16"/>
      <c r="F66" s="17"/>
      <c r="G66" s="17"/>
      <c r="H66" s="67"/>
      <c r="I66" s="68"/>
      <c r="J66" s="27"/>
      <c r="K66" s="68"/>
      <c r="L66" s="27"/>
      <c r="M66" s="27"/>
      <c r="N66" s="27"/>
      <c r="O66" s="28"/>
    </row>
    <row r="67" spans="1:15" ht="27.75" customHeight="1" x14ac:dyDescent="0.55000000000000004">
      <c r="A67" s="23" t="s">
        <v>37</v>
      </c>
      <c r="C67" s="16"/>
      <c r="D67" s="16"/>
      <c r="E67" s="16"/>
      <c r="F67" s="17" t="s">
        <v>242</v>
      </c>
      <c r="G67" s="17"/>
      <c r="H67" s="67">
        <v>9098108.4800000004</v>
      </c>
      <c r="I67" s="68"/>
      <c r="J67" s="27">
        <v>5124764.8600000003</v>
      </c>
      <c r="K67" s="68"/>
      <c r="L67" s="27">
        <v>9098108.4800000004</v>
      </c>
      <c r="M67" s="27"/>
      <c r="N67" s="27">
        <v>5124764.8600000003</v>
      </c>
      <c r="O67" s="28"/>
    </row>
    <row r="68" spans="1:15" ht="27.75" customHeight="1" x14ac:dyDescent="0.55000000000000004">
      <c r="A68" s="23" t="s">
        <v>115</v>
      </c>
      <c r="C68" s="16"/>
      <c r="D68" s="16"/>
      <c r="E68" s="16"/>
      <c r="F68" s="19"/>
      <c r="G68" s="19"/>
      <c r="H68" s="67">
        <v>10000000</v>
      </c>
      <c r="I68" s="68"/>
      <c r="J68" s="27">
        <v>10000000</v>
      </c>
      <c r="K68" s="68"/>
      <c r="L68" s="27">
        <v>10000000</v>
      </c>
      <c r="M68" s="27"/>
      <c r="N68" s="27">
        <v>10000000</v>
      </c>
      <c r="O68" s="28"/>
    </row>
    <row r="69" spans="1:15" ht="27.75" customHeight="1" x14ac:dyDescent="0.6">
      <c r="A69" s="3"/>
      <c r="B69" s="15" t="s">
        <v>46</v>
      </c>
      <c r="H69" s="29">
        <f>SUM(H63:H68)</f>
        <v>585561773.17000008</v>
      </c>
      <c r="I69" s="69"/>
      <c r="J69" s="29">
        <f>SUM(J63:J68)</f>
        <v>499220866.06875312</v>
      </c>
      <c r="K69" s="69"/>
      <c r="L69" s="29">
        <f>SUM(L63:L68)</f>
        <v>543745580.38</v>
      </c>
      <c r="M69" s="27"/>
      <c r="N69" s="29">
        <f>SUM(N63:N68)</f>
        <v>499220866.06875312</v>
      </c>
      <c r="O69" s="28"/>
    </row>
    <row r="70" spans="1:15" ht="27.75" customHeight="1" x14ac:dyDescent="0.6">
      <c r="A70" s="3"/>
      <c r="B70" s="15" t="s">
        <v>47</v>
      </c>
      <c r="H70" s="30">
        <f>+H61+H69</f>
        <v>852862365.25</v>
      </c>
      <c r="I70" s="69"/>
      <c r="J70" s="30">
        <f>+J61+J69</f>
        <v>763193667.97875309</v>
      </c>
      <c r="K70" s="69"/>
      <c r="L70" s="30">
        <f>+L61+L69</f>
        <v>801226923.25999999</v>
      </c>
      <c r="M70" s="27"/>
      <c r="N70" s="30">
        <f>+N61+N69</f>
        <v>760860126.6087532</v>
      </c>
      <c r="O70" s="28"/>
    </row>
    <row r="71" spans="1:15" ht="27.75" customHeight="1" x14ac:dyDescent="0.6">
      <c r="A71" s="3"/>
      <c r="B71" s="15"/>
      <c r="H71" s="27"/>
      <c r="I71" s="69"/>
      <c r="J71" s="27"/>
      <c r="K71" s="69"/>
      <c r="L71" s="27"/>
      <c r="M71" s="27"/>
      <c r="N71" s="27"/>
      <c r="O71" s="28"/>
    </row>
    <row r="72" spans="1:15" ht="27.75" customHeight="1" x14ac:dyDescent="0.6">
      <c r="A72" s="3"/>
      <c r="B72" s="15"/>
      <c r="H72" s="27"/>
      <c r="I72" s="69"/>
      <c r="J72" s="27"/>
      <c r="K72" s="69"/>
      <c r="L72" s="27"/>
      <c r="M72" s="27"/>
      <c r="N72" s="27"/>
      <c r="O72" s="28"/>
    </row>
    <row r="73" spans="1:15" ht="27.75" customHeight="1" x14ac:dyDescent="0.55000000000000004">
      <c r="A73" s="16" t="s">
        <v>194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27"/>
    </row>
    <row r="74" spans="1:15" ht="27.75" customHeight="1" x14ac:dyDescent="0.55000000000000004">
      <c r="A74" s="16"/>
      <c r="B74" s="3"/>
      <c r="C74" s="3"/>
      <c r="D74" s="3"/>
      <c r="E74" s="3"/>
      <c r="F74" s="3"/>
      <c r="G74" s="3"/>
      <c r="H74" s="3"/>
      <c r="I74" s="3"/>
      <c r="J74" s="3"/>
      <c r="K74" s="3"/>
      <c r="L74" s="27"/>
    </row>
    <row r="75" spans="1:15" ht="27.75" customHeight="1" x14ac:dyDescent="0.55000000000000004">
      <c r="B75" s="3"/>
      <c r="C75" s="3"/>
      <c r="D75" s="3"/>
      <c r="E75" s="3"/>
      <c r="F75" s="3"/>
      <c r="G75" s="3"/>
      <c r="H75" s="3"/>
      <c r="I75" s="3"/>
      <c r="J75" s="3"/>
      <c r="K75" s="3"/>
      <c r="L75" s="27"/>
    </row>
    <row r="76" spans="1:15" s="23" customFormat="1" ht="27.75" customHeight="1" x14ac:dyDescent="0.55000000000000004">
      <c r="D76" s="23" t="s">
        <v>42</v>
      </c>
      <c r="I76" s="66"/>
      <c r="J76" s="66"/>
      <c r="L76" s="144"/>
    </row>
    <row r="77" spans="1:15" s="23" customFormat="1" ht="27.75" customHeight="1" x14ac:dyDescent="0.55000000000000004">
      <c r="D77" s="24" t="s">
        <v>143</v>
      </c>
      <c r="I77" s="66"/>
      <c r="J77" s="66"/>
      <c r="L77" s="144"/>
    </row>
    <row r="78" spans="1:15" ht="27" customHeight="1" x14ac:dyDescent="0.55000000000000004">
      <c r="A78" s="156" t="s">
        <v>140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25"/>
    </row>
    <row r="79" spans="1:15" ht="27" customHeight="1" x14ac:dyDescent="0.55000000000000004">
      <c r="A79" s="154" t="s">
        <v>141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3"/>
    </row>
    <row r="80" spans="1:15" ht="27" customHeight="1" x14ac:dyDescent="0.6">
      <c r="A80" s="155" t="s">
        <v>156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6"/>
    </row>
    <row r="81" spans="1:194" ht="27" customHeight="1" x14ac:dyDescent="0.55000000000000004">
      <c r="A81" s="154" t="s">
        <v>227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3"/>
    </row>
    <row r="82" spans="1:194" ht="27" customHeight="1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27"/>
      <c r="M82" s="3"/>
      <c r="N82" s="3"/>
    </row>
    <row r="83" spans="1:194" s="8" customFormat="1" ht="27" customHeight="1" x14ac:dyDescent="0.6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140"/>
      <c r="M83" s="7"/>
      <c r="N83" s="79" t="s">
        <v>68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</row>
    <row r="84" spans="1:194" ht="27" customHeight="1" x14ac:dyDescent="0.6">
      <c r="A84" s="9"/>
      <c r="B84" s="9"/>
      <c r="C84" s="9"/>
      <c r="D84" s="9"/>
      <c r="E84" s="9"/>
      <c r="F84" s="9"/>
      <c r="G84" s="9"/>
      <c r="I84" s="9" t="s">
        <v>66</v>
      </c>
      <c r="J84" s="65"/>
      <c r="K84" s="7"/>
      <c r="L84" s="141"/>
      <c r="M84" s="10" t="s">
        <v>67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</row>
    <row r="85" spans="1:194" ht="27.75" customHeight="1" x14ac:dyDescent="0.6">
      <c r="E85" s="5"/>
      <c r="F85" s="5" t="s">
        <v>0</v>
      </c>
      <c r="G85" s="26"/>
      <c r="H85" s="11" t="s">
        <v>228</v>
      </c>
      <c r="I85" s="12"/>
      <c r="J85" s="11" t="s">
        <v>181</v>
      </c>
      <c r="K85" s="7"/>
      <c r="L85" s="11" t="s">
        <v>228</v>
      </c>
      <c r="M85" s="12"/>
      <c r="N85" s="11" t="s">
        <v>181</v>
      </c>
    </row>
    <row r="86" spans="1:194" ht="26.1" customHeight="1" x14ac:dyDescent="0.55000000000000004">
      <c r="A86" s="2"/>
      <c r="B86" s="2"/>
      <c r="C86" s="2"/>
      <c r="D86" s="2"/>
      <c r="E86" s="2"/>
      <c r="F86" s="2"/>
      <c r="G86" s="2"/>
      <c r="H86" s="126" t="s">
        <v>191</v>
      </c>
      <c r="I86" s="127"/>
      <c r="J86" s="126" t="s">
        <v>192</v>
      </c>
      <c r="K86" s="7"/>
      <c r="L86" s="142" t="s">
        <v>191</v>
      </c>
      <c r="M86" s="127"/>
      <c r="N86" s="126" t="s">
        <v>192</v>
      </c>
    </row>
    <row r="87" spans="1:194" ht="26.1" customHeight="1" x14ac:dyDescent="0.55000000000000004">
      <c r="A87" s="2"/>
      <c r="B87" s="2"/>
      <c r="C87" s="2"/>
      <c r="D87" s="2"/>
      <c r="E87" s="2"/>
      <c r="F87" s="2"/>
      <c r="G87" s="2"/>
      <c r="H87" s="126" t="s">
        <v>193</v>
      </c>
      <c r="I87" s="127"/>
      <c r="J87" s="126"/>
      <c r="K87" s="7"/>
      <c r="L87" s="142" t="s">
        <v>193</v>
      </c>
      <c r="M87" s="127"/>
      <c r="N87" s="126"/>
    </row>
    <row r="88" spans="1:194" s="33" customFormat="1" ht="27" customHeight="1" x14ac:dyDescent="0.6">
      <c r="A88" s="31" t="s">
        <v>13</v>
      </c>
      <c r="B88" s="32"/>
      <c r="C88" s="32"/>
      <c r="D88" s="32"/>
      <c r="E88" s="32"/>
      <c r="I88" s="71"/>
      <c r="J88" s="71"/>
      <c r="K88" s="71"/>
      <c r="L88" s="145"/>
      <c r="M88" s="32"/>
      <c r="N88" s="32"/>
    </row>
    <row r="89" spans="1:194" s="33" customFormat="1" ht="27" customHeight="1" x14ac:dyDescent="0.6">
      <c r="A89" s="34" t="s">
        <v>25</v>
      </c>
      <c r="B89" s="32"/>
      <c r="C89" s="32"/>
      <c r="D89" s="32"/>
      <c r="E89" s="32"/>
      <c r="F89" s="35"/>
      <c r="G89" s="35"/>
      <c r="I89" s="71"/>
      <c r="J89" s="71"/>
      <c r="K89" s="71"/>
      <c r="L89" s="145"/>
      <c r="M89" s="32"/>
      <c r="N89" s="32"/>
    </row>
    <row r="90" spans="1:194" s="33" customFormat="1" ht="27" customHeight="1" x14ac:dyDescent="0.55000000000000004">
      <c r="A90" s="34" t="s">
        <v>26</v>
      </c>
      <c r="B90" s="32"/>
      <c r="C90" s="32"/>
      <c r="D90" s="32"/>
      <c r="E90" s="32"/>
      <c r="F90" s="17"/>
      <c r="G90" s="36"/>
      <c r="I90" s="71"/>
      <c r="J90" s="71"/>
      <c r="K90" s="71"/>
      <c r="L90" s="145"/>
      <c r="M90" s="32"/>
      <c r="N90" s="32"/>
    </row>
    <row r="91" spans="1:194" ht="27" customHeight="1" thickBot="1" x14ac:dyDescent="0.6">
      <c r="A91" s="23" t="s">
        <v>177</v>
      </c>
      <c r="B91" s="3"/>
      <c r="C91" s="3"/>
      <c r="D91" s="3"/>
      <c r="E91" s="3"/>
      <c r="F91" s="37"/>
      <c r="G91" s="37"/>
      <c r="H91" s="38">
        <f>960000000*0.5</f>
        <v>480000000</v>
      </c>
      <c r="I91" s="69"/>
      <c r="J91" s="38">
        <f>960000000*0.5</f>
        <v>480000000</v>
      </c>
      <c r="L91" s="38">
        <f>960000000*0.5</f>
        <v>480000000</v>
      </c>
      <c r="M91" s="27"/>
      <c r="N91" s="38">
        <f>960000000*0.5</f>
        <v>480000000</v>
      </c>
    </row>
    <row r="92" spans="1:194" ht="27" customHeight="1" thickTop="1" x14ac:dyDescent="0.55000000000000004">
      <c r="A92" s="23" t="s">
        <v>27</v>
      </c>
      <c r="B92" s="3"/>
      <c r="C92" s="3"/>
      <c r="D92" s="3"/>
      <c r="E92" s="3"/>
      <c r="F92" s="19"/>
      <c r="G92" s="19"/>
      <c r="H92" s="28"/>
      <c r="I92" s="69"/>
      <c r="J92" s="69"/>
      <c r="K92" s="69"/>
      <c r="L92" s="27"/>
      <c r="M92" s="27"/>
      <c r="N92" s="27"/>
      <c r="O92" s="28"/>
    </row>
    <row r="93" spans="1:194" ht="27" customHeight="1" x14ac:dyDescent="0.55000000000000004">
      <c r="A93" s="23" t="s">
        <v>154</v>
      </c>
      <c r="B93" s="3"/>
      <c r="C93" s="3"/>
      <c r="D93" s="3"/>
      <c r="E93" s="3"/>
      <c r="F93" s="19"/>
      <c r="G93" s="19"/>
      <c r="H93" s="72">
        <f>EQรวม!G23</f>
        <v>480000000</v>
      </c>
      <c r="I93" s="69"/>
      <c r="J93" s="73">
        <f>EQรวม!G19</f>
        <v>480000000</v>
      </c>
      <c r="K93" s="69"/>
      <c r="L93" s="27">
        <f>EQเฉพาะ!H22</f>
        <v>480000000</v>
      </c>
      <c r="M93" s="27"/>
      <c r="N93" s="27">
        <f>EQเฉพาะ!H18</f>
        <v>480000000</v>
      </c>
      <c r="O93" s="28"/>
    </row>
    <row r="94" spans="1:194" ht="27" customHeight="1" x14ac:dyDescent="0.55000000000000004">
      <c r="A94" s="23" t="s">
        <v>147</v>
      </c>
      <c r="B94" s="3"/>
      <c r="C94" s="3"/>
      <c r="D94" s="3"/>
      <c r="E94" s="3"/>
      <c r="F94" s="19"/>
      <c r="G94" s="19"/>
      <c r="H94" s="72">
        <f>EQรวม!I23</f>
        <v>283305463.74000001</v>
      </c>
      <c r="I94" s="73"/>
      <c r="J94" s="4">
        <f>EQรวม!I19</f>
        <v>283305463.74000001</v>
      </c>
      <c r="L94" s="28">
        <f>EQเฉพาะ!J22</f>
        <v>283305463.74000001</v>
      </c>
      <c r="M94" s="27"/>
      <c r="N94" s="4">
        <f>EQเฉพาะ!J18</f>
        <v>283305463.74000001</v>
      </c>
    </row>
    <row r="95" spans="1:194" ht="27" customHeight="1" x14ac:dyDescent="0.55000000000000004">
      <c r="A95" s="23" t="s">
        <v>137</v>
      </c>
      <c r="B95" s="3"/>
      <c r="C95" s="3"/>
      <c r="D95" s="3"/>
      <c r="E95" s="3"/>
      <c r="F95" s="19"/>
      <c r="G95" s="19"/>
      <c r="H95" s="28"/>
      <c r="I95" s="69"/>
      <c r="J95" s="69"/>
      <c r="K95" s="69"/>
      <c r="L95" s="27"/>
      <c r="M95" s="27"/>
      <c r="N95" s="27"/>
      <c r="O95" s="28"/>
    </row>
    <row r="96" spans="1:194" ht="27" customHeight="1" x14ac:dyDescent="0.55000000000000004">
      <c r="A96" s="4" t="s">
        <v>138</v>
      </c>
      <c r="B96" s="3"/>
      <c r="C96" s="3"/>
      <c r="D96" s="3"/>
      <c r="E96" s="3"/>
      <c r="F96" s="19"/>
      <c r="G96" s="19"/>
      <c r="H96" s="27">
        <f>EQรวม!K23</f>
        <v>-2571504.46</v>
      </c>
      <c r="I96" s="74"/>
      <c r="J96" s="27">
        <f>EQรวม!K19</f>
        <v>-2571504.46</v>
      </c>
      <c r="K96" s="74"/>
      <c r="L96" s="27">
        <f>EQเฉพาะ!L22</f>
        <v>-6447824.669999999</v>
      </c>
      <c r="M96" s="28"/>
      <c r="N96" s="27">
        <f>EQเฉพาะ!L18</f>
        <v>-6447824.669999999</v>
      </c>
      <c r="O96" s="27"/>
    </row>
    <row r="97" spans="1:15" ht="27" customHeight="1" x14ac:dyDescent="0.55000000000000004">
      <c r="A97" s="23" t="s">
        <v>14</v>
      </c>
      <c r="B97" s="16"/>
      <c r="C97" s="3"/>
      <c r="D97" s="3"/>
      <c r="E97" s="3"/>
      <c r="F97" s="18"/>
      <c r="G97" s="18"/>
      <c r="H97" s="27"/>
      <c r="I97" s="74"/>
      <c r="J97" s="27"/>
      <c r="K97" s="74"/>
      <c r="L97" s="27"/>
      <c r="M97" s="27"/>
      <c r="N97" s="27"/>
      <c r="O97" s="28"/>
    </row>
    <row r="98" spans="1:15" ht="27" customHeight="1" x14ac:dyDescent="0.55000000000000004">
      <c r="A98" s="23" t="s">
        <v>73</v>
      </c>
      <c r="B98" s="16"/>
      <c r="C98" s="3"/>
      <c r="D98" s="3"/>
      <c r="E98" s="3"/>
      <c r="F98" s="19"/>
      <c r="G98" s="19"/>
      <c r="H98" s="27">
        <f>EQรวม!M23</f>
        <v>33457577.809999999</v>
      </c>
      <c r="I98" s="74"/>
      <c r="J98" s="27">
        <f>EQรวม!M19</f>
        <v>33457577.809999999</v>
      </c>
      <c r="K98" s="74"/>
      <c r="L98" s="27">
        <f>EQเฉพาะ!N22</f>
        <v>33457577.809999999</v>
      </c>
      <c r="M98" s="27"/>
      <c r="N98" s="27">
        <f>EQเฉพาะ!N18</f>
        <v>33457577.809999999</v>
      </c>
      <c r="O98" s="28"/>
    </row>
    <row r="99" spans="1:15" ht="27" customHeight="1" x14ac:dyDescent="0.55000000000000004">
      <c r="A99" s="23" t="s">
        <v>15</v>
      </c>
      <c r="B99" s="16"/>
      <c r="C99" s="3"/>
      <c r="D99" s="3"/>
      <c r="E99" s="3"/>
      <c r="H99" s="27">
        <f>EQรวม!O23</f>
        <v>129518752.87000002</v>
      </c>
      <c r="I99" s="74"/>
      <c r="J99" s="27">
        <f>EQรวม!O19</f>
        <v>111811125.45</v>
      </c>
      <c r="K99" s="74"/>
      <c r="L99" s="27">
        <f>EQเฉพาะ!P22</f>
        <v>127345084.74000004</v>
      </c>
      <c r="M99" s="27"/>
      <c r="N99" s="27">
        <f>EQเฉพาะ!P18</f>
        <v>111950950.92</v>
      </c>
      <c r="O99" s="28"/>
    </row>
    <row r="100" spans="1:15" ht="27" customHeight="1" x14ac:dyDescent="0.55000000000000004">
      <c r="A100" s="16" t="s">
        <v>48</v>
      </c>
      <c r="B100" s="3"/>
      <c r="C100" s="3"/>
      <c r="D100" s="3"/>
      <c r="E100" s="3"/>
      <c r="F100" s="19"/>
      <c r="G100" s="19"/>
      <c r="H100" s="67">
        <f>EQรวม!W23</f>
        <v>447745.38000000059</v>
      </c>
      <c r="I100" s="74"/>
      <c r="J100" s="27">
        <f>EQรวม!W19</f>
        <v>-635335.01</v>
      </c>
      <c r="K100" s="74"/>
      <c r="L100" s="27">
        <f>EQเฉพาะ!X22</f>
        <v>36292.58000000054</v>
      </c>
      <c r="M100" s="27"/>
      <c r="N100" s="27">
        <f>EQเฉพาะ!X18</f>
        <v>-1046787.81</v>
      </c>
      <c r="O100" s="28"/>
    </row>
    <row r="101" spans="1:15" ht="27" customHeight="1" x14ac:dyDescent="0.6">
      <c r="A101" s="8"/>
      <c r="B101" s="15" t="s">
        <v>49</v>
      </c>
      <c r="F101" s="3"/>
      <c r="G101" s="3"/>
      <c r="H101" s="39">
        <f>SUM(H93:H100)</f>
        <v>924158035.33999991</v>
      </c>
      <c r="I101" s="27"/>
      <c r="J101" s="39">
        <f>SUM(J93:J100)</f>
        <v>905367327.52999997</v>
      </c>
      <c r="K101" s="27"/>
      <c r="L101" s="39">
        <f>SUM(L93:L100)</f>
        <v>917696594.20000005</v>
      </c>
      <c r="M101" s="27"/>
      <c r="N101" s="39">
        <f>SUM(N93:N100)</f>
        <v>901219379.99000001</v>
      </c>
      <c r="O101" s="28"/>
    </row>
    <row r="102" spans="1:15" ht="27" customHeight="1" x14ac:dyDescent="0.6">
      <c r="A102" s="16" t="s">
        <v>50</v>
      </c>
      <c r="B102" s="15"/>
      <c r="F102" s="3"/>
      <c r="G102" s="3"/>
      <c r="H102" s="27">
        <f>EQรวม!AA23</f>
        <v>480.75000000000011</v>
      </c>
      <c r="I102" s="27"/>
      <c r="J102" s="27">
        <f>EQรวม!AA19</f>
        <v>447.32000000000011</v>
      </c>
      <c r="K102" s="27"/>
      <c r="L102" s="27">
        <v>0</v>
      </c>
      <c r="M102" s="27"/>
      <c r="N102" s="27">
        <v>0</v>
      </c>
      <c r="O102" s="28"/>
    </row>
    <row r="103" spans="1:15" ht="27" customHeight="1" x14ac:dyDescent="0.6">
      <c r="A103" s="16"/>
      <c r="B103" s="15" t="s">
        <v>51</v>
      </c>
      <c r="F103" s="3"/>
      <c r="G103" s="3"/>
      <c r="H103" s="29">
        <f>SUM(H101:H102)</f>
        <v>924158516.08999991</v>
      </c>
      <c r="I103" s="27"/>
      <c r="J103" s="29">
        <f>SUM(J101:J102)</f>
        <v>905367774.85000002</v>
      </c>
      <c r="K103" s="27"/>
      <c r="L103" s="29">
        <f>SUM(L101:L102)</f>
        <v>917696594.20000005</v>
      </c>
      <c r="M103" s="27"/>
      <c r="N103" s="29">
        <f>SUM(N101:N102)</f>
        <v>901219379.99000001</v>
      </c>
      <c r="O103" s="28"/>
    </row>
    <row r="104" spans="1:15" ht="27" customHeight="1" thickBot="1" x14ac:dyDescent="0.65">
      <c r="A104" s="15" t="s">
        <v>16</v>
      </c>
      <c r="B104" s="6"/>
      <c r="C104" s="3"/>
      <c r="D104" s="3"/>
      <c r="E104" s="3"/>
      <c r="F104" s="3"/>
      <c r="G104" s="3"/>
      <c r="H104" s="40">
        <f>+H70+H103</f>
        <v>1777020881.3399999</v>
      </c>
      <c r="I104" s="27"/>
      <c r="J104" s="40">
        <f>+J70+J103</f>
        <v>1668561442.828753</v>
      </c>
      <c r="K104" s="27"/>
      <c r="L104" s="40">
        <f>+L70+L103</f>
        <v>1718923517.46</v>
      </c>
      <c r="M104" s="27"/>
      <c r="N104" s="40">
        <f>+N70+N103</f>
        <v>1662079506.5987532</v>
      </c>
      <c r="O104" s="28"/>
    </row>
    <row r="105" spans="1:15" s="33" customFormat="1" ht="27" customHeight="1" thickTop="1" x14ac:dyDescent="0.6">
      <c r="A105" s="31"/>
      <c r="B105" s="47"/>
      <c r="C105" s="32"/>
      <c r="D105" s="32"/>
      <c r="E105" s="32"/>
      <c r="F105" s="32"/>
      <c r="G105" s="32"/>
      <c r="H105" s="41"/>
      <c r="I105" s="41"/>
      <c r="J105" s="41"/>
      <c r="K105" s="41"/>
      <c r="L105" s="41"/>
      <c r="M105" s="41"/>
      <c r="N105" s="41"/>
      <c r="O105" s="34"/>
    </row>
    <row r="106" spans="1:15" s="33" customFormat="1" ht="27" customHeight="1" x14ac:dyDescent="0.6">
      <c r="A106" s="31"/>
      <c r="B106" s="47"/>
      <c r="C106" s="32"/>
      <c r="D106" s="32"/>
      <c r="E106" s="32"/>
      <c r="F106" s="32"/>
      <c r="G106" s="32"/>
      <c r="H106" s="41"/>
      <c r="I106" s="128"/>
      <c r="J106" s="41"/>
      <c r="K106" s="41"/>
      <c r="L106" s="146"/>
      <c r="M106" s="128"/>
      <c r="N106" s="41"/>
      <c r="O106" s="51"/>
    </row>
    <row r="107" spans="1:15" s="33" customFormat="1" ht="27" customHeight="1" x14ac:dyDescent="0.55000000000000004">
      <c r="A107" s="16" t="s">
        <v>194</v>
      </c>
      <c r="B107" s="32"/>
      <c r="C107" s="32"/>
      <c r="D107" s="32"/>
      <c r="E107" s="32"/>
      <c r="F107" s="32"/>
      <c r="G107" s="32"/>
      <c r="H107" s="41"/>
      <c r="I107" s="41"/>
      <c r="J107" s="41"/>
      <c r="K107" s="41"/>
      <c r="L107" s="146"/>
      <c r="M107" s="41"/>
      <c r="N107" s="41"/>
      <c r="O107" s="41"/>
    </row>
    <row r="108" spans="1:15" s="33" customFormat="1" ht="27" customHeight="1" x14ac:dyDescent="0.55000000000000004">
      <c r="A108" s="16"/>
      <c r="B108" s="32"/>
      <c r="C108" s="32"/>
      <c r="D108" s="32"/>
      <c r="E108" s="32"/>
      <c r="F108" s="32"/>
      <c r="G108" s="32"/>
      <c r="H108" s="41"/>
      <c r="I108" s="41"/>
      <c r="J108" s="41"/>
      <c r="K108" s="41"/>
      <c r="L108" s="146"/>
      <c r="M108" s="41"/>
      <c r="N108" s="41"/>
      <c r="O108" s="41"/>
    </row>
    <row r="109" spans="1:15" s="33" customFormat="1" ht="27" customHeight="1" x14ac:dyDescent="0.55000000000000004">
      <c r="A109" s="16"/>
      <c r="B109" s="32"/>
      <c r="C109" s="32"/>
      <c r="D109" s="32"/>
      <c r="E109" s="32"/>
      <c r="F109" s="32"/>
      <c r="G109" s="32"/>
      <c r="H109" s="41"/>
      <c r="I109" s="41"/>
      <c r="J109" s="41"/>
      <c r="K109" s="41"/>
      <c r="L109" s="146"/>
      <c r="M109" s="41"/>
      <c r="N109" s="41"/>
      <c r="O109" s="41"/>
    </row>
    <row r="110" spans="1:15" s="33" customFormat="1" ht="27" customHeight="1" x14ac:dyDescent="0.55000000000000004">
      <c r="A110" s="16"/>
      <c r="B110" s="32"/>
      <c r="C110" s="32"/>
      <c r="D110" s="32"/>
      <c r="E110" s="32"/>
      <c r="F110" s="32"/>
      <c r="G110" s="32"/>
      <c r="H110" s="41"/>
      <c r="I110" s="41"/>
      <c r="J110" s="41"/>
      <c r="K110" s="41"/>
      <c r="L110" s="146"/>
      <c r="M110" s="41"/>
      <c r="N110" s="41"/>
      <c r="O110" s="41"/>
    </row>
    <row r="111" spans="1:15" s="33" customFormat="1" ht="27" customHeight="1" x14ac:dyDescent="0.6">
      <c r="A111" s="71"/>
      <c r="B111" s="32"/>
      <c r="C111" s="32"/>
      <c r="D111" s="32"/>
      <c r="E111" s="32"/>
      <c r="F111" s="32"/>
      <c r="G111" s="32"/>
      <c r="H111" s="41"/>
      <c r="I111" s="41"/>
      <c r="J111" s="41"/>
      <c r="K111" s="41"/>
      <c r="L111" s="146"/>
      <c r="M111" s="41"/>
      <c r="N111" s="41"/>
      <c r="O111" s="41"/>
    </row>
    <row r="112" spans="1:15" s="33" customFormat="1" ht="27" customHeight="1" x14ac:dyDescent="0.6">
      <c r="A112" s="71"/>
      <c r="B112" s="32"/>
      <c r="C112" s="32"/>
      <c r="D112" s="32"/>
      <c r="E112" s="32"/>
      <c r="F112" s="32"/>
      <c r="G112" s="32"/>
      <c r="H112" s="41"/>
      <c r="I112" s="41"/>
      <c r="J112" s="41"/>
      <c r="K112" s="41"/>
      <c r="L112" s="146"/>
      <c r="M112" s="41"/>
      <c r="N112" s="41"/>
      <c r="O112" s="41"/>
    </row>
    <row r="113" spans="4:12" s="23" customFormat="1" ht="27" customHeight="1" x14ac:dyDescent="0.55000000000000004">
      <c r="D113" s="23" t="s">
        <v>42</v>
      </c>
      <c r="I113" s="66"/>
      <c r="J113" s="66"/>
      <c r="L113" s="144"/>
    </row>
    <row r="114" spans="4:12" s="34" customFormat="1" ht="27" customHeight="1" x14ac:dyDescent="0.55000000000000004">
      <c r="D114" s="24" t="s">
        <v>143</v>
      </c>
      <c r="I114" s="75"/>
      <c r="J114" s="75"/>
      <c r="L114" s="147"/>
    </row>
  </sheetData>
  <protectedRanges>
    <protectedRange sqref="J26:J27" name="ช่วง1"/>
    <protectedRange sqref="H29:H30" name="ช่วง1_1"/>
  </protectedRanges>
  <mergeCells count="13">
    <mergeCell ref="A81:N81"/>
    <mergeCell ref="A78:N78"/>
    <mergeCell ref="A51:D51"/>
    <mergeCell ref="A10:D10"/>
    <mergeCell ref="A42:N42"/>
    <mergeCell ref="A43:N43"/>
    <mergeCell ref="A44:N44"/>
    <mergeCell ref="A41:N41"/>
    <mergeCell ref="A1:N1"/>
    <mergeCell ref="A2:N2"/>
    <mergeCell ref="A3:N3"/>
    <mergeCell ref="A79:N79"/>
    <mergeCell ref="A80:N80"/>
  </mergeCells>
  <phoneticPr fontId="7" type="noConversion"/>
  <pageMargins left="0.74803149606299213" right="0.31496062992125984" top="0.59055118110236227" bottom="0.31496062992125984" header="0.35433070866141736" footer="0.51181102362204722"/>
  <pageSetup paperSize="9" scale="78" firstPageNumber="3" fitToHeight="2" orientation="portrait" useFirstPageNumber="1" r:id="rId1"/>
  <headerFooter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EA85-244A-468D-ABBB-3EC2D1FF8EB6}">
  <dimension ref="A1:N76"/>
  <sheetViews>
    <sheetView view="pageBreakPreview" topLeftCell="A67" zoomScale="85" zoomScaleNormal="100" zoomScaleSheetLayoutView="85" workbookViewId="0">
      <selection activeCell="L37" sqref="L37"/>
    </sheetView>
  </sheetViews>
  <sheetFormatPr defaultColWidth="9.125" defaultRowHeight="23.25" customHeight="1" x14ac:dyDescent="0.55000000000000004"/>
  <cols>
    <col min="1" max="4" width="9.125" style="107" customWidth="1"/>
    <col min="5" max="5" width="8.75" style="107" customWidth="1"/>
    <col min="6" max="6" width="8" style="107" customWidth="1"/>
    <col min="7" max="7" width="1.125" style="107" customWidth="1"/>
    <col min="8" max="8" width="15.625" style="107" customWidth="1"/>
    <col min="9" max="9" width="1.625" style="107" customWidth="1"/>
    <col min="10" max="10" width="15.625" style="107" customWidth="1"/>
    <col min="11" max="11" width="1.625" style="107" customWidth="1"/>
    <col min="12" max="12" width="18" style="107" customWidth="1"/>
    <col min="13" max="13" width="1.625" style="107" customWidth="1"/>
    <col min="14" max="14" width="15.625" style="107" customWidth="1"/>
    <col min="15" max="15" width="1.75" style="107" customWidth="1"/>
    <col min="16" max="16" width="20.625" style="107" customWidth="1"/>
    <col min="17" max="203" width="9.125" style="107"/>
    <col min="204" max="204" width="8.125" style="107" customWidth="1"/>
    <col min="205" max="205" width="1.125" style="107" customWidth="1"/>
    <col min="206" max="206" width="14.375" style="107" customWidth="1"/>
    <col min="207" max="207" width="1.125" style="107" customWidth="1"/>
    <col min="208" max="208" width="14.75" style="107" customWidth="1"/>
    <col min="209" max="209" width="1.125" style="107" customWidth="1"/>
    <col min="210" max="210" width="14.625" style="107" customWidth="1"/>
    <col min="211" max="211" width="1.125" style="107" customWidth="1"/>
    <col min="212" max="212" width="14.75" style="107" customWidth="1"/>
    <col min="213" max="213" width="1.125" style="107" customWidth="1"/>
    <col min="214" max="214" width="13.625" style="107" customWidth="1"/>
    <col min="215" max="459" width="9.125" style="107"/>
    <col min="460" max="460" width="8.125" style="107" customWidth="1"/>
    <col min="461" max="461" width="1.125" style="107" customWidth="1"/>
    <col min="462" max="462" width="14.375" style="107" customWidth="1"/>
    <col min="463" max="463" width="1.125" style="107" customWidth="1"/>
    <col min="464" max="464" width="14.75" style="107" customWidth="1"/>
    <col min="465" max="465" width="1.125" style="107" customWidth="1"/>
    <col min="466" max="466" width="14.625" style="107" customWidth="1"/>
    <col min="467" max="467" width="1.125" style="107" customWidth="1"/>
    <col min="468" max="468" width="14.75" style="107" customWidth="1"/>
    <col min="469" max="469" width="1.125" style="107" customWidth="1"/>
    <col min="470" max="470" width="13.625" style="107" customWidth="1"/>
    <col min="471" max="715" width="9.125" style="107"/>
    <col min="716" max="716" width="8.125" style="107" customWidth="1"/>
    <col min="717" max="717" width="1.125" style="107" customWidth="1"/>
    <col min="718" max="718" width="14.375" style="107" customWidth="1"/>
    <col min="719" max="719" width="1.125" style="107" customWidth="1"/>
    <col min="720" max="720" width="14.75" style="107" customWidth="1"/>
    <col min="721" max="721" width="1.125" style="107" customWidth="1"/>
    <col min="722" max="722" width="14.625" style="107" customWidth="1"/>
    <col min="723" max="723" width="1.125" style="107" customWidth="1"/>
    <col min="724" max="724" width="14.75" style="107" customWidth="1"/>
    <col min="725" max="725" width="1.125" style="107" customWidth="1"/>
    <col min="726" max="726" width="13.625" style="107" customWidth="1"/>
    <col min="727" max="971" width="9.125" style="107"/>
    <col min="972" max="972" width="8.125" style="107" customWidth="1"/>
    <col min="973" max="973" width="1.125" style="107" customWidth="1"/>
    <col min="974" max="974" width="14.375" style="107" customWidth="1"/>
    <col min="975" max="975" width="1.125" style="107" customWidth="1"/>
    <col min="976" max="976" width="14.75" style="107" customWidth="1"/>
    <col min="977" max="977" width="1.125" style="107" customWidth="1"/>
    <col min="978" max="978" width="14.625" style="107" customWidth="1"/>
    <col min="979" max="979" width="1.125" style="107" customWidth="1"/>
    <col min="980" max="980" width="14.75" style="107" customWidth="1"/>
    <col min="981" max="981" width="1.125" style="107" customWidth="1"/>
    <col min="982" max="982" width="13.625" style="107" customWidth="1"/>
    <col min="983" max="1227" width="9.125" style="107"/>
    <col min="1228" max="1228" width="8.125" style="107" customWidth="1"/>
    <col min="1229" max="1229" width="1.125" style="107" customWidth="1"/>
    <col min="1230" max="1230" width="14.375" style="107" customWidth="1"/>
    <col min="1231" max="1231" width="1.125" style="107" customWidth="1"/>
    <col min="1232" max="1232" width="14.75" style="107" customWidth="1"/>
    <col min="1233" max="1233" width="1.125" style="107" customWidth="1"/>
    <col min="1234" max="1234" width="14.625" style="107" customWidth="1"/>
    <col min="1235" max="1235" width="1.125" style="107" customWidth="1"/>
    <col min="1236" max="1236" width="14.75" style="107" customWidth="1"/>
    <col min="1237" max="1237" width="1.125" style="107" customWidth="1"/>
    <col min="1238" max="1238" width="13.625" style="107" customWidth="1"/>
    <col min="1239" max="1483" width="9.125" style="107"/>
    <col min="1484" max="1484" width="8.125" style="107" customWidth="1"/>
    <col min="1485" max="1485" width="1.125" style="107" customWidth="1"/>
    <col min="1486" max="1486" width="14.375" style="107" customWidth="1"/>
    <col min="1487" max="1487" width="1.125" style="107" customWidth="1"/>
    <col min="1488" max="1488" width="14.75" style="107" customWidth="1"/>
    <col min="1489" max="1489" width="1.125" style="107" customWidth="1"/>
    <col min="1490" max="1490" width="14.625" style="107" customWidth="1"/>
    <col min="1491" max="1491" width="1.125" style="107" customWidth="1"/>
    <col min="1492" max="1492" width="14.75" style="107" customWidth="1"/>
    <col min="1493" max="1493" width="1.125" style="107" customWidth="1"/>
    <col min="1494" max="1494" width="13.625" style="107" customWidth="1"/>
    <col min="1495" max="1739" width="9.125" style="107"/>
    <col min="1740" max="1740" width="8.125" style="107" customWidth="1"/>
    <col min="1741" max="1741" width="1.125" style="107" customWidth="1"/>
    <col min="1742" max="1742" width="14.375" style="107" customWidth="1"/>
    <col min="1743" max="1743" width="1.125" style="107" customWidth="1"/>
    <col min="1744" max="1744" width="14.75" style="107" customWidth="1"/>
    <col min="1745" max="1745" width="1.125" style="107" customWidth="1"/>
    <col min="1746" max="1746" width="14.625" style="107" customWidth="1"/>
    <col min="1747" max="1747" width="1.125" style="107" customWidth="1"/>
    <col min="1748" max="1748" width="14.75" style="107" customWidth="1"/>
    <col min="1749" max="1749" width="1.125" style="107" customWidth="1"/>
    <col min="1750" max="1750" width="13.625" style="107" customWidth="1"/>
    <col min="1751" max="1995" width="9.125" style="107"/>
    <col min="1996" max="1996" width="8.125" style="107" customWidth="1"/>
    <col min="1997" max="1997" width="1.125" style="107" customWidth="1"/>
    <col min="1998" max="1998" width="14.375" style="107" customWidth="1"/>
    <col min="1999" max="1999" width="1.125" style="107" customWidth="1"/>
    <col min="2000" max="2000" width="14.75" style="107" customWidth="1"/>
    <col min="2001" max="2001" width="1.125" style="107" customWidth="1"/>
    <col min="2002" max="2002" width="14.625" style="107" customWidth="1"/>
    <col min="2003" max="2003" width="1.125" style="107" customWidth="1"/>
    <col min="2004" max="2004" width="14.75" style="107" customWidth="1"/>
    <col min="2005" max="2005" width="1.125" style="107" customWidth="1"/>
    <col min="2006" max="2006" width="13.625" style="107" customWidth="1"/>
    <col min="2007" max="2251" width="9.125" style="107"/>
    <col min="2252" max="2252" width="8.125" style="107" customWidth="1"/>
    <col min="2253" max="2253" width="1.125" style="107" customWidth="1"/>
    <col min="2254" max="2254" width="14.375" style="107" customWidth="1"/>
    <col min="2255" max="2255" width="1.125" style="107" customWidth="1"/>
    <col min="2256" max="2256" width="14.75" style="107" customWidth="1"/>
    <col min="2257" max="2257" width="1.125" style="107" customWidth="1"/>
    <col min="2258" max="2258" width="14.625" style="107" customWidth="1"/>
    <col min="2259" max="2259" width="1.125" style="107" customWidth="1"/>
    <col min="2260" max="2260" width="14.75" style="107" customWidth="1"/>
    <col min="2261" max="2261" width="1.125" style="107" customWidth="1"/>
    <col min="2262" max="2262" width="13.625" style="107" customWidth="1"/>
    <col min="2263" max="2507" width="9.125" style="107"/>
    <col min="2508" max="2508" width="8.125" style="107" customWidth="1"/>
    <col min="2509" max="2509" width="1.125" style="107" customWidth="1"/>
    <col min="2510" max="2510" width="14.375" style="107" customWidth="1"/>
    <col min="2511" max="2511" width="1.125" style="107" customWidth="1"/>
    <col min="2512" max="2512" width="14.75" style="107" customWidth="1"/>
    <col min="2513" max="2513" width="1.125" style="107" customWidth="1"/>
    <col min="2514" max="2514" width="14.625" style="107" customWidth="1"/>
    <col min="2515" max="2515" width="1.125" style="107" customWidth="1"/>
    <col min="2516" max="2516" width="14.75" style="107" customWidth="1"/>
    <col min="2517" max="2517" width="1.125" style="107" customWidth="1"/>
    <col min="2518" max="2518" width="13.625" style="107" customWidth="1"/>
    <col min="2519" max="2763" width="9.125" style="107"/>
    <col min="2764" max="2764" width="8.125" style="107" customWidth="1"/>
    <col min="2765" max="2765" width="1.125" style="107" customWidth="1"/>
    <col min="2766" max="2766" width="14.375" style="107" customWidth="1"/>
    <col min="2767" max="2767" width="1.125" style="107" customWidth="1"/>
    <col min="2768" max="2768" width="14.75" style="107" customWidth="1"/>
    <col min="2769" max="2769" width="1.125" style="107" customWidth="1"/>
    <col min="2770" max="2770" width="14.625" style="107" customWidth="1"/>
    <col min="2771" max="2771" width="1.125" style="107" customWidth="1"/>
    <col min="2772" max="2772" width="14.75" style="107" customWidth="1"/>
    <col min="2773" max="2773" width="1.125" style="107" customWidth="1"/>
    <col min="2774" max="2774" width="13.625" style="107" customWidth="1"/>
    <col min="2775" max="3019" width="9.125" style="107"/>
    <col min="3020" max="3020" width="8.125" style="107" customWidth="1"/>
    <col min="3021" max="3021" width="1.125" style="107" customWidth="1"/>
    <col min="3022" max="3022" width="14.375" style="107" customWidth="1"/>
    <col min="3023" max="3023" width="1.125" style="107" customWidth="1"/>
    <col min="3024" max="3024" width="14.75" style="107" customWidth="1"/>
    <col min="3025" max="3025" width="1.125" style="107" customWidth="1"/>
    <col min="3026" max="3026" width="14.625" style="107" customWidth="1"/>
    <col min="3027" max="3027" width="1.125" style="107" customWidth="1"/>
    <col min="3028" max="3028" width="14.75" style="107" customWidth="1"/>
    <col min="3029" max="3029" width="1.125" style="107" customWidth="1"/>
    <col min="3030" max="3030" width="13.625" style="107" customWidth="1"/>
    <col min="3031" max="3275" width="9.125" style="107"/>
    <col min="3276" max="3276" width="8.125" style="107" customWidth="1"/>
    <col min="3277" max="3277" width="1.125" style="107" customWidth="1"/>
    <col min="3278" max="3278" width="14.375" style="107" customWidth="1"/>
    <col min="3279" max="3279" width="1.125" style="107" customWidth="1"/>
    <col min="3280" max="3280" width="14.75" style="107" customWidth="1"/>
    <col min="3281" max="3281" width="1.125" style="107" customWidth="1"/>
    <col min="3282" max="3282" width="14.625" style="107" customWidth="1"/>
    <col min="3283" max="3283" width="1.125" style="107" customWidth="1"/>
    <col min="3284" max="3284" width="14.75" style="107" customWidth="1"/>
    <col min="3285" max="3285" width="1.125" style="107" customWidth="1"/>
    <col min="3286" max="3286" width="13.625" style="107" customWidth="1"/>
    <col min="3287" max="3531" width="9.125" style="107"/>
    <col min="3532" max="3532" width="8.125" style="107" customWidth="1"/>
    <col min="3533" max="3533" width="1.125" style="107" customWidth="1"/>
    <col min="3534" max="3534" width="14.375" style="107" customWidth="1"/>
    <col min="3535" max="3535" width="1.125" style="107" customWidth="1"/>
    <col min="3536" max="3536" width="14.75" style="107" customWidth="1"/>
    <col min="3537" max="3537" width="1.125" style="107" customWidth="1"/>
    <col min="3538" max="3538" width="14.625" style="107" customWidth="1"/>
    <col min="3539" max="3539" width="1.125" style="107" customWidth="1"/>
    <col min="3540" max="3540" width="14.75" style="107" customWidth="1"/>
    <col min="3541" max="3541" width="1.125" style="107" customWidth="1"/>
    <col min="3542" max="3542" width="13.625" style="107" customWidth="1"/>
    <col min="3543" max="3787" width="9.125" style="107"/>
    <col min="3788" max="3788" width="8.125" style="107" customWidth="1"/>
    <col min="3789" max="3789" width="1.125" style="107" customWidth="1"/>
    <col min="3790" max="3790" width="14.375" style="107" customWidth="1"/>
    <col min="3791" max="3791" width="1.125" style="107" customWidth="1"/>
    <col min="3792" max="3792" width="14.75" style="107" customWidth="1"/>
    <col min="3793" max="3793" width="1.125" style="107" customWidth="1"/>
    <col min="3794" max="3794" width="14.625" style="107" customWidth="1"/>
    <col min="3795" max="3795" width="1.125" style="107" customWidth="1"/>
    <col min="3796" max="3796" width="14.75" style="107" customWidth="1"/>
    <col min="3797" max="3797" width="1.125" style="107" customWidth="1"/>
    <col min="3798" max="3798" width="13.625" style="107" customWidth="1"/>
    <col min="3799" max="4043" width="9.125" style="107"/>
    <col min="4044" max="4044" width="8.125" style="107" customWidth="1"/>
    <col min="4045" max="4045" width="1.125" style="107" customWidth="1"/>
    <col min="4046" max="4046" width="14.375" style="107" customWidth="1"/>
    <col min="4047" max="4047" width="1.125" style="107" customWidth="1"/>
    <col min="4048" max="4048" width="14.75" style="107" customWidth="1"/>
    <col min="4049" max="4049" width="1.125" style="107" customWidth="1"/>
    <col min="4050" max="4050" width="14.625" style="107" customWidth="1"/>
    <col min="4051" max="4051" width="1.125" style="107" customWidth="1"/>
    <col min="4052" max="4052" width="14.75" style="107" customWidth="1"/>
    <col min="4053" max="4053" width="1.125" style="107" customWidth="1"/>
    <col min="4054" max="4054" width="13.625" style="107" customWidth="1"/>
    <col min="4055" max="4299" width="9.125" style="107"/>
    <col min="4300" max="4300" width="8.125" style="107" customWidth="1"/>
    <col min="4301" max="4301" width="1.125" style="107" customWidth="1"/>
    <col min="4302" max="4302" width="14.375" style="107" customWidth="1"/>
    <col min="4303" max="4303" width="1.125" style="107" customWidth="1"/>
    <col min="4304" max="4304" width="14.75" style="107" customWidth="1"/>
    <col min="4305" max="4305" width="1.125" style="107" customWidth="1"/>
    <col min="4306" max="4306" width="14.625" style="107" customWidth="1"/>
    <col min="4307" max="4307" width="1.125" style="107" customWidth="1"/>
    <col min="4308" max="4308" width="14.75" style="107" customWidth="1"/>
    <col min="4309" max="4309" width="1.125" style="107" customWidth="1"/>
    <col min="4310" max="4310" width="13.625" style="107" customWidth="1"/>
    <col min="4311" max="4555" width="9.125" style="107"/>
    <col min="4556" max="4556" width="8.125" style="107" customWidth="1"/>
    <col min="4557" max="4557" width="1.125" style="107" customWidth="1"/>
    <col min="4558" max="4558" width="14.375" style="107" customWidth="1"/>
    <col min="4559" max="4559" width="1.125" style="107" customWidth="1"/>
    <col min="4560" max="4560" width="14.75" style="107" customWidth="1"/>
    <col min="4561" max="4561" width="1.125" style="107" customWidth="1"/>
    <col min="4562" max="4562" width="14.625" style="107" customWidth="1"/>
    <col min="4563" max="4563" width="1.125" style="107" customWidth="1"/>
    <col min="4564" max="4564" width="14.75" style="107" customWidth="1"/>
    <col min="4565" max="4565" width="1.125" style="107" customWidth="1"/>
    <col min="4566" max="4566" width="13.625" style="107" customWidth="1"/>
    <col min="4567" max="4811" width="9.125" style="107"/>
    <col min="4812" max="4812" width="8.125" style="107" customWidth="1"/>
    <col min="4813" max="4813" width="1.125" style="107" customWidth="1"/>
    <col min="4814" max="4814" width="14.375" style="107" customWidth="1"/>
    <col min="4815" max="4815" width="1.125" style="107" customWidth="1"/>
    <col min="4816" max="4816" width="14.75" style="107" customWidth="1"/>
    <col min="4817" max="4817" width="1.125" style="107" customWidth="1"/>
    <col min="4818" max="4818" width="14.625" style="107" customWidth="1"/>
    <col min="4819" max="4819" width="1.125" style="107" customWidth="1"/>
    <col min="4820" max="4820" width="14.75" style="107" customWidth="1"/>
    <col min="4821" max="4821" width="1.125" style="107" customWidth="1"/>
    <col min="4822" max="4822" width="13.625" style="107" customWidth="1"/>
    <col min="4823" max="5067" width="9.125" style="107"/>
    <col min="5068" max="5068" width="8.125" style="107" customWidth="1"/>
    <col min="5069" max="5069" width="1.125" style="107" customWidth="1"/>
    <col min="5070" max="5070" width="14.375" style="107" customWidth="1"/>
    <col min="5071" max="5071" width="1.125" style="107" customWidth="1"/>
    <col min="5072" max="5072" width="14.75" style="107" customWidth="1"/>
    <col min="5073" max="5073" width="1.125" style="107" customWidth="1"/>
    <col min="5074" max="5074" width="14.625" style="107" customWidth="1"/>
    <col min="5075" max="5075" width="1.125" style="107" customWidth="1"/>
    <col min="5076" max="5076" width="14.75" style="107" customWidth="1"/>
    <col min="5077" max="5077" width="1.125" style="107" customWidth="1"/>
    <col min="5078" max="5078" width="13.625" style="107" customWidth="1"/>
    <col min="5079" max="5323" width="9.125" style="107"/>
    <col min="5324" max="5324" width="8.125" style="107" customWidth="1"/>
    <col min="5325" max="5325" width="1.125" style="107" customWidth="1"/>
    <col min="5326" max="5326" width="14.375" style="107" customWidth="1"/>
    <col min="5327" max="5327" width="1.125" style="107" customWidth="1"/>
    <col min="5328" max="5328" width="14.75" style="107" customWidth="1"/>
    <col min="5329" max="5329" width="1.125" style="107" customWidth="1"/>
    <col min="5330" max="5330" width="14.625" style="107" customWidth="1"/>
    <col min="5331" max="5331" width="1.125" style="107" customWidth="1"/>
    <col min="5332" max="5332" width="14.75" style="107" customWidth="1"/>
    <col min="5333" max="5333" width="1.125" style="107" customWidth="1"/>
    <col min="5334" max="5334" width="13.625" style="107" customWidth="1"/>
    <col min="5335" max="5579" width="9.125" style="107"/>
    <col min="5580" max="5580" width="8.125" style="107" customWidth="1"/>
    <col min="5581" max="5581" width="1.125" style="107" customWidth="1"/>
    <col min="5582" max="5582" width="14.375" style="107" customWidth="1"/>
    <col min="5583" max="5583" width="1.125" style="107" customWidth="1"/>
    <col min="5584" max="5584" width="14.75" style="107" customWidth="1"/>
    <col min="5585" max="5585" width="1.125" style="107" customWidth="1"/>
    <col min="5586" max="5586" width="14.625" style="107" customWidth="1"/>
    <col min="5587" max="5587" width="1.125" style="107" customWidth="1"/>
    <col min="5588" max="5588" width="14.75" style="107" customWidth="1"/>
    <col min="5589" max="5589" width="1.125" style="107" customWidth="1"/>
    <col min="5590" max="5590" width="13.625" style="107" customWidth="1"/>
    <col min="5591" max="5835" width="9.125" style="107"/>
    <col min="5836" max="5836" width="8.125" style="107" customWidth="1"/>
    <col min="5837" max="5837" width="1.125" style="107" customWidth="1"/>
    <col min="5838" max="5838" width="14.375" style="107" customWidth="1"/>
    <col min="5839" max="5839" width="1.125" style="107" customWidth="1"/>
    <col min="5840" max="5840" width="14.75" style="107" customWidth="1"/>
    <col min="5841" max="5841" width="1.125" style="107" customWidth="1"/>
    <col min="5842" max="5842" width="14.625" style="107" customWidth="1"/>
    <col min="5843" max="5843" width="1.125" style="107" customWidth="1"/>
    <col min="5844" max="5844" width="14.75" style="107" customWidth="1"/>
    <col min="5845" max="5845" width="1.125" style="107" customWidth="1"/>
    <col min="5846" max="5846" width="13.625" style="107" customWidth="1"/>
    <col min="5847" max="6091" width="9.125" style="107"/>
    <col min="6092" max="6092" width="8.125" style="107" customWidth="1"/>
    <col min="6093" max="6093" width="1.125" style="107" customWidth="1"/>
    <col min="6094" max="6094" width="14.375" style="107" customWidth="1"/>
    <col min="6095" max="6095" width="1.125" style="107" customWidth="1"/>
    <col min="6096" max="6096" width="14.75" style="107" customWidth="1"/>
    <col min="6097" max="6097" width="1.125" style="107" customWidth="1"/>
    <col min="6098" max="6098" width="14.625" style="107" customWidth="1"/>
    <col min="6099" max="6099" width="1.125" style="107" customWidth="1"/>
    <col min="6100" max="6100" width="14.75" style="107" customWidth="1"/>
    <col min="6101" max="6101" width="1.125" style="107" customWidth="1"/>
    <col min="6102" max="6102" width="13.625" style="107" customWidth="1"/>
    <col min="6103" max="6347" width="9.125" style="107"/>
    <col min="6348" max="6348" width="8.125" style="107" customWidth="1"/>
    <col min="6349" max="6349" width="1.125" style="107" customWidth="1"/>
    <col min="6350" max="6350" width="14.375" style="107" customWidth="1"/>
    <col min="6351" max="6351" width="1.125" style="107" customWidth="1"/>
    <col min="6352" max="6352" width="14.75" style="107" customWidth="1"/>
    <col min="6353" max="6353" width="1.125" style="107" customWidth="1"/>
    <col min="6354" max="6354" width="14.625" style="107" customWidth="1"/>
    <col min="6355" max="6355" width="1.125" style="107" customWidth="1"/>
    <col min="6356" max="6356" width="14.75" style="107" customWidth="1"/>
    <col min="6357" max="6357" width="1.125" style="107" customWidth="1"/>
    <col min="6358" max="6358" width="13.625" style="107" customWidth="1"/>
    <col min="6359" max="6603" width="9.125" style="107"/>
    <col min="6604" max="6604" width="8.125" style="107" customWidth="1"/>
    <col min="6605" max="6605" width="1.125" style="107" customWidth="1"/>
    <col min="6606" max="6606" width="14.375" style="107" customWidth="1"/>
    <col min="6607" max="6607" width="1.125" style="107" customWidth="1"/>
    <col min="6608" max="6608" width="14.75" style="107" customWidth="1"/>
    <col min="6609" max="6609" width="1.125" style="107" customWidth="1"/>
    <col min="6610" max="6610" width="14.625" style="107" customWidth="1"/>
    <col min="6611" max="6611" width="1.125" style="107" customWidth="1"/>
    <col min="6612" max="6612" width="14.75" style="107" customWidth="1"/>
    <col min="6613" max="6613" width="1.125" style="107" customWidth="1"/>
    <col min="6614" max="6614" width="13.625" style="107" customWidth="1"/>
    <col min="6615" max="6859" width="9.125" style="107"/>
    <col min="6860" max="6860" width="8.125" style="107" customWidth="1"/>
    <col min="6861" max="6861" width="1.125" style="107" customWidth="1"/>
    <col min="6862" max="6862" width="14.375" style="107" customWidth="1"/>
    <col min="6863" max="6863" width="1.125" style="107" customWidth="1"/>
    <col min="6864" max="6864" width="14.75" style="107" customWidth="1"/>
    <col min="6865" max="6865" width="1.125" style="107" customWidth="1"/>
    <col min="6866" max="6866" width="14.625" style="107" customWidth="1"/>
    <col min="6867" max="6867" width="1.125" style="107" customWidth="1"/>
    <col min="6868" max="6868" width="14.75" style="107" customWidth="1"/>
    <col min="6869" max="6869" width="1.125" style="107" customWidth="1"/>
    <col min="6870" max="6870" width="13.625" style="107" customWidth="1"/>
    <col min="6871" max="7115" width="9.125" style="107"/>
    <col min="7116" max="7116" width="8.125" style="107" customWidth="1"/>
    <col min="7117" max="7117" width="1.125" style="107" customWidth="1"/>
    <col min="7118" max="7118" width="14.375" style="107" customWidth="1"/>
    <col min="7119" max="7119" width="1.125" style="107" customWidth="1"/>
    <col min="7120" max="7120" width="14.75" style="107" customWidth="1"/>
    <col min="7121" max="7121" width="1.125" style="107" customWidth="1"/>
    <col min="7122" max="7122" width="14.625" style="107" customWidth="1"/>
    <col min="7123" max="7123" width="1.125" style="107" customWidth="1"/>
    <col min="7124" max="7124" width="14.75" style="107" customWidth="1"/>
    <col min="7125" max="7125" width="1.125" style="107" customWidth="1"/>
    <col min="7126" max="7126" width="13.625" style="107" customWidth="1"/>
    <col min="7127" max="7371" width="9.125" style="107"/>
    <col min="7372" max="7372" width="8.125" style="107" customWidth="1"/>
    <col min="7373" max="7373" width="1.125" style="107" customWidth="1"/>
    <col min="7374" max="7374" width="14.375" style="107" customWidth="1"/>
    <col min="7375" max="7375" width="1.125" style="107" customWidth="1"/>
    <col min="7376" max="7376" width="14.75" style="107" customWidth="1"/>
    <col min="7377" max="7377" width="1.125" style="107" customWidth="1"/>
    <col min="7378" max="7378" width="14.625" style="107" customWidth="1"/>
    <col min="7379" max="7379" width="1.125" style="107" customWidth="1"/>
    <col min="7380" max="7380" width="14.75" style="107" customWidth="1"/>
    <col min="7381" max="7381" width="1.125" style="107" customWidth="1"/>
    <col min="7382" max="7382" width="13.625" style="107" customWidth="1"/>
    <col min="7383" max="7627" width="9.125" style="107"/>
    <col min="7628" max="7628" width="8.125" style="107" customWidth="1"/>
    <col min="7629" max="7629" width="1.125" style="107" customWidth="1"/>
    <col min="7630" max="7630" width="14.375" style="107" customWidth="1"/>
    <col min="7631" max="7631" width="1.125" style="107" customWidth="1"/>
    <col min="7632" max="7632" width="14.75" style="107" customWidth="1"/>
    <col min="7633" max="7633" width="1.125" style="107" customWidth="1"/>
    <col min="7634" max="7634" width="14.625" style="107" customWidth="1"/>
    <col min="7635" max="7635" width="1.125" style="107" customWidth="1"/>
    <col min="7636" max="7636" width="14.75" style="107" customWidth="1"/>
    <col min="7637" max="7637" width="1.125" style="107" customWidth="1"/>
    <col min="7638" max="7638" width="13.625" style="107" customWidth="1"/>
    <col min="7639" max="7883" width="9.125" style="107"/>
    <col min="7884" max="7884" width="8.125" style="107" customWidth="1"/>
    <col min="7885" max="7885" width="1.125" style="107" customWidth="1"/>
    <col min="7886" max="7886" width="14.375" style="107" customWidth="1"/>
    <col min="7887" max="7887" width="1.125" style="107" customWidth="1"/>
    <col min="7888" max="7888" width="14.75" style="107" customWidth="1"/>
    <col min="7889" max="7889" width="1.125" style="107" customWidth="1"/>
    <col min="7890" max="7890" width="14.625" style="107" customWidth="1"/>
    <col min="7891" max="7891" width="1.125" style="107" customWidth="1"/>
    <col min="7892" max="7892" width="14.75" style="107" customWidth="1"/>
    <col min="7893" max="7893" width="1.125" style="107" customWidth="1"/>
    <col min="7894" max="7894" width="13.625" style="107" customWidth="1"/>
    <col min="7895" max="8139" width="9.125" style="107"/>
    <col min="8140" max="8140" width="8.125" style="107" customWidth="1"/>
    <col min="8141" max="8141" width="1.125" style="107" customWidth="1"/>
    <col min="8142" max="8142" width="14.375" style="107" customWidth="1"/>
    <col min="8143" max="8143" width="1.125" style="107" customWidth="1"/>
    <col min="8144" max="8144" width="14.75" style="107" customWidth="1"/>
    <col min="8145" max="8145" width="1.125" style="107" customWidth="1"/>
    <col min="8146" max="8146" width="14.625" style="107" customWidth="1"/>
    <col min="8147" max="8147" width="1.125" style="107" customWidth="1"/>
    <col min="8148" max="8148" width="14.75" style="107" customWidth="1"/>
    <col min="8149" max="8149" width="1.125" style="107" customWidth="1"/>
    <col min="8150" max="8150" width="13.625" style="107" customWidth="1"/>
    <col min="8151" max="8395" width="9.125" style="107"/>
    <col min="8396" max="8396" width="8.125" style="107" customWidth="1"/>
    <col min="8397" max="8397" width="1.125" style="107" customWidth="1"/>
    <col min="8398" max="8398" width="14.375" style="107" customWidth="1"/>
    <col min="8399" max="8399" width="1.125" style="107" customWidth="1"/>
    <col min="8400" max="8400" width="14.75" style="107" customWidth="1"/>
    <col min="8401" max="8401" width="1.125" style="107" customWidth="1"/>
    <col min="8402" max="8402" width="14.625" style="107" customWidth="1"/>
    <col min="8403" max="8403" width="1.125" style="107" customWidth="1"/>
    <col min="8404" max="8404" width="14.75" style="107" customWidth="1"/>
    <col min="8405" max="8405" width="1.125" style="107" customWidth="1"/>
    <col min="8406" max="8406" width="13.625" style="107" customWidth="1"/>
    <col min="8407" max="8651" width="9.125" style="107"/>
    <col min="8652" max="8652" width="8.125" style="107" customWidth="1"/>
    <col min="8653" max="8653" width="1.125" style="107" customWidth="1"/>
    <col min="8654" max="8654" width="14.375" style="107" customWidth="1"/>
    <col min="8655" max="8655" width="1.125" style="107" customWidth="1"/>
    <col min="8656" max="8656" width="14.75" style="107" customWidth="1"/>
    <col min="8657" max="8657" width="1.125" style="107" customWidth="1"/>
    <col min="8658" max="8658" width="14.625" style="107" customWidth="1"/>
    <col min="8659" max="8659" width="1.125" style="107" customWidth="1"/>
    <col min="8660" max="8660" width="14.75" style="107" customWidth="1"/>
    <col min="8661" max="8661" width="1.125" style="107" customWidth="1"/>
    <col min="8662" max="8662" width="13.625" style="107" customWidth="1"/>
    <col min="8663" max="8907" width="9.125" style="107"/>
    <col min="8908" max="8908" width="8.125" style="107" customWidth="1"/>
    <col min="8909" max="8909" width="1.125" style="107" customWidth="1"/>
    <col min="8910" max="8910" width="14.375" style="107" customWidth="1"/>
    <col min="8911" max="8911" width="1.125" style="107" customWidth="1"/>
    <col min="8912" max="8912" width="14.75" style="107" customWidth="1"/>
    <col min="8913" max="8913" width="1.125" style="107" customWidth="1"/>
    <col min="8914" max="8914" width="14.625" style="107" customWidth="1"/>
    <col min="8915" max="8915" width="1.125" style="107" customWidth="1"/>
    <col min="8916" max="8916" width="14.75" style="107" customWidth="1"/>
    <col min="8917" max="8917" width="1.125" style="107" customWidth="1"/>
    <col min="8918" max="8918" width="13.625" style="107" customWidth="1"/>
    <col min="8919" max="9163" width="9.125" style="107"/>
    <col min="9164" max="9164" width="8.125" style="107" customWidth="1"/>
    <col min="9165" max="9165" width="1.125" style="107" customWidth="1"/>
    <col min="9166" max="9166" width="14.375" style="107" customWidth="1"/>
    <col min="9167" max="9167" width="1.125" style="107" customWidth="1"/>
    <col min="9168" max="9168" width="14.75" style="107" customWidth="1"/>
    <col min="9169" max="9169" width="1.125" style="107" customWidth="1"/>
    <col min="9170" max="9170" width="14.625" style="107" customWidth="1"/>
    <col min="9171" max="9171" width="1.125" style="107" customWidth="1"/>
    <col min="9172" max="9172" width="14.75" style="107" customWidth="1"/>
    <col min="9173" max="9173" width="1.125" style="107" customWidth="1"/>
    <col min="9174" max="9174" width="13.625" style="107" customWidth="1"/>
    <col min="9175" max="9419" width="9.125" style="107"/>
    <col min="9420" max="9420" width="8.125" style="107" customWidth="1"/>
    <col min="9421" max="9421" width="1.125" style="107" customWidth="1"/>
    <col min="9422" max="9422" width="14.375" style="107" customWidth="1"/>
    <col min="9423" max="9423" width="1.125" style="107" customWidth="1"/>
    <col min="9424" max="9424" width="14.75" style="107" customWidth="1"/>
    <col min="9425" max="9425" width="1.125" style="107" customWidth="1"/>
    <col min="9426" max="9426" width="14.625" style="107" customWidth="1"/>
    <col min="9427" max="9427" width="1.125" style="107" customWidth="1"/>
    <col min="9428" max="9428" width="14.75" style="107" customWidth="1"/>
    <col min="9429" max="9429" width="1.125" style="107" customWidth="1"/>
    <col min="9430" max="9430" width="13.625" style="107" customWidth="1"/>
    <col min="9431" max="9675" width="9.125" style="107"/>
    <col min="9676" max="9676" width="8.125" style="107" customWidth="1"/>
    <col min="9677" max="9677" width="1.125" style="107" customWidth="1"/>
    <col min="9678" max="9678" width="14.375" style="107" customWidth="1"/>
    <col min="9679" max="9679" width="1.125" style="107" customWidth="1"/>
    <col min="9680" max="9680" width="14.75" style="107" customWidth="1"/>
    <col min="9681" max="9681" width="1.125" style="107" customWidth="1"/>
    <col min="9682" max="9682" width="14.625" style="107" customWidth="1"/>
    <col min="9683" max="9683" width="1.125" style="107" customWidth="1"/>
    <col min="9684" max="9684" width="14.75" style="107" customWidth="1"/>
    <col min="9685" max="9685" width="1.125" style="107" customWidth="1"/>
    <col min="9686" max="9686" width="13.625" style="107" customWidth="1"/>
    <col min="9687" max="9931" width="9.125" style="107"/>
    <col min="9932" max="9932" width="8.125" style="107" customWidth="1"/>
    <col min="9933" max="9933" width="1.125" style="107" customWidth="1"/>
    <col min="9934" max="9934" width="14.375" style="107" customWidth="1"/>
    <col min="9935" max="9935" width="1.125" style="107" customWidth="1"/>
    <col min="9936" max="9936" width="14.75" style="107" customWidth="1"/>
    <col min="9937" max="9937" width="1.125" style="107" customWidth="1"/>
    <col min="9938" max="9938" width="14.625" style="107" customWidth="1"/>
    <col min="9939" max="9939" width="1.125" style="107" customWidth="1"/>
    <col min="9940" max="9940" width="14.75" style="107" customWidth="1"/>
    <col min="9941" max="9941" width="1.125" style="107" customWidth="1"/>
    <col min="9942" max="9942" width="13.625" style="107" customWidth="1"/>
    <col min="9943" max="10187" width="9.125" style="107"/>
    <col min="10188" max="10188" width="8.125" style="107" customWidth="1"/>
    <col min="10189" max="10189" width="1.125" style="107" customWidth="1"/>
    <col min="10190" max="10190" width="14.375" style="107" customWidth="1"/>
    <col min="10191" max="10191" width="1.125" style="107" customWidth="1"/>
    <col min="10192" max="10192" width="14.75" style="107" customWidth="1"/>
    <col min="10193" max="10193" width="1.125" style="107" customWidth="1"/>
    <col min="10194" max="10194" width="14.625" style="107" customWidth="1"/>
    <col min="10195" max="10195" width="1.125" style="107" customWidth="1"/>
    <col min="10196" max="10196" width="14.75" style="107" customWidth="1"/>
    <col min="10197" max="10197" width="1.125" style="107" customWidth="1"/>
    <col min="10198" max="10198" width="13.625" style="107" customWidth="1"/>
    <col min="10199" max="10443" width="9.125" style="107"/>
    <col min="10444" max="10444" width="8.125" style="107" customWidth="1"/>
    <col min="10445" max="10445" width="1.125" style="107" customWidth="1"/>
    <col min="10446" max="10446" width="14.375" style="107" customWidth="1"/>
    <col min="10447" max="10447" width="1.125" style="107" customWidth="1"/>
    <col min="10448" max="10448" width="14.75" style="107" customWidth="1"/>
    <col min="10449" max="10449" width="1.125" style="107" customWidth="1"/>
    <col min="10450" max="10450" width="14.625" style="107" customWidth="1"/>
    <col min="10451" max="10451" width="1.125" style="107" customWidth="1"/>
    <col min="10452" max="10452" width="14.75" style="107" customWidth="1"/>
    <col min="10453" max="10453" width="1.125" style="107" customWidth="1"/>
    <col min="10454" max="10454" width="13.625" style="107" customWidth="1"/>
    <col min="10455" max="10699" width="9.125" style="107"/>
    <col min="10700" max="10700" width="8.125" style="107" customWidth="1"/>
    <col min="10701" max="10701" width="1.125" style="107" customWidth="1"/>
    <col min="10702" max="10702" width="14.375" style="107" customWidth="1"/>
    <col min="10703" max="10703" width="1.125" style="107" customWidth="1"/>
    <col min="10704" max="10704" width="14.75" style="107" customWidth="1"/>
    <col min="10705" max="10705" width="1.125" style="107" customWidth="1"/>
    <col min="10706" max="10706" width="14.625" style="107" customWidth="1"/>
    <col min="10707" max="10707" width="1.125" style="107" customWidth="1"/>
    <col min="10708" max="10708" width="14.75" style="107" customWidth="1"/>
    <col min="10709" max="10709" width="1.125" style="107" customWidth="1"/>
    <col min="10710" max="10710" width="13.625" style="107" customWidth="1"/>
    <col min="10711" max="10955" width="9.125" style="107"/>
    <col min="10956" max="10956" width="8.125" style="107" customWidth="1"/>
    <col min="10957" max="10957" width="1.125" style="107" customWidth="1"/>
    <col min="10958" max="10958" width="14.375" style="107" customWidth="1"/>
    <col min="10959" max="10959" width="1.125" style="107" customWidth="1"/>
    <col min="10960" max="10960" width="14.75" style="107" customWidth="1"/>
    <col min="10961" max="10961" width="1.125" style="107" customWidth="1"/>
    <col min="10962" max="10962" width="14.625" style="107" customWidth="1"/>
    <col min="10963" max="10963" width="1.125" style="107" customWidth="1"/>
    <col min="10964" max="10964" width="14.75" style="107" customWidth="1"/>
    <col min="10965" max="10965" width="1.125" style="107" customWidth="1"/>
    <col min="10966" max="10966" width="13.625" style="107" customWidth="1"/>
    <col min="10967" max="11211" width="9.125" style="107"/>
    <col min="11212" max="11212" width="8.125" style="107" customWidth="1"/>
    <col min="11213" max="11213" width="1.125" style="107" customWidth="1"/>
    <col min="11214" max="11214" width="14.375" style="107" customWidth="1"/>
    <col min="11215" max="11215" width="1.125" style="107" customWidth="1"/>
    <col min="11216" max="11216" width="14.75" style="107" customWidth="1"/>
    <col min="11217" max="11217" width="1.125" style="107" customWidth="1"/>
    <col min="11218" max="11218" width="14.625" style="107" customWidth="1"/>
    <col min="11219" max="11219" width="1.125" style="107" customWidth="1"/>
    <col min="11220" max="11220" width="14.75" style="107" customWidth="1"/>
    <col min="11221" max="11221" width="1.125" style="107" customWidth="1"/>
    <col min="11222" max="11222" width="13.625" style="107" customWidth="1"/>
    <col min="11223" max="11467" width="9.125" style="107"/>
    <col min="11468" max="11468" width="8.125" style="107" customWidth="1"/>
    <col min="11469" max="11469" width="1.125" style="107" customWidth="1"/>
    <col min="11470" max="11470" width="14.375" style="107" customWidth="1"/>
    <col min="11471" max="11471" width="1.125" style="107" customWidth="1"/>
    <col min="11472" max="11472" width="14.75" style="107" customWidth="1"/>
    <col min="11473" max="11473" width="1.125" style="107" customWidth="1"/>
    <col min="11474" max="11474" width="14.625" style="107" customWidth="1"/>
    <col min="11475" max="11475" width="1.125" style="107" customWidth="1"/>
    <col min="11476" max="11476" width="14.75" style="107" customWidth="1"/>
    <col min="11477" max="11477" width="1.125" style="107" customWidth="1"/>
    <col min="11478" max="11478" width="13.625" style="107" customWidth="1"/>
    <col min="11479" max="11723" width="9.125" style="107"/>
    <col min="11724" max="11724" width="8.125" style="107" customWidth="1"/>
    <col min="11725" max="11725" width="1.125" style="107" customWidth="1"/>
    <col min="11726" max="11726" width="14.375" style="107" customWidth="1"/>
    <col min="11727" max="11727" width="1.125" style="107" customWidth="1"/>
    <col min="11728" max="11728" width="14.75" style="107" customWidth="1"/>
    <col min="11729" max="11729" width="1.125" style="107" customWidth="1"/>
    <col min="11730" max="11730" width="14.625" style="107" customWidth="1"/>
    <col min="11731" max="11731" width="1.125" style="107" customWidth="1"/>
    <col min="11732" max="11732" width="14.75" style="107" customWidth="1"/>
    <col min="11733" max="11733" width="1.125" style="107" customWidth="1"/>
    <col min="11734" max="11734" width="13.625" style="107" customWidth="1"/>
    <col min="11735" max="11979" width="9.125" style="107"/>
    <col min="11980" max="11980" width="8.125" style="107" customWidth="1"/>
    <col min="11981" max="11981" width="1.125" style="107" customWidth="1"/>
    <col min="11982" max="11982" width="14.375" style="107" customWidth="1"/>
    <col min="11983" max="11983" width="1.125" style="107" customWidth="1"/>
    <col min="11984" max="11984" width="14.75" style="107" customWidth="1"/>
    <col min="11985" max="11985" width="1.125" style="107" customWidth="1"/>
    <col min="11986" max="11986" width="14.625" style="107" customWidth="1"/>
    <col min="11987" max="11987" width="1.125" style="107" customWidth="1"/>
    <col min="11988" max="11988" width="14.75" style="107" customWidth="1"/>
    <col min="11989" max="11989" width="1.125" style="107" customWidth="1"/>
    <col min="11990" max="11990" width="13.625" style="107" customWidth="1"/>
    <col min="11991" max="12235" width="9.125" style="107"/>
    <col min="12236" max="12236" width="8.125" style="107" customWidth="1"/>
    <col min="12237" max="12237" width="1.125" style="107" customWidth="1"/>
    <col min="12238" max="12238" width="14.375" style="107" customWidth="1"/>
    <col min="12239" max="12239" width="1.125" style="107" customWidth="1"/>
    <col min="12240" max="12240" width="14.75" style="107" customWidth="1"/>
    <col min="12241" max="12241" width="1.125" style="107" customWidth="1"/>
    <col min="12242" max="12242" width="14.625" style="107" customWidth="1"/>
    <col min="12243" max="12243" width="1.125" style="107" customWidth="1"/>
    <col min="12244" max="12244" width="14.75" style="107" customWidth="1"/>
    <col min="12245" max="12245" width="1.125" style="107" customWidth="1"/>
    <col min="12246" max="12246" width="13.625" style="107" customWidth="1"/>
    <col min="12247" max="12491" width="9.125" style="107"/>
    <col min="12492" max="12492" width="8.125" style="107" customWidth="1"/>
    <col min="12493" max="12493" width="1.125" style="107" customWidth="1"/>
    <col min="12494" max="12494" width="14.375" style="107" customWidth="1"/>
    <col min="12495" max="12495" width="1.125" style="107" customWidth="1"/>
    <col min="12496" max="12496" width="14.75" style="107" customWidth="1"/>
    <col min="12497" max="12497" width="1.125" style="107" customWidth="1"/>
    <col min="12498" max="12498" width="14.625" style="107" customWidth="1"/>
    <col min="12499" max="12499" width="1.125" style="107" customWidth="1"/>
    <col min="12500" max="12500" width="14.75" style="107" customWidth="1"/>
    <col min="12501" max="12501" width="1.125" style="107" customWidth="1"/>
    <col min="12502" max="12502" width="13.625" style="107" customWidth="1"/>
    <col min="12503" max="12747" width="9.125" style="107"/>
    <col min="12748" max="12748" width="8.125" style="107" customWidth="1"/>
    <col min="12749" max="12749" width="1.125" style="107" customWidth="1"/>
    <col min="12750" max="12750" width="14.375" style="107" customWidth="1"/>
    <col min="12751" max="12751" width="1.125" style="107" customWidth="1"/>
    <col min="12752" max="12752" width="14.75" style="107" customWidth="1"/>
    <col min="12753" max="12753" width="1.125" style="107" customWidth="1"/>
    <col min="12754" max="12754" width="14.625" style="107" customWidth="1"/>
    <col min="12755" max="12755" width="1.125" style="107" customWidth="1"/>
    <col min="12756" max="12756" width="14.75" style="107" customWidth="1"/>
    <col min="12757" max="12757" width="1.125" style="107" customWidth="1"/>
    <col min="12758" max="12758" width="13.625" style="107" customWidth="1"/>
    <col min="12759" max="13003" width="9.125" style="107"/>
    <col min="13004" max="13004" width="8.125" style="107" customWidth="1"/>
    <col min="13005" max="13005" width="1.125" style="107" customWidth="1"/>
    <col min="13006" max="13006" width="14.375" style="107" customWidth="1"/>
    <col min="13007" max="13007" width="1.125" style="107" customWidth="1"/>
    <col min="13008" max="13008" width="14.75" style="107" customWidth="1"/>
    <col min="13009" max="13009" width="1.125" style="107" customWidth="1"/>
    <col min="13010" max="13010" width="14.625" style="107" customWidth="1"/>
    <col min="13011" max="13011" width="1.125" style="107" customWidth="1"/>
    <col min="13012" max="13012" width="14.75" style="107" customWidth="1"/>
    <col min="13013" max="13013" width="1.125" style="107" customWidth="1"/>
    <col min="13014" max="13014" width="13.625" style="107" customWidth="1"/>
    <col min="13015" max="13259" width="9.125" style="107"/>
    <col min="13260" max="13260" width="8.125" style="107" customWidth="1"/>
    <col min="13261" max="13261" width="1.125" style="107" customWidth="1"/>
    <col min="13262" max="13262" width="14.375" style="107" customWidth="1"/>
    <col min="13263" max="13263" width="1.125" style="107" customWidth="1"/>
    <col min="13264" max="13264" width="14.75" style="107" customWidth="1"/>
    <col min="13265" max="13265" width="1.125" style="107" customWidth="1"/>
    <col min="13266" max="13266" width="14.625" style="107" customWidth="1"/>
    <col min="13267" max="13267" width="1.125" style="107" customWidth="1"/>
    <col min="13268" max="13268" width="14.75" style="107" customWidth="1"/>
    <col min="13269" max="13269" width="1.125" style="107" customWidth="1"/>
    <col min="13270" max="13270" width="13.625" style="107" customWidth="1"/>
    <col min="13271" max="13515" width="9.125" style="107"/>
    <col min="13516" max="13516" width="8.125" style="107" customWidth="1"/>
    <col min="13517" max="13517" width="1.125" style="107" customWidth="1"/>
    <col min="13518" max="13518" width="14.375" style="107" customWidth="1"/>
    <col min="13519" max="13519" width="1.125" style="107" customWidth="1"/>
    <col min="13520" max="13520" width="14.75" style="107" customWidth="1"/>
    <col min="13521" max="13521" width="1.125" style="107" customWidth="1"/>
    <col min="13522" max="13522" width="14.625" style="107" customWidth="1"/>
    <col min="13523" max="13523" width="1.125" style="107" customWidth="1"/>
    <col min="13524" max="13524" width="14.75" style="107" customWidth="1"/>
    <col min="13525" max="13525" width="1.125" style="107" customWidth="1"/>
    <col min="13526" max="13526" width="13.625" style="107" customWidth="1"/>
    <col min="13527" max="13771" width="9.125" style="107"/>
    <col min="13772" max="13772" width="8.125" style="107" customWidth="1"/>
    <col min="13773" max="13773" width="1.125" style="107" customWidth="1"/>
    <col min="13774" max="13774" width="14.375" style="107" customWidth="1"/>
    <col min="13775" max="13775" width="1.125" style="107" customWidth="1"/>
    <col min="13776" max="13776" width="14.75" style="107" customWidth="1"/>
    <col min="13777" max="13777" width="1.125" style="107" customWidth="1"/>
    <col min="13778" max="13778" width="14.625" style="107" customWidth="1"/>
    <col min="13779" max="13779" width="1.125" style="107" customWidth="1"/>
    <col min="13780" max="13780" width="14.75" style="107" customWidth="1"/>
    <col min="13781" max="13781" width="1.125" style="107" customWidth="1"/>
    <col min="13782" max="13782" width="13.625" style="107" customWidth="1"/>
    <col min="13783" max="14027" width="9.125" style="107"/>
    <col min="14028" max="14028" width="8.125" style="107" customWidth="1"/>
    <col min="14029" max="14029" width="1.125" style="107" customWidth="1"/>
    <col min="14030" max="14030" width="14.375" style="107" customWidth="1"/>
    <col min="14031" max="14031" width="1.125" style="107" customWidth="1"/>
    <col min="14032" max="14032" width="14.75" style="107" customWidth="1"/>
    <col min="14033" max="14033" width="1.125" style="107" customWidth="1"/>
    <col min="14034" max="14034" width="14.625" style="107" customWidth="1"/>
    <col min="14035" max="14035" width="1.125" style="107" customWidth="1"/>
    <col min="14036" max="14036" width="14.75" style="107" customWidth="1"/>
    <col min="14037" max="14037" width="1.125" style="107" customWidth="1"/>
    <col min="14038" max="14038" width="13.625" style="107" customWidth="1"/>
    <col min="14039" max="14283" width="9.125" style="107"/>
    <col min="14284" max="14284" width="8.125" style="107" customWidth="1"/>
    <col min="14285" max="14285" width="1.125" style="107" customWidth="1"/>
    <col min="14286" max="14286" width="14.375" style="107" customWidth="1"/>
    <col min="14287" max="14287" width="1.125" style="107" customWidth="1"/>
    <col min="14288" max="14288" width="14.75" style="107" customWidth="1"/>
    <col min="14289" max="14289" width="1.125" style="107" customWidth="1"/>
    <col min="14290" max="14290" width="14.625" style="107" customWidth="1"/>
    <col min="14291" max="14291" width="1.125" style="107" customWidth="1"/>
    <col min="14292" max="14292" width="14.75" style="107" customWidth="1"/>
    <col min="14293" max="14293" width="1.125" style="107" customWidth="1"/>
    <col min="14294" max="14294" width="13.625" style="107" customWidth="1"/>
    <col min="14295" max="14539" width="9.125" style="107"/>
    <col min="14540" max="14540" width="8.125" style="107" customWidth="1"/>
    <col min="14541" max="14541" width="1.125" style="107" customWidth="1"/>
    <col min="14542" max="14542" width="14.375" style="107" customWidth="1"/>
    <col min="14543" max="14543" width="1.125" style="107" customWidth="1"/>
    <col min="14544" max="14544" width="14.75" style="107" customWidth="1"/>
    <col min="14545" max="14545" width="1.125" style="107" customWidth="1"/>
    <col min="14546" max="14546" width="14.625" style="107" customWidth="1"/>
    <col min="14547" max="14547" width="1.125" style="107" customWidth="1"/>
    <col min="14548" max="14548" width="14.75" style="107" customWidth="1"/>
    <col min="14549" max="14549" width="1.125" style="107" customWidth="1"/>
    <col min="14550" max="14550" width="13.625" style="107" customWidth="1"/>
    <col min="14551" max="14795" width="9.125" style="107"/>
    <col min="14796" max="14796" width="8.125" style="107" customWidth="1"/>
    <col min="14797" max="14797" width="1.125" style="107" customWidth="1"/>
    <col min="14798" max="14798" width="14.375" style="107" customWidth="1"/>
    <col min="14799" max="14799" width="1.125" style="107" customWidth="1"/>
    <col min="14800" max="14800" width="14.75" style="107" customWidth="1"/>
    <col min="14801" max="14801" width="1.125" style="107" customWidth="1"/>
    <col min="14802" max="14802" width="14.625" style="107" customWidth="1"/>
    <col min="14803" max="14803" width="1.125" style="107" customWidth="1"/>
    <col min="14804" max="14804" width="14.75" style="107" customWidth="1"/>
    <col min="14805" max="14805" width="1.125" style="107" customWidth="1"/>
    <col min="14806" max="14806" width="13.625" style="107" customWidth="1"/>
    <col min="14807" max="15051" width="9.125" style="107"/>
    <col min="15052" max="15052" width="8.125" style="107" customWidth="1"/>
    <col min="15053" max="15053" width="1.125" style="107" customWidth="1"/>
    <col min="15054" max="15054" width="14.375" style="107" customWidth="1"/>
    <col min="15055" max="15055" width="1.125" style="107" customWidth="1"/>
    <col min="15056" max="15056" width="14.75" style="107" customWidth="1"/>
    <col min="15057" max="15057" width="1.125" style="107" customWidth="1"/>
    <col min="15058" max="15058" width="14.625" style="107" customWidth="1"/>
    <col min="15059" max="15059" width="1.125" style="107" customWidth="1"/>
    <col min="15060" max="15060" width="14.75" style="107" customWidth="1"/>
    <col min="15061" max="15061" width="1.125" style="107" customWidth="1"/>
    <col min="15062" max="15062" width="13.625" style="107" customWidth="1"/>
    <col min="15063" max="15307" width="9.125" style="107"/>
    <col min="15308" max="15308" width="8.125" style="107" customWidth="1"/>
    <col min="15309" max="15309" width="1.125" style="107" customWidth="1"/>
    <col min="15310" max="15310" width="14.375" style="107" customWidth="1"/>
    <col min="15311" max="15311" width="1.125" style="107" customWidth="1"/>
    <col min="15312" max="15312" width="14.75" style="107" customWidth="1"/>
    <col min="15313" max="15313" width="1.125" style="107" customWidth="1"/>
    <col min="15314" max="15314" width="14.625" style="107" customWidth="1"/>
    <col min="15315" max="15315" width="1.125" style="107" customWidth="1"/>
    <col min="15316" max="15316" width="14.75" style="107" customWidth="1"/>
    <col min="15317" max="15317" width="1.125" style="107" customWidth="1"/>
    <col min="15318" max="15318" width="13.625" style="107" customWidth="1"/>
    <col min="15319" max="15563" width="9.125" style="107"/>
    <col min="15564" max="15564" width="8.125" style="107" customWidth="1"/>
    <col min="15565" max="15565" width="1.125" style="107" customWidth="1"/>
    <col min="15566" max="15566" width="14.375" style="107" customWidth="1"/>
    <col min="15567" max="15567" width="1.125" style="107" customWidth="1"/>
    <col min="15568" max="15568" width="14.75" style="107" customWidth="1"/>
    <col min="15569" max="15569" width="1.125" style="107" customWidth="1"/>
    <col min="15570" max="15570" width="14.625" style="107" customWidth="1"/>
    <col min="15571" max="15571" width="1.125" style="107" customWidth="1"/>
    <col min="15572" max="15572" width="14.75" style="107" customWidth="1"/>
    <col min="15573" max="15573" width="1.125" style="107" customWidth="1"/>
    <col min="15574" max="15574" width="13.625" style="107" customWidth="1"/>
    <col min="15575" max="15819" width="9.125" style="107"/>
    <col min="15820" max="15820" width="8.125" style="107" customWidth="1"/>
    <col min="15821" max="15821" width="1.125" style="107" customWidth="1"/>
    <col min="15822" max="15822" width="14.375" style="107" customWidth="1"/>
    <col min="15823" max="15823" width="1.125" style="107" customWidth="1"/>
    <col min="15824" max="15824" width="14.75" style="107" customWidth="1"/>
    <col min="15825" max="15825" width="1.125" style="107" customWidth="1"/>
    <col min="15826" max="15826" width="14.625" style="107" customWidth="1"/>
    <col min="15827" max="15827" width="1.125" style="107" customWidth="1"/>
    <col min="15828" max="15828" width="14.75" style="107" customWidth="1"/>
    <col min="15829" max="15829" width="1.125" style="107" customWidth="1"/>
    <col min="15830" max="15830" width="13.625" style="107" customWidth="1"/>
    <col min="15831" max="16075" width="9.125" style="107"/>
    <col min="16076" max="16076" width="8.125" style="107" customWidth="1"/>
    <col min="16077" max="16077" width="1.125" style="107" customWidth="1"/>
    <col min="16078" max="16078" width="14.375" style="107" customWidth="1"/>
    <col min="16079" max="16079" width="1.125" style="107" customWidth="1"/>
    <col min="16080" max="16080" width="14.75" style="107" customWidth="1"/>
    <col min="16081" max="16081" width="1.125" style="107" customWidth="1"/>
    <col min="16082" max="16082" width="14.625" style="107" customWidth="1"/>
    <col min="16083" max="16083" width="1.125" style="107" customWidth="1"/>
    <col min="16084" max="16084" width="14.75" style="107" customWidth="1"/>
    <col min="16085" max="16085" width="1.125" style="107" customWidth="1"/>
    <col min="16086" max="16086" width="13.625" style="107" customWidth="1"/>
    <col min="16087" max="16384" width="9.125" style="107"/>
  </cols>
  <sheetData>
    <row r="1" spans="1:14" ht="23.25" customHeight="1" x14ac:dyDescent="0.55000000000000004">
      <c r="A1" s="154" t="s">
        <v>141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23.25" customHeight="1" x14ac:dyDescent="0.6">
      <c r="A2" s="155" t="s">
        <v>22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ht="23.25" customHeight="1" x14ac:dyDescent="0.55000000000000004">
      <c r="A3" s="154" t="s">
        <v>230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23.25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09" customFormat="1" ht="23.25" customHeight="1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79" t="s">
        <v>68</v>
      </c>
    </row>
    <row r="6" spans="1:14" ht="23.25" customHeight="1" x14ac:dyDescent="0.6">
      <c r="A6" s="2"/>
      <c r="B6" s="2"/>
      <c r="C6" s="2"/>
      <c r="D6" s="2"/>
      <c r="E6" s="2"/>
      <c r="F6" s="2"/>
      <c r="G6" s="2"/>
      <c r="H6" s="158" t="s">
        <v>66</v>
      </c>
      <c r="I6" s="158"/>
      <c r="J6" s="158"/>
      <c r="K6" s="158"/>
      <c r="L6" s="159" t="s">
        <v>69</v>
      </c>
      <c r="M6" s="159"/>
      <c r="N6" s="159"/>
    </row>
    <row r="7" spans="1:14" s="109" customFormat="1" ht="23.25" customHeight="1" x14ac:dyDescent="0.6">
      <c r="A7" s="32"/>
      <c r="B7" s="32"/>
      <c r="C7" s="32"/>
      <c r="D7" s="32"/>
      <c r="E7" s="32"/>
      <c r="F7" s="78" t="s">
        <v>0</v>
      </c>
      <c r="G7" s="78"/>
      <c r="H7" s="96" t="s">
        <v>228</v>
      </c>
      <c r="I7" s="97"/>
      <c r="J7" s="96" t="s">
        <v>229</v>
      </c>
      <c r="K7" s="47"/>
      <c r="L7" s="96" t="s">
        <v>228</v>
      </c>
      <c r="M7" s="97"/>
      <c r="N7" s="96" t="s">
        <v>229</v>
      </c>
    </row>
    <row r="8" spans="1:14" ht="23.25" customHeight="1" x14ac:dyDescent="0.55000000000000004">
      <c r="A8" s="16" t="s">
        <v>117</v>
      </c>
      <c r="B8" s="3"/>
      <c r="F8" s="19"/>
      <c r="G8" s="19"/>
      <c r="H8" s="110">
        <v>279475964.05000007</v>
      </c>
      <c r="I8" s="110"/>
      <c r="J8" s="111">
        <v>258462076.37999997</v>
      </c>
      <c r="K8" s="110"/>
      <c r="L8" s="110">
        <v>253607362.41000003</v>
      </c>
      <c r="M8" s="110"/>
      <c r="N8" s="110">
        <v>232647359.75999999</v>
      </c>
    </row>
    <row r="9" spans="1:14" ht="23.25" customHeight="1" x14ac:dyDescent="0.55000000000000004">
      <c r="A9" s="16" t="s">
        <v>118</v>
      </c>
      <c r="B9" s="3"/>
      <c r="F9" s="19"/>
      <c r="G9" s="19"/>
      <c r="H9" s="111">
        <v>-237634181.62</v>
      </c>
      <c r="I9" s="111"/>
      <c r="J9" s="111">
        <v>-212239785.38999999</v>
      </c>
      <c r="K9" s="111"/>
      <c r="L9" s="111">
        <v>-217207258.46000001</v>
      </c>
      <c r="M9" s="110"/>
      <c r="N9" s="112">
        <v>-188966239.24000001</v>
      </c>
    </row>
    <row r="10" spans="1:14" ht="23.25" customHeight="1" x14ac:dyDescent="0.6">
      <c r="A10" s="6" t="s">
        <v>20</v>
      </c>
      <c r="H10" s="113">
        <f>SUM(H8:H9)</f>
        <v>41841782.430000067</v>
      </c>
      <c r="I10" s="111"/>
      <c r="J10" s="113">
        <f>SUM(J8:J9)</f>
        <v>46222290.98999998</v>
      </c>
      <c r="K10" s="111"/>
      <c r="L10" s="113">
        <f>SUM(L8:L9)</f>
        <v>36400103.950000018</v>
      </c>
      <c r="M10" s="110"/>
      <c r="N10" s="113">
        <f>SUM(N8:N9)</f>
        <v>43681120.519999981</v>
      </c>
    </row>
    <row r="11" spans="1:14" ht="23.25" customHeight="1" x14ac:dyDescent="0.55000000000000004">
      <c r="A11" s="16" t="s">
        <v>167</v>
      </c>
      <c r="B11" s="3"/>
      <c r="F11" s="19"/>
      <c r="G11" s="19"/>
      <c r="H11" s="110">
        <v>4407633.6500000004</v>
      </c>
      <c r="I11" s="110"/>
      <c r="J11" s="111">
        <v>0</v>
      </c>
      <c r="K11" s="110"/>
      <c r="L11" s="110">
        <v>11411906.25</v>
      </c>
      <c r="M11" s="110"/>
      <c r="N11" s="110">
        <v>565692</v>
      </c>
    </row>
    <row r="12" spans="1:14" ht="23.25" customHeight="1" x14ac:dyDescent="0.55000000000000004">
      <c r="A12" s="16" t="s">
        <v>168</v>
      </c>
      <c r="B12" s="3"/>
      <c r="F12" s="19"/>
      <c r="G12" s="19"/>
      <c r="H12" s="111">
        <v>-4151451.78</v>
      </c>
      <c r="I12" s="111"/>
      <c r="J12" s="111">
        <v>0</v>
      </c>
      <c r="K12" s="111"/>
      <c r="L12" s="111">
        <v>-11155724.379999999</v>
      </c>
      <c r="M12" s="110"/>
      <c r="N12" s="112">
        <v>-565692</v>
      </c>
    </row>
    <row r="13" spans="1:14" ht="23.25" customHeight="1" x14ac:dyDescent="0.6">
      <c r="A13" s="6" t="s">
        <v>20</v>
      </c>
      <c r="H13" s="113">
        <f>SUM(H11:H12)</f>
        <v>256181.87000000058</v>
      </c>
      <c r="I13" s="111"/>
      <c r="J13" s="113">
        <f>SUM(J11:J12)</f>
        <v>0</v>
      </c>
      <c r="K13" s="111"/>
      <c r="L13" s="113">
        <f>SUM(L11:L12)</f>
        <v>256181.87000000104</v>
      </c>
      <c r="M13" s="110"/>
      <c r="N13" s="113">
        <f>SUM(N11:N12)</f>
        <v>0</v>
      </c>
    </row>
    <row r="14" spans="1:14" ht="23.25" customHeight="1" x14ac:dyDescent="0.6">
      <c r="A14" s="16" t="s">
        <v>17</v>
      </c>
      <c r="B14" s="6"/>
      <c r="H14" s="111"/>
      <c r="I14" s="111"/>
      <c r="J14" s="111"/>
      <c r="K14" s="111"/>
      <c r="L14" s="111"/>
      <c r="M14" s="110"/>
      <c r="N14" s="110"/>
    </row>
    <row r="15" spans="1:14" ht="23.25" customHeight="1" x14ac:dyDescent="0.6">
      <c r="A15" s="114" t="s">
        <v>125</v>
      </c>
      <c r="B15" s="6"/>
      <c r="H15" s="111">
        <v>0</v>
      </c>
      <c r="I15" s="111"/>
      <c r="J15" s="111">
        <v>0</v>
      </c>
      <c r="K15" s="111"/>
      <c r="L15" s="111">
        <v>1110000</v>
      </c>
      <c r="M15" s="110"/>
      <c r="N15" s="110">
        <v>1110000</v>
      </c>
    </row>
    <row r="16" spans="1:14" ht="23.25" customHeight="1" x14ac:dyDescent="0.6">
      <c r="A16" s="114" t="s">
        <v>126</v>
      </c>
      <c r="B16" s="6"/>
      <c r="H16" s="111">
        <v>227200.27000000095</v>
      </c>
      <c r="I16" s="111"/>
      <c r="J16" s="111">
        <v>359166.14999999997</v>
      </c>
      <c r="K16" s="111"/>
      <c r="L16" s="111">
        <v>227200.27000000002</v>
      </c>
      <c r="M16" s="110"/>
      <c r="N16" s="110">
        <v>359166.14999999997</v>
      </c>
    </row>
    <row r="17" spans="1:14" ht="23.25" customHeight="1" x14ac:dyDescent="0.6">
      <c r="A17" s="15" t="s">
        <v>79</v>
      </c>
      <c r="B17" s="6"/>
      <c r="H17" s="115">
        <f>H10+H13+SUM(H15:H16)</f>
        <v>42325164.570000067</v>
      </c>
      <c r="I17" s="111"/>
      <c r="J17" s="115">
        <f>J10+J13+SUM(J15:J16)</f>
        <v>46581457.139999978</v>
      </c>
      <c r="K17" s="111"/>
      <c r="L17" s="115">
        <f>L10+L13+SUM(L15:L16)</f>
        <v>37993486.090000026</v>
      </c>
      <c r="M17" s="110"/>
      <c r="N17" s="115">
        <f>N10+N13+SUM(N15:N16)</f>
        <v>45150286.669999979</v>
      </c>
    </row>
    <row r="18" spans="1:14" ht="23.25" customHeight="1" x14ac:dyDescent="0.55000000000000004">
      <c r="A18" s="16" t="s">
        <v>28</v>
      </c>
      <c r="B18" s="3"/>
      <c r="H18" s="111">
        <v>-1640713.31</v>
      </c>
      <c r="I18" s="111"/>
      <c r="J18" s="111">
        <v>-663177.03</v>
      </c>
      <c r="K18" s="111"/>
      <c r="L18" s="111">
        <v>-1640713.3099999998</v>
      </c>
      <c r="M18" s="110"/>
      <c r="N18" s="110">
        <v>-663177.03</v>
      </c>
    </row>
    <row r="19" spans="1:14" ht="23.25" customHeight="1" x14ac:dyDescent="0.55000000000000004">
      <c r="A19" s="16" t="s">
        <v>21</v>
      </c>
      <c r="B19" s="3"/>
      <c r="H19" s="111">
        <v>-15759426.689999999</v>
      </c>
      <c r="I19" s="111"/>
      <c r="J19" s="111">
        <v>-15597666.83</v>
      </c>
      <c r="K19" s="111"/>
      <c r="L19" s="111">
        <v>-15153016.25</v>
      </c>
      <c r="M19" s="110"/>
      <c r="N19" s="110">
        <v>-15188551.370000001</v>
      </c>
    </row>
    <row r="20" spans="1:14" ht="23.25" customHeight="1" x14ac:dyDescent="0.55000000000000004">
      <c r="A20" s="16" t="s">
        <v>200</v>
      </c>
      <c r="B20" s="3"/>
      <c r="H20" s="111">
        <v>0</v>
      </c>
      <c r="I20" s="111"/>
      <c r="J20" s="111">
        <v>5285831.84</v>
      </c>
      <c r="K20" s="111"/>
      <c r="L20" s="111">
        <v>0</v>
      </c>
      <c r="M20" s="110"/>
      <c r="N20" s="110">
        <v>5285831.84</v>
      </c>
    </row>
    <row r="21" spans="1:14" ht="23.25" customHeight="1" x14ac:dyDescent="0.55000000000000004">
      <c r="A21" s="16" t="s">
        <v>236</v>
      </c>
      <c r="B21" s="3"/>
      <c r="H21" s="111">
        <v>-245522.74</v>
      </c>
      <c r="I21" s="111"/>
      <c r="J21" s="111">
        <v>-5291411.3600000003</v>
      </c>
      <c r="K21" s="111"/>
      <c r="L21" s="111">
        <v>-249252.73</v>
      </c>
      <c r="M21" s="110"/>
      <c r="N21" s="110">
        <v>-5291411.3600000003</v>
      </c>
    </row>
    <row r="22" spans="1:14" ht="23.25" customHeight="1" x14ac:dyDescent="0.55000000000000004">
      <c r="A22" s="16" t="s">
        <v>122</v>
      </c>
      <c r="B22" s="3"/>
      <c r="H22" s="111">
        <v>0</v>
      </c>
      <c r="I22" s="111"/>
      <c r="J22" s="111">
        <v>-303207.24</v>
      </c>
      <c r="K22" s="111"/>
      <c r="L22" s="111">
        <v>0</v>
      </c>
      <c r="M22" s="110"/>
      <c r="N22" s="110">
        <v>-303207.24</v>
      </c>
    </row>
    <row r="23" spans="1:14" ht="23.25" customHeight="1" x14ac:dyDescent="0.6">
      <c r="A23" s="15" t="s">
        <v>80</v>
      </c>
      <c r="B23" s="3"/>
      <c r="H23" s="115">
        <f>SUM(H18:H22)</f>
        <v>-17645662.739999998</v>
      </c>
      <c r="I23" s="111"/>
      <c r="J23" s="115">
        <f>SUM(J18:J22)</f>
        <v>-16569630.619999999</v>
      </c>
      <c r="K23" s="111"/>
      <c r="L23" s="115">
        <f>SUM(L18:L22)</f>
        <v>-17042982.289999999</v>
      </c>
      <c r="M23" s="110"/>
      <c r="N23" s="115">
        <f>SUM(N18:N22)</f>
        <v>-16160515.160000002</v>
      </c>
    </row>
    <row r="24" spans="1:14" ht="23.25" customHeight="1" x14ac:dyDescent="0.6">
      <c r="A24" s="15" t="s">
        <v>82</v>
      </c>
      <c r="B24" s="3"/>
      <c r="H24" s="115">
        <f>H17+H23</f>
        <v>24679501.830000069</v>
      </c>
      <c r="I24" s="111"/>
      <c r="J24" s="115">
        <f>J17+J23</f>
        <v>30011826.519999981</v>
      </c>
      <c r="K24" s="111"/>
      <c r="L24" s="115">
        <f>L17+L23</f>
        <v>20950503.800000027</v>
      </c>
      <c r="M24" s="110"/>
      <c r="N24" s="115">
        <f>N17+N23</f>
        <v>28989771.509999976</v>
      </c>
    </row>
    <row r="25" spans="1:14" ht="23.25" customHeight="1" x14ac:dyDescent="0.55000000000000004">
      <c r="A25" s="16" t="s">
        <v>81</v>
      </c>
      <c r="B25" s="3"/>
      <c r="H25" s="111">
        <v>453262.16000000003</v>
      </c>
      <c r="I25" s="111"/>
      <c r="J25" s="111">
        <v>349205.15000000008</v>
      </c>
      <c r="K25" s="111"/>
      <c r="L25" s="111">
        <v>448275.24000000005</v>
      </c>
      <c r="M25" s="110"/>
      <c r="N25" s="111">
        <v>347835.14</v>
      </c>
    </row>
    <row r="26" spans="1:14" ht="23.25" customHeight="1" x14ac:dyDescent="0.55000000000000004">
      <c r="A26" s="16" t="s">
        <v>52</v>
      </c>
      <c r="B26" s="3"/>
      <c r="F26" s="116"/>
      <c r="G26" s="116"/>
      <c r="H26" s="111">
        <v>-6466810.0300000003</v>
      </c>
      <c r="I26" s="111"/>
      <c r="J26" s="111">
        <v>-7890854.04</v>
      </c>
      <c r="K26" s="111"/>
      <c r="L26" s="111">
        <v>-6378598.3499999996</v>
      </c>
      <c r="M26" s="110"/>
      <c r="N26" s="110">
        <v>-7885451.7300000004</v>
      </c>
    </row>
    <row r="27" spans="1:14" ht="23.25" customHeight="1" x14ac:dyDescent="0.6">
      <c r="A27" s="15" t="s">
        <v>35</v>
      </c>
      <c r="F27" s="3"/>
      <c r="G27" s="3"/>
      <c r="H27" s="117">
        <f>SUM(H24:H26)</f>
        <v>18665953.960000068</v>
      </c>
      <c r="I27" s="111"/>
      <c r="J27" s="117">
        <f>SUM(J24:J26)</f>
        <v>22470177.62999998</v>
      </c>
      <c r="K27" s="111"/>
      <c r="L27" s="117">
        <f>SUM(L24:L26)</f>
        <v>15020180.690000026</v>
      </c>
      <c r="M27" s="110"/>
      <c r="N27" s="117">
        <f>SUM(N24:N26)</f>
        <v>21452154.919999976</v>
      </c>
    </row>
    <row r="28" spans="1:14" ht="23.25" customHeight="1" x14ac:dyDescent="0.55000000000000004">
      <c r="A28" s="16" t="s">
        <v>23</v>
      </c>
      <c r="B28" s="3"/>
      <c r="C28" s="3"/>
      <c r="D28" s="3"/>
      <c r="E28" s="3"/>
      <c r="F28" s="19" t="s">
        <v>121</v>
      </c>
      <c r="G28" s="19"/>
      <c r="H28" s="118">
        <v>-3967530.72</v>
      </c>
      <c r="I28" s="111"/>
      <c r="J28" s="118">
        <v>-4452833.45</v>
      </c>
      <c r="K28" s="111"/>
      <c r="L28" s="118">
        <v>-3155242.25</v>
      </c>
      <c r="M28" s="110"/>
      <c r="N28" s="112">
        <v>-4237172.97</v>
      </c>
    </row>
    <row r="29" spans="1:14" ht="23.25" customHeight="1" x14ac:dyDescent="0.6">
      <c r="A29" s="15" t="s">
        <v>195</v>
      </c>
      <c r="B29" s="3"/>
      <c r="C29" s="3"/>
      <c r="D29" s="3"/>
      <c r="E29" s="3"/>
      <c r="F29" s="19"/>
      <c r="G29" s="19"/>
      <c r="H29" s="117">
        <f>SUM(H27:H28)</f>
        <v>14698423.240000067</v>
      </c>
      <c r="I29" s="111"/>
      <c r="J29" s="117">
        <f>SUM(J27:J28)</f>
        <v>18017344.179999981</v>
      </c>
      <c r="K29" s="111"/>
      <c r="L29" s="117">
        <f>SUM(L27:L28)</f>
        <v>11864938.440000026</v>
      </c>
      <c r="M29" s="110"/>
      <c r="N29" s="117">
        <f>SUM(N27:N28)</f>
        <v>17214981.949999977</v>
      </c>
    </row>
    <row r="30" spans="1:14" ht="23.25" customHeight="1" x14ac:dyDescent="0.6">
      <c r="A30" s="15" t="s">
        <v>157</v>
      </c>
      <c r="B30" s="3"/>
      <c r="C30" s="3"/>
      <c r="D30" s="3"/>
      <c r="E30" s="3"/>
      <c r="F30" s="19"/>
      <c r="G30" s="19"/>
      <c r="H30" s="110"/>
      <c r="I30" s="111"/>
      <c r="J30" s="110"/>
      <c r="K30" s="111"/>
      <c r="L30" s="110"/>
      <c r="M30" s="110"/>
      <c r="N30" s="110"/>
    </row>
    <row r="31" spans="1:14" ht="23.25" customHeight="1" x14ac:dyDescent="0.55000000000000004">
      <c r="A31" s="133" t="s">
        <v>203</v>
      </c>
      <c r="B31" s="3"/>
      <c r="C31" s="3"/>
      <c r="D31" s="3"/>
      <c r="E31" s="3"/>
      <c r="F31" s="19"/>
      <c r="G31" s="19"/>
      <c r="H31" s="110"/>
      <c r="I31" s="111"/>
      <c r="J31" s="110"/>
      <c r="K31" s="111"/>
      <c r="L31" s="110"/>
      <c r="M31" s="110"/>
      <c r="N31" s="110"/>
    </row>
    <row r="32" spans="1:14" ht="23.25" customHeight="1" x14ac:dyDescent="0.55000000000000004">
      <c r="A32" s="3" t="s">
        <v>243</v>
      </c>
      <c r="B32" s="3"/>
      <c r="C32" s="3"/>
      <c r="D32" s="3"/>
      <c r="E32" s="3"/>
      <c r="F32" s="19"/>
      <c r="G32" s="19"/>
      <c r="H32" s="110">
        <v>5350338.4800000004</v>
      </c>
      <c r="I32" s="111"/>
      <c r="J32" s="110">
        <v>0</v>
      </c>
      <c r="K32" s="111"/>
      <c r="L32" s="110">
        <v>5350338.4800000004</v>
      </c>
      <c r="M32" s="110"/>
      <c r="N32" s="110">
        <v>0</v>
      </c>
    </row>
    <row r="33" spans="1:14" ht="23.25" customHeight="1" x14ac:dyDescent="0.55000000000000004">
      <c r="A33" s="3" t="s">
        <v>205</v>
      </c>
      <c r="B33" s="3"/>
      <c r="C33" s="3"/>
      <c r="D33" s="3"/>
      <c r="E33" s="3"/>
      <c r="F33" s="19"/>
      <c r="G33" s="19"/>
      <c r="H33" s="110"/>
      <c r="I33" s="111"/>
      <c r="J33" s="110"/>
      <c r="K33" s="111"/>
      <c r="L33" s="110"/>
      <c r="M33" s="110"/>
      <c r="N33" s="110"/>
    </row>
    <row r="34" spans="1:14" ht="23.25" customHeight="1" x14ac:dyDescent="0.55000000000000004">
      <c r="A34" s="130" t="s">
        <v>204</v>
      </c>
      <c r="B34" s="3"/>
      <c r="C34" s="3"/>
      <c r="D34" s="3"/>
      <c r="E34" s="3"/>
      <c r="F34" s="19"/>
      <c r="G34" s="19"/>
      <c r="H34" s="110">
        <v>-34800</v>
      </c>
      <c r="I34" s="111"/>
      <c r="J34" s="110">
        <v>0</v>
      </c>
      <c r="K34" s="111"/>
      <c r="L34" s="110">
        <v>-34800</v>
      </c>
      <c r="M34" s="110"/>
      <c r="N34" s="110">
        <v>0</v>
      </c>
    </row>
    <row r="35" spans="1:14" ht="23.25" customHeight="1" x14ac:dyDescent="0.55000000000000004">
      <c r="A35" s="16" t="s">
        <v>206</v>
      </c>
      <c r="B35" s="3"/>
      <c r="C35" s="3"/>
      <c r="D35" s="3"/>
      <c r="E35" s="3"/>
      <c r="F35" s="19"/>
      <c r="G35" s="19"/>
      <c r="H35" s="117"/>
      <c r="I35" s="111"/>
      <c r="J35" s="117"/>
      <c r="K35" s="111"/>
      <c r="L35" s="117"/>
      <c r="M35" s="110"/>
      <c r="N35" s="117"/>
    </row>
    <row r="36" spans="1:14" ht="23.25" customHeight="1" x14ac:dyDescent="0.55000000000000004">
      <c r="A36" s="129" t="s">
        <v>207</v>
      </c>
      <c r="B36" s="3"/>
      <c r="C36" s="3"/>
      <c r="D36" s="3"/>
      <c r="E36" s="3"/>
      <c r="F36" s="19"/>
      <c r="G36" s="19"/>
      <c r="H36" s="112">
        <f>SUM(H32:H35)</f>
        <v>5315538.4800000004</v>
      </c>
      <c r="I36" s="111"/>
      <c r="J36" s="112">
        <f>SUM(J32:J35)</f>
        <v>0</v>
      </c>
      <c r="K36" s="111"/>
      <c r="L36" s="112">
        <f>SUM(L32:L35)</f>
        <v>5315538.4800000004</v>
      </c>
      <c r="M36" s="110"/>
      <c r="N36" s="112">
        <f>SUM(N32:N35)</f>
        <v>0</v>
      </c>
    </row>
    <row r="37" spans="1:14" ht="23.25" customHeight="1" x14ac:dyDescent="0.6">
      <c r="A37" s="15" t="s">
        <v>244</v>
      </c>
      <c r="B37" s="6"/>
      <c r="C37" s="6"/>
      <c r="D37" s="6"/>
      <c r="E37" s="6"/>
      <c r="F37" s="131"/>
      <c r="G37" s="19"/>
      <c r="H37" s="118">
        <f>H36</f>
        <v>5315538.4800000004</v>
      </c>
      <c r="I37" s="111"/>
      <c r="J37" s="118">
        <f>J36</f>
        <v>0</v>
      </c>
      <c r="K37" s="111"/>
      <c r="L37" s="118">
        <f>L36</f>
        <v>5315538.4800000004</v>
      </c>
      <c r="M37" s="110"/>
      <c r="N37" s="118">
        <f>N36</f>
        <v>0</v>
      </c>
    </row>
    <row r="38" spans="1:14" ht="23.25" customHeight="1" thickBot="1" x14ac:dyDescent="0.65">
      <c r="A38" s="15" t="s">
        <v>196</v>
      </c>
      <c r="C38" s="3"/>
      <c r="D38" s="3"/>
      <c r="E38" s="3"/>
      <c r="F38" s="3"/>
      <c r="G38" s="3"/>
      <c r="H38" s="119">
        <f>H29+H37</f>
        <v>20013961.720000066</v>
      </c>
      <c r="I38" s="111"/>
      <c r="J38" s="119">
        <f>SUM(J29:J37)</f>
        <v>18017344.179999981</v>
      </c>
      <c r="K38" s="111"/>
      <c r="L38" s="119">
        <f>L29+L37</f>
        <v>17180476.920000024</v>
      </c>
      <c r="M38" s="110"/>
      <c r="N38" s="119">
        <f>N29+N37</f>
        <v>17214981.949999977</v>
      </c>
    </row>
    <row r="39" spans="1:14" ht="23.25" customHeight="1" thickTop="1" x14ac:dyDescent="0.55000000000000004">
      <c r="A39" s="16"/>
      <c r="B39" s="16"/>
      <c r="C39" s="3"/>
      <c r="D39" s="3"/>
      <c r="E39" s="3"/>
      <c r="F39" s="116"/>
      <c r="H39" s="1"/>
      <c r="I39" s="3"/>
      <c r="J39" s="1"/>
      <c r="K39" s="3"/>
      <c r="L39" s="136"/>
      <c r="M39" s="3"/>
      <c r="N39" s="1"/>
    </row>
    <row r="40" spans="1:14" s="109" customFormat="1" ht="23.25" customHeight="1" x14ac:dyDescent="0.55000000000000004">
      <c r="A40" s="16" t="s">
        <v>194</v>
      </c>
      <c r="C40" s="32"/>
      <c r="D40" s="32"/>
      <c r="E40" s="32"/>
      <c r="F40" s="32"/>
      <c r="G40" s="32"/>
      <c r="H40" s="32"/>
      <c r="J40" s="32"/>
      <c r="L40" s="32"/>
      <c r="M40" s="32"/>
      <c r="N40" s="32"/>
    </row>
    <row r="41" spans="1:14" s="109" customFormat="1" ht="23.25" customHeight="1" x14ac:dyDescent="0.55000000000000004">
      <c r="A41" s="16"/>
      <c r="C41" s="32"/>
      <c r="D41" s="32"/>
      <c r="E41" s="32"/>
      <c r="F41" s="32"/>
      <c r="G41" s="32"/>
      <c r="H41" s="32"/>
      <c r="J41" s="32"/>
      <c r="L41" s="32"/>
      <c r="M41" s="32"/>
      <c r="N41" s="32"/>
    </row>
    <row r="42" spans="1:14" ht="23.25" customHeight="1" x14ac:dyDescent="0.55000000000000004">
      <c r="A42" s="16"/>
      <c r="C42" s="3"/>
      <c r="D42" s="3"/>
      <c r="E42" s="3"/>
      <c r="F42" s="3"/>
      <c r="G42" s="3"/>
      <c r="H42" s="3"/>
      <c r="J42" s="3"/>
      <c r="L42" s="3"/>
      <c r="M42" s="3"/>
      <c r="N42" s="3"/>
    </row>
    <row r="43" spans="1:14" s="109" customFormat="1" ht="23.25" customHeight="1" x14ac:dyDescent="0.6">
      <c r="D43" s="124" t="s">
        <v>42</v>
      </c>
      <c r="E43" s="34"/>
      <c r="F43" s="125"/>
      <c r="G43" s="125"/>
    </row>
    <row r="44" spans="1:14" s="109" customFormat="1" ht="23.25" customHeight="1" x14ac:dyDescent="0.6">
      <c r="C44" s="124"/>
      <c r="D44" s="42" t="s">
        <v>144</v>
      </c>
      <c r="E44" s="34"/>
      <c r="F44" s="125"/>
      <c r="G44" s="125"/>
    </row>
    <row r="45" spans="1:14" ht="23.25" customHeight="1" x14ac:dyDescent="0.55000000000000004">
      <c r="A45" s="156" t="s">
        <v>19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</row>
    <row r="46" spans="1:14" ht="23.25" customHeight="1" x14ac:dyDescent="0.55000000000000004">
      <c r="A46" s="154" t="s">
        <v>141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</row>
    <row r="47" spans="1:14" ht="23.25" customHeight="1" x14ac:dyDescent="0.6">
      <c r="A47" s="155" t="s">
        <v>224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</row>
    <row r="48" spans="1:14" ht="23.25" customHeight="1" x14ac:dyDescent="0.55000000000000004">
      <c r="A48" s="154" t="s">
        <v>230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</row>
    <row r="49" spans="1:14" ht="23.25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s="109" customFormat="1" ht="23.25" customHeight="1" x14ac:dyDescent="0.6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79" t="s">
        <v>68</v>
      </c>
    </row>
    <row r="51" spans="1:14" ht="23.25" customHeight="1" x14ac:dyDescent="0.6">
      <c r="A51" s="2"/>
      <c r="B51" s="2"/>
      <c r="C51" s="2"/>
      <c r="D51" s="2"/>
      <c r="E51" s="2"/>
      <c r="F51" s="2"/>
      <c r="G51" s="2"/>
      <c r="H51" s="158" t="s">
        <v>66</v>
      </c>
      <c r="I51" s="158"/>
      <c r="J51" s="158"/>
      <c r="K51" s="158"/>
      <c r="L51" s="159" t="s">
        <v>69</v>
      </c>
      <c r="M51" s="159"/>
      <c r="N51" s="159"/>
    </row>
    <row r="52" spans="1:14" s="109" customFormat="1" ht="23.25" customHeight="1" x14ac:dyDescent="0.6">
      <c r="A52" s="32"/>
      <c r="B52" s="32"/>
      <c r="C52" s="32"/>
      <c r="D52" s="32"/>
      <c r="E52" s="32"/>
      <c r="F52" s="78" t="s">
        <v>0</v>
      </c>
      <c r="G52" s="78"/>
      <c r="H52" s="96" t="s">
        <v>228</v>
      </c>
      <c r="I52" s="97"/>
      <c r="J52" s="96" t="s">
        <v>229</v>
      </c>
      <c r="K52" s="47"/>
      <c r="L52" s="96" t="s">
        <v>228</v>
      </c>
      <c r="M52" s="97"/>
      <c r="N52" s="96" t="s">
        <v>229</v>
      </c>
    </row>
    <row r="53" spans="1:14" ht="23.25" customHeight="1" x14ac:dyDescent="0.55000000000000004">
      <c r="A53" s="120" t="s">
        <v>83</v>
      </c>
      <c r="C53" s="3"/>
      <c r="D53" s="3"/>
      <c r="E53" s="3"/>
      <c r="F53" s="3"/>
      <c r="G53" s="3"/>
      <c r="H53" s="110"/>
      <c r="I53" s="111"/>
      <c r="J53" s="110"/>
      <c r="K53" s="111"/>
      <c r="L53" s="3"/>
      <c r="M53" s="110"/>
      <c r="N53" s="110"/>
    </row>
    <row r="54" spans="1:14" ht="23.25" customHeight="1" x14ac:dyDescent="0.55000000000000004">
      <c r="A54" s="114" t="s">
        <v>86</v>
      </c>
      <c r="C54" s="3"/>
      <c r="D54" s="3"/>
      <c r="E54" s="3"/>
      <c r="F54" s="3"/>
      <c r="G54" s="3"/>
      <c r="H54" s="111">
        <f>H56-H55</f>
        <v>14698382.550000068</v>
      </c>
      <c r="I54" s="111"/>
      <c r="J54" s="111">
        <f>J56-J55</f>
        <v>18017332.069999982</v>
      </c>
      <c r="K54" s="111"/>
      <c r="L54" s="107">
        <f>L56-L55</f>
        <v>11864938.440000026</v>
      </c>
      <c r="M54" s="111"/>
      <c r="N54" s="111">
        <f>N56-N55</f>
        <v>17214981.949999977</v>
      </c>
    </row>
    <row r="55" spans="1:14" ht="23.25" customHeight="1" x14ac:dyDescent="0.55000000000000004">
      <c r="A55" s="114" t="s">
        <v>85</v>
      </c>
      <c r="C55" s="3"/>
      <c r="D55" s="3"/>
      <c r="E55" s="3"/>
      <c r="F55" s="3"/>
      <c r="G55" s="3"/>
      <c r="H55" s="111">
        <v>40.69</v>
      </c>
      <c r="I55" s="111"/>
      <c r="J55" s="111">
        <v>12.11</v>
      </c>
      <c r="K55" s="111"/>
      <c r="L55" s="107">
        <v>0</v>
      </c>
      <c r="M55" s="111"/>
      <c r="N55" s="111">
        <v>0</v>
      </c>
    </row>
    <row r="56" spans="1:14" ht="23.25" customHeight="1" thickBot="1" x14ac:dyDescent="0.6">
      <c r="A56" s="16"/>
      <c r="B56" s="107" t="s">
        <v>53</v>
      </c>
      <c r="C56" s="3"/>
      <c r="D56" s="3"/>
      <c r="E56" s="3"/>
      <c r="F56" s="3"/>
      <c r="G56" s="3"/>
      <c r="H56" s="119">
        <f>H29</f>
        <v>14698423.240000067</v>
      </c>
      <c r="I56" s="111"/>
      <c r="J56" s="119">
        <f>J29</f>
        <v>18017344.179999981</v>
      </c>
      <c r="K56" s="111"/>
      <c r="L56" s="135">
        <f>L29</f>
        <v>11864938.440000026</v>
      </c>
      <c r="M56" s="110"/>
      <c r="N56" s="119">
        <f>N29</f>
        <v>17214981.949999977</v>
      </c>
    </row>
    <row r="57" spans="1:14" s="109" customFormat="1" ht="23.25" customHeight="1" thickTop="1" x14ac:dyDescent="0.6">
      <c r="A57" s="120" t="s">
        <v>84</v>
      </c>
      <c r="B57" s="71"/>
      <c r="C57" s="32"/>
      <c r="D57" s="32"/>
      <c r="E57" s="32"/>
      <c r="F57" s="32"/>
      <c r="G57" s="32"/>
      <c r="H57" s="121"/>
      <c r="I57" s="121"/>
      <c r="J57" s="121"/>
      <c r="K57" s="121"/>
      <c r="L57" s="32"/>
      <c r="M57" s="122"/>
      <c r="N57" s="122"/>
    </row>
    <row r="58" spans="1:14" ht="23.25" customHeight="1" x14ac:dyDescent="0.55000000000000004">
      <c r="A58" s="114" t="s">
        <v>86</v>
      </c>
      <c r="B58" s="16"/>
      <c r="C58" s="3"/>
      <c r="D58" s="3"/>
      <c r="E58" s="3"/>
      <c r="F58" s="3"/>
      <c r="G58" s="3"/>
      <c r="H58" s="111">
        <f>H60-H59</f>
        <v>20013921.030000065</v>
      </c>
      <c r="I58" s="110"/>
      <c r="J58" s="111">
        <f>J60-J59</f>
        <v>18017332.069999982</v>
      </c>
      <c r="K58" s="111"/>
      <c r="L58" s="3">
        <f>L60-L59</f>
        <v>17180476.920000024</v>
      </c>
      <c r="M58" s="110"/>
      <c r="N58" s="110">
        <f>N60-N59</f>
        <v>17214981.949999977</v>
      </c>
    </row>
    <row r="59" spans="1:14" ht="23.25" customHeight="1" x14ac:dyDescent="0.55000000000000004">
      <c r="A59" s="114" t="s">
        <v>85</v>
      </c>
      <c r="B59" s="16"/>
      <c r="C59" s="3"/>
      <c r="D59" s="3"/>
      <c r="E59" s="3"/>
      <c r="F59" s="3"/>
      <c r="G59" s="3"/>
      <c r="H59" s="110">
        <f>H55</f>
        <v>40.69</v>
      </c>
      <c r="I59" s="110"/>
      <c r="J59" s="110">
        <f>J55</f>
        <v>12.11</v>
      </c>
      <c r="K59" s="111"/>
      <c r="L59" s="3">
        <v>0</v>
      </c>
      <c r="M59" s="110"/>
      <c r="N59" s="110">
        <v>0</v>
      </c>
    </row>
    <row r="60" spans="1:14" ht="23.25" customHeight="1" thickBot="1" x14ac:dyDescent="0.6">
      <c r="A60" s="16"/>
      <c r="B60" s="107" t="s">
        <v>53</v>
      </c>
      <c r="C60" s="3"/>
      <c r="D60" s="3"/>
      <c r="E60" s="3"/>
      <c r="F60" s="3"/>
      <c r="G60" s="3"/>
      <c r="H60" s="123">
        <f>H38</f>
        <v>20013961.720000066</v>
      </c>
      <c r="I60" s="111"/>
      <c r="J60" s="123">
        <f>J38</f>
        <v>18017344.179999981</v>
      </c>
      <c r="K60" s="111"/>
      <c r="L60" s="137">
        <f>L38</f>
        <v>17180476.920000024</v>
      </c>
      <c r="M60" s="110"/>
      <c r="N60" s="123">
        <f>N38</f>
        <v>17214981.949999977</v>
      </c>
    </row>
    <row r="61" spans="1:14" s="109" customFormat="1" ht="23.25" customHeight="1" thickTop="1" x14ac:dyDescent="0.6">
      <c r="A61" s="31" t="s">
        <v>39</v>
      </c>
      <c r="B61" s="71"/>
      <c r="C61" s="32"/>
      <c r="D61" s="32"/>
      <c r="E61" s="32"/>
      <c r="F61" s="32"/>
      <c r="G61" s="32"/>
      <c r="L61" s="32"/>
      <c r="M61" s="32"/>
      <c r="N61" s="32"/>
    </row>
    <row r="62" spans="1:14" ht="23.25" customHeight="1" x14ac:dyDescent="0.55000000000000004">
      <c r="A62" s="16" t="s">
        <v>54</v>
      </c>
      <c r="B62" s="16"/>
      <c r="C62" s="3"/>
      <c r="D62" s="3"/>
      <c r="E62" s="3"/>
      <c r="F62" s="116"/>
      <c r="G62" s="116"/>
      <c r="H62" s="107">
        <f>H54/H63</f>
        <v>1.531081515625007E-2</v>
      </c>
      <c r="J62" s="107">
        <f>J54/J63</f>
        <v>1.8768054239583314E-2</v>
      </c>
      <c r="L62" s="107">
        <f>L54/L63</f>
        <v>1.2359310875000027E-2</v>
      </c>
      <c r="N62" s="107">
        <f>N54/N63</f>
        <v>1.793227286458331E-2</v>
      </c>
    </row>
    <row r="63" spans="1:14" ht="23.25" customHeight="1" x14ac:dyDescent="0.55000000000000004">
      <c r="A63" s="16" t="s">
        <v>55</v>
      </c>
      <c r="B63" s="16"/>
      <c r="C63" s="3"/>
      <c r="D63" s="3"/>
      <c r="E63" s="3"/>
      <c r="F63" s="116"/>
      <c r="H63" s="1">
        <v>960000000</v>
      </c>
      <c r="I63" s="3"/>
      <c r="J63" s="1">
        <v>960000000</v>
      </c>
      <c r="K63" s="3"/>
      <c r="L63" s="148">
        <v>960000000</v>
      </c>
      <c r="M63" s="3"/>
      <c r="N63" s="1">
        <v>960000000</v>
      </c>
    </row>
    <row r="66" spans="1:14" s="109" customFormat="1" ht="23.25" customHeight="1" x14ac:dyDescent="0.55000000000000004">
      <c r="A66" s="16" t="s">
        <v>194</v>
      </c>
      <c r="C66" s="32"/>
      <c r="D66" s="32"/>
      <c r="E66" s="32"/>
      <c r="F66" s="32"/>
      <c r="G66" s="32"/>
      <c r="H66" s="32"/>
      <c r="J66" s="32"/>
      <c r="L66" s="32"/>
      <c r="M66" s="32"/>
      <c r="N66" s="32"/>
    </row>
    <row r="67" spans="1:14" s="109" customFormat="1" ht="23.25" customHeight="1" x14ac:dyDescent="0.55000000000000004">
      <c r="A67" s="16"/>
      <c r="C67" s="32"/>
      <c r="D67" s="32"/>
      <c r="E67" s="32"/>
      <c r="F67" s="32"/>
      <c r="G67" s="32"/>
      <c r="H67" s="32"/>
      <c r="J67" s="32"/>
      <c r="L67" s="32"/>
      <c r="M67" s="32"/>
      <c r="N67" s="32"/>
    </row>
    <row r="68" spans="1:14" s="109" customFormat="1" ht="23.25" customHeight="1" x14ac:dyDescent="0.55000000000000004">
      <c r="A68" s="16"/>
      <c r="C68" s="32"/>
      <c r="D68" s="32"/>
      <c r="E68" s="32"/>
      <c r="F68" s="32"/>
      <c r="G68" s="32"/>
      <c r="H68" s="32"/>
      <c r="J68" s="32"/>
      <c r="L68" s="32"/>
      <c r="M68" s="32"/>
      <c r="N68" s="32"/>
    </row>
    <row r="69" spans="1:14" s="109" customFormat="1" ht="23.25" customHeight="1" x14ac:dyDescent="0.55000000000000004">
      <c r="A69" s="16"/>
      <c r="C69" s="32"/>
      <c r="D69" s="32"/>
      <c r="E69" s="32"/>
      <c r="F69" s="32"/>
      <c r="G69" s="32"/>
      <c r="H69" s="32"/>
      <c r="J69" s="32"/>
      <c r="L69" s="32"/>
      <c r="M69" s="32"/>
      <c r="N69" s="32"/>
    </row>
    <row r="70" spans="1:14" s="109" customFormat="1" ht="23.25" customHeight="1" x14ac:dyDescent="0.55000000000000004">
      <c r="A70" s="16"/>
      <c r="C70" s="32"/>
      <c r="D70" s="32"/>
      <c r="E70" s="32"/>
      <c r="F70" s="32"/>
      <c r="G70" s="32"/>
      <c r="H70" s="32"/>
      <c r="J70" s="32"/>
      <c r="L70" s="32"/>
      <c r="M70" s="32"/>
      <c r="N70" s="32"/>
    </row>
    <row r="71" spans="1:14" s="109" customFormat="1" ht="23.25" customHeight="1" x14ac:dyDescent="0.55000000000000004">
      <c r="A71" s="16"/>
      <c r="C71" s="32"/>
      <c r="D71" s="32"/>
      <c r="E71" s="32"/>
      <c r="F71" s="32"/>
      <c r="G71" s="32"/>
      <c r="H71" s="32"/>
      <c r="J71" s="32"/>
      <c r="L71" s="32"/>
      <c r="M71" s="32"/>
      <c r="N71" s="32"/>
    </row>
    <row r="72" spans="1:14" s="109" customFormat="1" ht="23.25" customHeight="1" x14ac:dyDescent="0.55000000000000004">
      <c r="A72" s="16"/>
      <c r="C72" s="32"/>
      <c r="D72" s="32"/>
      <c r="E72" s="32"/>
      <c r="F72" s="32"/>
      <c r="G72" s="32"/>
      <c r="H72" s="32"/>
      <c r="J72" s="32"/>
      <c r="L72" s="32"/>
      <c r="M72" s="32"/>
      <c r="N72" s="32"/>
    </row>
    <row r="73" spans="1:14" s="109" customFormat="1" ht="23.25" customHeight="1" x14ac:dyDescent="0.55000000000000004">
      <c r="A73" s="16"/>
      <c r="C73" s="32"/>
      <c r="D73" s="32"/>
      <c r="E73" s="32"/>
      <c r="F73" s="32"/>
      <c r="G73" s="32"/>
      <c r="H73" s="32"/>
      <c r="J73" s="32"/>
      <c r="L73" s="32"/>
      <c r="M73" s="32"/>
      <c r="N73" s="32"/>
    </row>
    <row r="74" spans="1:14" ht="23.25" customHeight="1" x14ac:dyDescent="0.55000000000000004">
      <c r="A74" s="16"/>
      <c r="C74" s="3"/>
      <c r="D74" s="3"/>
      <c r="E74" s="3"/>
      <c r="F74" s="3"/>
      <c r="G74" s="3"/>
      <c r="H74" s="3"/>
      <c r="J74" s="3"/>
      <c r="L74" s="3"/>
      <c r="M74" s="3"/>
      <c r="N74" s="3"/>
    </row>
    <row r="75" spans="1:14" s="109" customFormat="1" ht="23.25" customHeight="1" x14ac:dyDescent="0.6">
      <c r="D75" s="124" t="s">
        <v>42</v>
      </c>
      <c r="E75" s="34"/>
      <c r="F75" s="125"/>
      <c r="G75" s="125"/>
    </row>
    <row r="76" spans="1:14" s="109" customFormat="1" ht="23.25" customHeight="1" x14ac:dyDescent="0.6">
      <c r="C76" s="124"/>
      <c r="D76" s="42" t="s">
        <v>144</v>
      </c>
      <c r="E76" s="34"/>
      <c r="F76" s="125"/>
      <c r="G76" s="125"/>
    </row>
  </sheetData>
  <mergeCells count="11">
    <mergeCell ref="A45:N45"/>
    <mergeCell ref="A1:N1"/>
    <mergeCell ref="A2:N2"/>
    <mergeCell ref="A3:N3"/>
    <mergeCell ref="H6:K6"/>
    <mergeCell ref="L6:N6"/>
    <mergeCell ref="A46:N46"/>
    <mergeCell ref="A47:N47"/>
    <mergeCell ref="A48:N48"/>
    <mergeCell ref="H51:K51"/>
    <mergeCell ref="L51:N51"/>
  </mergeCells>
  <pageMargins left="0.78740157480314965" right="0.39370078740157483" top="0.59055118110236227" bottom="0.31496062992125984" header="0.27559055118110237" footer="0.15748031496062992"/>
  <pageSetup paperSize="9" scale="77" firstPageNumber="5" orientation="portrait" useFirstPageNumber="1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view="pageBreakPreview" topLeftCell="A71" zoomScale="85" zoomScaleNormal="100" zoomScaleSheetLayoutView="85" workbookViewId="0">
      <selection activeCell="J67" sqref="J67"/>
    </sheetView>
  </sheetViews>
  <sheetFormatPr defaultColWidth="9.125" defaultRowHeight="23.25" customHeight="1" x14ac:dyDescent="0.55000000000000004"/>
  <cols>
    <col min="1" max="4" width="9.125" style="107" customWidth="1"/>
    <col min="5" max="5" width="8.75" style="107" customWidth="1"/>
    <col min="6" max="6" width="8" style="107" customWidth="1"/>
    <col min="7" max="7" width="1.125" style="107" customWidth="1"/>
    <col min="8" max="8" width="15.625" style="107" customWidth="1"/>
    <col min="9" max="9" width="1.625" style="107" customWidth="1"/>
    <col min="10" max="10" width="15.625" style="107" customWidth="1"/>
    <col min="11" max="11" width="1.625" style="107" customWidth="1"/>
    <col min="12" max="12" width="18" style="107" customWidth="1"/>
    <col min="13" max="13" width="1.625" style="107" customWidth="1"/>
    <col min="14" max="14" width="15.625" style="107" customWidth="1"/>
    <col min="15" max="15" width="1.75" style="107" customWidth="1"/>
    <col min="16" max="16" width="20.625" style="107" customWidth="1"/>
    <col min="17" max="203" width="9.125" style="107"/>
    <col min="204" max="204" width="8.125" style="107" customWidth="1"/>
    <col min="205" max="205" width="1.125" style="107" customWidth="1"/>
    <col min="206" max="206" width="14.375" style="107" customWidth="1"/>
    <col min="207" max="207" width="1.125" style="107" customWidth="1"/>
    <col min="208" max="208" width="14.75" style="107" customWidth="1"/>
    <col min="209" max="209" width="1.125" style="107" customWidth="1"/>
    <col min="210" max="210" width="14.625" style="107" customWidth="1"/>
    <col min="211" max="211" width="1.125" style="107" customWidth="1"/>
    <col min="212" max="212" width="14.75" style="107" customWidth="1"/>
    <col min="213" max="213" width="1.125" style="107" customWidth="1"/>
    <col min="214" max="214" width="13.625" style="107" customWidth="1"/>
    <col min="215" max="459" width="9.125" style="107"/>
    <col min="460" max="460" width="8.125" style="107" customWidth="1"/>
    <col min="461" max="461" width="1.125" style="107" customWidth="1"/>
    <col min="462" max="462" width="14.375" style="107" customWidth="1"/>
    <col min="463" max="463" width="1.125" style="107" customWidth="1"/>
    <col min="464" max="464" width="14.75" style="107" customWidth="1"/>
    <col min="465" max="465" width="1.125" style="107" customWidth="1"/>
    <col min="466" max="466" width="14.625" style="107" customWidth="1"/>
    <col min="467" max="467" width="1.125" style="107" customWidth="1"/>
    <col min="468" max="468" width="14.75" style="107" customWidth="1"/>
    <col min="469" max="469" width="1.125" style="107" customWidth="1"/>
    <col min="470" max="470" width="13.625" style="107" customWidth="1"/>
    <col min="471" max="715" width="9.125" style="107"/>
    <col min="716" max="716" width="8.125" style="107" customWidth="1"/>
    <col min="717" max="717" width="1.125" style="107" customWidth="1"/>
    <col min="718" max="718" width="14.375" style="107" customWidth="1"/>
    <col min="719" max="719" width="1.125" style="107" customWidth="1"/>
    <col min="720" max="720" width="14.75" style="107" customWidth="1"/>
    <col min="721" max="721" width="1.125" style="107" customWidth="1"/>
    <col min="722" max="722" width="14.625" style="107" customWidth="1"/>
    <col min="723" max="723" width="1.125" style="107" customWidth="1"/>
    <col min="724" max="724" width="14.75" style="107" customWidth="1"/>
    <col min="725" max="725" width="1.125" style="107" customWidth="1"/>
    <col min="726" max="726" width="13.625" style="107" customWidth="1"/>
    <col min="727" max="971" width="9.125" style="107"/>
    <col min="972" max="972" width="8.125" style="107" customWidth="1"/>
    <col min="973" max="973" width="1.125" style="107" customWidth="1"/>
    <col min="974" max="974" width="14.375" style="107" customWidth="1"/>
    <col min="975" max="975" width="1.125" style="107" customWidth="1"/>
    <col min="976" max="976" width="14.75" style="107" customWidth="1"/>
    <col min="977" max="977" width="1.125" style="107" customWidth="1"/>
    <col min="978" max="978" width="14.625" style="107" customWidth="1"/>
    <col min="979" max="979" width="1.125" style="107" customWidth="1"/>
    <col min="980" max="980" width="14.75" style="107" customWidth="1"/>
    <col min="981" max="981" width="1.125" style="107" customWidth="1"/>
    <col min="982" max="982" width="13.625" style="107" customWidth="1"/>
    <col min="983" max="1227" width="9.125" style="107"/>
    <col min="1228" max="1228" width="8.125" style="107" customWidth="1"/>
    <col min="1229" max="1229" width="1.125" style="107" customWidth="1"/>
    <col min="1230" max="1230" width="14.375" style="107" customWidth="1"/>
    <col min="1231" max="1231" width="1.125" style="107" customWidth="1"/>
    <col min="1232" max="1232" width="14.75" style="107" customWidth="1"/>
    <col min="1233" max="1233" width="1.125" style="107" customWidth="1"/>
    <col min="1234" max="1234" width="14.625" style="107" customWidth="1"/>
    <col min="1235" max="1235" width="1.125" style="107" customWidth="1"/>
    <col min="1236" max="1236" width="14.75" style="107" customWidth="1"/>
    <col min="1237" max="1237" width="1.125" style="107" customWidth="1"/>
    <col min="1238" max="1238" width="13.625" style="107" customWidth="1"/>
    <col min="1239" max="1483" width="9.125" style="107"/>
    <col min="1484" max="1484" width="8.125" style="107" customWidth="1"/>
    <col min="1485" max="1485" width="1.125" style="107" customWidth="1"/>
    <col min="1486" max="1486" width="14.375" style="107" customWidth="1"/>
    <col min="1487" max="1487" width="1.125" style="107" customWidth="1"/>
    <col min="1488" max="1488" width="14.75" style="107" customWidth="1"/>
    <col min="1489" max="1489" width="1.125" style="107" customWidth="1"/>
    <col min="1490" max="1490" width="14.625" style="107" customWidth="1"/>
    <col min="1491" max="1491" width="1.125" style="107" customWidth="1"/>
    <col min="1492" max="1492" width="14.75" style="107" customWidth="1"/>
    <col min="1493" max="1493" width="1.125" style="107" customWidth="1"/>
    <col min="1494" max="1494" width="13.625" style="107" customWidth="1"/>
    <col min="1495" max="1739" width="9.125" style="107"/>
    <col min="1740" max="1740" width="8.125" style="107" customWidth="1"/>
    <col min="1741" max="1741" width="1.125" style="107" customWidth="1"/>
    <col min="1742" max="1742" width="14.375" style="107" customWidth="1"/>
    <col min="1743" max="1743" width="1.125" style="107" customWidth="1"/>
    <col min="1744" max="1744" width="14.75" style="107" customWidth="1"/>
    <col min="1745" max="1745" width="1.125" style="107" customWidth="1"/>
    <col min="1746" max="1746" width="14.625" style="107" customWidth="1"/>
    <col min="1747" max="1747" width="1.125" style="107" customWidth="1"/>
    <col min="1748" max="1748" width="14.75" style="107" customWidth="1"/>
    <col min="1749" max="1749" width="1.125" style="107" customWidth="1"/>
    <col min="1750" max="1750" width="13.625" style="107" customWidth="1"/>
    <col min="1751" max="1995" width="9.125" style="107"/>
    <col min="1996" max="1996" width="8.125" style="107" customWidth="1"/>
    <col min="1997" max="1997" width="1.125" style="107" customWidth="1"/>
    <col min="1998" max="1998" width="14.375" style="107" customWidth="1"/>
    <col min="1999" max="1999" width="1.125" style="107" customWidth="1"/>
    <col min="2000" max="2000" width="14.75" style="107" customWidth="1"/>
    <col min="2001" max="2001" width="1.125" style="107" customWidth="1"/>
    <col min="2002" max="2002" width="14.625" style="107" customWidth="1"/>
    <col min="2003" max="2003" width="1.125" style="107" customWidth="1"/>
    <col min="2004" max="2004" width="14.75" style="107" customWidth="1"/>
    <col min="2005" max="2005" width="1.125" style="107" customWidth="1"/>
    <col min="2006" max="2006" width="13.625" style="107" customWidth="1"/>
    <col min="2007" max="2251" width="9.125" style="107"/>
    <col min="2252" max="2252" width="8.125" style="107" customWidth="1"/>
    <col min="2253" max="2253" width="1.125" style="107" customWidth="1"/>
    <col min="2254" max="2254" width="14.375" style="107" customWidth="1"/>
    <col min="2255" max="2255" width="1.125" style="107" customWidth="1"/>
    <col min="2256" max="2256" width="14.75" style="107" customWidth="1"/>
    <col min="2257" max="2257" width="1.125" style="107" customWidth="1"/>
    <col min="2258" max="2258" width="14.625" style="107" customWidth="1"/>
    <col min="2259" max="2259" width="1.125" style="107" customWidth="1"/>
    <col min="2260" max="2260" width="14.75" style="107" customWidth="1"/>
    <col min="2261" max="2261" width="1.125" style="107" customWidth="1"/>
    <col min="2262" max="2262" width="13.625" style="107" customWidth="1"/>
    <col min="2263" max="2507" width="9.125" style="107"/>
    <col min="2508" max="2508" width="8.125" style="107" customWidth="1"/>
    <col min="2509" max="2509" width="1.125" style="107" customWidth="1"/>
    <col min="2510" max="2510" width="14.375" style="107" customWidth="1"/>
    <col min="2511" max="2511" width="1.125" style="107" customWidth="1"/>
    <col min="2512" max="2512" width="14.75" style="107" customWidth="1"/>
    <col min="2513" max="2513" width="1.125" style="107" customWidth="1"/>
    <col min="2514" max="2514" width="14.625" style="107" customWidth="1"/>
    <col min="2515" max="2515" width="1.125" style="107" customWidth="1"/>
    <col min="2516" max="2516" width="14.75" style="107" customWidth="1"/>
    <col min="2517" max="2517" width="1.125" style="107" customWidth="1"/>
    <col min="2518" max="2518" width="13.625" style="107" customWidth="1"/>
    <col min="2519" max="2763" width="9.125" style="107"/>
    <col min="2764" max="2764" width="8.125" style="107" customWidth="1"/>
    <col min="2765" max="2765" width="1.125" style="107" customWidth="1"/>
    <col min="2766" max="2766" width="14.375" style="107" customWidth="1"/>
    <col min="2767" max="2767" width="1.125" style="107" customWidth="1"/>
    <col min="2768" max="2768" width="14.75" style="107" customWidth="1"/>
    <col min="2769" max="2769" width="1.125" style="107" customWidth="1"/>
    <col min="2770" max="2770" width="14.625" style="107" customWidth="1"/>
    <col min="2771" max="2771" width="1.125" style="107" customWidth="1"/>
    <col min="2772" max="2772" width="14.75" style="107" customWidth="1"/>
    <col min="2773" max="2773" width="1.125" style="107" customWidth="1"/>
    <col min="2774" max="2774" width="13.625" style="107" customWidth="1"/>
    <col min="2775" max="3019" width="9.125" style="107"/>
    <col min="3020" max="3020" width="8.125" style="107" customWidth="1"/>
    <col min="3021" max="3021" width="1.125" style="107" customWidth="1"/>
    <col min="3022" max="3022" width="14.375" style="107" customWidth="1"/>
    <col min="3023" max="3023" width="1.125" style="107" customWidth="1"/>
    <col min="3024" max="3024" width="14.75" style="107" customWidth="1"/>
    <col min="3025" max="3025" width="1.125" style="107" customWidth="1"/>
    <col min="3026" max="3026" width="14.625" style="107" customWidth="1"/>
    <col min="3027" max="3027" width="1.125" style="107" customWidth="1"/>
    <col min="3028" max="3028" width="14.75" style="107" customWidth="1"/>
    <col min="3029" max="3029" width="1.125" style="107" customWidth="1"/>
    <col min="3030" max="3030" width="13.625" style="107" customWidth="1"/>
    <col min="3031" max="3275" width="9.125" style="107"/>
    <col min="3276" max="3276" width="8.125" style="107" customWidth="1"/>
    <col min="3277" max="3277" width="1.125" style="107" customWidth="1"/>
    <col min="3278" max="3278" width="14.375" style="107" customWidth="1"/>
    <col min="3279" max="3279" width="1.125" style="107" customWidth="1"/>
    <col min="3280" max="3280" width="14.75" style="107" customWidth="1"/>
    <col min="3281" max="3281" width="1.125" style="107" customWidth="1"/>
    <col min="3282" max="3282" width="14.625" style="107" customWidth="1"/>
    <col min="3283" max="3283" width="1.125" style="107" customWidth="1"/>
    <col min="3284" max="3284" width="14.75" style="107" customWidth="1"/>
    <col min="3285" max="3285" width="1.125" style="107" customWidth="1"/>
    <col min="3286" max="3286" width="13.625" style="107" customWidth="1"/>
    <col min="3287" max="3531" width="9.125" style="107"/>
    <col min="3532" max="3532" width="8.125" style="107" customWidth="1"/>
    <col min="3533" max="3533" width="1.125" style="107" customWidth="1"/>
    <col min="3534" max="3534" width="14.375" style="107" customWidth="1"/>
    <col min="3535" max="3535" width="1.125" style="107" customWidth="1"/>
    <col min="3536" max="3536" width="14.75" style="107" customWidth="1"/>
    <col min="3537" max="3537" width="1.125" style="107" customWidth="1"/>
    <col min="3538" max="3538" width="14.625" style="107" customWidth="1"/>
    <col min="3539" max="3539" width="1.125" style="107" customWidth="1"/>
    <col min="3540" max="3540" width="14.75" style="107" customWidth="1"/>
    <col min="3541" max="3541" width="1.125" style="107" customWidth="1"/>
    <col min="3542" max="3542" width="13.625" style="107" customWidth="1"/>
    <col min="3543" max="3787" width="9.125" style="107"/>
    <col min="3788" max="3788" width="8.125" style="107" customWidth="1"/>
    <col min="3789" max="3789" width="1.125" style="107" customWidth="1"/>
    <col min="3790" max="3790" width="14.375" style="107" customWidth="1"/>
    <col min="3791" max="3791" width="1.125" style="107" customWidth="1"/>
    <col min="3792" max="3792" width="14.75" style="107" customWidth="1"/>
    <col min="3793" max="3793" width="1.125" style="107" customWidth="1"/>
    <col min="3794" max="3794" width="14.625" style="107" customWidth="1"/>
    <col min="3795" max="3795" width="1.125" style="107" customWidth="1"/>
    <col min="3796" max="3796" width="14.75" style="107" customWidth="1"/>
    <col min="3797" max="3797" width="1.125" style="107" customWidth="1"/>
    <col min="3798" max="3798" width="13.625" style="107" customWidth="1"/>
    <col min="3799" max="4043" width="9.125" style="107"/>
    <col min="4044" max="4044" width="8.125" style="107" customWidth="1"/>
    <col min="4045" max="4045" width="1.125" style="107" customWidth="1"/>
    <col min="4046" max="4046" width="14.375" style="107" customWidth="1"/>
    <col min="4047" max="4047" width="1.125" style="107" customWidth="1"/>
    <col min="4048" max="4048" width="14.75" style="107" customWidth="1"/>
    <col min="4049" max="4049" width="1.125" style="107" customWidth="1"/>
    <col min="4050" max="4050" width="14.625" style="107" customWidth="1"/>
    <col min="4051" max="4051" width="1.125" style="107" customWidth="1"/>
    <col min="4052" max="4052" width="14.75" style="107" customWidth="1"/>
    <col min="4053" max="4053" width="1.125" style="107" customWidth="1"/>
    <col min="4054" max="4054" width="13.625" style="107" customWidth="1"/>
    <col min="4055" max="4299" width="9.125" style="107"/>
    <col min="4300" max="4300" width="8.125" style="107" customWidth="1"/>
    <col min="4301" max="4301" width="1.125" style="107" customWidth="1"/>
    <col min="4302" max="4302" width="14.375" style="107" customWidth="1"/>
    <col min="4303" max="4303" width="1.125" style="107" customWidth="1"/>
    <col min="4304" max="4304" width="14.75" style="107" customWidth="1"/>
    <col min="4305" max="4305" width="1.125" style="107" customWidth="1"/>
    <col min="4306" max="4306" width="14.625" style="107" customWidth="1"/>
    <col min="4307" max="4307" width="1.125" style="107" customWidth="1"/>
    <col min="4308" max="4308" width="14.75" style="107" customWidth="1"/>
    <col min="4309" max="4309" width="1.125" style="107" customWidth="1"/>
    <col min="4310" max="4310" width="13.625" style="107" customWidth="1"/>
    <col min="4311" max="4555" width="9.125" style="107"/>
    <col min="4556" max="4556" width="8.125" style="107" customWidth="1"/>
    <col min="4557" max="4557" width="1.125" style="107" customWidth="1"/>
    <col min="4558" max="4558" width="14.375" style="107" customWidth="1"/>
    <col min="4559" max="4559" width="1.125" style="107" customWidth="1"/>
    <col min="4560" max="4560" width="14.75" style="107" customWidth="1"/>
    <col min="4561" max="4561" width="1.125" style="107" customWidth="1"/>
    <col min="4562" max="4562" width="14.625" style="107" customWidth="1"/>
    <col min="4563" max="4563" width="1.125" style="107" customWidth="1"/>
    <col min="4564" max="4564" width="14.75" style="107" customWidth="1"/>
    <col min="4565" max="4565" width="1.125" style="107" customWidth="1"/>
    <col min="4566" max="4566" width="13.625" style="107" customWidth="1"/>
    <col min="4567" max="4811" width="9.125" style="107"/>
    <col min="4812" max="4812" width="8.125" style="107" customWidth="1"/>
    <col min="4813" max="4813" width="1.125" style="107" customWidth="1"/>
    <col min="4814" max="4814" width="14.375" style="107" customWidth="1"/>
    <col min="4815" max="4815" width="1.125" style="107" customWidth="1"/>
    <col min="4816" max="4816" width="14.75" style="107" customWidth="1"/>
    <col min="4817" max="4817" width="1.125" style="107" customWidth="1"/>
    <col min="4818" max="4818" width="14.625" style="107" customWidth="1"/>
    <col min="4819" max="4819" width="1.125" style="107" customWidth="1"/>
    <col min="4820" max="4820" width="14.75" style="107" customWidth="1"/>
    <col min="4821" max="4821" width="1.125" style="107" customWidth="1"/>
    <col min="4822" max="4822" width="13.625" style="107" customWidth="1"/>
    <col min="4823" max="5067" width="9.125" style="107"/>
    <col min="5068" max="5068" width="8.125" style="107" customWidth="1"/>
    <col min="5069" max="5069" width="1.125" style="107" customWidth="1"/>
    <col min="5070" max="5070" width="14.375" style="107" customWidth="1"/>
    <col min="5071" max="5071" width="1.125" style="107" customWidth="1"/>
    <col min="5072" max="5072" width="14.75" style="107" customWidth="1"/>
    <col min="5073" max="5073" width="1.125" style="107" customWidth="1"/>
    <col min="5074" max="5074" width="14.625" style="107" customWidth="1"/>
    <col min="5075" max="5075" width="1.125" style="107" customWidth="1"/>
    <col min="5076" max="5076" width="14.75" style="107" customWidth="1"/>
    <col min="5077" max="5077" width="1.125" style="107" customWidth="1"/>
    <col min="5078" max="5078" width="13.625" style="107" customWidth="1"/>
    <col min="5079" max="5323" width="9.125" style="107"/>
    <col min="5324" max="5324" width="8.125" style="107" customWidth="1"/>
    <col min="5325" max="5325" width="1.125" style="107" customWidth="1"/>
    <col min="5326" max="5326" width="14.375" style="107" customWidth="1"/>
    <col min="5327" max="5327" width="1.125" style="107" customWidth="1"/>
    <col min="5328" max="5328" width="14.75" style="107" customWidth="1"/>
    <col min="5329" max="5329" width="1.125" style="107" customWidth="1"/>
    <col min="5330" max="5330" width="14.625" style="107" customWidth="1"/>
    <col min="5331" max="5331" width="1.125" style="107" customWidth="1"/>
    <col min="5332" max="5332" width="14.75" style="107" customWidth="1"/>
    <col min="5333" max="5333" width="1.125" style="107" customWidth="1"/>
    <col min="5334" max="5334" width="13.625" style="107" customWidth="1"/>
    <col min="5335" max="5579" width="9.125" style="107"/>
    <col min="5580" max="5580" width="8.125" style="107" customWidth="1"/>
    <col min="5581" max="5581" width="1.125" style="107" customWidth="1"/>
    <col min="5582" max="5582" width="14.375" style="107" customWidth="1"/>
    <col min="5583" max="5583" width="1.125" style="107" customWidth="1"/>
    <col min="5584" max="5584" width="14.75" style="107" customWidth="1"/>
    <col min="5585" max="5585" width="1.125" style="107" customWidth="1"/>
    <col min="5586" max="5586" width="14.625" style="107" customWidth="1"/>
    <col min="5587" max="5587" width="1.125" style="107" customWidth="1"/>
    <col min="5588" max="5588" width="14.75" style="107" customWidth="1"/>
    <col min="5589" max="5589" width="1.125" style="107" customWidth="1"/>
    <col min="5590" max="5590" width="13.625" style="107" customWidth="1"/>
    <col min="5591" max="5835" width="9.125" style="107"/>
    <col min="5836" max="5836" width="8.125" style="107" customWidth="1"/>
    <col min="5837" max="5837" width="1.125" style="107" customWidth="1"/>
    <col min="5838" max="5838" width="14.375" style="107" customWidth="1"/>
    <col min="5839" max="5839" width="1.125" style="107" customWidth="1"/>
    <col min="5840" max="5840" width="14.75" style="107" customWidth="1"/>
    <col min="5841" max="5841" width="1.125" style="107" customWidth="1"/>
    <col min="5842" max="5842" width="14.625" style="107" customWidth="1"/>
    <col min="5843" max="5843" width="1.125" style="107" customWidth="1"/>
    <col min="5844" max="5844" width="14.75" style="107" customWidth="1"/>
    <col min="5845" max="5845" width="1.125" style="107" customWidth="1"/>
    <col min="5846" max="5846" width="13.625" style="107" customWidth="1"/>
    <col min="5847" max="6091" width="9.125" style="107"/>
    <col min="6092" max="6092" width="8.125" style="107" customWidth="1"/>
    <col min="6093" max="6093" width="1.125" style="107" customWidth="1"/>
    <col min="6094" max="6094" width="14.375" style="107" customWidth="1"/>
    <col min="6095" max="6095" width="1.125" style="107" customWidth="1"/>
    <col min="6096" max="6096" width="14.75" style="107" customWidth="1"/>
    <col min="6097" max="6097" width="1.125" style="107" customWidth="1"/>
    <col min="6098" max="6098" width="14.625" style="107" customWidth="1"/>
    <col min="6099" max="6099" width="1.125" style="107" customWidth="1"/>
    <col min="6100" max="6100" width="14.75" style="107" customWidth="1"/>
    <col min="6101" max="6101" width="1.125" style="107" customWidth="1"/>
    <col min="6102" max="6102" width="13.625" style="107" customWidth="1"/>
    <col min="6103" max="6347" width="9.125" style="107"/>
    <col min="6348" max="6348" width="8.125" style="107" customWidth="1"/>
    <col min="6349" max="6349" width="1.125" style="107" customWidth="1"/>
    <col min="6350" max="6350" width="14.375" style="107" customWidth="1"/>
    <col min="6351" max="6351" width="1.125" style="107" customWidth="1"/>
    <col min="6352" max="6352" width="14.75" style="107" customWidth="1"/>
    <col min="6353" max="6353" width="1.125" style="107" customWidth="1"/>
    <col min="6354" max="6354" width="14.625" style="107" customWidth="1"/>
    <col min="6355" max="6355" width="1.125" style="107" customWidth="1"/>
    <col min="6356" max="6356" width="14.75" style="107" customWidth="1"/>
    <col min="6357" max="6357" width="1.125" style="107" customWidth="1"/>
    <col min="6358" max="6358" width="13.625" style="107" customWidth="1"/>
    <col min="6359" max="6603" width="9.125" style="107"/>
    <col min="6604" max="6604" width="8.125" style="107" customWidth="1"/>
    <col min="6605" max="6605" width="1.125" style="107" customWidth="1"/>
    <col min="6606" max="6606" width="14.375" style="107" customWidth="1"/>
    <col min="6607" max="6607" width="1.125" style="107" customWidth="1"/>
    <col min="6608" max="6608" width="14.75" style="107" customWidth="1"/>
    <col min="6609" max="6609" width="1.125" style="107" customWidth="1"/>
    <col min="6610" max="6610" width="14.625" style="107" customWidth="1"/>
    <col min="6611" max="6611" width="1.125" style="107" customWidth="1"/>
    <col min="6612" max="6612" width="14.75" style="107" customWidth="1"/>
    <col min="6613" max="6613" width="1.125" style="107" customWidth="1"/>
    <col min="6614" max="6614" width="13.625" style="107" customWidth="1"/>
    <col min="6615" max="6859" width="9.125" style="107"/>
    <col min="6860" max="6860" width="8.125" style="107" customWidth="1"/>
    <col min="6861" max="6861" width="1.125" style="107" customWidth="1"/>
    <col min="6862" max="6862" width="14.375" style="107" customWidth="1"/>
    <col min="6863" max="6863" width="1.125" style="107" customWidth="1"/>
    <col min="6864" max="6864" width="14.75" style="107" customWidth="1"/>
    <col min="6865" max="6865" width="1.125" style="107" customWidth="1"/>
    <col min="6866" max="6866" width="14.625" style="107" customWidth="1"/>
    <col min="6867" max="6867" width="1.125" style="107" customWidth="1"/>
    <col min="6868" max="6868" width="14.75" style="107" customWidth="1"/>
    <col min="6869" max="6869" width="1.125" style="107" customWidth="1"/>
    <col min="6870" max="6870" width="13.625" style="107" customWidth="1"/>
    <col min="6871" max="7115" width="9.125" style="107"/>
    <col min="7116" max="7116" width="8.125" style="107" customWidth="1"/>
    <col min="7117" max="7117" width="1.125" style="107" customWidth="1"/>
    <col min="7118" max="7118" width="14.375" style="107" customWidth="1"/>
    <col min="7119" max="7119" width="1.125" style="107" customWidth="1"/>
    <col min="7120" max="7120" width="14.75" style="107" customWidth="1"/>
    <col min="7121" max="7121" width="1.125" style="107" customWidth="1"/>
    <col min="7122" max="7122" width="14.625" style="107" customWidth="1"/>
    <col min="7123" max="7123" width="1.125" style="107" customWidth="1"/>
    <col min="7124" max="7124" width="14.75" style="107" customWidth="1"/>
    <col min="7125" max="7125" width="1.125" style="107" customWidth="1"/>
    <col min="7126" max="7126" width="13.625" style="107" customWidth="1"/>
    <col min="7127" max="7371" width="9.125" style="107"/>
    <col min="7372" max="7372" width="8.125" style="107" customWidth="1"/>
    <col min="7373" max="7373" width="1.125" style="107" customWidth="1"/>
    <col min="7374" max="7374" width="14.375" style="107" customWidth="1"/>
    <col min="7375" max="7375" width="1.125" style="107" customWidth="1"/>
    <col min="7376" max="7376" width="14.75" style="107" customWidth="1"/>
    <col min="7377" max="7377" width="1.125" style="107" customWidth="1"/>
    <col min="7378" max="7378" width="14.625" style="107" customWidth="1"/>
    <col min="7379" max="7379" width="1.125" style="107" customWidth="1"/>
    <col min="7380" max="7380" width="14.75" style="107" customWidth="1"/>
    <col min="7381" max="7381" width="1.125" style="107" customWidth="1"/>
    <col min="7382" max="7382" width="13.625" style="107" customWidth="1"/>
    <col min="7383" max="7627" width="9.125" style="107"/>
    <col min="7628" max="7628" width="8.125" style="107" customWidth="1"/>
    <col min="7629" max="7629" width="1.125" style="107" customWidth="1"/>
    <col min="7630" max="7630" width="14.375" style="107" customWidth="1"/>
    <col min="7631" max="7631" width="1.125" style="107" customWidth="1"/>
    <col min="7632" max="7632" width="14.75" style="107" customWidth="1"/>
    <col min="7633" max="7633" width="1.125" style="107" customWidth="1"/>
    <col min="7634" max="7634" width="14.625" style="107" customWidth="1"/>
    <col min="7635" max="7635" width="1.125" style="107" customWidth="1"/>
    <col min="7636" max="7636" width="14.75" style="107" customWidth="1"/>
    <col min="7637" max="7637" width="1.125" style="107" customWidth="1"/>
    <col min="7638" max="7638" width="13.625" style="107" customWidth="1"/>
    <col min="7639" max="7883" width="9.125" style="107"/>
    <col min="7884" max="7884" width="8.125" style="107" customWidth="1"/>
    <col min="7885" max="7885" width="1.125" style="107" customWidth="1"/>
    <col min="7886" max="7886" width="14.375" style="107" customWidth="1"/>
    <col min="7887" max="7887" width="1.125" style="107" customWidth="1"/>
    <col min="7888" max="7888" width="14.75" style="107" customWidth="1"/>
    <col min="7889" max="7889" width="1.125" style="107" customWidth="1"/>
    <col min="7890" max="7890" width="14.625" style="107" customWidth="1"/>
    <col min="7891" max="7891" width="1.125" style="107" customWidth="1"/>
    <col min="7892" max="7892" width="14.75" style="107" customWidth="1"/>
    <col min="7893" max="7893" width="1.125" style="107" customWidth="1"/>
    <col min="7894" max="7894" width="13.625" style="107" customWidth="1"/>
    <col min="7895" max="8139" width="9.125" style="107"/>
    <col min="8140" max="8140" width="8.125" style="107" customWidth="1"/>
    <col min="8141" max="8141" width="1.125" style="107" customWidth="1"/>
    <col min="8142" max="8142" width="14.375" style="107" customWidth="1"/>
    <col min="8143" max="8143" width="1.125" style="107" customWidth="1"/>
    <col min="8144" max="8144" width="14.75" style="107" customWidth="1"/>
    <col min="8145" max="8145" width="1.125" style="107" customWidth="1"/>
    <col min="8146" max="8146" width="14.625" style="107" customWidth="1"/>
    <col min="8147" max="8147" width="1.125" style="107" customWidth="1"/>
    <col min="8148" max="8148" width="14.75" style="107" customWidth="1"/>
    <col min="8149" max="8149" width="1.125" style="107" customWidth="1"/>
    <col min="8150" max="8150" width="13.625" style="107" customWidth="1"/>
    <col min="8151" max="8395" width="9.125" style="107"/>
    <col min="8396" max="8396" width="8.125" style="107" customWidth="1"/>
    <col min="8397" max="8397" width="1.125" style="107" customWidth="1"/>
    <col min="8398" max="8398" width="14.375" style="107" customWidth="1"/>
    <col min="8399" max="8399" width="1.125" style="107" customWidth="1"/>
    <col min="8400" max="8400" width="14.75" style="107" customWidth="1"/>
    <col min="8401" max="8401" width="1.125" style="107" customWidth="1"/>
    <col min="8402" max="8402" width="14.625" style="107" customWidth="1"/>
    <col min="8403" max="8403" width="1.125" style="107" customWidth="1"/>
    <col min="8404" max="8404" width="14.75" style="107" customWidth="1"/>
    <col min="8405" max="8405" width="1.125" style="107" customWidth="1"/>
    <col min="8406" max="8406" width="13.625" style="107" customWidth="1"/>
    <col min="8407" max="8651" width="9.125" style="107"/>
    <col min="8652" max="8652" width="8.125" style="107" customWidth="1"/>
    <col min="8653" max="8653" width="1.125" style="107" customWidth="1"/>
    <col min="8654" max="8654" width="14.375" style="107" customWidth="1"/>
    <col min="8655" max="8655" width="1.125" style="107" customWidth="1"/>
    <col min="8656" max="8656" width="14.75" style="107" customWidth="1"/>
    <col min="8657" max="8657" width="1.125" style="107" customWidth="1"/>
    <col min="8658" max="8658" width="14.625" style="107" customWidth="1"/>
    <col min="8659" max="8659" width="1.125" style="107" customWidth="1"/>
    <col min="8660" max="8660" width="14.75" style="107" customWidth="1"/>
    <col min="8661" max="8661" width="1.125" style="107" customWidth="1"/>
    <col min="8662" max="8662" width="13.625" style="107" customWidth="1"/>
    <col min="8663" max="8907" width="9.125" style="107"/>
    <col min="8908" max="8908" width="8.125" style="107" customWidth="1"/>
    <col min="8909" max="8909" width="1.125" style="107" customWidth="1"/>
    <col min="8910" max="8910" width="14.375" style="107" customWidth="1"/>
    <col min="8911" max="8911" width="1.125" style="107" customWidth="1"/>
    <col min="8912" max="8912" width="14.75" style="107" customWidth="1"/>
    <col min="8913" max="8913" width="1.125" style="107" customWidth="1"/>
    <col min="8914" max="8914" width="14.625" style="107" customWidth="1"/>
    <col min="8915" max="8915" width="1.125" style="107" customWidth="1"/>
    <col min="8916" max="8916" width="14.75" style="107" customWidth="1"/>
    <col min="8917" max="8917" width="1.125" style="107" customWidth="1"/>
    <col min="8918" max="8918" width="13.625" style="107" customWidth="1"/>
    <col min="8919" max="9163" width="9.125" style="107"/>
    <col min="9164" max="9164" width="8.125" style="107" customWidth="1"/>
    <col min="9165" max="9165" width="1.125" style="107" customWidth="1"/>
    <col min="9166" max="9166" width="14.375" style="107" customWidth="1"/>
    <col min="9167" max="9167" width="1.125" style="107" customWidth="1"/>
    <col min="9168" max="9168" width="14.75" style="107" customWidth="1"/>
    <col min="9169" max="9169" width="1.125" style="107" customWidth="1"/>
    <col min="9170" max="9170" width="14.625" style="107" customWidth="1"/>
    <col min="9171" max="9171" width="1.125" style="107" customWidth="1"/>
    <col min="9172" max="9172" width="14.75" style="107" customWidth="1"/>
    <col min="9173" max="9173" width="1.125" style="107" customWidth="1"/>
    <col min="9174" max="9174" width="13.625" style="107" customWidth="1"/>
    <col min="9175" max="9419" width="9.125" style="107"/>
    <col min="9420" max="9420" width="8.125" style="107" customWidth="1"/>
    <col min="9421" max="9421" width="1.125" style="107" customWidth="1"/>
    <col min="9422" max="9422" width="14.375" style="107" customWidth="1"/>
    <col min="9423" max="9423" width="1.125" style="107" customWidth="1"/>
    <col min="9424" max="9424" width="14.75" style="107" customWidth="1"/>
    <col min="9425" max="9425" width="1.125" style="107" customWidth="1"/>
    <col min="9426" max="9426" width="14.625" style="107" customWidth="1"/>
    <col min="9427" max="9427" width="1.125" style="107" customWidth="1"/>
    <col min="9428" max="9428" width="14.75" style="107" customWidth="1"/>
    <col min="9429" max="9429" width="1.125" style="107" customWidth="1"/>
    <col min="9430" max="9430" width="13.625" style="107" customWidth="1"/>
    <col min="9431" max="9675" width="9.125" style="107"/>
    <col min="9676" max="9676" width="8.125" style="107" customWidth="1"/>
    <col min="9677" max="9677" width="1.125" style="107" customWidth="1"/>
    <col min="9678" max="9678" width="14.375" style="107" customWidth="1"/>
    <col min="9679" max="9679" width="1.125" style="107" customWidth="1"/>
    <col min="9680" max="9680" width="14.75" style="107" customWidth="1"/>
    <col min="9681" max="9681" width="1.125" style="107" customWidth="1"/>
    <col min="9682" max="9682" width="14.625" style="107" customWidth="1"/>
    <col min="9683" max="9683" width="1.125" style="107" customWidth="1"/>
    <col min="9684" max="9684" width="14.75" style="107" customWidth="1"/>
    <col min="9685" max="9685" width="1.125" style="107" customWidth="1"/>
    <col min="9686" max="9686" width="13.625" style="107" customWidth="1"/>
    <col min="9687" max="9931" width="9.125" style="107"/>
    <col min="9932" max="9932" width="8.125" style="107" customWidth="1"/>
    <col min="9933" max="9933" width="1.125" style="107" customWidth="1"/>
    <col min="9934" max="9934" width="14.375" style="107" customWidth="1"/>
    <col min="9935" max="9935" width="1.125" style="107" customWidth="1"/>
    <col min="9936" max="9936" width="14.75" style="107" customWidth="1"/>
    <col min="9937" max="9937" width="1.125" style="107" customWidth="1"/>
    <col min="9938" max="9938" width="14.625" style="107" customWidth="1"/>
    <col min="9939" max="9939" width="1.125" style="107" customWidth="1"/>
    <col min="9940" max="9940" width="14.75" style="107" customWidth="1"/>
    <col min="9941" max="9941" width="1.125" style="107" customWidth="1"/>
    <col min="9942" max="9942" width="13.625" style="107" customWidth="1"/>
    <col min="9943" max="10187" width="9.125" style="107"/>
    <col min="10188" max="10188" width="8.125" style="107" customWidth="1"/>
    <col min="10189" max="10189" width="1.125" style="107" customWidth="1"/>
    <col min="10190" max="10190" width="14.375" style="107" customWidth="1"/>
    <col min="10191" max="10191" width="1.125" style="107" customWidth="1"/>
    <col min="10192" max="10192" width="14.75" style="107" customWidth="1"/>
    <col min="10193" max="10193" width="1.125" style="107" customWidth="1"/>
    <col min="10194" max="10194" width="14.625" style="107" customWidth="1"/>
    <col min="10195" max="10195" width="1.125" style="107" customWidth="1"/>
    <col min="10196" max="10196" width="14.75" style="107" customWidth="1"/>
    <col min="10197" max="10197" width="1.125" style="107" customWidth="1"/>
    <col min="10198" max="10198" width="13.625" style="107" customWidth="1"/>
    <col min="10199" max="10443" width="9.125" style="107"/>
    <col min="10444" max="10444" width="8.125" style="107" customWidth="1"/>
    <col min="10445" max="10445" width="1.125" style="107" customWidth="1"/>
    <col min="10446" max="10446" width="14.375" style="107" customWidth="1"/>
    <col min="10447" max="10447" width="1.125" style="107" customWidth="1"/>
    <col min="10448" max="10448" width="14.75" style="107" customWidth="1"/>
    <col min="10449" max="10449" width="1.125" style="107" customWidth="1"/>
    <col min="10450" max="10450" width="14.625" style="107" customWidth="1"/>
    <col min="10451" max="10451" width="1.125" style="107" customWidth="1"/>
    <col min="10452" max="10452" width="14.75" style="107" customWidth="1"/>
    <col min="10453" max="10453" width="1.125" style="107" customWidth="1"/>
    <col min="10454" max="10454" width="13.625" style="107" customWidth="1"/>
    <col min="10455" max="10699" width="9.125" style="107"/>
    <col min="10700" max="10700" width="8.125" style="107" customWidth="1"/>
    <col min="10701" max="10701" width="1.125" style="107" customWidth="1"/>
    <col min="10702" max="10702" width="14.375" style="107" customWidth="1"/>
    <col min="10703" max="10703" width="1.125" style="107" customWidth="1"/>
    <col min="10704" max="10704" width="14.75" style="107" customWidth="1"/>
    <col min="10705" max="10705" width="1.125" style="107" customWidth="1"/>
    <col min="10706" max="10706" width="14.625" style="107" customWidth="1"/>
    <col min="10707" max="10707" width="1.125" style="107" customWidth="1"/>
    <col min="10708" max="10708" width="14.75" style="107" customWidth="1"/>
    <col min="10709" max="10709" width="1.125" style="107" customWidth="1"/>
    <col min="10710" max="10710" width="13.625" style="107" customWidth="1"/>
    <col min="10711" max="10955" width="9.125" style="107"/>
    <col min="10956" max="10956" width="8.125" style="107" customWidth="1"/>
    <col min="10957" max="10957" width="1.125" style="107" customWidth="1"/>
    <col min="10958" max="10958" width="14.375" style="107" customWidth="1"/>
    <col min="10959" max="10959" width="1.125" style="107" customWidth="1"/>
    <col min="10960" max="10960" width="14.75" style="107" customWidth="1"/>
    <col min="10961" max="10961" width="1.125" style="107" customWidth="1"/>
    <col min="10962" max="10962" width="14.625" style="107" customWidth="1"/>
    <col min="10963" max="10963" width="1.125" style="107" customWidth="1"/>
    <col min="10964" max="10964" width="14.75" style="107" customWidth="1"/>
    <col min="10965" max="10965" width="1.125" style="107" customWidth="1"/>
    <col min="10966" max="10966" width="13.625" style="107" customWidth="1"/>
    <col min="10967" max="11211" width="9.125" style="107"/>
    <col min="11212" max="11212" width="8.125" style="107" customWidth="1"/>
    <col min="11213" max="11213" width="1.125" style="107" customWidth="1"/>
    <col min="11214" max="11214" width="14.375" style="107" customWidth="1"/>
    <col min="11215" max="11215" width="1.125" style="107" customWidth="1"/>
    <col min="11216" max="11216" width="14.75" style="107" customWidth="1"/>
    <col min="11217" max="11217" width="1.125" style="107" customWidth="1"/>
    <col min="11218" max="11218" width="14.625" style="107" customWidth="1"/>
    <col min="11219" max="11219" width="1.125" style="107" customWidth="1"/>
    <col min="11220" max="11220" width="14.75" style="107" customWidth="1"/>
    <col min="11221" max="11221" width="1.125" style="107" customWidth="1"/>
    <col min="11222" max="11222" width="13.625" style="107" customWidth="1"/>
    <col min="11223" max="11467" width="9.125" style="107"/>
    <col min="11468" max="11468" width="8.125" style="107" customWidth="1"/>
    <col min="11469" max="11469" width="1.125" style="107" customWidth="1"/>
    <col min="11470" max="11470" width="14.375" style="107" customWidth="1"/>
    <col min="11471" max="11471" width="1.125" style="107" customWidth="1"/>
    <col min="11472" max="11472" width="14.75" style="107" customWidth="1"/>
    <col min="11473" max="11473" width="1.125" style="107" customWidth="1"/>
    <col min="11474" max="11474" width="14.625" style="107" customWidth="1"/>
    <col min="11475" max="11475" width="1.125" style="107" customWidth="1"/>
    <col min="11476" max="11476" width="14.75" style="107" customWidth="1"/>
    <col min="11477" max="11477" width="1.125" style="107" customWidth="1"/>
    <col min="11478" max="11478" width="13.625" style="107" customWidth="1"/>
    <col min="11479" max="11723" width="9.125" style="107"/>
    <col min="11724" max="11724" width="8.125" style="107" customWidth="1"/>
    <col min="11725" max="11725" width="1.125" style="107" customWidth="1"/>
    <col min="11726" max="11726" width="14.375" style="107" customWidth="1"/>
    <col min="11727" max="11727" width="1.125" style="107" customWidth="1"/>
    <col min="11728" max="11728" width="14.75" style="107" customWidth="1"/>
    <col min="11729" max="11729" width="1.125" style="107" customWidth="1"/>
    <col min="11730" max="11730" width="14.625" style="107" customWidth="1"/>
    <col min="11731" max="11731" width="1.125" style="107" customWidth="1"/>
    <col min="11732" max="11732" width="14.75" style="107" customWidth="1"/>
    <col min="11733" max="11733" width="1.125" style="107" customWidth="1"/>
    <col min="11734" max="11734" width="13.625" style="107" customWidth="1"/>
    <col min="11735" max="11979" width="9.125" style="107"/>
    <col min="11980" max="11980" width="8.125" style="107" customWidth="1"/>
    <col min="11981" max="11981" width="1.125" style="107" customWidth="1"/>
    <col min="11982" max="11982" width="14.375" style="107" customWidth="1"/>
    <col min="11983" max="11983" width="1.125" style="107" customWidth="1"/>
    <col min="11984" max="11984" width="14.75" style="107" customWidth="1"/>
    <col min="11985" max="11985" width="1.125" style="107" customWidth="1"/>
    <col min="11986" max="11986" width="14.625" style="107" customWidth="1"/>
    <col min="11987" max="11987" width="1.125" style="107" customWidth="1"/>
    <col min="11988" max="11988" width="14.75" style="107" customWidth="1"/>
    <col min="11989" max="11989" width="1.125" style="107" customWidth="1"/>
    <col min="11990" max="11990" width="13.625" style="107" customWidth="1"/>
    <col min="11991" max="12235" width="9.125" style="107"/>
    <col min="12236" max="12236" width="8.125" style="107" customWidth="1"/>
    <col min="12237" max="12237" width="1.125" style="107" customWidth="1"/>
    <col min="12238" max="12238" width="14.375" style="107" customWidth="1"/>
    <col min="12239" max="12239" width="1.125" style="107" customWidth="1"/>
    <col min="12240" max="12240" width="14.75" style="107" customWidth="1"/>
    <col min="12241" max="12241" width="1.125" style="107" customWidth="1"/>
    <col min="12242" max="12242" width="14.625" style="107" customWidth="1"/>
    <col min="12243" max="12243" width="1.125" style="107" customWidth="1"/>
    <col min="12244" max="12244" width="14.75" style="107" customWidth="1"/>
    <col min="12245" max="12245" width="1.125" style="107" customWidth="1"/>
    <col min="12246" max="12246" width="13.625" style="107" customWidth="1"/>
    <col min="12247" max="12491" width="9.125" style="107"/>
    <col min="12492" max="12492" width="8.125" style="107" customWidth="1"/>
    <col min="12493" max="12493" width="1.125" style="107" customWidth="1"/>
    <col min="12494" max="12494" width="14.375" style="107" customWidth="1"/>
    <col min="12495" max="12495" width="1.125" style="107" customWidth="1"/>
    <col min="12496" max="12496" width="14.75" style="107" customWidth="1"/>
    <col min="12497" max="12497" width="1.125" style="107" customWidth="1"/>
    <col min="12498" max="12498" width="14.625" style="107" customWidth="1"/>
    <col min="12499" max="12499" width="1.125" style="107" customWidth="1"/>
    <col min="12500" max="12500" width="14.75" style="107" customWidth="1"/>
    <col min="12501" max="12501" width="1.125" style="107" customWidth="1"/>
    <col min="12502" max="12502" width="13.625" style="107" customWidth="1"/>
    <col min="12503" max="12747" width="9.125" style="107"/>
    <col min="12748" max="12748" width="8.125" style="107" customWidth="1"/>
    <col min="12749" max="12749" width="1.125" style="107" customWidth="1"/>
    <col min="12750" max="12750" width="14.375" style="107" customWidth="1"/>
    <col min="12751" max="12751" width="1.125" style="107" customWidth="1"/>
    <col min="12752" max="12752" width="14.75" style="107" customWidth="1"/>
    <col min="12753" max="12753" width="1.125" style="107" customWidth="1"/>
    <col min="12754" max="12754" width="14.625" style="107" customWidth="1"/>
    <col min="12755" max="12755" width="1.125" style="107" customWidth="1"/>
    <col min="12756" max="12756" width="14.75" style="107" customWidth="1"/>
    <col min="12757" max="12757" width="1.125" style="107" customWidth="1"/>
    <col min="12758" max="12758" width="13.625" style="107" customWidth="1"/>
    <col min="12759" max="13003" width="9.125" style="107"/>
    <col min="13004" max="13004" width="8.125" style="107" customWidth="1"/>
    <col min="13005" max="13005" width="1.125" style="107" customWidth="1"/>
    <col min="13006" max="13006" width="14.375" style="107" customWidth="1"/>
    <col min="13007" max="13007" width="1.125" style="107" customWidth="1"/>
    <col min="13008" max="13008" width="14.75" style="107" customWidth="1"/>
    <col min="13009" max="13009" width="1.125" style="107" customWidth="1"/>
    <col min="13010" max="13010" width="14.625" style="107" customWidth="1"/>
    <col min="13011" max="13011" width="1.125" style="107" customWidth="1"/>
    <col min="13012" max="13012" width="14.75" style="107" customWidth="1"/>
    <col min="13013" max="13013" width="1.125" style="107" customWidth="1"/>
    <col min="13014" max="13014" width="13.625" style="107" customWidth="1"/>
    <col min="13015" max="13259" width="9.125" style="107"/>
    <col min="13260" max="13260" width="8.125" style="107" customWidth="1"/>
    <col min="13261" max="13261" width="1.125" style="107" customWidth="1"/>
    <col min="13262" max="13262" width="14.375" style="107" customWidth="1"/>
    <col min="13263" max="13263" width="1.125" style="107" customWidth="1"/>
    <col min="13264" max="13264" width="14.75" style="107" customWidth="1"/>
    <col min="13265" max="13265" width="1.125" style="107" customWidth="1"/>
    <col min="13266" max="13266" width="14.625" style="107" customWidth="1"/>
    <col min="13267" max="13267" width="1.125" style="107" customWidth="1"/>
    <col min="13268" max="13268" width="14.75" style="107" customWidth="1"/>
    <col min="13269" max="13269" width="1.125" style="107" customWidth="1"/>
    <col min="13270" max="13270" width="13.625" style="107" customWidth="1"/>
    <col min="13271" max="13515" width="9.125" style="107"/>
    <col min="13516" max="13516" width="8.125" style="107" customWidth="1"/>
    <col min="13517" max="13517" width="1.125" style="107" customWidth="1"/>
    <col min="13518" max="13518" width="14.375" style="107" customWidth="1"/>
    <col min="13519" max="13519" width="1.125" style="107" customWidth="1"/>
    <col min="13520" max="13520" width="14.75" style="107" customWidth="1"/>
    <col min="13521" max="13521" width="1.125" style="107" customWidth="1"/>
    <col min="13522" max="13522" width="14.625" style="107" customWidth="1"/>
    <col min="13523" max="13523" width="1.125" style="107" customWidth="1"/>
    <col min="13524" max="13524" width="14.75" style="107" customWidth="1"/>
    <col min="13525" max="13525" width="1.125" style="107" customWidth="1"/>
    <col min="13526" max="13526" width="13.625" style="107" customWidth="1"/>
    <col min="13527" max="13771" width="9.125" style="107"/>
    <col min="13772" max="13772" width="8.125" style="107" customWidth="1"/>
    <col min="13773" max="13773" width="1.125" style="107" customWidth="1"/>
    <col min="13774" max="13774" width="14.375" style="107" customWidth="1"/>
    <col min="13775" max="13775" width="1.125" style="107" customWidth="1"/>
    <col min="13776" max="13776" width="14.75" style="107" customWidth="1"/>
    <col min="13777" max="13777" width="1.125" style="107" customWidth="1"/>
    <col min="13778" max="13778" width="14.625" style="107" customWidth="1"/>
    <col min="13779" max="13779" width="1.125" style="107" customWidth="1"/>
    <col min="13780" max="13780" width="14.75" style="107" customWidth="1"/>
    <col min="13781" max="13781" width="1.125" style="107" customWidth="1"/>
    <col min="13782" max="13782" width="13.625" style="107" customWidth="1"/>
    <col min="13783" max="14027" width="9.125" style="107"/>
    <col min="14028" max="14028" width="8.125" style="107" customWidth="1"/>
    <col min="14029" max="14029" width="1.125" style="107" customWidth="1"/>
    <col min="14030" max="14030" width="14.375" style="107" customWidth="1"/>
    <col min="14031" max="14031" width="1.125" style="107" customWidth="1"/>
    <col min="14032" max="14032" width="14.75" style="107" customWidth="1"/>
    <col min="14033" max="14033" width="1.125" style="107" customWidth="1"/>
    <col min="14034" max="14034" width="14.625" style="107" customWidth="1"/>
    <col min="14035" max="14035" width="1.125" style="107" customWidth="1"/>
    <col min="14036" max="14036" width="14.75" style="107" customWidth="1"/>
    <col min="14037" max="14037" width="1.125" style="107" customWidth="1"/>
    <col min="14038" max="14038" width="13.625" style="107" customWidth="1"/>
    <col min="14039" max="14283" width="9.125" style="107"/>
    <col min="14284" max="14284" width="8.125" style="107" customWidth="1"/>
    <col min="14285" max="14285" width="1.125" style="107" customWidth="1"/>
    <col min="14286" max="14286" width="14.375" style="107" customWidth="1"/>
    <col min="14287" max="14287" width="1.125" style="107" customWidth="1"/>
    <col min="14288" max="14288" width="14.75" style="107" customWidth="1"/>
    <col min="14289" max="14289" width="1.125" style="107" customWidth="1"/>
    <col min="14290" max="14290" width="14.625" style="107" customWidth="1"/>
    <col min="14291" max="14291" width="1.125" style="107" customWidth="1"/>
    <col min="14292" max="14292" width="14.75" style="107" customWidth="1"/>
    <col min="14293" max="14293" width="1.125" style="107" customWidth="1"/>
    <col min="14294" max="14294" width="13.625" style="107" customWidth="1"/>
    <col min="14295" max="14539" width="9.125" style="107"/>
    <col min="14540" max="14540" width="8.125" style="107" customWidth="1"/>
    <col min="14541" max="14541" width="1.125" style="107" customWidth="1"/>
    <col min="14542" max="14542" width="14.375" style="107" customWidth="1"/>
    <col min="14543" max="14543" width="1.125" style="107" customWidth="1"/>
    <col min="14544" max="14544" width="14.75" style="107" customWidth="1"/>
    <col min="14545" max="14545" width="1.125" style="107" customWidth="1"/>
    <col min="14546" max="14546" width="14.625" style="107" customWidth="1"/>
    <col min="14547" max="14547" width="1.125" style="107" customWidth="1"/>
    <col min="14548" max="14548" width="14.75" style="107" customWidth="1"/>
    <col min="14549" max="14549" width="1.125" style="107" customWidth="1"/>
    <col min="14550" max="14550" width="13.625" style="107" customWidth="1"/>
    <col min="14551" max="14795" width="9.125" style="107"/>
    <col min="14796" max="14796" width="8.125" style="107" customWidth="1"/>
    <col min="14797" max="14797" width="1.125" style="107" customWidth="1"/>
    <col min="14798" max="14798" width="14.375" style="107" customWidth="1"/>
    <col min="14799" max="14799" width="1.125" style="107" customWidth="1"/>
    <col min="14800" max="14800" width="14.75" style="107" customWidth="1"/>
    <col min="14801" max="14801" width="1.125" style="107" customWidth="1"/>
    <col min="14802" max="14802" width="14.625" style="107" customWidth="1"/>
    <col min="14803" max="14803" width="1.125" style="107" customWidth="1"/>
    <col min="14804" max="14804" width="14.75" style="107" customWidth="1"/>
    <col min="14805" max="14805" width="1.125" style="107" customWidth="1"/>
    <col min="14806" max="14806" width="13.625" style="107" customWidth="1"/>
    <col min="14807" max="15051" width="9.125" style="107"/>
    <col min="15052" max="15052" width="8.125" style="107" customWidth="1"/>
    <col min="15053" max="15053" width="1.125" style="107" customWidth="1"/>
    <col min="15054" max="15054" width="14.375" style="107" customWidth="1"/>
    <col min="15055" max="15055" width="1.125" style="107" customWidth="1"/>
    <col min="15056" max="15056" width="14.75" style="107" customWidth="1"/>
    <col min="15057" max="15057" width="1.125" style="107" customWidth="1"/>
    <col min="15058" max="15058" width="14.625" style="107" customWidth="1"/>
    <col min="15059" max="15059" width="1.125" style="107" customWidth="1"/>
    <col min="15060" max="15060" width="14.75" style="107" customWidth="1"/>
    <col min="15061" max="15061" width="1.125" style="107" customWidth="1"/>
    <col min="15062" max="15062" width="13.625" style="107" customWidth="1"/>
    <col min="15063" max="15307" width="9.125" style="107"/>
    <col min="15308" max="15308" width="8.125" style="107" customWidth="1"/>
    <col min="15309" max="15309" width="1.125" style="107" customWidth="1"/>
    <col min="15310" max="15310" width="14.375" style="107" customWidth="1"/>
    <col min="15311" max="15311" width="1.125" style="107" customWidth="1"/>
    <col min="15312" max="15312" width="14.75" style="107" customWidth="1"/>
    <col min="15313" max="15313" width="1.125" style="107" customWidth="1"/>
    <col min="15314" max="15314" width="14.625" style="107" customWidth="1"/>
    <col min="15315" max="15315" width="1.125" style="107" customWidth="1"/>
    <col min="15316" max="15316" width="14.75" style="107" customWidth="1"/>
    <col min="15317" max="15317" width="1.125" style="107" customWidth="1"/>
    <col min="15318" max="15318" width="13.625" style="107" customWidth="1"/>
    <col min="15319" max="15563" width="9.125" style="107"/>
    <col min="15564" max="15564" width="8.125" style="107" customWidth="1"/>
    <col min="15565" max="15565" width="1.125" style="107" customWidth="1"/>
    <col min="15566" max="15566" width="14.375" style="107" customWidth="1"/>
    <col min="15567" max="15567" width="1.125" style="107" customWidth="1"/>
    <col min="15568" max="15568" width="14.75" style="107" customWidth="1"/>
    <col min="15569" max="15569" width="1.125" style="107" customWidth="1"/>
    <col min="15570" max="15570" width="14.625" style="107" customWidth="1"/>
    <col min="15571" max="15571" width="1.125" style="107" customWidth="1"/>
    <col min="15572" max="15572" width="14.75" style="107" customWidth="1"/>
    <col min="15573" max="15573" width="1.125" style="107" customWidth="1"/>
    <col min="15574" max="15574" width="13.625" style="107" customWidth="1"/>
    <col min="15575" max="15819" width="9.125" style="107"/>
    <col min="15820" max="15820" width="8.125" style="107" customWidth="1"/>
    <col min="15821" max="15821" width="1.125" style="107" customWidth="1"/>
    <col min="15822" max="15822" width="14.375" style="107" customWidth="1"/>
    <col min="15823" max="15823" width="1.125" style="107" customWidth="1"/>
    <col min="15824" max="15824" width="14.75" style="107" customWidth="1"/>
    <col min="15825" max="15825" width="1.125" style="107" customWidth="1"/>
    <col min="15826" max="15826" width="14.625" style="107" customWidth="1"/>
    <col min="15827" max="15827" width="1.125" style="107" customWidth="1"/>
    <col min="15828" max="15828" width="14.75" style="107" customWidth="1"/>
    <col min="15829" max="15829" width="1.125" style="107" customWidth="1"/>
    <col min="15830" max="15830" width="13.625" style="107" customWidth="1"/>
    <col min="15831" max="16075" width="9.125" style="107"/>
    <col min="16076" max="16076" width="8.125" style="107" customWidth="1"/>
    <col min="16077" max="16077" width="1.125" style="107" customWidth="1"/>
    <col min="16078" max="16078" width="14.375" style="107" customWidth="1"/>
    <col min="16079" max="16079" width="1.125" style="107" customWidth="1"/>
    <col min="16080" max="16080" width="14.75" style="107" customWidth="1"/>
    <col min="16081" max="16081" width="1.125" style="107" customWidth="1"/>
    <col min="16082" max="16082" width="14.625" style="107" customWidth="1"/>
    <col min="16083" max="16083" width="1.125" style="107" customWidth="1"/>
    <col min="16084" max="16084" width="14.75" style="107" customWidth="1"/>
    <col min="16085" max="16085" width="1.125" style="107" customWidth="1"/>
    <col min="16086" max="16086" width="13.625" style="107" customWidth="1"/>
    <col min="16087" max="16384" width="9.125" style="107"/>
  </cols>
  <sheetData>
    <row r="1" spans="1:14" ht="23.25" customHeight="1" x14ac:dyDescent="0.55000000000000004">
      <c r="A1" s="154" t="s">
        <v>141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23.25" customHeight="1" x14ac:dyDescent="0.6">
      <c r="A2" s="155" t="s">
        <v>22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ht="23.25" customHeight="1" x14ac:dyDescent="0.55000000000000004">
      <c r="A3" s="154" t="s">
        <v>231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21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09" customFormat="1" ht="21" customHeight="1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79" t="s">
        <v>68</v>
      </c>
    </row>
    <row r="6" spans="1:14" ht="23.25" customHeight="1" x14ac:dyDescent="0.6">
      <c r="A6" s="2"/>
      <c r="B6" s="2"/>
      <c r="C6" s="2"/>
      <c r="D6" s="2"/>
      <c r="E6" s="2"/>
      <c r="F6" s="2"/>
      <c r="G6" s="2"/>
      <c r="H6" s="158" t="s">
        <v>66</v>
      </c>
      <c r="I6" s="158"/>
      <c r="J6" s="158"/>
      <c r="K6" s="158"/>
      <c r="L6" s="159" t="s">
        <v>69</v>
      </c>
      <c r="M6" s="159"/>
      <c r="N6" s="159"/>
    </row>
    <row r="7" spans="1:14" s="109" customFormat="1" ht="23.25" customHeight="1" x14ac:dyDescent="0.6">
      <c r="A7" s="32"/>
      <c r="B7" s="32"/>
      <c r="C7" s="32"/>
      <c r="D7" s="32"/>
      <c r="E7" s="32"/>
      <c r="F7" s="78" t="s">
        <v>0</v>
      </c>
      <c r="G7" s="78"/>
      <c r="H7" s="96" t="s">
        <v>228</v>
      </c>
      <c r="I7" s="97"/>
      <c r="J7" s="96" t="s">
        <v>229</v>
      </c>
      <c r="K7" s="47"/>
      <c r="L7" s="96" t="s">
        <v>228</v>
      </c>
      <c r="M7" s="97"/>
      <c r="N7" s="96" t="s">
        <v>229</v>
      </c>
    </row>
    <row r="8" spans="1:14" ht="23.25" customHeight="1" x14ac:dyDescent="0.55000000000000004">
      <c r="A8" s="16" t="s">
        <v>117</v>
      </c>
      <c r="B8" s="3"/>
      <c r="F8" s="19"/>
      <c r="G8" s="19"/>
      <c r="H8" s="110">
        <v>533044380.42000002</v>
      </c>
      <c r="I8" s="110"/>
      <c r="J8" s="111">
        <v>514082592.55000001</v>
      </c>
      <c r="K8" s="110"/>
      <c r="L8" s="110">
        <v>487068274.55000001</v>
      </c>
      <c r="M8" s="110"/>
      <c r="N8" s="110">
        <v>462259830.79000002</v>
      </c>
    </row>
    <row r="9" spans="1:14" ht="23.25" customHeight="1" x14ac:dyDescent="0.55000000000000004">
      <c r="A9" s="16" t="s">
        <v>118</v>
      </c>
      <c r="B9" s="3"/>
      <c r="F9" s="19"/>
      <c r="G9" s="19"/>
      <c r="H9" s="111">
        <v>-454044122.93000001</v>
      </c>
      <c r="I9" s="111"/>
      <c r="J9" s="111">
        <v>-421350397.00999999</v>
      </c>
      <c r="K9" s="111"/>
      <c r="L9" s="111">
        <v>-414263448.88</v>
      </c>
      <c r="M9" s="110"/>
      <c r="N9" s="112">
        <v>-374522834.19</v>
      </c>
    </row>
    <row r="10" spans="1:14" ht="23.25" customHeight="1" x14ac:dyDescent="0.6">
      <c r="A10" s="6" t="s">
        <v>20</v>
      </c>
      <c r="H10" s="113">
        <f>SUM(H8:H9)</f>
        <v>79000257.49000001</v>
      </c>
      <c r="I10" s="111"/>
      <c r="J10" s="113">
        <f>SUM(J8:J9)</f>
        <v>92732195.540000021</v>
      </c>
      <c r="K10" s="111"/>
      <c r="L10" s="113">
        <f>SUM(L8:L9)</f>
        <v>72804825.670000017</v>
      </c>
      <c r="M10" s="110"/>
      <c r="N10" s="113">
        <f>SUM(N8:N9)</f>
        <v>87736996.600000024</v>
      </c>
    </row>
    <row r="11" spans="1:14" ht="23.25" customHeight="1" x14ac:dyDescent="0.55000000000000004">
      <c r="A11" s="16" t="s">
        <v>167</v>
      </c>
      <c r="B11" s="3"/>
      <c r="F11" s="19"/>
      <c r="G11" s="19"/>
      <c r="H11" s="110">
        <v>15713343.880000001</v>
      </c>
      <c r="I11" s="110"/>
      <c r="J11" s="111">
        <v>1589123.5000000005</v>
      </c>
      <c r="K11" s="110"/>
      <c r="L11" s="110">
        <v>25257505.48</v>
      </c>
      <c r="M11" s="110"/>
      <c r="N11" s="110">
        <v>3211088.5</v>
      </c>
    </row>
    <row r="12" spans="1:14" ht="23.25" customHeight="1" x14ac:dyDescent="0.55000000000000004">
      <c r="A12" s="16" t="s">
        <v>168</v>
      </c>
      <c r="B12" s="3"/>
      <c r="F12" s="19"/>
      <c r="G12" s="19"/>
      <c r="H12" s="111">
        <v>-15407864.199999999</v>
      </c>
      <c r="I12" s="111"/>
      <c r="J12" s="111">
        <v>-1497709.2</v>
      </c>
      <c r="K12" s="111"/>
      <c r="L12" s="111">
        <v>-24952025.799999997</v>
      </c>
      <c r="M12" s="110"/>
      <c r="N12" s="112">
        <v>-3119674.2</v>
      </c>
    </row>
    <row r="13" spans="1:14" ht="23.25" customHeight="1" x14ac:dyDescent="0.6">
      <c r="A13" s="6" t="s">
        <v>20</v>
      </c>
      <c r="H13" s="113">
        <f>SUM(H11:H12)</f>
        <v>305479.68000000156</v>
      </c>
      <c r="I13" s="111"/>
      <c r="J13" s="113">
        <f>SUM(J11:J12)</f>
        <v>91414.300000000512</v>
      </c>
      <c r="K13" s="111"/>
      <c r="L13" s="113">
        <f>SUM(L11:L12)</f>
        <v>305479.68000000343</v>
      </c>
      <c r="M13" s="110"/>
      <c r="N13" s="113">
        <f>SUM(N11:N12)</f>
        <v>91414.299999999814</v>
      </c>
    </row>
    <row r="14" spans="1:14" ht="23.25" customHeight="1" x14ac:dyDescent="0.6">
      <c r="A14" s="16" t="s">
        <v>17</v>
      </c>
      <c r="B14" s="6"/>
      <c r="H14" s="111"/>
      <c r="I14" s="111"/>
      <c r="J14" s="111"/>
      <c r="K14" s="111"/>
      <c r="L14" s="111"/>
      <c r="M14" s="110"/>
      <c r="N14" s="110"/>
    </row>
    <row r="15" spans="1:14" ht="23.25" customHeight="1" x14ac:dyDescent="0.6">
      <c r="A15" s="114" t="s">
        <v>125</v>
      </c>
      <c r="B15" s="6"/>
      <c r="H15" s="111">
        <v>0</v>
      </c>
      <c r="I15" s="111"/>
      <c r="J15" s="111">
        <v>0</v>
      </c>
      <c r="K15" s="111"/>
      <c r="L15" s="111">
        <v>2220000</v>
      </c>
      <c r="M15" s="110"/>
      <c r="N15" s="110">
        <v>2220000</v>
      </c>
    </row>
    <row r="16" spans="1:14" ht="23.25" customHeight="1" x14ac:dyDescent="0.6">
      <c r="A16" s="114" t="s">
        <v>126</v>
      </c>
      <c r="B16" s="6"/>
      <c r="H16" s="111">
        <v>3085289.7900000005</v>
      </c>
      <c r="I16" s="111"/>
      <c r="J16" s="111">
        <v>808832.48</v>
      </c>
      <c r="K16" s="111"/>
      <c r="L16" s="111">
        <v>3085289.7900000005</v>
      </c>
      <c r="M16" s="110"/>
      <c r="N16" s="110">
        <v>808832.48</v>
      </c>
    </row>
    <row r="17" spans="1:14" ht="23.25" customHeight="1" x14ac:dyDescent="0.6">
      <c r="A17" s="15" t="s">
        <v>79</v>
      </c>
      <c r="B17" s="6"/>
      <c r="H17" s="115">
        <f>H10+H13+SUM(H15:H16)</f>
        <v>82391026.960000023</v>
      </c>
      <c r="I17" s="111"/>
      <c r="J17" s="115">
        <f>J10+J13+SUM(J15:J16)</f>
        <v>93632442.320000023</v>
      </c>
      <c r="K17" s="111"/>
      <c r="L17" s="115">
        <f>L10+L13+SUM(L15:L16)</f>
        <v>78415595.14000003</v>
      </c>
      <c r="M17" s="110"/>
      <c r="N17" s="115">
        <f>N10+N13+SUM(N15:N16)</f>
        <v>90857243.380000025</v>
      </c>
    </row>
    <row r="18" spans="1:14" ht="23.25" customHeight="1" x14ac:dyDescent="0.55000000000000004">
      <c r="A18" s="16" t="s">
        <v>28</v>
      </c>
      <c r="B18" s="3"/>
      <c r="H18" s="111">
        <v>-3263569.84</v>
      </c>
      <c r="I18" s="111"/>
      <c r="J18" s="111">
        <v>-1991274.62</v>
      </c>
      <c r="K18" s="111"/>
      <c r="L18" s="111">
        <v>-3263569.84</v>
      </c>
      <c r="M18" s="110"/>
      <c r="N18" s="110">
        <v>-1991274.62</v>
      </c>
    </row>
    <row r="19" spans="1:14" ht="23.25" customHeight="1" x14ac:dyDescent="0.55000000000000004">
      <c r="A19" s="16" t="s">
        <v>21</v>
      </c>
      <c r="B19" s="3"/>
      <c r="H19" s="111">
        <v>-31983641.030000001</v>
      </c>
      <c r="I19" s="111"/>
      <c r="J19" s="111">
        <v>-30855942.059999999</v>
      </c>
      <c r="K19" s="111"/>
      <c r="L19" s="111">
        <v>-31107950.109999999</v>
      </c>
      <c r="M19" s="110"/>
      <c r="N19" s="110">
        <v>-30107850.889999997</v>
      </c>
    </row>
    <row r="20" spans="1:14" ht="23.25" customHeight="1" x14ac:dyDescent="0.55000000000000004">
      <c r="A20" s="16" t="s">
        <v>236</v>
      </c>
      <c r="B20" s="3"/>
      <c r="H20" s="111">
        <v>-245522.74</v>
      </c>
      <c r="I20" s="111"/>
      <c r="J20" s="111">
        <v>-5344398.5999999996</v>
      </c>
      <c r="K20" s="111"/>
      <c r="L20" s="111">
        <v>-249252.73</v>
      </c>
      <c r="M20" s="110"/>
      <c r="N20" s="110">
        <v>-5344398.5999999996</v>
      </c>
    </row>
    <row r="21" spans="1:14" ht="23.25" customHeight="1" x14ac:dyDescent="0.55000000000000004">
      <c r="A21" s="16" t="s">
        <v>122</v>
      </c>
      <c r="B21" s="3"/>
      <c r="H21" s="111">
        <v>0</v>
      </c>
      <c r="I21" s="111"/>
      <c r="J21" s="111">
        <v>-661578.03</v>
      </c>
      <c r="K21" s="111"/>
      <c r="L21" s="111">
        <v>0</v>
      </c>
      <c r="M21" s="110"/>
      <c r="N21" s="110">
        <v>-661578.03</v>
      </c>
    </row>
    <row r="22" spans="1:14" ht="23.25" customHeight="1" x14ac:dyDescent="0.6">
      <c r="A22" s="15" t="s">
        <v>80</v>
      </c>
      <c r="B22" s="3"/>
      <c r="H22" s="115">
        <f>SUM(H18:H21)</f>
        <v>-35492733.610000007</v>
      </c>
      <c r="I22" s="111"/>
      <c r="J22" s="115">
        <f>SUM(J18:J21)</f>
        <v>-38853193.310000002</v>
      </c>
      <c r="K22" s="111"/>
      <c r="L22" s="115">
        <f>SUM(L18:L21)</f>
        <v>-34620772.68</v>
      </c>
      <c r="M22" s="110"/>
      <c r="N22" s="115">
        <f>SUM(N18:N21)</f>
        <v>-38105102.140000001</v>
      </c>
    </row>
    <row r="23" spans="1:14" ht="23.25" customHeight="1" x14ac:dyDescent="0.6">
      <c r="A23" s="15" t="s">
        <v>82</v>
      </c>
      <c r="B23" s="3"/>
      <c r="H23" s="115">
        <f>H17+H22</f>
        <v>46898293.350000016</v>
      </c>
      <c r="I23" s="111"/>
      <c r="J23" s="115">
        <f>J17+J22</f>
        <v>54779249.01000002</v>
      </c>
      <c r="K23" s="111"/>
      <c r="L23" s="115">
        <f>L17+L22</f>
        <v>43794822.460000031</v>
      </c>
      <c r="M23" s="110"/>
      <c r="N23" s="115">
        <f>N17+N22</f>
        <v>52752141.240000024</v>
      </c>
    </row>
    <row r="24" spans="1:14" ht="23.25" customHeight="1" x14ac:dyDescent="0.55000000000000004">
      <c r="A24" s="16" t="s">
        <v>81</v>
      </c>
      <c r="B24" s="3"/>
      <c r="H24" s="111">
        <v>456631.97000000003</v>
      </c>
      <c r="I24" s="111"/>
      <c r="J24" s="111">
        <v>362272.31000000006</v>
      </c>
      <c r="K24" s="111"/>
      <c r="L24" s="111">
        <v>448524.4</v>
      </c>
      <c r="M24" s="110"/>
      <c r="N24" s="111">
        <v>356714.46</v>
      </c>
    </row>
    <row r="25" spans="1:14" ht="23.25" customHeight="1" x14ac:dyDescent="0.55000000000000004">
      <c r="A25" s="16" t="s">
        <v>52</v>
      </c>
      <c r="B25" s="3"/>
      <c r="F25" s="116"/>
      <c r="G25" s="116"/>
      <c r="H25" s="111">
        <v>-12961182.73</v>
      </c>
      <c r="I25" s="111"/>
      <c r="J25" s="111">
        <v>-16371183.560000001</v>
      </c>
      <c r="K25" s="111"/>
      <c r="L25" s="111">
        <v>-12872971.050000001</v>
      </c>
      <c r="M25" s="110"/>
      <c r="N25" s="110">
        <v>-16355608.540000001</v>
      </c>
    </row>
    <row r="26" spans="1:14" ht="23.25" customHeight="1" x14ac:dyDescent="0.6">
      <c r="A26" s="15" t="s">
        <v>35</v>
      </c>
      <c r="F26" s="3"/>
      <c r="G26" s="3"/>
      <c r="H26" s="117">
        <f>SUM(H23:H25)</f>
        <v>34393742.590000018</v>
      </c>
      <c r="I26" s="111"/>
      <c r="J26" s="117">
        <f>SUM(J23:J25)</f>
        <v>38770337.76000002</v>
      </c>
      <c r="K26" s="111"/>
      <c r="L26" s="117">
        <f>SUM(L23:L25)</f>
        <v>31370375.810000028</v>
      </c>
      <c r="M26" s="110"/>
      <c r="N26" s="117">
        <f>SUM(N23:N25)</f>
        <v>36753247.160000026</v>
      </c>
    </row>
    <row r="27" spans="1:14" ht="23.25" customHeight="1" x14ac:dyDescent="0.55000000000000004">
      <c r="A27" s="16" t="s">
        <v>23</v>
      </c>
      <c r="B27" s="3"/>
      <c r="C27" s="3"/>
      <c r="D27" s="3"/>
      <c r="E27" s="3"/>
      <c r="F27" s="19" t="s">
        <v>121</v>
      </c>
      <c r="G27" s="19"/>
      <c r="H27" s="118">
        <v>-7087081.7400000002</v>
      </c>
      <c r="I27" s="111"/>
      <c r="J27" s="118">
        <v>-7798124.8600000003</v>
      </c>
      <c r="K27" s="111"/>
      <c r="L27" s="118">
        <v>-6377241.9899999993</v>
      </c>
      <c r="M27" s="110"/>
      <c r="N27" s="112">
        <v>-7370769.2199999997</v>
      </c>
    </row>
    <row r="28" spans="1:14" ht="23.25" customHeight="1" x14ac:dyDescent="0.6">
      <c r="A28" s="15" t="s">
        <v>195</v>
      </c>
      <c r="B28" s="3"/>
      <c r="C28" s="3"/>
      <c r="D28" s="3"/>
      <c r="E28" s="3"/>
      <c r="F28" s="19"/>
      <c r="G28" s="19"/>
      <c r="H28" s="117">
        <f>SUM(H26:H27)</f>
        <v>27306660.850000016</v>
      </c>
      <c r="I28" s="111"/>
      <c r="J28" s="117">
        <f>SUM(J26:J27)</f>
        <v>30972212.900000021</v>
      </c>
      <c r="K28" s="111"/>
      <c r="L28" s="117">
        <f>SUM(L26:L27)</f>
        <v>24993133.82000003</v>
      </c>
      <c r="M28" s="110"/>
      <c r="N28" s="117">
        <f>SUM(N26:N27)</f>
        <v>29382477.940000027</v>
      </c>
    </row>
    <row r="29" spans="1:14" ht="23.25" customHeight="1" x14ac:dyDescent="0.6">
      <c r="A29" s="15" t="s">
        <v>157</v>
      </c>
      <c r="B29" s="3"/>
      <c r="C29" s="3"/>
      <c r="D29" s="3"/>
      <c r="E29" s="3"/>
      <c r="F29" s="19"/>
      <c r="G29" s="19"/>
      <c r="H29" s="110"/>
      <c r="I29" s="111"/>
      <c r="J29" s="110"/>
      <c r="K29" s="111"/>
      <c r="L29" s="110"/>
      <c r="M29" s="110"/>
      <c r="N29" s="110"/>
    </row>
    <row r="30" spans="1:14" ht="23.25" customHeight="1" x14ac:dyDescent="0.55000000000000004">
      <c r="A30" s="133" t="s">
        <v>203</v>
      </c>
      <c r="B30" s="3"/>
      <c r="C30" s="3"/>
      <c r="D30" s="3"/>
      <c r="E30" s="3"/>
      <c r="F30" s="19"/>
      <c r="G30" s="19"/>
      <c r="H30" s="110"/>
      <c r="I30" s="111"/>
      <c r="J30" s="110"/>
      <c r="K30" s="111"/>
      <c r="L30" s="110"/>
      <c r="M30" s="110"/>
      <c r="N30" s="110"/>
    </row>
    <row r="31" spans="1:14" ht="23.25" customHeight="1" x14ac:dyDescent="0.55000000000000004">
      <c r="A31" s="3" t="s">
        <v>243</v>
      </c>
      <c r="B31" s="3"/>
      <c r="C31" s="3"/>
      <c r="D31" s="3"/>
      <c r="E31" s="3"/>
      <c r="F31" s="19"/>
      <c r="G31" s="19"/>
      <c r="H31" s="110">
        <v>4822850.04</v>
      </c>
      <c r="I31" s="111"/>
      <c r="J31" s="110">
        <v>0</v>
      </c>
      <c r="K31" s="111"/>
      <c r="L31" s="110">
        <v>4822850.04</v>
      </c>
      <c r="M31" s="110"/>
      <c r="N31" s="110">
        <v>0</v>
      </c>
    </row>
    <row r="32" spans="1:14" ht="23.25" customHeight="1" x14ac:dyDescent="0.55000000000000004">
      <c r="A32" s="3" t="s">
        <v>205</v>
      </c>
      <c r="B32" s="3"/>
      <c r="C32" s="3"/>
      <c r="D32" s="3"/>
      <c r="E32" s="3"/>
      <c r="F32" s="19"/>
      <c r="G32" s="19"/>
      <c r="H32" s="110"/>
      <c r="I32" s="111"/>
      <c r="J32" s="110"/>
      <c r="K32" s="111"/>
      <c r="L32" s="110"/>
      <c r="M32" s="110"/>
      <c r="N32" s="110"/>
    </row>
    <row r="33" spans="1:14" ht="23.25" customHeight="1" x14ac:dyDescent="0.55000000000000004">
      <c r="A33" s="130" t="s">
        <v>204</v>
      </c>
      <c r="B33" s="3"/>
      <c r="C33" s="3"/>
      <c r="D33" s="3"/>
      <c r="E33" s="3"/>
      <c r="F33" s="19"/>
      <c r="G33" s="19"/>
      <c r="H33" s="110">
        <v>-95600</v>
      </c>
      <c r="I33" s="111"/>
      <c r="J33" s="110">
        <v>0</v>
      </c>
      <c r="K33" s="111"/>
      <c r="L33" s="110">
        <v>-95600</v>
      </c>
      <c r="M33" s="110"/>
      <c r="N33" s="110">
        <v>0</v>
      </c>
    </row>
    <row r="34" spans="1:14" ht="23.25" customHeight="1" x14ac:dyDescent="0.55000000000000004">
      <c r="A34" s="16" t="s">
        <v>206</v>
      </c>
      <c r="B34" s="3"/>
      <c r="C34" s="3"/>
      <c r="D34" s="3"/>
      <c r="E34" s="3"/>
      <c r="F34" s="19"/>
      <c r="G34" s="19"/>
      <c r="H34" s="117"/>
      <c r="I34" s="111"/>
      <c r="J34" s="117"/>
      <c r="K34" s="111"/>
      <c r="L34" s="117"/>
      <c r="M34" s="110"/>
      <c r="N34" s="117"/>
    </row>
    <row r="35" spans="1:14" ht="23.25" customHeight="1" x14ac:dyDescent="0.55000000000000004">
      <c r="A35" s="129" t="s">
        <v>207</v>
      </c>
      <c r="B35" s="3"/>
      <c r="C35" s="3"/>
      <c r="D35" s="3"/>
      <c r="E35" s="3"/>
      <c r="F35" s="19"/>
      <c r="G35" s="19"/>
      <c r="H35" s="112">
        <f>SUM(H31:H34)</f>
        <v>4727250.04</v>
      </c>
      <c r="I35" s="111"/>
      <c r="J35" s="112">
        <f>SUM(J31:J34)</f>
        <v>0</v>
      </c>
      <c r="K35" s="111"/>
      <c r="L35" s="112">
        <f>SUM(L31:L34)</f>
        <v>4727250.04</v>
      </c>
      <c r="M35" s="110"/>
      <c r="N35" s="112">
        <f>SUM(N31:N34)</f>
        <v>0</v>
      </c>
    </row>
    <row r="36" spans="1:14" ht="23.25" customHeight="1" x14ac:dyDescent="0.55000000000000004">
      <c r="A36" s="134" t="s">
        <v>208</v>
      </c>
      <c r="B36" s="3"/>
      <c r="C36" s="3"/>
      <c r="D36" s="3"/>
      <c r="E36" s="3"/>
      <c r="F36" s="19"/>
      <c r="G36" s="19"/>
      <c r="H36" s="110"/>
      <c r="I36" s="111"/>
      <c r="J36" s="110"/>
      <c r="K36" s="111"/>
      <c r="L36" s="110"/>
      <c r="M36" s="110"/>
      <c r="N36" s="110"/>
    </row>
    <row r="37" spans="1:14" ht="23.25" customHeight="1" x14ac:dyDescent="0.55000000000000004">
      <c r="A37" s="3" t="s">
        <v>210</v>
      </c>
      <c r="B37" s="3"/>
      <c r="C37" s="3"/>
      <c r="D37" s="3"/>
      <c r="E37" s="3"/>
      <c r="F37" s="19"/>
      <c r="G37" s="19"/>
      <c r="H37" s="110"/>
      <c r="I37" s="111"/>
      <c r="J37" s="110"/>
      <c r="K37" s="111"/>
      <c r="L37" s="110"/>
      <c r="M37" s="110"/>
      <c r="N37" s="110"/>
    </row>
    <row r="38" spans="1:14" ht="23.25" customHeight="1" x14ac:dyDescent="0.55000000000000004">
      <c r="A38" s="129" t="s">
        <v>209</v>
      </c>
      <c r="B38" s="3"/>
      <c r="C38" s="3"/>
      <c r="D38" s="3"/>
      <c r="E38" s="3"/>
      <c r="F38" s="19"/>
      <c r="G38" s="19"/>
      <c r="H38" s="110">
        <v>-3644169.6499999994</v>
      </c>
      <c r="I38" s="111"/>
      <c r="J38" s="110">
        <v>0</v>
      </c>
      <c r="K38" s="111"/>
      <c r="L38" s="110">
        <v>-3644169.6499999994</v>
      </c>
      <c r="M38" s="110"/>
      <c r="N38" s="110">
        <v>0</v>
      </c>
    </row>
    <row r="39" spans="1:14" ht="23.25" customHeight="1" x14ac:dyDescent="0.55000000000000004">
      <c r="A39" s="3" t="s">
        <v>211</v>
      </c>
      <c r="B39" s="3"/>
      <c r="C39" s="3"/>
      <c r="D39" s="3"/>
      <c r="E39" s="3"/>
      <c r="F39" s="19"/>
      <c r="G39" s="19"/>
      <c r="H39" s="117"/>
      <c r="I39" s="111"/>
      <c r="J39" s="117"/>
      <c r="K39" s="111"/>
      <c r="L39" s="117"/>
      <c r="M39" s="110"/>
      <c r="N39" s="117"/>
    </row>
    <row r="40" spans="1:14" ht="23.25" customHeight="1" x14ac:dyDescent="0.55000000000000004">
      <c r="A40" s="129" t="s">
        <v>207</v>
      </c>
      <c r="B40" s="3"/>
      <c r="C40" s="3"/>
      <c r="D40" s="3"/>
      <c r="E40" s="3"/>
      <c r="F40" s="19"/>
      <c r="G40" s="19"/>
      <c r="H40" s="112">
        <f>SUM(H38:H39)</f>
        <v>-3644169.6499999994</v>
      </c>
      <c r="I40" s="111"/>
      <c r="J40" s="112">
        <f>SUM(J38:J39)</f>
        <v>0</v>
      </c>
      <c r="K40" s="111"/>
      <c r="L40" s="112">
        <f>SUM(L38:L39)</f>
        <v>-3644169.6499999994</v>
      </c>
      <c r="M40" s="110"/>
      <c r="N40" s="112">
        <f>SUM(N38:N39)</f>
        <v>0</v>
      </c>
    </row>
    <row r="41" spans="1:14" ht="23.25" customHeight="1" x14ac:dyDescent="0.6">
      <c r="A41" s="15" t="s">
        <v>244</v>
      </c>
      <c r="B41" s="6"/>
      <c r="C41" s="6"/>
      <c r="D41" s="6"/>
      <c r="E41" s="6"/>
      <c r="F41" s="131"/>
      <c r="G41" s="19"/>
      <c r="H41" s="118">
        <f>H35+H40</f>
        <v>1083080.3900000006</v>
      </c>
      <c r="I41" s="111"/>
      <c r="J41" s="118">
        <f>J35+J40</f>
        <v>0</v>
      </c>
      <c r="K41" s="111"/>
      <c r="L41" s="118">
        <f>L35+L40</f>
        <v>1083080.3900000006</v>
      </c>
      <c r="M41" s="110"/>
      <c r="N41" s="118">
        <f>N35+N40</f>
        <v>0</v>
      </c>
    </row>
    <row r="42" spans="1:14" ht="23.25" customHeight="1" thickBot="1" x14ac:dyDescent="0.65">
      <c r="A42" s="15" t="s">
        <v>196</v>
      </c>
      <c r="C42" s="3"/>
      <c r="D42" s="3"/>
      <c r="E42" s="3"/>
      <c r="F42" s="3"/>
      <c r="G42" s="3"/>
      <c r="H42" s="119">
        <f>H28+H41</f>
        <v>28389741.240000017</v>
      </c>
      <c r="I42" s="111"/>
      <c r="J42" s="119">
        <f>SUM(J28:J41)</f>
        <v>30972212.900000021</v>
      </c>
      <c r="K42" s="111"/>
      <c r="L42" s="119">
        <f>L28+L41</f>
        <v>26076214.210000031</v>
      </c>
      <c r="M42" s="110"/>
      <c r="N42" s="119">
        <f>N28+N41</f>
        <v>29382477.940000027</v>
      </c>
    </row>
    <row r="43" spans="1:14" ht="11.25" customHeight="1" thickTop="1" x14ac:dyDescent="0.55000000000000004">
      <c r="A43" s="16"/>
      <c r="B43" s="16"/>
      <c r="C43" s="3"/>
      <c r="D43" s="3"/>
      <c r="E43" s="3"/>
      <c r="F43" s="116"/>
      <c r="H43" s="1"/>
      <c r="I43" s="3"/>
      <c r="J43" s="1"/>
      <c r="K43" s="3"/>
      <c r="L43" s="136"/>
      <c r="M43" s="3"/>
      <c r="N43" s="1"/>
    </row>
    <row r="44" spans="1:14" s="109" customFormat="1" ht="23.25" customHeight="1" x14ac:dyDescent="0.55000000000000004">
      <c r="A44" s="16" t="s">
        <v>194</v>
      </c>
      <c r="C44" s="32"/>
      <c r="D44" s="32"/>
      <c r="E44" s="32"/>
      <c r="F44" s="32"/>
      <c r="G44" s="32"/>
      <c r="H44" s="32"/>
      <c r="J44" s="32"/>
      <c r="L44" s="32"/>
      <c r="M44" s="32"/>
      <c r="N44" s="32"/>
    </row>
    <row r="45" spans="1:14" s="109" customFormat="1" ht="12" customHeight="1" x14ac:dyDescent="0.55000000000000004">
      <c r="A45" s="16"/>
      <c r="C45" s="32"/>
      <c r="D45" s="32"/>
      <c r="E45" s="32"/>
      <c r="F45" s="32"/>
      <c r="G45" s="32"/>
      <c r="H45" s="32"/>
      <c r="J45" s="32"/>
      <c r="L45" s="32"/>
      <c r="M45" s="32"/>
      <c r="N45" s="32"/>
    </row>
    <row r="46" spans="1:14" ht="12" customHeight="1" x14ac:dyDescent="0.55000000000000004">
      <c r="A46" s="16"/>
      <c r="C46" s="3"/>
      <c r="D46" s="3"/>
      <c r="E46" s="3"/>
      <c r="F46" s="3"/>
      <c r="G46" s="3"/>
      <c r="H46" s="3"/>
      <c r="J46" s="3"/>
      <c r="L46" s="3"/>
      <c r="M46" s="3"/>
      <c r="N46" s="3"/>
    </row>
    <row r="47" spans="1:14" s="109" customFormat="1" ht="23.25" customHeight="1" x14ac:dyDescent="0.6">
      <c r="D47" s="124" t="s">
        <v>42</v>
      </c>
      <c r="E47" s="34"/>
      <c r="F47" s="125"/>
      <c r="G47" s="125"/>
    </row>
    <row r="48" spans="1:14" s="109" customFormat="1" ht="23.25" customHeight="1" x14ac:dyDescent="0.6">
      <c r="C48" s="124"/>
      <c r="D48" s="42" t="s">
        <v>144</v>
      </c>
      <c r="E48" s="34"/>
      <c r="F48" s="125"/>
      <c r="G48" s="125"/>
    </row>
    <row r="49" spans="1:14" ht="23.25" customHeight="1" x14ac:dyDescent="0.55000000000000004">
      <c r="A49" s="156" t="s">
        <v>19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</row>
    <row r="50" spans="1:14" ht="23.25" customHeight="1" x14ac:dyDescent="0.55000000000000004">
      <c r="A50" s="154" t="s">
        <v>141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</row>
    <row r="51" spans="1:14" ht="23.25" customHeight="1" x14ac:dyDescent="0.6">
      <c r="A51" s="155" t="s">
        <v>224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</row>
    <row r="52" spans="1:14" ht="23.25" customHeight="1" x14ac:dyDescent="0.55000000000000004">
      <c r="A52" s="154" t="s">
        <v>231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</row>
    <row r="53" spans="1:14" ht="23.25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109" customFormat="1" ht="23.25" customHeight="1" x14ac:dyDescent="0.6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79" t="s">
        <v>68</v>
      </c>
    </row>
    <row r="55" spans="1:14" ht="23.25" customHeight="1" x14ac:dyDescent="0.6">
      <c r="A55" s="2"/>
      <c r="B55" s="2"/>
      <c r="C55" s="2"/>
      <c r="D55" s="2"/>
      <c r="E55" s="2"/>
      <c r="F55" s="2"/>
      <c r="G55" s="2"/>
      <c r="H55" s="158" t="s">
        <v>66</v>
      </c>
      <c r="I55" s="158"/>
      <c r="J55" s="158"/>
      <c r="K55" s="158"/>
      <c r="L55" s="159" t="s">
        <v>69</v>
      </c>
      <c r="M55" s="159"/>
      <c r="N55" s="159"/>
    </row>
    <row r="56" spans="1:14" s="109" customFormat="1" ht="23.25" customHeight="1" x14ac:dyDescent="0.6">
      <c r="A56" s="32"/>
      <c r="B56" s="32"/>
      <c r="C56" s="32"/>
      <c r="D56" s="32"/>
      <c r="E56" s="32"/>
      <c r="F56" s="78" t="s">
        <v>0</v>
      </c>
      <c r="G56" s="78"/>
      <c r="H56" s="96" t="s">
        <v>228</v>
      </c>
      <c r="I56" s="97"/>
      <c r="J56" s="96" t="s">
        <v>229</v>
      </c>
      <c r="K56" s="47"/>
      <c r="L56" s="96" t="s">
        <v>228</v>
      </c>
      <c r="M56" s="97"/>
      <c r="N56" s="96" t="s">
        <v>229</v>
      </c>
    </row>
    <row r="57" spans="1:14" ht="23.25" customHeight="1" x14ac:dyDescent="0.55000000000000004">
      <c r="A57" s="120" t="s">
        <v>83</v>
      </c>
      <c r="C57" s="3"/>
      <c r="D57" s="3"/>
      <c r="E57" s="3"/>
      <c r="F57" s="3"/>
      <c r="G57" s="3"/>
      <c r="H57" s="110"/>
      <c r="I57" s="111"/>
      <c r="J57" s="110"/>
      <c r="K57" s="111"/>
      <c r="L57" s="3"/>
      <c r="M57" s="110"/>
      <c r="N57" s="110"/>
    </row>
    <row r="58" spans="1:14" ht="23.25" customHeight="1" x14ac:dyDescent="0.55000000000000004">
      <c r="A58" s="114" t="s">
        <v>86</v>
      </c>
      <c r="C58" s="3"/>
      <c r="D58" s="3"/>
      <c r="E58" s="3"/>
      <c r="F58" s="3"/>
      <c r="G58" s="3"/>
      <c r="H58" s="111">
        <f>H60-H59</f>
        <v>27306627.420000017</v>
      </c>
      <c r="I58" s="111"/>
      <c r="J58" s="111">
        <f>J60-J59</f>
        <v>30972190.610000022</v>
      </c>
      <c r="K58" s="111"/>
      <c r="L58" s="107">
        <f>L60-L59</f>
        <v>24993133.82000003</v>
      </c>
      <c r="M58" s="111"/>
      <c r="N58" s="111">
        <f>N60-N59</f>
        <v>29382477.940000027</v>
      </c>
    </row>
    <row r="59" spans="1:14" ht="23.25" customHeight="1" x14ac:dyDescent="0.55000000000000004">
      <c r="A59" s="114" t="s">
        <v>85</v>
      </c>
      <c r="C59" s="3"/>
      <c r="D59" s="3"/>
      <c r="E59" s="3"/>
      <c r="F59" s="3"/>
      <c r="G59" s="3"/>
      <c r="H59" s="111">
        <v>33.43</v>
      </c>
      <c r="I59" s="111"/>
      <c r="J59" s="111">
        <v>22.29</v>
      </c>
      <c r="K59" s="111"/>
      <c r="L59" s="107">
        <v>0</v>
      </c>
      <c r="M59" s="111"/>
      <c r="N59" s="111">
        <v>0</v>
      </c>
    </row>
    <row r="60" spans="1:14" ht="23.25" customHeight="1" thickBot="1" x14ac:dyDescent="0.6">
      <c r="A60" s="16"/>
      <c r="B60" s="107" t="s">
        <v>53</v>
      </c>
      <c r="C60" s="3"/>
      <c r="D60" s="3"/>
      <c r="E60" s="3"/>
      <c r="F60" s="3"/>
      <c r="G60" s="3"/>
      <c r="H60" s="119">
        <f>H28</f>
        <v>27306660.850000016</v>
      </c>
      <c r="I60" s="111"/>
      <c r="J60" s="119">
        <f>J28</f>
        <v>30972212.900000021</v>
      </c>
      <c r="K60" s="111"/>
      <c r="L60" s="135">
        <f>L28</f>
        <v>24993133.82000003</v>
      </c>
      <c r="M60" s="110"/>
      <c r="N60" s="119">
        <f>N28</f>
        <v>29382477.940000027</v>
      </c>
    </row>
    <row r="61" spans="1:14" s="109" customFormat="1" ht="23.25" customHeight="1" thickTop="1" x14ac:dyDescent="0.6">
      <c r="A61" s="120" t="s">
        <v>84</v>
      </c>
      <c r="B61" s="71"/>
      <c r="C61" s="32"/>
      <c r="D61" s="32"/>
      <c r="E61" s="32"/>
      <c r="F61" s="32"/>
      <c r="G61" s="32"/>
      <c r="H61" s="121"/>
      <c r="I61" s="121"/>
      <c r="J61" s="121"/>
      <c r="K61" s="121"/>
      <c r="L61" s="32"/>
      <c r="M61" s="122"/>
      <c r="N61" s="122"/>
    </row>
    <row r="62" spans="1:14" ht="23.25" customHeight="1" x14ac:dyDescent="0.55000000000000004">
      <c r="A62" s="114" t="s">
        <v>86</v>
      </c>
      <c r="B62" s="16"/>
      <c r="C62" s="3"/>
      <c r="D62" s="3"/>
      <c r="E62" s="3"/>
      <c r="F62" s="3"/>
      <c r="G62" s="3"/>
      <c r="H62" s="111">
        <f>H64-H63</f>
        <v>28389707.810000017</v>
      </c>
      <c r="I62" s="110"/>
      <c r="J62" s="111">
        <f>J64-J63</f>
        <v>30972190.610000022</v>
      </c>
      <c r="K62" s="111"/>
      <c r="L62" s="3">
        <f>L64-L63</f>
        <v>26076214.210000031</v>
      </c>
      <c r="M62" s="110"/>
      <c r="N62" s="110">
        <f>N64-N63</f>
        <v>29382477.940000027</v>
      </c>
    </row>
    <row r="63" spans="1:14" ht="23.25" customHeight="1" x14ac:dyDescent="0.55000000000000004">
      <c r="A63" s="114" t="s">
        <v>85</v>
      </c>
      <c r="B63" s="16"/>
      <c r="C63" s="3"/>
      <c r="D63" s="3"/>
      <c r="E63" s="3"/>
      <c r="F63" s="3"/>
      <c r="G63" s="3"/>
      <c r="H63" s="110">
        <f>H59</f>
        <v>33.43</v>
      </c>
      <c r="I63" s="110"/>
      <c r="J63" s="110">
        <f>J59</f>
        <v>22.29</v>
      </c>
      <c r="K63" s="111"/>
      <c r="L63" s="3">
        <v>0</v>
      </c>
      <c r="M63" s="110"/>
      <c r="N63" s="110">
        <v>0</v>
      </c>
    </row>
    <row r="64" spans="1:14" ht="23.25" customHeight="1" thickBot="1" x14ac:dyDescent="0.6">
      <c r="A64" s="16"/>
      <c r="B64" s="107" t="s">
        <v>53</v>
      </c>
      <c r="C64" s="3"/>
      <c r="D64" s="3"/>
      <c r="E64" s="3"/>
      <c r="F64" s="3"/>
      <c r="G64" s="3"/>
      <c r="H64" s="123">
        <f>H42</f>
        <v>28389741.240000017</v>
      </c>
      <c r="I64" s="111"/>
      <c r="J64" s="123">
        <f>J42</f>
        <v>30972212.900000021</v>
      </c>
      <c r="K64" s="111"/>
      <c r="L64" s="137">
        <f>L42</f>
        <v>26076214.210000031</v>
      </c>
      <c r="M64" s="110"/>
      <c r="N64" s="123">
        <f>N42</f>
        <v>29382477.940000027</v>
      </c>
    </row>
    <row r="65" spans="1:14" s="109" customFormat="1" ht="23.25" customHeight="1" thickTop="1" x14ac:dyDescent="0.6">
      <c r="A65" s="31" t="s">
        <v>39</v>
      </c>
      <c r="B65" s="71"/>
      <c r="C65" s="32"/>
      <c r="D65" s="32"/>
      <c r="E65" s="32"/>
      <c r="F65" s="32"/>
      <c r="G65" s="32"/>
      <c r="L65" s="32"/>
      <c r="M65" s="32"/>
      <c r="N65" s="32"/>
    </row>
    <row r="66" spans="1:14" ht="23.25" customHeight="1" x14ac:dyDescent="0.55000000000000004">
      <c r="A66" s="16" t="s">
        <v>54</v>
      </c>
      <c r="B66" s="16"/>
      <c r="C66" s="3"/>
      <c r="D66" s="3"/>
      <c r="E66" s="3"/>
      <c r="F66" s="116"/>
      <c r="G66" s="116"/>
      <c r="H66" s="107">
        <f>H58/H67</f>
        <v>2.8444403562500019E-2</v>
      </c>
      <c r="J66" s="107">
        <f>J58/J67</f>
        <v>3.2262698552083358E-2</v>
      </c>
      <c r="L66" s="107">
        <f>L58/L67</f>
        <v>2.6034514395833364E-2</v>
      </c>
      <c r="N66" s="107">
        <f>N58/N67</f>
        <v>3.0606747854166696E-2</v>
      </c>
    </row>
    <row r="67" spans="1:14" ht="23.25" customHeight="1" x14ac:dyDescent="0.55000000000000004">
      <c r="A67" s="16" t="s">
        <v>55</v>
      </c>
      <c r="B67" s="16"/>
      <c r="C67" s="3"/>
      <c r="D67" s="3"/>
      <c r="E67" s="3"/>
      <c r="F67" s="116"/>
      <c r="H67" s="1">
        <v>960000000</v>
      </c>
      <c r="I67" s="3"/>
      <c r="J67" s="1">
        <v>960000000</v>
      </c>
      <c r="K67" s="3"/>
      <c r="L67" s="148">
        <v>960000000</v>
      </c>
      <c r="M67" s="3"/>
      <c r="N67" s="1">
        <v>960000000</v>
      </c>
    </row>
    <row r="70" spans="1:14" s="109" customFormat="1" ht="23.25" customHeight="1" x14ac:dyDescent="0.55000000000000004">
      <c r="A70" s="16" t="s">
        <v>194</v>
      </c>
      <c r="C70" s="32"/>
      <c r="D70" s="32"/>
      <c r="E70" s="32"/>
      <c r="F70" s="32"/>
      <c r="G70" s="32"/>
      <c r="H70" s="32"/>
      <c r="J70" s="32"/>
      <c r="L70" s="32"/>
      <c r="M70" s="32"/>
      <c r="N70" s="32"/>
    </row>
    <row r="71" spans="1:14" s="109" customFormat="1" ht="23.25" customHeight="1" x14ac:dyDescent="0.55000000000000004">
      <c r="A71" s="16"/>
      <c r="C71" s="32"/>
      <c r="D71" s="32"/>
      <c r="E71" s="32"/>
      <c r="F71" s="32"/>
      <c r="G71" s="32"/>
      <c r="H71" s="32"/>
      <c r="J71" s="32"/>
      <c r="L71" s="32"/>
      <c r="M71" s="32"/>
      <c r="N71" s="32"/>
    </row>
    <row r="72" spans="1:14" s="109" customFormat="1" ht="23.25" customHeight="1" x14ac:dyDescent="0.55000000000000004">
      <c r="A72" s="16"/>
      <c r="C72" s="32"/>
      <c r="D72" s="32"/>
      <c r="E72" s="32"/>
      <c r="F72" s="32"/>
      <c r="G72" s="32"/>
      <c r="H72" s="32"/>
      <c r="J72" s="32"/>
      <c r="L72" s="32"/>
      <c r="M72" s="32"/>
      <c r="N72" s="32"/>
    </row>
    <row r="73" spans="1:14" s="109" customFormat="1" ht="23.25" customHeight="1" x14ac:dyDescent="0.55000000000000004">
      <c r="A73" s="16"/>
      <c r="C73" s="32"/>
      <c r="D73" s="32"/>
      <c r="E73" s="32"/>
      <c r="F73" s="32"/>
      <c r="G73" s="32"/>
      <c r="H73" s="32"/>
      <c r="J73" s="32"/>
      <c r="L73" s="32"/>
      <c r="M73" s="32"/>
      <c r="N73" s="32"/>
    </row>
    <row r="74" spans="1:14" s="109" customFormat="1" ht="23.25" customHeight="1" x14ac:dyDescent="0.55000000000000004">
      <c r="A74" s="16"/>
      <c r="C74" s="32"/>
      <c r="D74" s="32"/>
      <c r="E74" s="32"/>
      <c r="F74" s="32"/>
      <c r="G74" s="32"/>
      <c r="H74" s="32"/>
      <c r="J74" s="32"/>
      <c r="L74" s="32"/>
      <c r="M74" s="32"/>
      <c r="N74" s="32"/>
    </row>
    <row r="75" spans="1:14" s="109" customFormat="1" ht="23.25" customHeight="1" x14ac:dyDescent="0.55000000000000004">
      <c r="A75" s="16"/>
      <c r="C75" s="32"/>
      <c r="D75" s="32"/>
      <c r="E75" s="32"/>
      <c r="F75" s="32"/>
      <c r="G75" s="32"/>
      <c r="H75" s="32"/>
      <c r="J75" s="32"/>
      <c r="L75" s="32"/>
      <c r="M75" s="32"/>
      <c r="N75" s="32"/>
    </row>
    <row r="76" spans="1:14" s="109" customFormat="1" ht="23.25" customHeight="1" x14ac:dyDescent="0.55000000000000004">
      <c r="A76" s="16"/>
      <c r="C76" s="32"/>
      <c r="D76" s="32"/>
      <c r="E76" s="32"/>
      <c r="F76" s="32"/>
      <c r="G76" s="32"/>
      <c r="H76" s="32"/>
      <c r="J76" s="32"/>
      <c r="L76" s="32"/>
      <c r="M76" s="32"/>
      <c r="N76" s="32"/>
    </row>
    <row r="77" spans="1:14" s="109" customFormat="1" ht="23.25" customHeight="1" x14ac:dyDescent="0.55000000000000004">
      <c r="A77" s="16"/>
      <c r="C77" s="32"/>
      <c r="D77" s="32"/>
      <c r="E77" s="32"/>
      <c r="F77" s="32"/>
      <c r="G77" s="32"/>
      <c r="H77" s="32"/>
      <c r="J77" s="32"/>
      <c r="L77" s="32"/>
      <c r="M77" s="32"/>
      <c r="N77" s="32"/>
    </row>
    <row r="78" spans="1:14" ht="23.25" customHeight="1" x14ac:dyDescent="0.55000000000000004">
      <c r="A78" s="16"/>
      <c r="C78" s="3"/>
      <c r="D78" s="3"/>
      <c r="E78" s="3"/>
      <c r="F78" s="3"/>
      <c r="G78" s="3"/>
      <c r="H78" s="3"/>
      <c r="J78" s="3"/>
      <c r="L78" s="3"/>
      <c r="M78" s="3"/>
      <c r="N78" s="3"/>
    </row>
    <row r="79" spans="1:14" s="109" customFormat="1" ht="23.25" customHeight="1" x14ac:dyDescent="0.6">
      <c r="D79" s="124" t="s">
        <v>42</v>
      </c>
      <c r="E79" s="34"/>
      <c r="F79" s="125"/>
      <c r="G79" s="125"/>
    </row>
    <row r="80" spans="1:14" s="109" customFormat="1" ht="23.25" customHeight="1" x14ac:dyDescent="0.6">
      <c r="C80" s="124"/>
      <c r="D80" s="42" t="s">
        <v>144</v>
      </c>
      <c r="E80" s="34"/>
      <c r="F80" s="125"/>
      <c r="G80" s="125"/>
    </row>
  </sheetData>
  <mergeCells count="11">
    <mergeCell ref="A1:N1"/>
    <mergeCell ref="A2:N2"/>
    <mergeCell ref="L6:N6"/>
    <mergeCell ref="H6:K6"/>
    <mergeCell ref="A3:N3"/>
    <mergeCell ref="A49:N49"/>
    <mergeCell ref="A50:N50"/>
    <mergeCell ref="A51:N51"/>
    <mergeCell ref="A52:N52"/>
    <mergeCell ref="H55:K55"/>
    <mergeCell ref="L55:N55"/>
  </mergeCells>
  <pageMargins left="0.78740157480314965" right="0.39370078740157483" top="0.59055118110236227" bottom="0.31496062992125984" header="0.27559055118110237" footer="0.15748031496062992"/>
  <pageSetup paperSize="9" scale="74" firstPageNumber="5" orientation="portrait" useFirstPageNumber="1" r:id="rId1"/>
  <headerFooter alignWithMargins="0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1"/>
  <sheetViews>
    <sheetView view="pageBreakPreview" topLeftCell="O10" zoomScale="85" zoomScaleNormal="85" zoomScaleSheetLayoutView="85" workbookViewId="0">
      <selection activeCell="X18" sqref="X18"/>
    </sheetView>
  </sheetViews>
  <sheetFormatPr defaultColWidth="9.125" defaultRowHeight="28.5" customHeight="1" x14ac:dyDescent="0.55000000000000004"/>
  <cols>
    <col min="1" max="1" width="4.375" style="44" customWidth="1"/>
    <col min="2" max="2" width="7.625" style="44" customWidth="1"/>
    <col min="3" max="3" width="9.125" style="44" customWidth="1"/>
    <col min="4" max="4" width="17" style="44" customWidth="1"/>
    <col min="5" max="5" width="5.25" style="44" customWidth="1"/>
    <col min="6" max="6" width="2" style="44" customWidth="1"/>
    <col min="7" max="7" width="14.625" style="44" bestFit="1" customWidth="1"/>
    <col min="8" max="8" width="1.125" style="44" customWidth="1"/>
    <col min="9" max="9" width="14.625" style="44" bestFit="1" customWidth="1"/>
    <col min="10" max="10" width="1.375" style="44" customWidth="1"/>
    <col min="11" max="11" width="14.25" style="44" customWidth="1"/>
    <col min="12" max="12" width="1.375" style="44" customWidth="1"/>
    <col min="13" max="13" width="14.25" style="44" customWidth="1"/>
    <col min="14" max="14" width="1.125" style="44" customWidth="1"/>
    <col min="15" max="15" width="14.625" style="44" bestFit="1" customWidth="1"/>
    <col min="16" max="16" width="1.125" style="44" customWidth="1"/>
    <col min="17" max="17" width="14.875" style="44" customWidth="1"/>
    <col min="18" max="18" width="1.125" style="44" customWidth="1"/>
    <col min="19" max="19" width="14.875" style="44" customWidth="1"/>
    <col min="20" max="20" width="1.125" style="44" customWidth="1"/>
    <col min="21" max="21" width="14.875" style="44" customWidth="1"/>
    <col min="22" max="22" width="1.125" style="44" customWidth="1"/>
    <col min="23" max="23" width="14.875" style="44" customWidth="1"/>
    <col min="24" max="24" width="1.125" style="44" customWidth="1"/>
    <col min="25" max="25" width="15.625" style="44" bestFit="1" customWidth="1"/>
    <col min="26" max="26" width="1.125" style="44" customWidth="1"/>
    <col min="27" max="27" width="11" style="44" customWidth="1"/>
    <col min="28" max="28" width="1.125" style="44" customWidth="1"/>
    <col min="29" max="29" width="15.625" style="44" bestFit="1" customWidth="1"/>
    <col min="30" max="30" width="1.625" style="44" customWidth="1"/>
    <col min="31" max="260" width="9.125" style="44"/>
    <col min="261" max="261" width="7.75" style="44" customWidth="1"/>
    <col min="262" max="262" width="7.625" style="44" customWidth="1"/>
    <col min="263" max="263" width="29.125" style="44" customWidth="1"/>
    <col min="264" max="264" width="8.125" style="44" customWidth="1"/>
    <col min="265" max="265" width="11.875" style="44" customWidth="1"/>
    <col min="266" max="266" width="0.875" style="44" customWidth="1"/>
    <col min="267" max="267" width="12.125" style="44" customWidth="1"/>
    <col min="268" max="268" width="0.875" style="44" customWidth="1"/>
    <col min="269" max="269" width="12.125" style="44" customWidth="1"/>
    <col min="270" max="270" width="0.875" style="44" customWidth="1"/>
    <col min="271" max="271" width="11.375" style="44" bestFit="1" customWidth="1"/>
    <col min="272" max="272" width="0.875" style="44" customWidth="1"/>
    <col min="273" max="273" width="12.125" style="44" bestFit="1" customWidth="1"/>
    <col min="274" max="274" width="0.75" style="44" customWidth="1"/>
    <col min="275" max="275" width="13.875" style="44" bestFit="1" customWidth="1"/>
    <col min="276" max="276" width="0.875" style="44" customWidth="1"/>
    <col min="277" max="277" width="14.875" style="44" bestFit="1" customWidth="1"/>
    <col min="278" max="278" width="0.875" style="44" customWidth="1"/>
    <col min="279" max="279" width="12.75" style="44" customWidth="1"/>
    <col min="280" max="280" width="0.875" style="44" customWidth="1"/>
    <col min="281" max="281" width="12.125" style="44" bestFit="1" customWidth="1"/>
    <col min="282" max="282" width="1" style="44" customWidth="1"/>
    <col min="283" max="283" width="12.875" style="44" customWidth="1"/>
    <col min="284" max="516" width="9.125" style="44"/>
    <col min="517" max="517" width="7.75" style="44" customWidth="1"/>
    <col min="518" max="518" width="7.625" style="44" customWidth="1"/>
    <col min="519" max="519" width="29.125" style="44" customWidth="1"/>
    <col min="520" max="520" width="8.125" style="44" customWidth="1"/>
    <col min="521" max="521" width="11.875" style="44" customWidth="1"/>
    <col min="522" max="522" width="0.875" style="44" customWidth="1"/>
    <col min="523" max="523" width="12.125" style="44" customWidth="1"/>
    <col min="524" max="524" width="0.875" style="44" customWidth="1"/>
    <col min="525" max="525" width="12.125" style="44" customWidth="1"/>
    <col min="526" max="526" width="0.875" style="44" customWidth="1"/>
    <col min="527" max="527" width="11.375" style="44" bestFit="1" customWidth="1"/>
    <col min="528" max="528" width="0.875" style="44" customWidth="1"/>
    <col min="529" max="529" width="12.125" style="44" bestFit="1" customWidth="1"/>
    <col min="530" max="530" width="0.75" style="44" customWidth="1"/>
    <col min="531" max="531" width="13.875" style="44" bestFit="1" customWidth="1"/>
    <col min="532" max="532" width="0.875" style="44" customWidth="1"/>
    <col min="533" max="533" width="14.875" style="44" bestFit="1" customWidth="1"/>
    <col min="534" max="534" width="0.875" style="44" customWidth="1"/>
    <col min="535" max="535" width="12.75" style="44" customWidth="1"/>
    <col min="536" max="536" width="0.875" style="44" customWidth="1"/>
    <col min="537" max="537" width="12.125" style="44" bestFit="1" customWidth="1"/>
    <col min="538" max="538" width="1" style="44" customWidth="1"/>
    <col min="539" max="539" width="12.875" style="44" customWidth="1"/>
    <col min="540" max="772" width="9.125" style="44"/>
    <col min="773" max="773" width="7.75" style="44" customWidth="1"/>
    <col min="774" max="774" width="7.625" style="44" customWidth="1"/>
    <col min="775" max="775" width="29.125" style="44" customWidth="1"/>
    <col min="776" max="776" width="8.125" style="44" customWidth="1"/>
    <col min="777" max="777" width="11.875" style="44" customWidth="1"/>
    <col min="778" max="778" width="0.875" style="44" customWidth="1"/>
    <col min="779" max="779" width="12.125" style="44" customWidth="1"/>
    <col min="780" max="780" width="0.875" style="44" customWidth="1"/>
    <col min="781" max="781" width="12.125" style="44" customWidth="1"/>
    <col min="782" max="782" width="0.875" style="44" customWidth="1"/>
    <col min="783" max="783" width="11.375" style="44" bestFit="1" customWidth="1"/>
    <col min="784" max="784" width="0.875" style="44" customWidth="1"/>
    <col min="785" max="785" width="12.125" style="44" bestFit="1" customWidth="1"/>
    <col min="786" max="786" width="0.75" style="44" customWidth="1"/>
    <col min="787" max="787" width="13.875" style="44" bestFit="1" customWidth="1"/>
    <col min="788" max="788" width="0.875" style="44" customWidth="1"/>
    <col min="789" max="789" width="14.875" style="44" bestFit="1" customWidth="1"/>
    <col min="790" max="790" width="0.875" style="44" customWidth="1"/>
    <col min="791" max="791" width="12.75" style="44" customWidth="1"/>
    <col min="792" max="792" width="0.875" style="44" customWidth="1"/>
    <col min="793" max="793" width="12.125" style="44" bestFit="1" customWidth="1"/>
    <col min="794" max="794" width="1" style="44" customWidth="1"/>
    <col min="795" max="795" width="12.875" style="44" customWidth="1"/>
    <col min="796" max="1028" width="9.125" style="44"/>
    <col min="1029" max="1029" width="7.75" style="44" customWidth="1"/>
    <col min="1030" max="1030" width="7.625" style="44" customWidth="1"/>
    <col min="1031" max="1031" width="29.125" style="44" customWidth="1"/>
    <col min="1032" max="1032" width="8.125" style="44" customWidth="1"/>
    <col min="1033" max="1033" width="11.875" style="44" customWidth="1"/>
    <col min="1034" max="1034" width="0.875" style="44" customWidth="1"/>
    <col min="1035" max="1035" width="12.125" style="44" customWidth="1"/>
    <col min="1036" max="1036" width="0.875" style="44" customWidth="1"/>
    <col min="1037" max="1037" width="12.125" style="44" customWidth="1"/>
    <col min="1038" max="1038" width="0.875" style="44" customWidth="1"/>
    <col min="1039" max="1039" width="11.375" style="44" bestFit="1" customWidth="1"/>
    <col min="1040" max="1040" width="0.875" style="44" customWidth="1"/>
    <col min="1041" max="1041" width="12.125" style="44" bestFit="1" customWidth="1"/>
    <col min="1042" max="1042" width="0.75" style="44" customWidth="1"/>
    <col min="1043" max="1043" width="13.875" style="44" bestFit="1" customWidth="1"/>
    <col min="1044" max="1044" width="0.875" style="44" customWidth="1"/>
    <col min="1045" max="1045" width="14.875" style="44" bestFit="1" customWidth="1"/>
    <col min="1046" max="1046" width="0.875" style="44" customWidth="1"/>
    <col min="1047" max="1047" width="12.75" style="44" customWidth="1"/>
    <col min="1048" max="1048" width="0.875" style="44" customWidth="1"/>
    <col min="1049" max="1049" width="12.125" style="44" bestFit="1" customWidth="1"/>
    <col min="1050" max="1050" width="1" style="44" customWidth="1"/>
    <col min="1051" max="1051" width="12.875" style="44" customWidth="1"/>
    <col min="1052" max="1284" width="9.125" style="44"/>
    <col min="1285" max="1285" width="7.75" style="44" customWidth="1"/>
    <col min="1286" max="1286" width="7.625" style="44" customWidth="1"/>
    <col min="1287" max="1287" width="29.125" style="44" customWidth="1"/>
    <col min="1288" max="1288" width="8.125" style="44" customWidth="1"/>
    <col min="1289" max="1289" width="11.875" style="44" customWidth="1"/>
    <col min="1290" max="1290" width="0.875" style="44" customWidth="1"/>
    <col min="1291" max="1291" width="12.125" style="44" customWidth="1"/>
    <col min="1292" max="1292" width="0.875" style="44" customWidth="1"/>
    <col min="1293" max="1293" width="12.125" style="44" customWidth="1"/>
    <col min="1294" max="1294" width="0.875" style="44" customWidth="1"/>
    <col min="1295" max="1295" width="11.375" style="44" bestFit="1" customWidth="1"/>
    <col min="1296" max="1296" width="0.875" style="44" customWidth="1"/>
    <col min="1297" max="1297" width="12.125" style="44" bestFit="1" customWidth="1"/>
    <col min="1298" max="1298" width="0.75" style="44" customWidth="1"/>
    <col min="1299" max="1299" width="13.875" style="44" bestFit="1" customWidth="1"/>
    <col min="1300" max="1300" width="0.875" style="44" customWidth="1"/>
    <col min="1301" max="1301" width="14.875" style="44" bestFit="1" customWidth="1"/>
    <col min="1302" max="1302" width="0.875" style="44" customWidth="1"/>
    <col min="1303" max="1303" width="12.75" style="44" customWidth="1"/>
    <col min="1304" max="1304" width="0.875" style="44" customWidth="1"/>
    <col min="1305" max="1305" width="12.125" style="44" bestFit="1" customWidth="1"/>
    <col min="1306" max="1306" width="1" style="44" customWidth="1"/>
    <col min="1307" max="1307" width="12.875" style="44" customWidth="1"/>
    <col min="1308" max="1540" width="9.125" style="44"/>
    <col min="1541" max="1541" width="7.75" style="44" customWidth="1"/>
    <col min="1542" max="1542" width="7.625" style="44" customWidth="1"/>
    <col min="1543" max="1543" width="29.125" style="44" customWidth="1"/>
    <col min="1544" max="1544" width="8.125" style="44" customWidth="1"/>
    <col min="1545" max="1545" width="11.875" style="44" customWidth="1"/>
    <col min="1546" max="1546" width="0.875" style="44" customWidth="1"/>
    <col min="1547" max="1547" width="12.125" style="44" customWidth="1"/>
    <col min="1548" max="1548" width="0.875" style="44" customWidth="1"/>
    <col min="1549" max="1549" width="12.125" style="44" customWidth="1"/>
    <col min="1550" max="1550" width="0.875" style="44" customWidth="1"/>
    <col min="1551" max="1551" width="11.375" style="44" bestFit="1" customWidth="1"/>
    <col min="1552" max="1552" width="0.875" style="44" customWidth="1"/>
    <col min="1553" max="1553" width="12.125" style="44" bestFit="1" customWidth="1"/>
    <col min="1554" max="1554" width="0.75" style="44" customWidth="1"/>
    <col min="1555" max="1555" width="13.875" style="44" bestFit="1" customWidth="1"/>
    <col min="1556" max="1556" width="0.875" style="44" customWidth="1"/>
    <col min="1557" max="1557" width="14.875" style="44" bestFit="1" customWidth="1"/>
    <col min="1558" max="1558" width="0.875" style="44" customWidth="1"/>
    <col min="1559" max="1559" width="12.75" style="44" customWidth="1"/>
    <col min="1560" max="1560" width="0.875" style="44" customWidth="1"/>
    <col min="1561" max="1561" width="12.125" style="44" bestFit="1" customWidth="1"/>
    <col min="1562" max="1562" width="1" style="44" customWidth="1"/>
    <col min="1563" max="1563" width="12.875" style="44" customWidth="1"/>
    <col min="1564" max="1796" width="9.125" style="44"/>
    <col min="1797" max="1797" width="7.75" style="44" customWidth="1"/>
    <col min="1798" max="1798" width="7.625" style="44" customWidth="1"/>
    <col min="1799" max="1799" width="29.125" style="44" customWidth="1"/>
    <col min="1800" max="1800" width="8.125" style="44" customWidth="1"/>
    <col min="1801" max="1801" width="11.875" style="44" customWidth="1"/>
    <col min="1802" max="1802" width="0.875" style="44" customWidth="1"/>
    <col min="1803" max="1803" width="12.125" style="44" customWidth="1"/>
    <col min="1804" max="1804" width="0.875" style="44" customWidth="1"/>
    <col min="1805" max="1805" width="12.125" style="44" customWidth="1"/>
    <col min="1806" max="1806" width="0.875" style="44" customWidth="1"/>
    <col min="1807" max="1807" width="11.375" style="44" bestFit="1" customWidth="1"/>
    <col min="1808" max="1808" width="0.875" style="44" customWidth="1"/>
    <col min="1809" max="1809" width="12.125" style="44" bestFit="1" customWidth="1"/>
    <col min="1810" max="1810" width="0.75" style="44" customWidth="1"/>
    <col min="1811" max="1811" width="13.875" style="44" bestFit="1" customWidth="1"/>
    <col min="1812" max="1812" width="0.875" style="44" customWidth="1"/>
    <col min="1813" max="1813" width="14.875" style="44" bestFit="1" customWidth="1"/>
    <col min="1814" max="1814" width="0.875" style="44" customWidth="1"/>
    <col min="1815" max="1815" width="12.75" style="44" customWidth="1"/>
    <col min="1816" max="1816" width="0.875" style="44" customWidth="1"/>
    <col min="1817" max="1817" width="12.125" style="44" bestFit="1" customWidth="1"/>
    <col min="1818" max="1818" width="1" style="44" customWidth="1"/>
    <col min="1819" max="1819" width="12.875" style="44" customWidth="1"/>
    <col min="1820" max="2052" width="9.125" style="44"/>
    <col min="2053" max="2053" width="7.75" style="44" customWidth="1"/>
    <col min="2054" max="2054" width="7.625" style="44" customWidth="1"/>
    <col min="2055" max="2055" width="29.125" style="44" customWidth="1"/>
    <col min="2056" max="2056" width="8.125" style="44" customWidth="1"/>
    <col min="2057" max="2057" width="11.875" style="44" customWidth="1"/>
    <col min="2058" max="2058" width="0.875" style="44" customWidth="1"/>
    <col min="2059" max="2059" width="12.125" style="44" customWidth="1"/>
    <col min="2060" max="2060" width="0.875" style="44" customWidth="1"/>
    <col min="2061" max="2061" width="12.125" style="44" customWidth="1"/>
    <col min="2062" max="2062" width="0.875" style="44" customWidth="1"/>
    <col min="2063" max="2063" width="11.375" style="44" bestFit="1" customWidth="1"/>
    <col min="2064" max="2064" width="0.875" style="44" customWidth="1"/>
    <col min="2065" max="2065" width="12.125" style="44" bestFit="1" customWidth="1"/>
    <col min="2066" max="2066" width="0.75" style="44" customWidth="1"/>
    <col min="2067" max="2067" width="13.875" style="44" bestFit="1" customWidth="1"/>
    <col min="2068" max="2068" width="0.875" style="44" customWidth="1"/>
    <col min="2069" max="2069" width="14.875" style="44" bestFit="1" customWidth="1"/>
    <col min="2070" max="2070" width="0.875" style="44" customWidth="1"/>
    <col min="2071" max="2071" width="12.75" style="44" customWidth="1"/>
    <col min="2072" max="2072" width="0.875" style="44" customWidth="1"/>
    <col min="2073" max="2073" width="12.125" style="44" bestFit="1" customWidth="1"/>
    <col min="2074" max="2074" width="1" style="44" customWidth="1"/>
    <col min="2075" max="2075" width="12.875" style="44" customWidth="1"/>
    <col min="2076" max="2308" width="9.125" style="44"/>
    <col min="2309" max="2309" width="7.75" style="44" customWidth="1"/>
    <col min="2310" max="2310" width="7.625" style="44" customWidth="1"/>
    <col min="2311" max="2311" width="29.125" style="44" customWidth="1"/>
    <col min="2312" max="2312" width="8.125" style="44" customWidth="1"/>
    <col min="2313" max="2313" width="11.875" style="44" customWidth="1"/>
    <col min="2314" max="2314" width="0.875" style="44" customWidth="1"/>
    <col min="2315" max="2315" width="12.125" style="44" customWidth="1"/>
    <col min="2316" max="2316" width="0.875" style="44" customWidth="1"/>
    <col min="2317" max="2317" width="12.125" style="44" customWidth="1"/>
    <col min="2318" max="2318" width="0.875" style="44" customWidth="1"/>
    <col min="2319" max="2319" width="11.375" style="44" bestFit="1" customWidth="1"/>
    <col min="2320" max="2320" width="0.875" style="44" customWidth="1"/>
    <col min="2321" max="2321" width="12.125" style="44" bestFit="1" customWidth="1"/>
    <col min="2322" max="2322" width="0.75" style="44" customWidth="1"/>
    <col min="2323" max="2323" width="13.875" style="44" bestFit="1" customWidth="1"/>
    <col min="2324" max="2324" width="0.875" style="44" customWidth="1"/>
    <col min="2325" max="2325" width="14.875" style="44" bestFit="1" customWidth="1"/>
    <col min="2326" max="2326" width="0.875" style="44" customWidth="1"/>
    <col min="2327" max="2327" width="12.75" style="44" customWidth="1"/>
    <col min="2328" max="2328" width="0.875" style="44" customWidth="1"/>
    <col min="2329" max="2329" width="12.125" style="44" bestFit="1" customWidth="1"/>
    <col min="2330" max="2330" width="1" style="44" customWidth="1"/>
    <col min="2331" max="2331" width="12.875" style="44" customWidth="1"/>
    <col min="2332" max="2564" width="9.125" style="44"/>
    <col min="2565" max="2565" width="7.75" style="44" customWidth="1"/>
    <col min="2566" max="2566" width="7.625" style="44" customWidth="1"/>
    <col min="2567" max="2567" width="29.125" style="44" customWidth="1"/>
    <col min="2568" max="2568" width="8.125" style="44" customWidth="1"/>
    <col min="2569" max="2569" width="11.875" style="44" customWidth="1"/>
    <col min="2570" max="2570" width="0.875" style="44" customWidth="1"/>
    <col min="2571" max="2571" width="12.125" style="44" customWidth="1"/>
    <col min="2572" max="2572" width="0.875" style="44" customWidth="1"/>
    <col min="2573" max="2573" width="12.125" style="44" customWidth="1"/>
    <col min="2574" max="2574" width="0.875" style="44" customWidth="1"/>
    <col min="2575" max="2575" width="11.375" style="44" bestFit="1" customWidth="1"/>
    <col min="2576" max="2576" width="0.875" style="44" customWidth="1"/>
    <col min="2577" max="2577" width="12.125" style="44" bestFit="1" customWidth="1"/>
    <col min="2578" max="2578" width="0.75" style="44" customWidth="1"/>
    <col min="2579" max="2579" width="13.875" style="44" bestFit="1" customWidth="1"/>
    <col min="2580" max="2580" width="0.875" style="44" customWidth="1"/>
    <col min="2581" max="2581" width="14.875" style="44" bestFit="1" customWidth="1"/>
    <col min="2582" max="2582" width="0.875" style="44" customWidth="1"/>
    <col min="2583" max="2583" width="12.75" style="44" customWidth="1"/>
    <col min="2584" max="2584" width="0.875" style="44" customWidth="1"/>
    <col min="2585" max="2585" width="12.125" style="44" bestFit="1" customWidth="1"/>
    <col min="2586" max="2586" width="1" style="44" customWidth="1"/>
    <col min="2587" max="2587" width="12.875" style="44" customWidth="1"/>
    <col min="2588" max="2820" width="9.125" style="44"/>
    <col min="2821" max="2821" width="7.75" style="44" customWidth="1"/>
    <col min="2822" max="2822" width="7.625" style="44" customWidth="1"/>
    <col min="2823" max="2823" width="29.125" style="44" customWidth="1"/>
    <col min="2824" max="2824" width="8.125" style="44" customWidth="1"/>
    <col min="2825" max="2825" width="11.875" style="44" customWidth="1"/>
    <col min="2826" max="2826" width="0.875" style="44" customWidth="1"/>
    <col min="2827" max="2827" width="12.125" style="44" customWidth="1"/>
    <col min="2828" max="2828" width="0.875" style="44" customWidth="1"/>
    <col min="2829" max="2829" width="12.125" style="44" customWidth="1"/>
    <col min="2830" max="2830" width="0.875" style="44" customWidth="1"/>
    <col min="2831" max="2831" width="11.375" style="44" bestFit="1" customWidth="1"/>
    <col min="2832" max="2832" width="0.875" style="44" customWidth="1"/>
    <col min="2833" max="2833" width="12.125" style="44" bestFit="1" customWidth="1"/>
    <col min="2834" max="2834" width="0.75" style="44" customWidth="1"/>
    <col min="2835" max="2835" width="13.875" style="44" bestFit="1" customWidth="1"/>
    <col min="2836" max="2836" width="0.875" style="44" customWidth="1"/>
    <col min="2837" max="2837" width="14.875" style="44" bestFit="1" customWidth="1"/>
    <col min="2838" max="2838" width="0.875" style="44" customWidth="1"/>
    <col min="2839" max="2839" width="12.75" style="44" customWidth="1"/>
    <col min="2840" max="2840" width="0.875" style="44" customWidth="1"/>
    <col min="2841" max="2841" width="12.125" style="44" bestFit="1" customWidth="1"/>
    <col min="2842" max="2842" width="1" style="44" customWidth="1"/>
    <col min="2843" max="2843" width="12.875" style="44" customWidth="1"/>
    <col min="2844" max="3076" width="9.125" style="44"/>
    <col min="3077" max="3077" width="7.75" style="44" customWidth="1"/>
    <col min="3078" max="3078" width="7.625" style="44" customWidth="1"/>
    <col min="3079" max="3079" width="29.125" style="44" customWidth="1"/>
    <col min="3080" max="3080" width="8.125" style="44" customWidth="1"/>
    <col min="3081" max="3081" width="11.875" style="44" customWidth="1"/>
    <col min="3082" max="3082" width="0.875" style="44" customWidth="1"/>
    <col min="3083" max="3083" width="12.125" style="44" customWidth="1"/>
    <col min="3084" max="3084" width="0.875" style="44" customWidth="1"/>
    <col min="3085" max="3085" width="12.125" style="44" customWidth="1"/>
    <col min="3086" max="3086" width="0.875" style="44" customWidth="1"/>
    <col min="3087" max="3087" width="11.375" style="44" bestFit="1" customWidth="1"/>
    <col min="3088" max="3088" width="0.875" style="44" customWidth="1"/>
    <col min="3089" max="3089" width="12.125" style="44" bestFit="1" customWidth="1"/>
    <col min="3090" max="3090" width="0.75" style="44" customWidth="1"/>
    <col min="3091" max="3091" width="13.875" style="44" bestFit="1" customWidth="1"/>
    <col min="3092" max="3092" width="0.875" style="44" customWidth="1"/>
    <col min="3093" max="3093" width="14.875" style="44" bestFit="1" customWidth="1"/>
    <col min="3094" max="3094" width="0.875" style="44" customWidth="1"/>
    <col min="3095" max="3095" width="12.75" style="44" customWidth="1"/>
    <col min="3096" max="3096" width="0.875" style="44" customWidth="1"/>
    <col min="3097" max="3097" width="12.125" style="44" bestFit="1" customWidth="1"/>
    <col min="3098" max="3098" width="1" style="44" customWidth="1"/>
    <col min="3099" max="3099" width="12.875" style="44" customWidth="1"/>
    <col min="3100" max="3332" width="9.125" style="44"/>
    <col min="3333" max="3333" width="7.75" style="44" customWidth="1"/>
    <col min="3334" max="3334" width="7.625" style="44" customWidth="1"/>
    <col min="3335" max="3335" width="29.125" style="44" customWidth="1"/>
    <col min="3336" max="3336" width="8.125" style="44" customWidth="1"/>
    <col min="3337" max="3337" width="11.875" style="44" customWidth="1"/>
    <col min="3338" max="3338" width="0.875" style="44" customWidth="1"/>
    <col min="3339" max="3339" width="12.125" style="44" customWidth="1"/>
    <col min="3340" max="3340" width="0.875" style="44" customWidth="1"/>
    <col min="3341" max="3341" width="12.125" style="44" customWidth="1"/>
    <col min="3342" max="3342" width="0.875" style="44" customWidth="1"/>
    <col min="3343" max="3343" width="11.375" style="44" bestFit="1" customWidth="1"/>
    <col min="3344" max="3344" width="0.875" style="44" customWidth="1"/>
    <col min="3345" max="3345" width="12.125" style="44" bestFit="1" customWidth="1"/>
    <col min="3346" max="3346" width="0.75" style="44" customWidth="1"/>
    <col min="3347" max="3347" width="13.875" style="44" bestFit="1" customWidth="1"/>
    <col min="3348" max="3348" width="0.875" style="44" customWidth="1"/>
    <col min="3349" max="3349" width="14.875" style="44" bestFit="1" customWidth="1"/>
    <col min="3350" max="3350" width="0.875" style="44" customWidth="1"/>
    <col min="3351" max="3351" width="12.75" style="44" customWidth="1"/>
    <col min="3352" max="3352" width="0.875" style="44" customWidth="1"/>
    <col min="3353" max="3353" width="12.125" style="44" bestFit="1" customWidth="1"/>
    <col min="3354" max="3354" width="1" style="44" customWidth="1"/>
    <col min="3355" max="3355" width="12.875" style="44" customWidth="1"/>
    <col min="3356" max="3588" width="9.125" style="44"/>
    <col min="3589" max="3589" width="7.75" style="44" customWidth="1"/>
    <col min="3590" max="3590" width="7.625" style="44" customWidth="1"/>
    <col min="3591" max="3591" width="29.125" style="44" customWidth="1"/>
    <col min="3592" max="3592" width="8.125" style="44" customWidth="1"/>
    <col min="3593" max="3593" width="11.875" style="44" customWidth="1"/>
    <col min="3594" max="3594" width="0.875" style="44" customWidth="1"/>
    <col min="3595" max="3595" width="12.125" style="44" customWidth="1"/>
    <col min="3596" max="3596" width="0.875" style="44" customWidth="1"/>
    <col min="3597" max="3597" width="12.125" style="44" customWidth="1"/>
    <col min="3598" max="3598" width="0.875" style="44" customWidth="1"/>
    <col min="3599" max="3599" width="11.375" style="44" bestFit="1" customWidth="1"/>
    <col min="3600" max="3600" width="0.875" style="44" customWidth="1"/>
    <col min="3601" max="3601" width="12.125" style="44" bestFit="1" customWidth="1"/>
    <col min="3602" max="3602" width="0.75" style="44" customWidth="1"/>
    <col min="3603" max="3603" width="13.875" style="44" bestFit="1" customWidth="1"/>
    <col min="3604" max="3604" width="0.875" style="44" customWidth="1"/>
    <col min="3605" max="3605" width="14.875" style="44" bestFit="1" customWidth="1"/>
    <col min="3606" max="3606" width="0.875" style="44" customWidth="1"/>
    <col min="3607" max="3607" width="12.75" style="44" customWidth="1"/>
    <col min="3608" max="3608" width="0.875" style="44" customWidth="1"/>
    <col min="3609" max="3609" width="12.125" style="44" bestFit="1" customWidth="1"/>
    <col min="3610" max="3610" width="1" style="44" customWidth="1"/>
    <col min="3611" max="3611" width="12.875" style="44" customWidth="1"/>
    <col min="3612" max="3844" width="9.125" style="44"/>
    <col min="3845" max="3845" width="7.75" style="44" customWidth="1"/>
    <col min="3846" max="3846" width="7.625" style="44" customWidth="1"/>
    <col min="3847" max="3847" width="29.125" style="44" customWidth="1"/>
    <col min="3848" max="3848" width="8.125" style="44" customWidth="1"/>
    <col min="3849" max="3849" width="11.875" style="44" customWidth="1"/>
    <col min="3850" max="3850" width="0.875" style="44" customWidth="1"/>
    <col min="3851" max="3851" width="12.125" style="44" customWidth="1"/>
    <col min="3852" max="3852" width="0.875" style="44" customWidth="1"/>
    <col min="3853" max="3853" width="12.125" style="44" customWidth="1"/>
    <col min="3854" max="3854" width="0.875" style="44" customWidth="1"/>
    <col min="3855" max="3855" width="11.375" style="44" bestFit="1" customWidth="1"/>
    <col min="3856" max="3856" width="0.875" style="44" customWidth="1"/>
    <col min="3857" max="3857" width="12.125" style="44" bestFit="1" customWidth="1"/>
    <col min="3858" max="3858" width="0.75" style="44" customWidth="1"/>
    <col min="3859" max="3859" width="13.875" style="44" bestFit="1" customWidth="1"/>
    <col min="3860" max="3860" width="0.875" style="44" customWidth="1"/>
    <col min="3861" max="3861" width="14.875" style="44" bestFit="1" customWidth="1"/>
    <col min="3862" max="3862" width="0.875" style="44" customWidth="1"/>
    <col min="3863" max="3863" width="12.75" style="44" customWidth="1"/>
    <col min="3864" max="3864" width="0.875" style="44" customWidth="1"/>
    <col min="3865" max="3865" width="12.125" style="44" bestFit="1" customWidth="1"/>
    <col min="3866" max="3866" width="1" style="44" customWidth="1"/>
    <col min="3867" max="3867" width="12.875" style="44" customWidth="1"/>
    <col min="3868" max="4100" width="9.125" style="44"/>
    <col min="4101" max="4101" width="7.75" style="44" customWidth="1"/>
    <col min="4102" max="4102" width="7.625" style="44" customWidth="1"/>
    <col min="4103" max="4103" width="29.125" style="44" customWidth="1"/>
    <col min="4104" max="4104" width="8.125" style="44" customWidth="1"/>
    <col min="4105" max="4105" width="11.875" style="44" customWidth="1"/>
    <col min="4106" max="4106" width="0.875" style="44" customWidth="1"/>
    <col min="4107" max="4107" width="12.125" style="44" customWidth="1"/>
    <col min="4108" max="4108" width="0.875" style="44" customWidth="1"/>
    <col min="4109" max="4109" width="12.125" style="44" customWidth="1"/>
    <col min="4110" max="4110" width="0.875" style="44" customWidth="1"/>
    <col min="4111" max="4111" width="11.375" style="44" bestFit="1" customWidth="1"/>
    <col min="4112" max="4112" width="0.875" style="44" customWidth="1"/>
    <col min="4113" max="4113" width="12.125" style="44" bestFit="1" customWidth="1"/>
    <col min="4114" max="4114" width="0.75" style="44" customWidth="1"/>
    <col min="4115" max="4115" width="13.875" style="44" bestFit="1" customWidth="1"/>
    <col min="4116" max="4116" width="0.875" style="44" customWidth="1"/>
    <col min="4117" max="4117" width="14.875" style="44" bestFit="1" customWidth="1"/>
    <col min="4118" max="4118" width="0.875" style="44" customWidth="1"/>
    <col min="4119" max="4119" width="12.75" style="44" customWidth="1"/>
    <col min="4120" max="4120" width="0.875" style="44" customWidth="1"/>
    <col min="4121" max="4121" width="12.125" style="44" bestFit="1" customWidth="1"/>
    <col min="4122" max="4122" width="1" style="44" customWidth="1"/>
    <col min="4123" max="4123" width="12.875" style="44" customWidth="1"/>
    <col min="4124" max="4356" width="9.125" style="44"/>
    <col min="4357" max="4357" width="7.75" style="44" customWidth="1"/>
    <col min="4358" max="4358" width="7.625" style="44" customWidth="1"/>
    <col min="4359" max="4359" width="29.125" style="44" customWidth="1"/>
    <col min="4360" max="4360" width="8.125" style="44" customWidth="1"/>
    <col min="4361" max="4361" width="11.875" style="44" customWidth="1"/>
    <col min="4362" max="4362" width="0.875" style="44" customWidth="1"/>
    <col min="4363" max="4363" width="12.125" style="44" customWidth="1"/>
    <col min="4364" max="4364" width="0.875" style="44" customWidth="1"/>
    <col min="4365" max="4365" width="12.125" style="44" customWidth="1"/>
    <col min="4366" max="4366" width="0.875" style="44" customWidth="1"/>
    <col min="4367" max="4367" width="11.375" style="44" bestFit="1" customWidth="1"/>
    <col min="4368" max="4368" width="0.875" style="44" customWidth="1"/>
    <col min="4369" max="4369" width="12.125" style="44" bestFit="1" customWidth="1"/>
    <col min="4370" max="4370" width="0.75" style="44" customWidth="1"/>
    <col min="4371" max="4371" width="13.875" style="44" bestFit="1" customWidth="1"/>
    <col min="4372" max="4372" width="0.875" style="44" customWidth="1"/>
    <col min="4373" max="4373" width="14.875" style="44" bestFit="1" customWidth="1"/>
    <col min="4374" max="4374" width="0.875" style="44" customWidth="1"/>
    <col min="4375" max="4375" width="12.75" style="44" customWidth="1"/>
    <col min="4376" max="4376" width="0.875" style="44" customWidth="1"/>
    <col min="4377" max="4377" width="12.125" style="44" bestFit="1" customWidth="1"/>
    <col min="4378" max="4378" width="1" style="44" customWidth="1"/>
    <col min="4379" max="4379" width="12.875" style="44" customWidth="1"/>
    <col min="4380" max="4612" width="9.125" style="44"/>
    <col min="4613" max="4613" width="7.75" style="44" customWidth="1"/>
    <col min="4614" max="4614" width="7.625" style="44" customWidth="1"/>
    <col min="4615" max="4615" width="29.125" style="44" customWidth="1"/>
    <col min="4616" max="4616" width="8.125" style="44" customWidth="1"/>
    <col min="4617" max="4617" width="11.875" style="44" customWidth="1"/>
    <col min="4618" max="4618" width="0.875" style="44" customWidth="1"/>
    <col min="4619" max="4619" width="12.125" style="44" customWidth="1"/>
    <col min="4620" max="4620" width="0.875" style="44" customWidth="1"/>
    <col min="4621" max="4621" width="12.125" style="44" customWidth="1"/>
    <col min="4622" max="4622" width="0.875" style="44" customWidth="1"/>
    <col min="4623" max="4623" width="11.375" style="44" bestFit="1" customWidth="1"/>
    <col min="4624" max="4624" width="0.875" style="44" customWidth="1"/>
    <col min="4625" max="4625" width="12.125" style="44" bestFit="1" customWidth="1"/>
    <col min="4626" max="4626" width="0.75" style="44" customWidth="1"/>
    <col min="4627" max="4627" width="13.875" style="44" bestFit="1" customWidth="1"/>
    <col min="4628" max="4628" width="0.875" style="44" customWidth="1"/>
    <col min="4629" max="4629" width="14.875" style="44" bestFit="1" customWidth="1"/>
    <col min="4630" max="4630" width="0.875" style="44" customWidth="1"/>
    <col min="4631" max="4631" width="12.75" style="44" customWidth="1"/>
    <col min="4632" max="4632" width="0.875" style="44" customWidth="1"/>
    <col min="4633" max="4633" width="12.125" style="44" bestFit="1" customWidth="1"/>
    <col min="4634" max="4634" width="1" style="44" customWidth="1"/>
    <col min="4635" max="4635" width="12.875" style="44" customWidth="1"/>
    <col min="4636" max="4868" width="9.125" style="44"/>
    <col min="4869" max="4869" width="7.75" style="44" customWidth="1"/>
    <col min="4870" max="4870" width="7.625" style="44" customWidth="1"/>
    <col min="4871" max="4871" width="29.125" style="44" customWidth="1"/>
    <col min="4872" max="4872" width="8.125" style="44" customWidth="1"/>
    <col min="4873" max="4873" width="11.875" style="44" customWidth="1"/>
    <col min="4874" max="4874" width="0.875" style="44" customWidth="1"/>
    <col min="4875" max="4875" width="12.125" style="44" customWidth="1"/>
    <col min="4876" max="4876" width="0.875" style="44" customWidth="1"/>
    <col min="4877" max="4877" width="12.125" style="44" customWidth="1"/>
    <col min="4878" max="4878" width="0.875" style="44" customWidth="1"/>
    <col min="4879" max="4879" width="11.375" style="44" bestFit="1" customWidth="1"/>
    <col min="4880" max="4880" width="0.875" style="44" customWidth="1"/>
    <col min="4881" max="4881" width="12.125" style="44" bestFit="1" customWidth="1"/>
    <col min="4882" max="4882" width="0.75" style="44" customWidth="1"/>
    <col min="4883" max="4883" width="13.875" style="44" bestFit="1" customWidth="1"/>
    <col min="4884" max="4884" width="0.875" style="44" customWidth="1"/>
    <col min="4885" max="4885" width="14.875" style="44" bestFit="1" customWidth="1"/>
    <col min="4886" max="4886" width="0.875" style="44" customWidth="1"/>
    <col min="4887" max="4887" width="12.75" style="44" customWidth="1"/>
    <col min="4888" max="4888" width="0.875" style="44" customWidth="1"/>
    <col min="4889" max="4889" width="12.125" style="44" bestFit="1" customWidth="1"/>
    <col min="4890" max="4890" width="1" style="44" customWidth="1"/>
    <col min="4891" max="4891" width="12.875" style="44" customWidth="1"/>
    <col min="4892" max="5124" width="9.125" style="44"/>
    <col min="5125" max="5125" width="7.75" style="44" customWidth="1"/>
    <col min="5126" max="5126" width="7.625" style="44" customWidth="1"/>
    <col min="5127" max="5127" width="29.125" style="44" customWidth="1"/>
    <col min="5128" max="5128" width="8.125" style="44" customWidth="1"/>
    <col min="5129" max="5129" width="11.875" style="44" customWidth="1"/>
    <col min="5130" max="5130" width="0.875" style="44" customWidth="1"/>
    <col min="5131" max="5131" width="12.125" style="44" customWidth="1"/>
    <col min="5132" max="5132" width="0.875" style="44" customWidth="1"/>
    <col min="5133" max="5133" width="12.125" style="44" customWidth="1"/>
    <col min="5134" max="5134" width="0.875" style="44" customWidth="1"/>
    <col min="5135" max="5135" width="11.375" style="44" bestFit="1" customWidth="1"/>
    <col min="5136" max="5136" width="0.875" style="44" customWidth="1"/>
    <col min="5137" max="5137" width="12.125" style="44" bestFit="1" customWidth="1"/>
    <col min="5138" max="5138" width="0.75" style="44" customWidth="1"/>
    <col min="5139" max="5139" width="13.875" style="44" bestFit="1" customWidth="1"/>
    <col min="5140" max="5140" width="0.875" style="44" customWidth="1"/>
    <col min="5141" max="5141" width="14.875" style="44" bestFit="1" customWidth="1"/>
    <col min="5142" max="5142" width="0.875" style="44" customWidth="1"/>
    <col min="5143" max="5143" width="12.75" style="44" customWidth="1"/>
    <col min="5144" max="5144" width="0.875" style="44" customWidth="1"/>
    <col min="5145" max="5145" width="12.125" style="44" bestFit="1" customWidth="1"/>
    <col min="5146" max="5146" width="1" style="44" customWidth="1"/>
    <col min="5147" max="5147" width="12.875" style="44" customWidth="1"/>
    <col min="5148" max="5380" width="9.125" style="44"/>
    <col min="5381" max="5381" width="7.75" style="44" customWidth="1"/>
    <col min="5382" max="5382" width="7.625" style="44" customWidth="1"/>
    <col min="5383" max="5383" width="29.125" style="44" customWidth="1"/>
    <col min="5384" max="5384" width="8.125" style="44" customWidth="1"/>
    <col min="5385" max="5385" width="11.875" style="44" customWidth="1"/>
    <col min="5386" max="5386" width="0.875" style="44" customWidth="1"/>
    <col min="5387" max="5387" width="12.125" style="44" customWidth="1"/>
    <col min="5388" max="5388" width="0.875" style="44" customWidth="1"/>
    <col min="5389" max="5389" width="12.125" style="44" customWidth="1"/>
    <col min="5390" max="5390" width="0.875" style="44" customWidth="1"/>
    <col min="5391" max="5391" width="11.375" style="44" bestFit="1" customWidth="1"/>
    <col min="5392" max="5392" width="0.875" style="44" customWidth="1"/>
    <col min="5393" max="5393" width="12.125" style="44" bestFit="1" customWidth="1"/>
    <col min="5394" max="5394" width="0.75" style="44" customWidth="1"/>
    <col min="5395" max="5395" width="13.875" style="44" bestFit="1" customWidth="1"/>
    <col min="5396" max="5396" width="0.875" style="44" customWidth="1"/>
    <col min="5397" max="5397" width="14.875" style="44" bestFit="1" customWidth="1"/>
    <col min="5398" max="5398" width="0.875" style="44" customWidth="1"/>
    <col min="5399" max="5399" width="12.75" style="44" customWidth="1"/>
    <col min="5400" max="5400" width="0.875" style="44" customWidth="1"/>
    <col min="5401" max="5401" width="12.125" style="44" bestFit="1" customWidth="1"/>
    <col min="5402" max="5402" width="1" style="44" customWidth="1"/>
    <col min="5403" max="5403" width="12.875" style="44" customWidth="1"/>
    <col min="5404" max="5636" width="9.125" style="44"/>
    <col min="5637" max="5637" width="7.75" style="44" customWidth="1"/>
    <col min="5638" max="5638" width="7.625" style="44" customWidth="1"/>
    <col min="5639" max="5639" width="29.125" style="44" customWidth="1"/>
    <col min="5640" max="5640" width="8.125" style="44" customWidth="1"/>
    <col min="5641" max="5641" width="11.875" style="44" customWidth="1"/>
    <col min="5642" max="5642" width="0.875" style="44" customWidth="1"/>
    <col min="5643" max="5643" width="12.125" style="44" customWidth="1"/>
    <col min="5644" max="5644" width="0.875" style="44" customWidth="1"/>
    <col min="5645" max="5645" width="12.125" style="44" customWidth="1"/>
    <col min="5646" max="5646" width="0.875" style="44" customWidth="1"/>
    <col min="5647" max="5647" width="11.375" style="44" bestFit="1" customWidth="1"/>
    <col min="5648" max="5648" width="0.875" style="44" customWidth="1"/>
    <col min="5649" max="5649" width="12.125" style="44" bestFit="1" customWidth="1"/>
    <col min="5650" max="5650" width="0.75" style="44" customWidth="1"/>
    <col min="5651" max="5651" width="13.875" style="44" bestFit="1" customWidth="1"/>
    <col min="5652" max="5652" width="0.875" style="44" customWidth="1"/>
    <col min="5653" max="5653" width="14.875" style="44" bestFit="1" customWidth="1"/>
    <col min="5654" max="5654" width="0.875" style="44" customWidth="1"/>
    <col min="5655" max="5655" width="12.75" style="44" customWidth="1"/>
    <col min="5656" max="5656" width="0.875" style="44" customWidth="1"/>
    <col min="5657" max="5657" width="12.125" style="44" bestFit="1" customWidth="1"/>
    <col min="5658" max="5658" width="1" style="44" customWidth="1"/>
    <col min="5659" max="5659" width="12.875" style="44" customWidth="1"/>
    <col min="5660" max="5892" width="9.125" style="44"/>
    <col min="5893" max="5893" width="7.75" style="44" customWidth="1"/>
    <col min="5894" max="5894" width="7.625" style="44" customWidth="1"/>
    <col min="5895" max="5895" width="29.125" style="44" customWidth="1"/>
    <col min="5896" max="5896" width="8.125" style="44" customWidth="1"/>
    <col min="5897" max="5897" width="11.875" style="44" customWidth="1"/>
    <col min="5898" max="5898" width="0.875" style="44" customWidth="1"/>
    <col min="5899" max="5899" width="12.125" style="44" customWidth="1"/>
    <col min="5900" max="5900" width="0.875" style="44" customWidth="1"/>
    <col min="5901" max="5901" width="12.125" style="44" customWidth="1"/>
    <col min="5902" max="5902" width="0.875" style="44" customWidth="1"/>
    <col min="5903" max="5903" width="11.375" style="44" bestFit="1" customWidth="1"/>
    <col min="5904" max="5904" width="0.875" style="44" customWidth="1"/>
    <col min="5905" max="5905" width="12.125" style="44" bestFit="1" customWidth="1"/>
    <col min="5906" max="5906" width="0.75" style="44" customWidth="1"/>
    <col min="5907" max="5907" width="13.875" style="44" bestFit="1" customWidth="1"/>
    <col min="5908" max="5908" width="0.875" style="44" customWidth="1"/>
    <col min="5909" max="5909" width="14.875" style="44" bestFit="1" customWidth="1"/>
    <col min="5910" max="5910" width="0.875" style="44" customWidth="1"/>
    <col min="5911" max="5911" width="12.75" style="44" customWidth="1"/>
    <col min="5912" max="5912" width="0.875" style="44" customWidth="1"/>
    <col min="5913" max="5913" width="12.125" style="44" bestFit="1" customWidth="1"/>
    <col min="5914" max="5914" width="1" style="44" customWidth="1"/>
    <col min="5915" max="5915" width="12.875" style="44" customWidth="1"/>
    <col min="5916" max="6148" width="9.125" style="44"/>
    <col min="6149" max="6149" width="7.75" style="44" customWidth="1"/>
    <col min="6150" max="6150" width="7.625" style="44" customWidth="1"/>
    <col min="6151" max="6151" width="29.125" style="44" customWidth="1"/>
    <col min="6152" max="6152" width="8.125" style="44" customWidth="1"/>
    <col min="6153" max="6153" width="11.875" style="44" customWidth="1"/>
    <col min="6154" max="6154" width="0.875" style="44" customWidth="1"/>
    <col min="6155" max="6155" width="12.125" style="44" customWidth="1"/>
    <col min="6156" max="6156" width="0.875" style="44" customWidth="1"/>
    <col min="6157" max="6157" width="12.125" style="44" customWidth="1"/>
    <col min="6158" max="6158" width="0.875" style="44" customWidth="1"/>
    <col min="6159" max="6159" width="11.375" style="44" bestFit="1" customWidth="1"/>
    <col min="6160" max="6160" width="0.875" style="44" customWidth="1"/>
    <col min="6161" max="6161" width="12.125" style="44" bestFit="1" customWidth="1"/>
    <col min="6162" max="6162" width="0.75" style="44" customWidth="1"/>
    <col min="6163" max="6163" width="13.875" style="44" bestFit="1" customWidth="1"/>
    <col min="6164" max="6164" width="0.875" style="44" customWidth="1"/>
    <col min="6165" max="6165" width="14.875" style="44" bestFit="1" customWidth="1"/>
    <col min="6166" max="6166" width="0.875" style="44" customWidth="1"/>
    <col min="6167" max="6167" width="12.75" style="44" customWidth="1"/>
    <col min="6168" max="6168" width="0.875" style="44" customWidth="1"/>
    <col min="6169" max="6169" width="12.125" style="44" bestFit="1" customWidth="1"/>
    <col min="6170" max="6170" width="1" style="44" customWidth="1"/>
    <col min="6171" max="6171" width="12.875" style="44" customWidth="1"/>
    <col min="6172" max="6404" width="9.125" style="44"/>
    <col min="6405" max="6405" width="7.75" style="44" customWidth="1"/>
    <col min="6406" max="6406" width="7.625" style="44" customWidth="1"/>
    <col min="6407" max="6407" width="29.125" style="44" customWidth="1"/>
    <col min="6408" max="6408" width="8.125" style="44" customWidth="1"/>
    <col min="6409" max="6409" width="11.875" style="44" customWidth="1"/>
    <col min="6410" max="6410" width="0.875" style="44" customWidth="1"/>
    <col min="6411" max="6411" width="12.125" style="44" customWidth="1"/>
    <col min="6412" max="6412" width="0.875" style="44" customWidth="1"/>
    <col min="6413" max="6413" width="12.125" style="44" customWidth="1"/>
    <col min="6414" max="6414" width="0.875" style="44" customWidth="1"/>
    <col min="6415" max="6415" width="11.375" style="44" bestFit="1" customWidth="1"/>
    <col min="6416" max="6416" width="0.875" style="44" customWidth="1"/>
    <col min="6417" max="6417" width="12.125" style="44" bestFit="1" customWidth="1"/>
    <col min="6418" max="6418" width="0.75" style="44" customWidth="1"/>
    <col min="6419" max="6419" width="13.875" style="44" bestFit="1" customWidth="1"/>
    <col min="6420" max="6420" width="0.875" style="44" customWidth="1"/>
    <col min="6421" max="6421" width="14.875" style="44" bestFit="1" customWidth="1"/>
    <col min="6422" max="6422" width="0.875" style="44" customWidth="1"/>
    <col min="6423" max="6423" width="12.75" style="44" customWidth="1"/>
    <col min="6424" max="6424" width="0.875" style="44" customWidth="1"/>
    <col min="6425" max="6425" width="12.125" style="44" bestFit="1" customWidth="1"/>
    <col min="6426" max="6426" width="1" style="44" customWidth="1"/>
    <col min="6427" max="6427" width="12.875" style="44" customWidth="1"/>
    <col min="6428" max="6660" width="9.125" style="44"/>
    <col min="6661" max="6661" width="7.75" style="44" customWidth="1"/>
    <col min="6662" max="6662" width="7.625" style="44" customWidth="1"/>
    <col min="6663" max="6663" width="29.125" style="44" customWidth="1"/>
    <col min="6664" max="6664" width="8.125" style="44" customWidth="1"/>
    <col min="6665" max="6665" width="11.875" style="44" customWidth="1"/>
    <col min="6666" max="6666" width="0.875" style="44" customWidth="1"/>
    <col min="6667" max="6667" width="12.125" style="44" customWidth="1"/>
    <col min="6668" max="6668" width="0.875" style="44" customWidth="1"/>
    <col min="6669" max="6669" width="12.125" style="44" customWidth="1"/>
    <col min="6670" max="6670" width="0.875" style="44" customWidth="1"/>
    <col min="6671" max="6671" width="11.375" style="44" bestFit="1" customWidth="1"/>
    <col min="6672" max="6672" width="0.875" style="44" customWidth="1"/>
    <col min="6673" max="6673" width="12.125" style="44" bestFit="1" customWidth="1"/>
    <col min="6674" max="6674" width="0.75" style="44" customWidth="1"/>
    <col min="6675" max="6675" width="13.875" style="44" bestFit="1" customWidth="1"/>
    <col min="6676" max="6676" width="0.875" style="44" customWidth="1"/>
    <col min="6677" max="6677" width="14.875" style="44" bestFit="1" customWidth="1"/>
    <col min="6678" max="6678" width="0.875" style="44" customWidth="1"/>
    <col min="6679" max="6679" width="12.75" style="44" customWidth="1"/>
    <col min="6680" max="6680" width="0.875" style="44" customWidth="1"/>
    <col min="6681" max="6681" width="12.125" style="44" bestFit="1" customWidth="1"/>
    <col min="6682" max="6682" width="1" style="44" customWidth="1"/>
    <col min="6683" max="6683" width="12.875" style="44" customWidth="1"/>
    <col min="6684" max="6916" width="9.125" style="44"/>
    <col min="6917" max="6917" width="7.75" style="44" customWidth="1"/>
    <col min="6918" max="6918" width="7.625" style="44" customWidth="1"/>
    <col min="6919" max="6919" width="29.125" style="44" customWidth="1"/>
    <col min="6920" max="6920" width="8.125" style="44" customWidth="1"/>
    <col min="6921" max="6921" width="11.875" style="44" customWidth="1"/>
    <col min="6922" max="6922" width="0.875" style="44" customWidth="1"/>
    <col min="6923" max="6923" width="12.125" style="44" customWidth="1"/>
    <col min="6924" max="6924" width="0.875" style="44" customWidth="1"/>
    <col min="6925" max="6925" width="12.125" style="44" customWidth="1"/>
    <col min="6926" max="6926" width="0.875" style="44" customWidth="1"/>
    <col min="6927" max="6927" width="11.375" style="44" bestFit="1" customWidth="1"/>
    <col min="6928" max="6928" width="0.875" style="44" customWidth="1"/>
    <col min="6929" max="6929" width="12.125" style="44" bestFit="1" customWidth="1"/>
    <col min="6930" max="6930" width="0.75" style="44" customWidth="1"/>
    <col min="6931" max="6931" width="13.875" style="44" bestFit="1" customWidth="1"/>
    <col min="6932" max="6932" width="0.875" style="44" customWidth="1"/>
    <col min="6933" max="6933" width="14.875" style="44" bestFit="1" customWidth="1"/>
    <col min="6934" max="6934" width="0.875" style="44" customWidth="1"/>
    <col min="6935" max="6935" width="12.75" style="44" customWidth="1"/>
    <col min="6936" max="6936" width="0.875" style="44" customWidth="1"/>
    <col min="6937" max="6937" width="12.125" style="44" bestFit="1" customWidth="1"/>
    <col min="6938" max="6938" width="1" style="44" customWidth="1"/>
    <col min="6939" max="6939" width="12.875" style="44" customWidth="1"/>
    <col min="6940" max="7172" width="9.125" style="44"/>
    <col min="7173" max="7173" width="7.75" style="44" customWidth="1"/>
    <col min="7174" max="7174" width="7.625" style="44" customWidth="1"/>
    <col min="7175" max="7175" width="29.125" style="44" customWidth="1"/>
    <col min="7176" max="7176" width="8.125" style="44" customWidth="1"/>
    <col min="7177" max="7177" width="11.875" style="44" customWidth="1"/>
    <col min="7178" max="7178" width="0.875" style="44" customWidth="1"/>
    <col min="7179" max="7179" width="12.125" style="44" customWidth="1"/>
    <col min="7180" max="7180" width="0.875" style="44" customWidth="1"/>
    <col min="7181" max="7181" width="12.125" style="44" customWidth="1"/>
    <col min="7182" max="7182" width="0.875" style="44" customWidth="1"/>
    <col min="7183" max="7183" width="11.375" style="44" bestFit="1" customWidth="1"/>
    <col min="7184" max="7184" width="0.875" style="44" customWidth="1"/>
    <col min="7185" max="7185" width="12.125" style="44" bestFit="1" customWidth="1"/>
    <col min="7186" max="7186" width="0.75" style="44" customWidth="1"/>
    <col min="7187" max="7187" width="13.875" style="44" bestFit="1" customWidth="1"/>
    <col min="7188" max="7188" width="0.875" style="44" customWidth="1"/>
    <col min="7189" max="7189" width="14.875" style="44" bestFit="1" customWidth="1"/>
    <col min="7190" max="7190" width="0.875" style="44" customWidth="1"/>
    <col min="7191" max="7191" width="12.75" style="44" customWidth="1"/>
    <col min="7192" max="7192" width="0.875" style="44" customWidth="1"/>
    <col min="7193" max="7193" width="12.125" style="44" bestFit="1" customWidth="1"/>
    <col min="7194" max="7194" width="1" style="44" customWidth="1"/>
    <col min="7195" max="7195" width="12.875" style="44" customWidth="1"/>
    <col min="7196" max="7428" width="9.125" style="44"/>
    <col min="7429" max="7429" width="7.75" style="44" customWidth="1"/>
    <col min="7430" max="7430" width="7.625" style="44" customWidth="1"/>
    <col min="7431" max="7431" width="29.125" style="44" customWidth="1"/>
    <col min="7432" max="7432" width="8.125" style="44" customWidth="1"/>
    <col min="7433" max="7433" width="11.875" style="44" customWidth="1"/>
    <col min="7434" max="7434" width="0.875" style="44" customWidth="1"/>
    <col min="7435" max="7435" width="12.125" style="44" customWidth="1"/>
    <col min="7436" max="7436" width="0.875" style="44" customWidth="1"/>
    <col min="7437" max="7437" width="12.125" style="44" customWidth="1"/>
    <col min="7438" max="7438" width="0.875" style="44" customWidth="1"/>
    <col min="7439" max="7439" width="11.375" style="44" bestFit="1" customWidth="1"/>
    <col min="7440" max="7440" width="0.875" style="44" customWidth="1"/>
    <col min="7441" max="7441" width="12.125" style="44" bestFit="1" customWidth="1"/>
    <col min="7442" max="7442" width="0.75" style="44" customWidth="1"/>
    <col min="7443" max="7443" width="13.875" style="44" bestFit="1" customWidth="1"/>
    <col min="7444" max="7444" width="0.875" style="44" customWidth="1"/>
    <col min="7445" max="7445" width="14.875" style="44" bestFit="1" customWidth="1"/>
    <col min="7446" max="7446" width="0.875" style="44" customWidth="1"/>
    <col min="7447" max="7447" width="12.75" style="44" customWidth="1"/>
    <col min="7448" max="7448" width="0.875" style="44" customWidth="1"/>
    <col min="7449" max="7449" width="12.125" style="44" bestFit="1" customWidth="1"/>
    <col min="7450" max="7450" width="1" style="44" customWidth="1"/>
    <col min="7451" max="7451" width="12.875" style="44" customWidth="1"/>
    <col min="7452" max="7684" width="9.125" style="44"/>
    <col min="7685" max="7685" width="7.75" style="44" customWidth="1"/>
    <col min="7686" max="7686" width="7.625" style="44" customWidth="1"/>
    <col min="7687" max="7687" width="29.125" style="44" customWidth="1"/>
    <col min="7688" max="7688" width="8.125" style="44" customWidth="1"/>
    <col min="7689" max="7689" width="11.875" style="44" customWidth="1"/>
    <col min="7690" max="7690" width="0.875" style="44" customWidth="1"/>
    <col min="7691" max="7691" width="12.125" style="44" customWidth="1"/>
    <col min="7692" max="7692" width="0.875" style="44" customWidth="1"/>
    <col min="7693" max="7693" width="12.125" style="44" customWidth="1"/>
    <col min="7694" max="7694" width="0.875" style="44" customWidth="1"/>
    <col min="7695" max="7695" width="11.375" style="44" bestFit="1" customWidth="1"/>
    <col min="7696" max="7696" width="0.875" style="44" customWidth="1"/>
    <col min="7697" max="7697" width="12.125" style="44" bestFit="1" customWidth="1"/>
    <col min="7698" max="7698" width="0.75" style="44" customWidth="1"/>
    <col min="7699" max="7699" width="13.875" style="44" bestFit="1" customWidth="1"/>
    <col min="7700" max="7700" width="0.875" style="44" customWidth="1"/>
    <col min="7701" max="7701" width="14.875" style="44" bestFit="1" customWidth="1"/>
    <col min="7702" max="7702" width="0.875" style="44" customWidth="1"/>
    <col min="7703" max="7703" width="12.75" style="44" customWidth="1"/>
    <col min="7704" max="7704" width="0.875" style="44" customWidth="1"/>
    <col min="7705" max="7705" width="12.125" style="44" bestFit="1" customWidth="1"/>
    <col min="7706" max="7706" width="1" style="44" customWidth="1"/>
    <col min="7707" max="7707" width="12.875" style="44" customWidth="1"/>
    <col min="7708" max="7940" width="9.125" style="44"/>
    <col min="7941" max="7941" width="7.75" style="44" customWidth="1"/>
    <col min="7942" max="7942" width="7.625" style="44" customWidth="1"/>
    <col min="7943" max="7943" width="29.125" style="44" customWidth="1"/>
    <col min="7944" max="7944" width="8.125" style="44" customWidth="1"/>
    <col min="7945" max="7945" width="11.875" style="44" customWidth="1"/>
    <col min="7946" max="7946" width="0.875" style="44" customWidth="1"/>
    <col min="7947" max="7947" width="12.125" style="44" customWidth="1"/>
    <col min="7948" max="7948" width="0.875" style="44" customWidth="1"/>
    <col min="7949" max="7949" width="12.125" style="44" customWidth="1"/>
    <col min="7950" max="7950" width="0.875" style="44" customWidth="1"/>
    <col min="7951" max="7951" width="11.375" style="44" bestFit="1" customWidth="1"/>
    <col min="7952" max="7952" width="0.875" style="44" customWidth="1"/>
    <col min="7953" max="7953" width="12.125" style="44" bestFit="1" customWidth="1"/>
    <col min="7954" max="7954" width="0.75" style="44" customWidth="1"/>
    <col min="7955" max="7955" width="13.875" style="44" bestFit="1" customWidth="1"/>
    <col min="7956" max="7956" width="0.875" style="44" customWidth="1"/>
    <col min="7957" max="7957" width="14.875" style="44" bestFit="1" customWidth="1"/>
    <col min="7958" max="7958" width="0.875" style="44" customWidth="1"/>
    <col min="7959" max="7959" width="12.75" style="44" customWidth="1"/>
    <col min="7960" max="7960" width="0.875" style="44" customWidth="1"/>
    <col min="7961" max="7961" width="12.125" style="44" bestFit="1" customWidth="1"/>
    <col min="7962" max="7962" width="1" style="44" customWidth="1"/>
    <col min="7963" max="7963" width="12.875" style="44" customWidth="1"/>
    <col min="7964" max="8196" width="9.125" style="44"/>
    <col min="8197" max="8197" width="7.75" style="44" customWidth="1"/>
    <col min="8198" max="8198" width="7.625" style="44" customWidth="1"/>
    <col min="8199" max="8199" width="29.125" style="44" customWidth="1"/>
    <col min="8200" max="8200" width="8.125" style="44" customWidth="1"/>
    <col min="8201" max="8201" width="11.875" style="44" customWidth="1"/>
    <col min="8202" max="8202" width="0.875" style="44" customWidth="1"/>
    <col min="8203" max="8203" width="12.125" style="44" customWidth="1"/>
    <col min="8204" max="8204" width="0.875" style="44" customWidth="1"/>
    <col min="8205" max="8205" width="12.125" style="44" customWidth="1"/>
    <col min="8206" max="8206" width="0.875" style="44" customWidth="1"/>
    <col min="8207" max="8207" width="11.375" style="44" bestFit="1" customWidth="1"/>
    <col min="8208" max="8208" width="0.875" style="44" customWidth="1"/>
    <col min="8209" max="8209" width="12.125" style="44" bestFit="1" customWidth="1"/>
    <col min="8210" max="8210" width="0.75" style="44" customWidth="1"/>
    <col min="8211" max="8211" width="13.875" style="44" bestFit="1" customWidth="1"/>
    <col min="8212" max="8212" width="0.875" style="44" customWidth="1"/>
    <col min="8213" max="8213" width="14.875" style="44" bestFit="1" customWidth="1"/>
    <col min="8214" max="8214" width="0.875" style="44" customWidth="1"/>
    <col min="8215" max="8215" width="12.75" style="44" customWidth="1"/>
    <col min="8216" max="8216" width="0.875" style="44" customWidth="1"/>
    <col min="8217" max="8217" width="12.125" style="44" bestFit="1" customWidth="1"/>
    <col min="8218" max="8218" width="1" style="44" customWidth="1"/>
    <col min="8219" max="8219" width="12.875" style="44" customWidth="1"/>
    <col min="8220" max="8452" width="9.125" style="44"/>
    <col min="8453" max="8453" width="7.75" style="44" customWidth="1"/>
    <col min="8454" max="8454" width="7.625" style="44" customWidth="1"/>
    <col min="8455" max="8455" width="29.125" style="44" customWidth="1"/>
    <col min="8456" max="8456" width="8.125" style="44" customWidth="1"/>
    <col min="8457" max="8457" width="11.875" style="44" customWidth="1"/>
    <col min="8458" max="8458" width="0.875" style="44" customWidth="1"/>
    <col min="8459" max="8459" width="12.125" style="44" customWidth="1"/>
    <col min="8460" max="8460" width="0.875" style="44" customWidth="1"/>
    <col min="8461" max="8461" width="12.125" style="44" customWidth="1"/>
    <col min="8462" max="8462" width="0.875" style="44" customWidth="1"/>
    <col min="8463" max="8463" width="11.375" style="44" bestFit="1" customWidth="1"/>
    <col min="8464" max="8464" width="0.875" style="44" customWidth="1"/>
    <col min="8465" max="8465" width="12.125" style="44" bestFit="1" customWidth="1"/>
    <col min="8466" max="8466" width="0.75" style="44" customWidth="1"/>
    <col min="8467" max="8467" width="13.875" style="44" bestFit="1" customWidth="1"/>
    <col min="8468" max="8468" width="0.875" style="44" customWidth="1"/>
    <col min="8469" max="8469" width="14.875" style="44" bestFit="1" customWidth="1"/>
    <col min="8470" max="8470" width="0.875" style="44" customWidth="1"/>
    <col min="8471" max="8471" width="12.75" style="44" customWidth="1"/>
    <col min="8472" max="8472" width="0.875" style="44" customWidth="1"/>
    <col min="8473" max="8473" width="12.125" style="44" bestFit="1" customWidth="1"/>
    <col min="8474" max="8474" width="1" style="44" customWidth="1"/>
    <col min="8475" max="8475" width="12.875" style="44" customWidth="1"/>
    <col min="8476" max="8708" width="9.125" style="44"/>
    <col min="8709" max="8709" width="7.75" style="44" customWidth="1"/>
    <col min="8710" max="8710" width="7.625" style="44" customWidth="1"/>
    <col min="8711" max="8711" width="29.125" style="44" customWidth="1"/>
    <col min="8712" max="8712" width="8.125" style="44" customWidth="1"/>
    <col min="8713" max="8713" width="11.875" style="44" customWidth="1"/>
    <col min="8714" max="8714" width="0.875" style="44" customWidth="1"/>
    <col min="8715" max="8715" width="12.125" style="44" customWidth="1"/>
    <col min="8716" max="8716" width="0.875" style="44" customWidth="1"/>
    <col min="8717" max="8717" width="12.125" style="44" customWidth="1"/>
    <col min="8718" max="8718" width="0.875" style="44" customWidth="1"/>
    <col min="8719" max="8719" width="11.375" style="44" bestFit="1" customWidth="1"/>
    <col min="8720" max="8720" width="0.875" style="44" customWidth="1"/>
    <col min="8721" max="8721" width="12.125" style="44" bestFit="1" customWidth="1"/>
    <col min="8722" max="8722" width="0.75" style="44" customWidth="1"/>
    <col min="8723" max="8723" width="13.875" style="44" bestFit="1" customWidth="1"/>
    <col min="8724" max="8724" width="0.875" style="44" customWidth="1"/>
    <col min="8725" max="8725" width="14.875" style="44" bestFit="1" customWidth="1"/>
    <col min="8726" max="8726" width="0.875" style="44" customWidth="1"/>
    <col min="8727" max="8727" width="12.75" style="44" customWidth="1"/>
    <col min="8728" max="8728" width="0.875" style="44" customWidth="1"/>
    <col min="8729" max="8729" width="12.125" style="44" bestFit="1" customWidth="1"/>
    <col min="8730" max="8730" width="1" style="44" customWidth="1"/>
    <col min="8731" max="8731" width="12.875" style="44" customWidth="1"/>
    <col min="8732" max="8964" width="9.125" style="44"/>
    <col min="8965" max="8965" width="7.75" style="44" customWidth="1"/>
    <col min="8966" max="8966" width="7.625" style="44" customWidth="1"/>
    <col min="8967" max="8967" width="29.125" style="44" customWidth="1"/>
    <col min="8968" max="8968" width="8.125" style="44" customWidth="1"/>
    <col min="8969" max="8969" width="11.875" style="44" customWidth="1"/>
    <col min="8970" max="8970" width="0.875" style="44" customWidth="1"/>
    <col min="8971" max="8971" width="12.125" style="44" customWidth="1"/>
    <col min="8972" max="8972" width="0.875" style="44" customWidth="1"/>
    <col min="8973" max="8973" width="12.125" style="44" customWidth="1"/>
    <col min="8974" max="8974" width="0.875" style="44" customWidth="1"/>
    <col min="8975" max="8975" width="11.375" style="44" bestFit="1" customWidth="1"/>
    <col min="8976" max="8976" width="0.875" style="44" customWidth="1"/>
    <col min="8977" max="8977" width="12.125" style="44" bestFit="1" customWidth="1"/>
    <col min="8978" max="8978" width="0.75" style="44" customWidth="1"/>
    <col min="8979" max="8979" width="13.875" style="44" bestFit="1" customWidth="1"/>
    <col min="8980" max="8980" width="0.875" style="44" customWidth="1"/>
    <col min="8981" max="8981" width="14.875" style="44" bestFit="1" customWidth="1"/>
    <col min="8982" max="8982" width="0.875" style="44" customWidth="1"/>
    <col min="8983" max="8983" width="12.75" style="44" customWidth="1"/>
    <col min="8984" max="8984" width="0.875" style="44" customWidth="1"/>
    <col min="8985" max="8985" width="12.125" style="44" bestFit="1" customWidth="1"/>
    <col min="8986" max="8986" width="1" style="44" customWidth="1"/>
    <col min="8987" max="8987" width="12.875" style="44" customWidth="1"/>
    <col min="8988" max="9220" width="9.125" style="44"/>
    <col min="9221" max="9221" width="7.75" style="44" customWidth="1"/>
    <col min="9222" max="9222" width="7.625" style="44" customWidth="1"/>
    <col min="9223" max="9223" width="29.125" style="44" customWidth="1"/>
    <col min="9224" max="9224" width="8.125" style="44" customWidth="1"/>
    <col min="9225" max="9225" width="11.875" style="44" customWidth="1"/>
    <col min="9226" max="9226" width="0.875" style="44" customWidth="1"/>
    <col min="9227" max="9227" width="12.125" style="44" customWidth="1"/>
    <col min="9228" max="9228" width="0.875" style="44" customWidth="1"/>
    <col min="9229" max="9229" width="12.125" style="44" customWidth="1"/>
    <col min="9230" max="9230" width="0.875" style="44" customWidth="1"/>
    <col min="9231" max="9231" width="11.375" style="44" bestFit="1" customWidth="1"/>
    <col min="9232" max="9232" width="0.875" style="44" customWidth="1"/>
    <col min="9233" max="9233" width="12.125" style="44" bestFit="1" customWidth="1"/>
    <col min="9234" max="9234" width="0.75" style="44" customWidth="1"/>
    <col min="9235" max="9235" width="13.875" style="44" bestFit="1" customWidth="1"/>
    <col min="9236" max="9236" width="0.875" style="44" customWidth="1"/>
    <col min="9237" max="9237" width="14.875" style="44" bestFit="1" customWidth="1"/>
    <col min="9238" max="9238" width="0.875" style="44" customWidth="1"/>
    <col min="9239" max="9239" width="12.75" style="44" customWidth="1"/>
    <col min="9240" max="9240" width="0.875" style="44" customWidth="1"/>
    <col min="9241" max="9241" width="12.125" style="44" bestFit="1" customWidth="1"/>
    <col min="9242" max="9242" width="1" style="44" customWidth="1"/>
    <col min="9243" max="9243" width="12.875" style="44" customWidth="1"/>
    <col min="9244" max="9476" width="9.125" style="44"/>
    <col min="9477" max="9477" width="7.75" style="44" customWidth="1"/>
    <col min="9478" max="9478" width="7.625" style="44" customWidth="1"/>
    <col min="9479" max="9479" width="29.125" style="44" customWidth="1"/>
    <col min="9480" max="9480" width="8.125" style="44" customWidth="1"/>
    <col min="9481" max="9481" width="11.875" style="44" customWidth="1"/>
    <col min="9482" max="9482" width="0.875" style="44" customWidth="1"/>
    <col min="9483" max="9483" width="12.125" style="44" customWidth="1"/>
    <col min="9484" max="9484" width="0.875" style="44" customWidth="1"/>
    <col min="9485" max="9485" width="12.125" style="44" customWidth="1"/>
    <col min="9486" max="9486" width="0.875" style="44" customWidth="1"/>
    <col min="9487" max="9487" width="11.375" style="44" bestFit="1" customWidth="1"/>
    <col min="9488" max="9488" width="0.875" style="44" customWidth="1"/>
    <col min="9489" max="9489" width="12.125" style="44" bestFit="1" customWidth="1"/>
    <col min="9490" max="9490" width="0.75" style="44" customWidth="1"/>
    <col min="9491" max="9491" width="13.875" style="44" bestFit="1" customWidth="1"/>
    <col min="9492" max="9492" width="0.875" style="44" customWidth="1"/>
    <col min="9493" max="9493" width="14.875" style="44" bestFit="1" customWidth="1"/>
    <col min="9494" max="9494" width="0.875" style="44" customWidth="1"/>
    <col min="9495" max="9495" width="12.75" style="44" customWidth="1"/>
    <col min="9496" max="9496" width="0.875" style="44" customWidth="1"/>
    <col min="9497" max="9497" width="12.125" style="44" bestFit="1" customWidth="1"/>
    <col min="9498" max="9498" width="1" style="44" customWidth="1"/>
    <col min="9499" max="9499" width="12.875" style="44" customWidth="1"/>
    <col min="9500" max="9732" width="9.125" style="44"/>
    <col min="9733" max="9733" width="7.75" style="44" customWidth="1"/>
    <col min="9734" max="9734" width="7.625" style="44" customWidth="1"/>
    <col min="9735" max="9735" width="29.125" style="44" customWidth="1"/>
    <col min="9736" max="9736" width="8.125" style="44" customWidth="1"/>
    <col min="9737" max="9737" width="11.875" style="44" customWidth="1"/>
    <col min="9738" max="9738" width="0.875" style="44" customWidth="1"/>
    <col min="9739" max="9739" width="12.125" style="44" customWidth="1"/>
    <col min="9740" max="9740" width="0.875" style="44" customWidth="1"/>
    <col min="9741" max="9741" width="12.125" style="44" customWidth="1"/>
    <col min="9742" max="9742" width="0.875" style="44" customWidth="1"/>
    <col min="9743" max="9743" width="11.375" style="44" bestFit="1" customWidth="1"/>
    <col min="9744" max="9744" width="0.875" style="44" customWidth="1"/>
    <col min="9745" max="9745" width="12.125" style="44" bestFit="1" customWidth="1"/>
    <col min="9746" max="9746" width="0.75" style="44" customWidth="1"/>
    <col min="9747" max="9747" width="13.875" style="44" bestFit="1" customWidth="1"/>
    <col min="9748" max="9748" width="0.875" style="44" customWidth="1"/>
    <col min="9749" max="9749" width="14.875" style="44" bestFit="1" customWidth="1"/>
    <col min="9750" max="9750" width="0.875" style="44" customWidth="1"/>
    <col min="9751" max="9751" width="12.75" style="44" customWidth="1"/>
    <col min="9752" max="9752" width="0.875" style="44" customWidth="1"/>
    <col min="9753" max="9753" width="12.125" style="44" bestFit="1" customWidth="1"/>
    <col min="9754" max="9754" width="1" style="44" customWidth="1"/>
    <col min="9755" max="9755" width="12.875" style="44" customWidth="1"/>
    <col min="9756" max="9988" width="9.125" style="44"/>
    <col min="9989" max="9989" width="7.75" style="44" customWidth="1"/>
    <col min="9990" max="9990" width="7.625" style="44" customWidth="1"/>
    <col min="9991" max="9991" width="29.125" style="44" customWidth="1"/>
    <col min="9992" max="9992" width="8.125" style="44" customWidth="1"/>
    <col min="9993" max="9993" width="11.875" style="44" customWidth="1"/>
    <col min="9994" max="9994" width="0.875" style="44" customWidth="1"/>
    <col min="9995" max="9995" width="12.125" style="44" customWidth="1"/>
    <col min="9996" max="9996" width="0.875" style="44" customWidth="1"/>
    <col min="9997" max="9997" width="12.125" style="44" customWidth="1"/>
    <col min="9998" max="9998" width="0.875" style="44" customWidth="1"/>
    <col min="9999" max="9999" width="11.375" style="44" bestFit="1" customWidth="1"/>
    <col min="10000" max="10000" width="0.875" style="44" customWidth="1"/>
    <col min="10001" max="10001" width="12.125" style="44" bestFit="1" customWidth="1"/>
    <col min="10002" max="10002" width="0.75" style="44" customWidth="1"/>
    <col min="10003" max="10003" width="13.875" style="44" bestFit="1" customWidth="1"/>
    <col min="10004" max="10004" width="0.875" style="44" customWidth="1"/>
    <col min="10005" max="10005" width="14.875" style="44" bestFit="1" customWidth="1"/>
    <col min="10006" max="10006" width="0.875" style="44" customWidth="1"/>
    <col min="10007" max="10007" width="12.75" style="44" customWidth="1"/>
    <col min="10008" max="10008" width="0.875" style="44" customWidth="1"/>
    <col min="10009" max="10009" width="12.125" style="44" bestFit="1" customWidth="1"/>
    <col min="10010" max="10010" width="1" style="44" customWidth="1"/>
    <col min="10011" max="10011" width="12.875" style="44" customWidth="1"/>
    <col min="10012" max="10244" width="9.125" style="44"/>
    <col min="10245" max="10245" width="7.75" style="44" customWidth="1"/>
    <col min="10246" max="10246" width="7.625" style="44" customWidth="1"/>
    <col min="10247" max="10247" width="29.125" style="44" customWidth="1"/>
    <col min="10248" max="10248" width="8.125" style="44" customWidth="1"/>
    <col min="10249" max="10249" width="11.875" style="44" customWidth="1"/>
    <col min="10250" max="10250" width="0.875" style="44" customWidth="1"/>
    <col min="10251" max="10251" width="12.125" style="44" customWidth="1"/>
    <col min="10252" max="10252" width="0.875" style="44" customWidth="1"/>
    <col min="10253" max="10253" width="12.125" style="44" customWidth="1"/>
    <col min="10254" max="10254" width="0.875" style="44" customWidth="1"/>
    <col min="10255" max="10255" width="11.375" style="44" bestFit="1" customWidth="1"/>
    <col min="10256" max="10256" width="0.875" style="44" customWidth="1"/>
    <col min="10257" max="10257" width="12.125" style="44" bestFit="1" customWidth="1"/>
    <col min="10258" max="10258" width="0.75" style="44" customWidth="1"/>
    <col min="10259" max="10259" width="13.875" style="44" bestFit="1" customWidth="1"/>
    <col min="10260" max="10260" width="0.875" style="44" customWidth="1"/>
    <col min="10261" max="10261" width="14.875" style="44" bestFit="1" customWidth="1"/>
    <col min="10262" max="10262" width="0.875" style="44" customWidth="1"/>
    <col min="10263" max="10263" width="12.75" style="44" customWidth="1"/>
    <col min="10264" max="10264" width="0.875" style="44" customWidth="1"/>
    <col min="10265" max="10265" width="12.125" style="44" bestFit="1" customWidth="1"/>
    <col min="10266" max="10266" width="1" style="44" customWidth="1"/>
    <col min="10267" max="10267" width="12.875" style="44" customWidth="1"/>
    <col min="10268" max="10500" width="9.125" style="44"/>
    <col min="10501" max="10501" width="7.75" style="44" customWidth="1"/>
    <col min="10502" max="10502" width="7.625" style="44" customWidth="1"/>
    <col min="10503" max="10503" width="29.125" style="44" customWidth="1"/>
    <col min="10504" max="10504" width="8.125" style="44" customWidth="1"/>
    <col min="10505" max="10505" width="11.875" style="44" customWidth="1"/>
    <col min="10506" max="10506" width="0.875" style="44" customWidth="1"/>
    <col min="10507" max="10507" width="12.125" style="44" customWidth="1"/>
    <col min="10508" max="10508" width="0.875" style="44" customWidth="1"/>
    <col min="10509" max="10509" width="12.125" style="44" customWidth="1"/>
    <col min="10510" max="10510" width="0.875" style="44" customWidth="1"/>
    <col min="10511" max="10511" width="11.375" style="44" bestFit="1" customWidth="1"/>
    <col min="10512" max="10512" width="0.875" style="44" customWidth="1"/>
    <col min="10513" max="10513" width="12.125" style="44" bestFit="1" customWidth="1"/>
    <col min="10514" max="10514" width="0.75" style="44" customWidth="1"/>
    <col min="10515" max="10515" width="13.875" style="44" bestFit="1" customWidth="1"/>
    <col min="10516" max="10516" width="0.875" style="44" customWidth="1"/>
    <col min="10517" max="10517" width="14.875" style="44" bestFit="1" customWidth="1"/>
    <col min="10518" max="10518" width="0.875" style="44" customWidth="1"/>
    <col min="10519" max="10519" width="12.75" style="44" customWidth="1"/>
    <col min="10520" max="10520" width="0.875" style="44" customWidth="1"/>
    <col min="10521" max="10521" width="12.125" style="44" bestFit="1" customWidth="1"/>
    <col min="10522" max="10522" width="1" style="44" customWidth="1"/>
    <col min="10523" max="10523" width="12.875" style="44" customWidth="1"/>
    <col min="10524" max="10756" width="9.125" style="44"/>
    <col min="10757" max="10757" width="7.75" style="44" customWidth="1"/>
    <col min="10758" max="10758" width="7.625" style="44" customWidth="1"/>
    <col min="10759" max="10759" width="29.125" style="44" customWidth="1"/>
    <col min="10760" max="10760" width="8.125" style="44" customWidth="1"/>
    <col min="10761" max="10761" width="11.875" style="44" customWidth="1"/>
    <col min="10762" max="10762" width="0.875" style="44" customWidth="1"/>
    <col min="10763" max="10763" width="12.125" style="44" customWidth="1"/>
    <col min="10764" max="10764" width="0.875" style="44" customWidth="1"/>
    <col min="10765" max="10765" width="12.125" style="44" customWidth="1"/>
    <col min="10766" max="10766" width="0.875" style="44" customWidth="1"/>
    <col min="10767" max="10767" width="11.375" style="44" bestFit="1" customWidth="1"/>
    <col min="10768" max="10768" width="0.875" style="44" customWidth="1"/>
    <col min="10769" max="10769" width="12.125" style="44" bestFit="1" customWidth="1"/>
    <col min="10770" max="10770" width="0.75" style="44" customWidth="1"/>
    <col min="10771" max="10771" width="13.875" style="44" bestFit="1" customWidth="1"/>
    <col min="10772" max="10772" width="0.875" style="44" customWidth="1"/>
    <col min="10773" max="10773" width="14.875" style="44" bestFit="1" customWidth="1"/>
    <col min="10774" max="10774" width="0.875" style="44" customWidth="1"/>
    <col min="10775" max="10775" width="12.75" style="44" customWidth="1"/>
    <col min="10776" max="10776" width="0.875" style="44" customWidth="1"/>
    <col min="10777" max="10777" width="12.125" style="44" bestFit="1" customWidth="1"/>
    <col min="10778" max="10778" width="1" style="44" customWidth="1"/>
    <col min="10779" max="10779" width="12.875" style="44" customWidth="1"/>
    <col min="10780" max="11012" width="9.125" style="44"/>
    <col min="11013" max="11013" width="7.75" style="44" customWidth="1"/>
    <col min="11014" max="11014" width="7.625" style="44" customWidth="1"/>
    <col min="11015" max="11015" width="29.125" style="44" customWidth="1"/>
    <col min="11016" max="11016" width="8.125" style="44" customWidth="1"/>
    <col min="11017" max="11017" width="11.875" style="44" customWidth="1"/>
    <col min="11018" max="11018" width="0.875" style="44" customWidth="1"/>
    <col min="11019" max="11019" width="12.125" style="44" customWidth="1"/>
    <col min="11020" max="11020" width="0.875" style="44" customWidth="1"/>
    <col min="11021" max="11021" width="12.125" style="44" customWidth="1"/>
    <col min="11022" max="11022" width="0.875" style="44" customWidth="1"/>
    <col min="11023" max="11023" width="11.375" style="44" bestFit="1" customWidth="1"/>
    <col min="11024" max="11024" width="0.875" style="44" customWidth="1"/>
    <col min="11025" max="11025" width="12.125" style="44" bestFit="1" customWidth="1"/>
    <col min="11026" max="11026" width="0.75" style="44" customWidth="1"/>
    <col min="11027" max="11027" width="13.875" style="44" bestFit="1" customWidth="1"/>
    <col min="11028" max="11028" width="0.875" style="44" customWidth="1"/>
    <col min="11029" max="11029" width="14.875" style="44" bestFit="1" customWidth="1"/>
    <col min="11030" max="11030" width="0.875" style="44" customWidth="1"/>
    <col min="11031" max="11031" width="12.75" style="44" customWidth="1"/>
    <col min="11032" max="11032" width="0.875" style="44" customWidth="1"/>
    <col min="11033" max="11033" width="12.125" style="44" bestFit="1" customWidth="1"/>
    <col min="11034" max="11034" width="1" style="44" customWidth="1"/>
    <col min="11035" max="11035" width="12.875" style="44" customWidth="1"/>
    <col min="11036" max="11268" width="9.125" style="44"/>
    <col min="11269" max="11269" width="7.75" style="44" customWidth="1"/>
    <col min="11270" max="11270" width="7.625" style="44" customWidth="1"/>
    <col min="11271" max="11271" width="29.125" style="44" customWidth="1"/>
    <col min="11272" max="11272" width="8.125" style="44" customWidth="1"/>
    <col min="11273" max="11273" width="11.875" style="44" customWidth="1"/>
    <col min="11274" max="11274" width="0.875" style="44" customWidth="1"/>
    <col min="11275" max="11275" width="12.125" style="44" customWidth="1"/>
    <col min="11276" max="11276" width="0.875" style="44" customWidth="1"/>
    <col min="11277" max="11277" width="12.125" style="44" customWidth="1"/>
    <col min="11278" max="11278" width="0.875" style="44" customWidth="1"/>
    <col min="11279" max="11279" width="11.375" style="44" bestFit="1" customWidth="1"/>
    <col min="11280" max="11280" width="0.875" style="44" customWidth="1"/>
    <col min="11281" max="11281" width="12.125" style="44" bestFit="1" customWidth="1"/>
    <col min="11282" max="11282" width="0.75" style="44" customWidth="1"/>
    <col min="11283" max="11283" width="13.875" style="44" bestFit="1" customWidth="1"/>
    <col min="11284" max="11284" width="0.875" style="44" customWidth="1"/>
    <col min="11285" max="11285" width="14.875" style="44" bestFit="1" customWidth="1"/>
    <col min="11286" max="11286" width="0.875" style="44" customWidth="1"/>
    <col min="11287" max="11287" width="12.75" style="44" customWidth="1"/>
    <col min="11288" max="11288" width="0.875" style="44" customWidth="1"/>
    <col min="11289" max="11289" width="12.125" style="44" bestFit="1" customWidth="1"/>
    <col min="11290" max="11290" width="1" style="44" customWidth="1"/>
    <col min="11291" max="11291" width="12.875" style="44" customWidth="1"/>
    <col min="11292" max="11524" width="9.125" style="44"/>
    <col min="11525" max="11525" width="7.75" style="44" customWidth="1"/>
    <col min="11526" max="11526" width="7.625" style="44" customWidth="1"/>
    <col min="11527" max="11527" width="29.125" style="44" customWidth="1"/>
    <col min="11528" max="11528" width="8.125" style="44" customWidth="1"/>
    <col min="11529" max="11529" width="11.875" style="44" customWidth="1"/>
    <col min="11530" max="11530" width="0.875" style="44" customWidth="1"/>
    <col min="11531" max="11531" width="12.125" style="44" customWidth="1"/>
    <col min="11532" max="11532" width="0.875" style="44" customWidth="1"/>
    <col min="11533" max="11533" width="12.125" style="44" customWidth="1"/>
    <col min="11534" max="11534" width="0.875" style="44" customWidth="1"/>
    <col min="11535" max="11535" width="11.375" style="44" bestFit="1" customWidth="1"/>
    <col min="11536" max="11536" width="0.875" style="44" customWidth="1"/>
    <col min="11537" max="11537" width="12.125" style="44" bestFit="1" customWidth="1"/>
    <col min="11538" max="11538" width="0.75" style="44" customWidth="1"/>
    <col min="11539" max="11539" width="13.875" style="44" bestFit="1" customWidth="1"/>
    <col min="11540" max="11540" width="0.875" style="44" customWidth="1"/>
    <col min="11541" max="11541" width="14.875" style="44" bestFit="1" customWidth="1"/>
    <col min="11542" max="11542" width="0.875" style="44" customWidth="1"/>
    <col min="11543" max="11543" width="12.75" style="44" customWidth="1"/>
    <col min="11544" max="11544" width="0.875" style="44" customWidth="1"/>
    <col min="11545" max="11545" width="12.125" style="44" bestFit="1" customWidth="1"/>
    <col min="11546" max="11546" width="1" style="44" customWidth="1"/>
    <col min="11547" max="11547" width="12.875" style="44" customWidth="1"/>
    <col min="11548" max="11780" width="9.125" style="44"/>
    <col min="11781" max="11781" width="7.75" style="44" customWidth="1"/>
    <col min="11782" max="11782" width="7.625" style="44" customWidth="1"/>
    <col min="11783" max="11783" width="29.125" style="44" customWidth="1"/>
    <col min="11784" max="11784" width="8.125" style="44" customWidth="1"/>
    <col min="11785" max="11785" width="11.875" style="44" customWidth="1"/>
    <col min="11786" max="11786" width="0.875" style="44" customWidth="1"/>
    <col min="11787" max="11787" width="12.125" style="44" customWidth="1"/>
    <col min="11788" max="11788" width="0.875" style="44" customWidth="1"/>
    <col min="11789" max="11789" width="12.125" style="44" customWidth="1"/>
    <col min="11790" max="11790" width="0.875" style="44" customWidth="1"/>
    <col min="11791" max="11791" width="11.375" style="44" bestFit="1" customWidth="1"/>
    <col min="11792" max="11792" width="0.875" style="44" customWidth="1"/>
    <col min="11793" max="11793" width="12.125" style="44" bestFit="1" customWidth="1"/>
    <col min="11794" max="11794" width="0.75" style="44" customWidth="1"/>
    <col min="11795" max="11795" width="13.875" style="44" bestFit="1" customWidth="1"/>
    <col min="11796" max="11796" width="0.875" style="44" customWidth="1"/>
    <col min="11797" max="11797" width="14.875" style="44" bestFit="1" customWidth="1"/>
    <col min="11798" max="11798" width="0.875" style="44" customWidth="1"/>
    <col min="11799" max="11799" width="12.75" style="44" customWidth="1"/>
    <col min="11800" max="11800" width="0.875" style="44" customWidth="1"/>
    <col min="11801" max="11801" width="12.125" style="44" bestFit="1" customWidth="1"/>
    <col min="11802" max="11802" width="1" style="44" customWidth="1"/>
    <col min="11803" max="11803" width="12.875" style="44" customWidth="1"/>
    <col min="11804" max="12036" width="9.125" style="44"/>
    <col min="12037" max="12037" width="7.75" style="44" customWidth="1"/>
    <col min="12038" max="12038" width="7.625" style="44" customWidth="1"/>
    <col min="12039" max="12039" width="29.125" style="44" customWidth="1"/>
    <col min="12040" max="12040" width="8.125" style="44" customWidth="1"/>
    <col min="12041" max="12041" width="11.875" style="44" customWidth="1"/>
    <col min="12042" max="12042" width="0.875" style="44" customWidth="1"/>
    <col min="12043" max="12043" width="12.125" style="44" customWidth="1"/>
    <col min="12044" max="12044" width="0.875" style="44" customWidth="1"/>
    <col min="12045" max="12045" width="12.125" style="44" customWidth="1"/>
    <col min="12046" max="12046" width="0.875" style="44" customWidth="1"/>
    <col min="12047" max="12047" width="11.375" style="44" bestFit="1" customWidth="1"/>
    <col min="12048" max="12048" width="0.875" style="44" customWidth="1"/>
    <col min="12049" max="12049" width="12.125" style="44" bestFit="1" customWidth="1"/>
    <col min="12050" max="12050" width="0.75" style="44" customWidth="1"/>
    <col min="12051" max="12051" width="13.875" style="44" bestFit="1" customWidth="1"/>
    <col min="12052" max="12052" width="0.875" style="44" customWidth="1"/>
    <col min="12053" max="12053" width="14.875" style="44" bestFit="1" customWidth="1"/>
    <col min="12054" max="12054" width="0.875" style="44" customWidth="1"/>
    <col min="12055" max="12055" width="12.75" style="44" customWidth="1"/>
    <col min="12056" max="12056" width="0.875" style="44" customWidth="1"/>
    <col min="12057" max="12057" width="12.125" style="44" bestFit="1" customWidth="1"/>
    <col min="12058" max="12058" width="1" style="44" customWidth="1"/>
    <col min="12059" max="12059" width="12.875" style="44" customWidth="1"/>
    <col min="12060" max="12292" width="9.125" style="44"/>
    <col min="12293" max="12293" width="7.75" style="44" customWidth="1"/>
    <col min="12294" max="12294" width="7.625" style="44" customWidth="1"/>
    <col min="12295" max="12295" width="29.125" style="44" customWidth="1"/>
    <col min="12296" max="12296" width="8.125" style="44" customWidth="1"/>
    <col min="12297" max="12297" width="11.875" style="44" customWidth="1"/>
    <col min="12298" max="12298" width="0.875" style="44" customWidth="1"/>
    <col min="12299" max="12299" width="12.125" style="44" customWidth="1"/>
    <col min="12300" max="12300" width="0.875" style="44" customWidth="1"/>
    <col min="12301" max="12301" width="12.125" style="44" customWidth="1"/>
    <col min="12302" max="12302" width="0.875" style="44" customWidth="1"/>
    <col min="12303" max="12303" width="11.375" style="44" bestFit="1" customWidth="1"/>
    <col min="12304" max="12304" width="0.875" style="44" customWidth="1"/>
    <col min="12305" max="12305" width="12.125" style="44" bestFit="1" customWidth="1"/>
    <col min="12306" max="12306" width="0.75" style="44" customWidth="1"/>
    <col min="12307" max="12307" width="13.875" style="44" bestFit="1" customWidth="1"/>
    <col min="12308" max="12308" width="0.875" style="44" customWidth="1"/>
    <col min="12309" max="12309" width="14.875" style="44" bestFit="1" customWidth="1"/>
    <col min="12310" max="12310" width="0.875" style="44" customWidth="1"/>
    <col min="12311" max="12311" width="12.75" style="44" customWidth="1"/>
    <col min="12312" max="12312" width="0.875" style="44" customWidth="1"/>
    <col min="12313" max="12313" width="12.125" style="44" bestFit="1" customWidth="1"/>
    <col min="12314" max="12314" width="1" style="44" customWidth="1"/>
    <col min="12315" max="12315" width="12.875" style="44" customWidth="1"/>
    <col min="12316" max="12548" width="9.125" style="44"/>
    <col min="12549" max="12549" width="7.75" style="44" customWidth="1"/>
    <col min="12550" max="12550" width="7.625" style="44" customWidth="1"/>
    <col min="12551" max="12551" width="29.125" style="44" customWidth="1"/>
    <col min="12552" max="12552" width="8.125" style="44" customWidth="1"/>
    <col min="12553" max="12553" width="11.875" style="44" customWidth="1"/>
    <col min="12554" max="12554" width="0.875" style="44" customWidth="1"/>
    <col min="12555" max="12555" width="12.125" style="44" customWidth="1"/>
    <col min="12556" max="12556" width="0.875" style="44" customWidth="1"/>
    <col min="12557" max="12557" width="12.125" style="44" customWidth="1"/>
    <col min="12558" max="12558" width="0.875" style="44" customWidth="1"/>
    <col min="12559" max="12559" width="11.375" style="44" bestFit="1" customWidth="1"/>
    <col min="12560" max="12560" width="0.875" style="44" customWidth="1"/>
    <col min="12561" max="12561" width="12.125" style="44" bestFit="1" customWidth="1"/>
    <col min="12562" max="12562" width="0.75" style="44" customWidth="1"/>
    <col min="12563" max="12563" width="13.875" style="44" bestFit="1" customWidth="1"/>
    <col min="12564" max="12564" width="0.875" style="44" customWidth="1"/>
    <col min="12565" max="12565" width="14.875" style="44" bestFit="1" customWidth="1"/>
    <col min="12566" max="12566" width="0.875" style="44" customWidth="1"/>
    <col min="12567" max="12567" width="12.75" style="44" customWidth="1"/>
    <col min="12568" max="12568" width="0.875" style="44" customWidth="1"/>
    <col min="12569" max="12569" width="12.125" style="44" bestFit="1" customWidth="1"/>
    <col min="12570" max="12570" width="1" style="44" customWidth="1"/>
    <col min="12571" max="12571" width="12.875" style="44" customWidth="1"/>
    <col min="12572" max="12804" width="9.125" style="44"/>
    <col min="12805" max="12805" width="7.75" style="44" customWidth="1"/>
    <col min="12806" max="12806" width="7.625" style="44" customWidth="1"/>
    <col min="12807" max="12807" width="29.125" style="44" customWidth="1"/>
    <col min="12808" max="12808" width="8.125" style="44" customWidth="1"/>
    <col min="12809" max="12809" width="11.875" style="44" customWidth="1"/>
    <col min="12810" max="12810" width="0.875" style="44" customWidth="1"/>
    <col min="12811" max="12811" width="12.125" style="44" customWidth="1"/>
    <col min="12812" max="12812" width="0.875" style="44" customWidth="1"/>
    <col min="12813" max="12813" width="12.125" style="44" customWidth="1"/>
    <col min="12814" max="12814" width="0.875" style="44" customWidth="1"/>
    <col min="12815" max="12815" width="11.375" style="44" bestFit="1" customWidth="1"/>
    <col min="12816" max="12816" width="0.875" style="44" customWidth="1"/>
    <col min="12817" max="12817" width="12.125" style="44" bestFit="1" customWidth="1"/>
    <col min="12818" max="12818" width="0.75" style="44" customWidth="1"/>
    <col min="12819" max="12819" width="13.875" style="44" bestFit="1" customWidth="1"/>
    <col min="12820" max="12820" width="0.875" style="44" customWidth="1"/>
    <col min="12821" max="12821" width="14.875" style="44" bestFit="1" customWidth="1"/>
    <col min="12822" max="12822" width="0.875" style="44" customWidth="1"/>
    <col min="12823" max="12823" width="12.75" style="44" customWidth="1"/>
    <col min="12824" max="12824" width="0.875" style="44" customWidth="1"/>
    <col min="12825" max="12825" width="12.125" style="44" bestFit="1" customWidth="1"/>
    <col min="12826" max="12826" width="1" style="44" customWidth="1"/>
    <col min="12827" max="12827" width="12.875" style="44" customWidth="1"/>
    <col min="12828" max="13060" width="9.125" style="44"/>
    <col min="13061" max="13061" width="7.75" style="44" customWidth="1"/>
    <col min="13062" max="13062" width="7.625" style="44" customWidth="1"/>
    <col min="13063" max="13063" width="29.125" style="44" customWidth="1"/>
    <col min="13064" max="13064" width="8.125" style="44" customWidth="1"/>
    <col min="13065" max="13065" width="11.875" style="44" customWidth="1"/>
    <col min="13066" max="13066" width="0.875" style="44" customWidth="1"/>
    <col min="13067" max="13067" width="12.125" style="44" customWidth="1"/>
    <col min="13068" max="13068" width="0.875" style="44" customWidth="1"/>
    <col min="13069" max="13069" width="12.125" style="44" customWidth="1"/>
    <col min="13070" max="13070" width="0.875" style="44" customWidth="1"/>
    <col min="13071" max="13071" width="11.375" style="44" bestFit="1" customWidth="1"/>
    <col min="13072" max="13072" width="0.875" style="44" customWidth="1"/>
    <col min="13073" max="13073" width="12.125" style="44" bestFit="1" customWidth="1"/>
    <col min="13074" max="13074" width="0.75" style="44" customWidth="1"/>
    <col min="13075" max="13075" width="13.875" style="44" bestFit="1" customWidth="1"/>
    <col min="13076" max="13076" width="0.875" style="44" customWidth="1"/>
    <col min="13077" max="13077" width="14.875" style="44" bestFit="1" customWidth="1"/>
    <col min="13078" max="13078" width="0.875" style="44" customWidth="1"/>
    <col min="13079" max="13079" width="12.75" style="44" customWidth="1"/>
    <col min="13080" max="13080" width="0.875" style="44" customWidth="1"/>
    <col min="13081" max="13081" width="12.125" style="44" bestFit="1" customWidth="1"/>
    <col min="13082" max="13082" width="1" style="44" customWidth="1"/>
    <col min="13083" max="13083" width="12.875" style="44" customWidth="1"/>
    <col min="13084" max="13316" width="9.125" style="44"/>
    <col min="13317" max="13317" width="7.75" style="44" customWidth="1"/>
    <col min="13318" max="13318" width="7.625" style="44" customWidth="1"/>
    <col min="13319" max="13319" width="29.125" style="44" customWidth="1"/>
    <col min="13320" max="13320" width="8.125" style="44" customWidth="1"/>
    <col min="13321" max="13321" width="11.875" style="44" customWidth="1"/>
    <col min="13322" max="13322" width="0.875" style="44" customWidth="1"/>
    <col min="13323" max="13323" width="12.125" style="44" customWidth="1"/>
    <col min="13324" max="13324" width="0.875" style="44" customWidth="1"/>
    <col min="13325" max="13325" width="12.125" style="44" customWidth="1"/>
    <col min="13326" max="13326" width="0.875" style="44" customWidth="1"/>
    <col min="13327" max="13327" width="11.375" style="44" bestFit="1" customWidth="1"/>
    <col min="13328" max="13328" width="0.875" style="44" customWidth="1"/>
    <col min="13329" max="13329" width="12.125" style="44" bestFit="1" customWidth="1"/>
    <col min="13330" max="13330" width="0.75" style="44" customWidth="1"/>
    <col min="13331" max="13331" width="13.875" style="44" bestFit="1" customWidth="1"/>
    <col min="13332" max="13332" width="0.875" style="44" customWidth="1"/>
    <col min="13333" max="13333" width="14.875" style="44" bestFit="1" customWidth="1"/>
    <col min="13334" max="13334" width="0.875" style="44" customWidth="1"/>
    <col min="13335" max="13335" width="12.75" style="44" customWidth="1"/>
    <col min="13336" max="13336" width="0.875" style="44" customWidth="1"/>
    <col min="13337" max="13337" width="12.125" style="44" bestFit="1" customWidth="1"/>
    <col min="13338" max="13338" width="1" style="44" customWidth="1"/>
    <col min="13339" max="13339" width="12.875" style="44" customWidth="1"/>
    <col min="13340" max="13572" width="9.125" style="44"/>
    <col min="13573" max="13573" width="7.75" style="44" customWidth="1"/>
    <col min="13574" max="13574" width="7.625" style="44" customWidth="1"/>
    <col min="13575" max="13575" width="29.125" style="44" customWidth="1"/>
    <col min="13576" max="13576" width="8.125" style="44" customWidth="1"/>
    <col min="13577" max="13577" width="11.875" style="44" customWidth="1"/>
    <col min="13578" max="13578" width="0.875" style="44" customWidth="1"/>
    <col min="13579" max="13579" width="12.125" style="44" customWidth="1"/>
    <col min="13580" max="13580" width="0.875" style="44" customWidth="1"/>
    <col min="13581" max="13581" width="12.125" style="44" customWidth="1"/>
    <col min="13582" max="13582" width="0.875" style="44" customWidth="1"/>
    <col min="13583" max="13583" width="11.375" style="44" bestFit="1" customWidth="1"/>
    <col min="13584" max="13584" width="0.875" style="44" customWidth="1"/>
    <col min="13585" max="13585" width="12.125" style="44" bestFit="1" customWidth="1"/>
    <col min="13586" max="13586" width="0.75" style="44" customWidth="1"/>
    <col min="13587" max="13587" width="13.875" style="44" bestFit="1" customWidth="1"/>
    <col min="13588" max="13588" width="0.875" style="44" customWidth="1"/>
    <col min="13589" max="13589" width="14.875" style="44" bestFit="1" customWidth="1"/>
    <col min="13590" max="13590" width="0.875" style="44" customWidth="1"/>
    <col min="13591" max="13591" width="12.75" style="44" customWidth="1"/>
    <col min="13592" max="13592" width="0.875" style="44" customWidth="1"/>
    <col min="13593" max="13593" width="12.125" style="44" bestFit="1" customWidth="1"/>
    <col min="13594" max="13594" width="1" style="44" customWidth="1"/>
    <col min="13595" max="13595" width="12.875" style="44" customWidth="1"/>
    <col min="13596" max="13828" width="9.125" style="44"/>
    <col min="13829" max="13829" width="7.75" style="44" customWidth="1"/>
    <col min="13830" max="13830" width="7.625" style="44" customWidth="1"/>
    <col min="13831" max="13831" width="29.125" style="44" customWidth="1"/>
    <col min="13832" max="13832" width="8.125" style="44" customWidth="1"/>
    <col min="13833" max="13833" width="11.875" style="44" customWidth="1"/>
    <col min="13834" max="13834" width="0.875" style="44" customWidth="1"/>
    <col min="13835" max="13835" width="12.125" style="44" customWidth="1"/>
    <col min="13836" max="13836" width="0.875" style="44" customWidth="1"/>
    <col min="13837" max="13837" width="12.125" style="44" customWidth="1"/>
    <col min="13838" max="13838" width="0.875" style="44" customWidth="1"/>
    <col min="13839" max="13839" width="11.375" style="44" bestFit="1" customWidth="1"/>
    <col min="13840" max="13840" width="0.875" style="44" customWidth="1"/>
    <col min="13841" max="13841" width="12.125" style="44" bestFit="1" customWidth="1"/>
    <col min="13842" max="13842" width="0.75" style="44" customWidth="1"/>
    <col min="13843" max="13843" width="13.875" style="44" bestFit="1" customWidth="1"/>
    <col min="13844" max="13844" width="0.875" style="44" customWidth="1"/>
    <col min="13845" max="13845" width="14.875" style="44" bestFit="1" customWidth="1"/>
    <col min="13846" max="13846" width="0.875" style="44" customWidth="1"/>
    <col min="13847" max="13847" width="12.75" style="44" customWidth="1"/>
    <col min="13848" max="13848" width="0.875" style="44" customWidth="1"/>
    <col min="13849" max="13849" width="12.125" style="44" bestFit="1" customWidth="1"/>
    <col min="13850" max="13850" width="1" style="44" customWidth="1"/>
    <col min="13851" max="13851" width="12.875" style="44" customWidth="1"/>
    <col min="13852" max="14084" width="9.125" style="44"/>
    <col min="14085" max="14085" width="7.75" style="44" customWidth="1"/>
    <col min="14086" max="14086" width="7.625" style="44" customWidth="1"/>
    <col min="14087" max="14087" width="29.125" style="44" customWidth="1"/>
    <col min="14088" max="14088" width="8.125" style="44" customWidth="1"/>
    <col min="14089" max="14089" width="11.875" style="44" customWidth="1"/>
    <col min="14090" max="14090" width="0.875" style="44" customWidth="1"/>
    <col min="14091" max="14091" width="12.125" style="44" customWidth="1"/>
    <col min="14092" max="14092" width="0.875" style="44" customWidth="1"/>
    <col min="14093" max="14093" width="12.125" style="44" customWidth="1"/>
    <col min="14094" max="14094" width="0.875" style="44" customWidth="1"/>
    <col min="14095" max="14095" width="11.375" style="44" bestFit="1" customWidth="1"/>
    <col min="14096" max="14096" width="0.875" style="44" customWidth="1"/>
    <col min="14097" max="14097" width="12.125" style="44" bestFit="1" customWidth="1"/>
    <col min="14098" max="14098" width="0.75" style="44" customWidth="1"/>
    <col min="14099" max="14099" width="13.875" style="44" bestFit="1" customWidth="1"/>
    <col min="14100" max="14100" width="0.875" style="44" customWidth="1"/>
    <col min="14101" max="14101" width="14.875" style="44" bestFit="1" customWidth="1"/>
    <col min="14102" max="14102" width="0.875" style="44" customWidth="1"/>
    <col min="14103" max="14103" width="12.75" style="44" customWidth="1"/>
    <col min="14104" max="14104" width="0.875" style="44" customWidth="1"/>
    <col min="14105" max="14105" width="12.125" style="44" bestFit="1" customWidth="1"/>
    <col min="14106" max="14106" width="1" style="44" customWidth="1"/>
    <col min="14107" max="14107" width="12.875" style="44" customWidth="1"/>
    <col min="14108" max="14340" width="9.125" style="44"/>
    <col min="14341" max="14341" width="7.75" style="44" customWidth="1"/>
    <col min="14342" max="14342" width="7.625" style="44" customWidth="1"/>
    <col min="14343" max="14343" width="29.125" style="44" customWidth="1"/>
    <col min="14344" max="14344" width="8.125" style="44" customWidth="1"/>
    <col min="14345" max="14345" width="11.875" style="44" customWidth="1"/>
    <col min="14346" max="14346" width="0.875" style="44" customWidth="1"/>
    <col min="14347" max="14347" width="12.125" style="44" customWidth="1"/>
    <col min="14348" max="14348" width="0.875" style="44" customWidth="1"/>
    <col min="14349" max="14349" width="12.125" style="44" customWidth="1"/>
    <col min="14350" max="14350" width="0.875" style="44" customWidth="1"/>
    <col min="14351" max="14351" width="11.375" style="44" bestFit="1" customWidth="1"/>
    <col min="14352" max="14352" width="0.875" style="44" customWidth="1"/>
    <col min="14353" max="14353" width="12.125" style="44" bestFit="1" customWidth="1"/>
    <col min="14354" max="14354" width="0.75" style="44" customWidth="1"/>
    <col min="14355" max="14355" width="13.875" style="44" bestFit="1" customWidth="1"/>
    <col min="14356" max="14356" width="0.875" style="44" customWidth="1"/>
    <col min="14357" max="14357" width="14.875" style="44" bestFit="1" customWidth="1"/>
    <col min="14358" max="14358" width="0.875" style="44" customWidth="1"/>
    <col min="14359" max="14359" width="12.75" style="44" customWidth="1"/>
    <col min="14360" max="14360" width="0.875" style="44" customWidth="1"/>
    <col min="14361" max="14361" width="12.125" style="44" bestFit="1" customWidth="1"/>
    <col min="14362" max="14362" width="1" style="44" customWidth="1"/>
    <col min="14363" max="14363" width="12.875" style="44" customWidth="1"/>
    <col min="14364" max="14596" width="9.125" style="44"/>
    <col min="14597" max="14597" width="7.75" style="44" customWidth="1"/>
    <col min="14598" max="14598" width="7.625" style="44" customWidth="1"/>
    <col min="14599" max="14599" width="29.125" style="44" customWidth="1"/>
    <col min="14600" max="14600" width="8.125" style="44" customWidth="1"/>
    <col min="14601" max="14601" width="11.875" style="44" customWidth="1"/>
    <col min="14602" max="14602" width="0.875" style="44" customWidth="1"/>
    <col min="14603" max="14603" width="12.125" style="44" customWidth="1"/>
    <col min="14604" max="14604" width="0.875" style="44" customWidth="1"/>
    <col min="14605" max="14605" width="12.125" style="44" customWidth="1"/>
    <col min="14606" max="14606" width="0.875" style="44" customWidth="1"/>
    <col min="14607" max="14607" width="11.375" style="44" bestFit="1" customWidth="1"/>
    <col min="14608" max="14608" width="0.875" style="44" customWidth="1"/>
    <col min="14609" max="14609" width="12.125" style="44" bestFit="1" customWidth="1"/>
    <col min="14610" max="14610" width="0.75" style="44" customWidth="1"/>
    <col min="14611" max="14611" width="13.875" style="44" bestFit="1" customWidth="1"/>
    <col min="14612" max="14612" width="0.875" style="44" customWidth="1"/>
    <col min="14613" max="14613" width="14.875" style="44" bestFit="1" customWidth="1"/>
    <col min="14614" max="14614" width="0.875" style="44" customWidth="1"/>
    <col min="14615" max="14615" width="12.75" style="44" customWidth="1"/>
    <col min="14616" max="14616" width="0.875" style="44" customWidth="1"/>
    <col min="14617" max="14617" width="12.125" style="44" bestFit="1" customWidth="1"/>
    <col min="14618" max="14618" width="1" style="44" customWidth="1"/>
    <col min="14619" max="14619" width="12.875" style="44" customWidth="1"/>
    <col min="14620" max="14852" width="9.125" style="44"/>
    <col min="14853" max="14853" width="7.75" style="44" customWidth="1"/>
    <col min="14854" max="14854" width="7.625" style="44" customWidth="1"/>
    <col min="14855" max="14855" width="29.125" style="44" customWidth="1"/>
    <col min="14856" max="14856" width="8.125" style="44" customWidth="1"/>
    <col min="14857" max="14857" width="11.875" style="44" customWidth="1"/>
    <col min="14858" max="14858" width="0.875" style="44" customWidth="1"/>
    <col min="14859" max="14859" width="12.125" style="44" customWidth="1"/>
    <col min="14860" max="14860" width="0.875" style="44" customWidth="1"/>
    <col min="14861" max="14861" width="12.125" style="44" customWidth="1"/>
    <col min="14862" max="14862" width="0.875" style="44" customWidth="1"/>
    <col min="14863" max="14863" width="11.375" style="44" bestFit="1" customWidth="1"/>
    <col min="14864" max="14864" width="0.875" style="44" customWidth="1"/>
    <col min="14865" max="14865" width="12.125" style="44" bestFit="1" customWidth="1"/>
    <col min="14866" max="14866" width="0.75" style="44" customWidth="1"/>
    <col min="14867" max="14867" width="13.875" style="44" bestFit="1" customWidth="1"/>
    <col min="14868" max="14868" width="0.875" style="44" customWidth="1"/>
    <col min="14869" max="14869" width="14.875" style="44" bestFit="1" customWidth="1"/>
    <col min="14870" max="14870" width="0.875" style="44" customWidth="1"/>
    <col min="14871" max="14871" width="12.75" style="44" customWidth="1"/>
    <col min="14872" max="14872" width="0.875" style="44" customWidth="1"/>
    <col min="14873" max="14873" width="12.125" style="44" bestFit="1" customWidth="1"/>
    <col min="14874" max="14874" width="1" style="44" customWidth="1"/>
    <col min="14875" max="14875" width="12.875" style="44" customWidth="1"/>
    <col min="14876" max="15108" width="9.125" style="44"/>
    <col min="15109" max="15109" width="7.75" style="44" customWidth="1"/>
    <col min="15110" max="15110" width="7.625" style="44" customWidth="1"/>
    <col min="15111" max="15111" width="29.125" style="44" customWidth="1"/>
    <col min="15112" max="15112" width="8.125" style="44" customWidth="1"/>
    <col min="15113" max="15113" width="11.875" style="44" customWidth="1"/>
    <col min="15114" max="15114" width="0.875" style="44" customWidth="1"/>
    <col min="15115" max="15115" width="12.125" style="44" customWidth="1"/>
    <col min="15116" max="15116" width="0.875" style="44" customWidth="1"/>
    <col min="15117" max="15117" width="12.125" style="44" customWidth="1"/>
    <col min="15118" max="15118" width="0.875" style="44" customWidth="1"/>
    <col min="15119" max="15119" width="11.375" style="44" bestFit="1" customWidth="1"/>
    <col min="15120" max="15120" width="0.875" style="44" customWidth="1"/>
    <col min="15121" max="15121" width="12.125" style="44" bestFit="1" customWidth="1"/>
    <col min="15122" max="15122" width="0.75" style="44" customWidth="1"/>
    <col min="15123" max="15123" width="13.875" style="44" bestFit="1" customWidth="1"/>
    <col min="15124" max="15124" width="0.875" style="44" customWidth="1"/>
    <col min="15125" max="15125" width="14.875" style="44" bestFit="1" customWidth="1"/>
    <col min="15126" max="15126" width="0.875" style="44" customWidth="1"/>
    <col min="15127" max="15127" width="12.75" style="44" customWidth="1"/>
    <col min="15128" max="15128" width="0.875" style="44" customWidth="1"/>
    <col min="15129" max="15129" width="12.125" style="44" bestFit="1" customWidth="1"/>
    <col min="15130" max="15130" width="1" style="44" customWidth="1"/>
    <col min="15131" max="15131" width="12.875" style="44" customWidth="1"/>
    <col min="15132" max="15364" width="9.125" style="44"/>
    <col min="15365" max="15365" width="7.75" style="44" customWidth="1"/>
    <col min="15366" max="15366" width="7.625" style="44" customWidth="1"/>
    <col min="15367" max="15367" width="29.125" style="44" customWidth="1"/>
    <col min="15368" max="15368" width="8.125" style="44" customWidth="1"/>
    <col min="15369" max="15369" width="11.875" style="44" customWidth="1"/>
    <col min="15370" max="15370" width="0.875" style="44" customWidth="1"/>
    <col min="15371" max="15371" width="12.125" style="44" customWidth="1"/>
    <col min="15372" max="15372" width="0.875" style="44" customWidth="1"/>
    <col min="15373" max="15373" width="12.125" style="44" customWidth="1"/>
    <col min="15374" max="15374" width="0.875" style="44" customWidth="1"/>
    <col min="15375" max="15375" width="11.375" style="44" bestFit="1" customWidth="1"/>
    <col min="15376" max="15376" width="0.875" style="44" customWidth="1"/>
    <col min="15377" max="15377" width="12.125" style="44" bestFit="1" customWidth="1"/>
    <col min="15378" max="15378" width="0.75" style="44" customWidth="1"/>
    <col min="15379" max="15379" width="13.875" style="44" bestFit="1" customWidth="1"/>
    <col min="15380" max="15380" width="0.875" style="44" customWidth="1"/>
    <col min="15381" max="15381" width="14.875" style="44" bestFit="1" customWidth="1"/>
    <col min="15382" max="15382" width="0.875" style="44" customWidth="1"/>
    <col min="15383" max="15383" width="12.75" style="44" customWidth="1"/>
    <col min="15384" max="15384" width="0.875" style="44" customWidth="1"/>
    <col min="15385" max="15385" width="12.125" style="44" bestFit="1" customWidth="1"/>
    <col min="15386" max="15386" width="1" style="44" customWidth="1"/>
    <col min="15387" max="15387" width="12.875" style="44" customWidth="1"/>
    <col min="15388" max="15620" width="9.125" style="44"/>
    <col min="15621" max="15621" width="7.75" style="44" customWidth="1"/>
    <col min="15622" max="15622" width="7.625" style="44" customWidth="1"/>
    <col min="15623" max="15623" width="29.125" style="44" customWidth="1"/>
    <col min="15624" max="15624" width="8.125" style="44" customWidth="1"/>
    <col min="15625" max="15625" width="11.875" style="44" customWidth="1"/>
    <col min="15626" max="15626" width="0.875" style="44" customWidth="1"/>
    <col min="15627" max="15627" width="12.125" style="44" customWidth="1"/>
    <col min="15628" max="15628" width="0.875" style="44" customWidth="1"/>
    <col min="15629" max="15629" width="12.125" style="44" customWidth="1"/>
    <col min="15630" max="15630" width="0.875" style="44" customWidth="1"/>
    <col min="15631" max="15631" width="11.375" style="44" bestFit="1" customWidth="1"/>
    <col min="15632" max="15632" width="0.875" style="44" customWidth="1"/>
    <col min="15633" max="15633" width="12.125" style="44" bestFit="1" customWidth="1"/>
    <col min="15634" max="15634" width="0.75" style="44" customWidth="1"/>
    <col min="15635" max="15635" width="13.875" style="44" bestFit="1" customWidth="1"/>
    <col min="15636" max="15636" width="0.875" style="44" customWidth="1"/>
    <col min="15637" max="15637" width="14.875" style="44" bestFit="1" customWidth="1"/>
    <col min="15638" max="15638" width="0.875" style="44" customWidth="1"/>
    <col min="15639" max="15639" width="12.75" style="44" customWidth="1"/>
    <col min="15640" max="15640" width="0.875" style="44" customWidth="1"/>
    <col min="15641" max="15641" width="12.125" style="44" bestFit="1" customWidth="1"/>
    <col min="15642" max="15642" width="1" style="44" customWidth="1"/>
    <col min="15643" max="15643" width="12.875" style="44" customWidth="1"/>
    <col min="15644" max="15876" width="9.125" style="44"/>
    <col min="15877" max="15877" width="7.75" style="44" customWidth="1"/>
    <col min="15878" max="15878" width="7.625" style="44" customWidth="1"/>
    <col min="15879" max="15879" width="29.125" style="44" customWidth="1"/>
    <col min="15880" max="15880" width="8.125" style="44" customWidth="1"/>
    <col min="15881" max="15881" width="11.875" style="44" customWidth="1"/>
    <col min="15882" max="15882" width="0.875" style="44" customWidth="1"/>
    <col min="15883" max="15883" width="12.125" style="44" customWidth="1"/>
    <col min="15884" max="15884" width="0.875" style="44" customWidth="1"/>
    <col min="15885" max="15885" width="12.125" style="44" customWidth="1"/>
    <col min="15886" max="15886" width="0.875" style="44" customWidth="1"/>
    <col min="15887" max="15887" width="11.375" style="44" bestFit="1" customWidth="1"/>
    <col min="15888" max="15888" width="0.875" style="44" customWidth="1"/>
    <col min="15889" max="15889" width="12.125" style="44" bestFit="1" customWidth="1"/>
    <col min="15890" max="15890" width="0.75" style="44" customWidth="1"/>
    <col min="15891" max="15891" width="13.875" style="44" bestFit="1" customWidth="1"/>
    <col min="15892" max="15892" width="0.875" style="44" customWidth="1"/>
    <col min="15893" max="15893" width="14.875" style="44" bestFit="1" customWidth="1"/>
    <col min="15894" max="15894" width="0.875" style="44" customWidth="1"/>
    <col min="15895" max="15895" width="12.75" style="44" customWidth="1"/>
    <col min="15896" max="15896" width="0.875" style="44" customWidth="1"/>
    <col min="15897" max="15897" width="12.125" style="44" bestFit="1" customWidth="1"/>
    <col min="15898" max="15898" width="1" style="44" customWidth="1"/>
    <col min="15899" max="15899" width="12.875" style="44" customWidth="1"/>
    <col min="15900" max="16132" width="9.125" style="44"/>
    <col min="16133" max="16133" width="7.75" style="44" customWidth="1"/>
    <col min="16134" max="16134" width="7.625" style="44" customWidth="1"/>
    <col min="16135" max="16135" width="29.125" style="44" customWidth="1"/>
    <col min="16136" max="16136" width="8.125" style="44" customWidth="1"/>
    <col min="16137" max="16137" width="11.875" style="44" customWidth="1"/>
    <col min="16138" max="16138" width="0.875" style="44" customWidth="1"/>
    <col min="16139" max="16139" width="12.125" style="44" customWidth="1"/>
    <col min="16140" max="16140" width="0.875" style="44" customWidth="1"/>
    <col min="16141" max="16141" width="12.125" style="44" customWidth="1"/>
    <col min="16142" max="16142" width="0.875" style="44" customWidth="1"/>
    <col min="16143" max="16143" width="11.375" style="44" bestFit="1" customWidth="1"/>
    <col min="16144" max="16144" width="0.875" style="44" customWidth="1"/>
    <col min="16145" max="16145" width="12.125" style="44" bestFit="1" customWidth="1"/>
    <col min="16146" max="16146" width="0.75" style="44" customWidth="1"/>
    <col min="16147" max="16147" width="13.875" style="44" bestFit="1" customWidth="1"/>
    <col min="16148" max="16148" width="0.875" style="44" customWidth="1"/>
    <col min="16149" max="16149" width="14.875" style="44" bestFit="1" customWidth="1"/>
    <col min="16150" max="16150" width="0.875" style="44" customWidth="1"/>
    <col min="16151" max="16151" width="12.75" style="44" customWidth="1"/>
    <col min="16152" max="16152" width="0.875" style="44" customWidth="1"/>
    <col min="16153" max="16153" width="12.125" style="44" bestFit="1" customWidth="1"/>
    <col min="16154" max="16154" width="1" style="44" customWidth="1"/>
    <col min="16155" max="16155" width="12.875" style="44" customWidth="1"/>
    <col min="16156" max="16384" width="9.125" style="44"/>
  </cols>
  <sheetData>
    <row r="1" spans="1:29" ht="28.5" customHeight="1" x14ac:dyDescent="0.55000000000000004">
      <c r="A1" s="149" t="s">
        <v>141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29" ht="28.5" customHeight="1" x14ac:dyDescent="0.6">
      <c r="A2" s="150" t="s">
        <v>158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</row>
    <row r="3" spans="1:29" ht="28.5" customHeight="1" x14ac:dyDescent="0.55000000000000004">
      <c r="A3" s="149" t="s">
        <v>231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</row>
    <row r="4" spans="1:29" ht="28.5" customHeight="1" x14ac:dyDescent="0.5500000000000000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29" ht="28.5" customHeight="1" x14ac:dyDescent="0.55000000000000004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6" t="s">
        <v>68</v>
      </c>
    </row>
    <row r="6" spans="1:29" ht="28.5" customHeight="1" x14ac:dyDescent="0.6">
      <c r="A6" s="43"/>
      <c r="B6" s="43"/>
      <c r="C6" s="43"/>
      <c r="D6" s="43"/>
      <c r="E6" s="43"/>
      <c r="F6" s="43"/>
      <c r="G6" s="162" t="s">
        <v>66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</row>
    <row r="7" spans="1:29" ht="28.5" customHeight="1" x14ac:dyDescent="0.6">
      <c r="A7" s="43"/>
      <c r="B7" s="43"/>
      <c r="C7" s="43"/>
      <c r="D7" s="43"/>
      <c r="F7" s="6"/>
      <c r="G7" s="160" t="s">
        <v>56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98"/>
      <c r="AA7" s="99" t="s">
        <v>62</v>
      </c>
      <c r="AB7" s="98"/>
      <c r="AC7" s="49" t="s">
        <v>61</v>
      </c>
    </row>
    <row r="8" spans="1:29" ht="28.5" customHeight="1" x14ac:dyDescent="0.6">
      <c r="A8" s="43"/>
      <c r="B8" s="43"/>
      <c r="C8" s="43"/>
      <c r="D8" s="43"/>
      <c r="E8" s="59" t="s">
        <v>0</v>
      </c>
      <c r="F8" s="6"/>
      <c r="G8" s="49" t="s">
        <v>57</v>
      </c>
      <c r="H8" s="49"/>
      <c r="I8" s="49" t="s">
        <v>148</v>
      </c>
      <c r="J8" s="49"/>
      <c r="K8" s="49" t="s">
        <v>129</v>
      </c>
      <c r="L8" s="49"/>
      <c r="M8" s="160" t="s">
        <v>24</v>
      </c>
      <c r="N8" s="160"/>
      <c r="O8" s="160"/>
      <c r="P8" s="49"/>
      <c r="Q8" s="161" t="s">
        <v>219</v>
      </c>
      <c r="R8" s="161"/>
      <c r="S8" s="161"/>
      <c r="T8" s="161"/>
      <c r="U8" s="161"/>
      <c r="V8" s="161"/>
      <c r="W8" s="161"/>
      <c r="X8" s="100"/>
      <c r="Y8" s="49" t="s">
        <v>61</v>
      </c>
      <c r="AA8" s="56" t="s">
        <v>63</v>
      </c>
      <c r="AC8" s="101" t="s">
        <v>60</v>
      </c>
    </row>
    <row r="9" spans="1:29" ht="28.5" customHeight="1" x14ac:dyDescent="0.6">
      <c r="A9" s="21"/>
      <c r="B9" s="21"/>
      <c r="C9" s="21"/>
      <c r="D9" s="21"/>
      <c r="E9" s="21"/>
      <c r="F9" s="6"/>
      <c r="G9" s="43" t="s">
        <v>58</v>
      </c>
      <c r="H9" s="43"/>
      <c r="I9" s="43" t="s">
        <v>149</v>
      </c>
      <c r="J9" s="43"/>
      <c r="K9" s="43" t="s">
        <v>132</v>
      </c>
      <c r="L9" s="43"/>
      <c r="M9" s="99" t="s">
        <v>75</v>
      </c>
      <c r="N9" s="49"/>
      <c r="O9" s="99" t="s">
        <v>74</v>
      </c>
      <c r="P9" s="21"/>
      <c r="Q9" s="43" t="s">
        <v>251</v>
      </c>
      <c r="S9" s="43" t="s">
        <v>212</v>
      </c>
      <c r="U9" s="43" t="s">
        <v>212</v>
      </c>
      <c r="W9" s="43" t="s">
        <v>18</v>
      </c>
      <c r="Y9" s="101" t="s">
        <v>60</v>
      </c>
      <c r="AA9" s="56" t="s">
        <v>64</v>
      </c>
    </row>
    <row r="10" spans="1:29" ht="28.5" customHeight="1" x14ac:dyDescent="0.6">
      <c r="A10" s="21"/>
      <c r="B10" s="21"/>
      <c r="C10" s="21"/>
      <c r="D10" s="21"/>
      <c r="E10" s="21"/>
      <c r="F10" s="6"/>
      <c r="H10" s="43"/>
      <c r="I10" s="43"/>
      <c r="J10" s="43"/>
      <c r="K10" s="43" t="s">
        <v>133</v>
      </c>
      <c r="L10" s="43"/>
      <c r="M10" s="43" t="s">
        <v>76</v>
      </c>
      <c r="N10" s="43"/>
      <c r="O10" s="43"/>
      <c r="P10" s="21"/>
      <c r="Q10" s="43" t="s">
        <v>215</v>
      </c>
      <c r="S10" s="43" t="s">
        <v>217</v>
      </c>
      <c r="U10" s="43" t="s">
        <v>214</v>
      </c>
      <c r="W10" s="43" t="s">
        <v>220</v>
      </c>
      <c r="Y10" s="101" t="s">
        <v>59</v>
      </c>
    </row>
    <row r="11" spans="1:29" ht="28.5" customHeight="1" x14ac:dyDescent="0.6">
      <c r="A11" s="21"/>
      <c r="B11" s="21"/>
      <c r="C11" s="21"/>
      <c r="D11" s="21"/>
      <c r="E11" s="21"/>
      <c r="F11" s="6"/>
      <c r="G11" s="21"/>
      <c r="H11" s="43"/>
      <c r="I11" s="43"/>
      <c r="J11" s="43"/>
      <c r="K11" s="43" t="s">
        <v>71</v>
      </c>
      <c r="L11" s="43"/>
      <c r="M11" s="43" t="s">
        <v>77</v>
      </c>
      <c r="N11" s="43"/>
      <c r="O11" s="43"/>
      <c r="P11" s="21"/>
      <c r="Q11" s="43" t="s">
        <v>216</v>
      </c>
      <c r="S11" s="43" t="s">
        <v>218</v>
      </c>
      <c r="U11" s="43" t="s">
        <v>213</v>
      </c>
      <c r="W11" s="43" t="s">
        <v>221</v>
      </c>
    </row>
    <row r="12" spans="1:29" ht="28.5" customHeight="1" x14ac:dyDescent="0.6">
      <c r="A12" s="21"/>
      <c r="B12" s="21"/>
      <c r="C12" s="21"/>
      <c r="D12" s="21"/>
      <c r="E12" s="5"/>
      <c r="F12" s="6"/>
      <c r="G12" s="102"/>
      <c r="H12" s="103"/>
      <c r="I12" s="103"/>
      <c r="J12" s="103"/>
      <c r="K12" s="103" t="s">
        <v>72</v>
      </c>
      <c r="L12" s="103"/>
      <c r="M12" s="103"/>
      <c r="N12" s="103"/>
      <c r="O12" s="103"/>
      <c r="P12" s="102"/>
      <c r="Q12" s="53"/>
      <c r="R12" s="104"/>
      <c r="S12" s="53" t="s">
        <v>215</v>
      </c>
      <c r="T12" s="104"/>
      <c r="U12" s="53" t="s">
        <v>41</v>
      </c>
      <c r="V12" s="104"/>
      <c r="W12" s="53" t="s">
        <v>60</v>
      </c>
      <c r="X12" s="104"/>
      <c r="Y12" s="105"/>
      <c r="Z12" s="104"/>
      <c r="AA12" s="104"/>
      <c r="AB12" s="104"/>
      <c r="AC12" s="53"/>
    </row>
    <row r="13" spans="1:29" ht="28.5" customHeight="1" x14ac:dyDescent="0.6">
      <c r="A13" s="55" t="s">
        <v>197</v>
      </c>
      <c r="B13" s="60"/>
      <c r="E13" s="76"/>
      <c r="G13" s="57">
        <v>480000000</v>
      </c>
      <c r="H13" s="58"/>
      <c r="I13" s="57">
        <v>283305463.74000001</v>
      </c>
      <c r="J13" s="58"/>
      <c r="K13" s="57">
        <v>-2571504.46</v>
      </c>
      <c r="L13" s="58"/>
      <c r="M13" s="57">
        <v>30455926.960000001</v>
      </c>
      <c r="N13" s="58"/>
      <c r="O13" s="57">
        <v>82850741.920000002</v>
      </c>
      <c r="P13" s="58"/>
      <c r="Q13" s="57">
        <v>0</v>
      </c>
      <c r="R13" s="58"/>
      <c r="S13" s="57">
        <v>0</v>
      </c>
      <c r="T13" s="58"/>
      <c r="U13" s="57">
        <v>-635335.01</v>
      </c>
      <c r="V13" s="58"/>
      <c r="W13" s="57">
        <f>SUM(Q13:U13)</f>
        <v>-635335.01</v>
      </c>
      <c r="X13" s="58"/>
      <c r="Y13" s="58">
        <f>SUM(G13:O13)+W13</f>
        <v>873405293.14999998</v>
      </c>
      <c r="Z13" s="58"/>
      <c r="AA13" s="57">
        <v>445.46000000000009</v>
      </c>
      <c r="AB13" s="58"/>
      <c r="AC13" s="58">
        <f>SUM(Y13:AB13)</f>
        <v>873405738.61000001</v>
      </c>
    </row>
    <row r="14" spans="1:29" ht="28.5" customHeight="1" x14ac:dyDescent="0.55000000000000004">
      <c r="A14" s="60" t="s">
        <v>198</v>
      </c>
      <c r="B14" s="62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58"/>
      <c r="X14" s="106"/>
      <c r="Y14" s="58"/>
      <c r="Z14" s="106"/>
      <c r="AA14" s="106"/>
      <c r="AB14" s="106"/>
      <c r="AC14" s="58"/>
    </row>
    <row r="15" spans="1:29" ht="28.5" customHeight="1" x14ac:dyDescent="0.55000000000000004">
      <c r="A15" s="60" t="s">
        <v>238</v>
      </c>
      <c r="B15" s="62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0</v>
      </c>
      <c r="N15" s="106"/>
      <c r="O15" s="106">
        <v>-19197184</v>
      </c>
      <c r="P15" s="106"/>
      <c r="Q15" s="106">
        <v>0</v>
      </c>
      <c r="R15" s="106"/>
      <c r="S15" s="106">
        <v>0</v>
      </c>
      <c r="T15" s="106"/>
      <c r="U15" s="106">
        <v>0</v>
      </c>
      <c r="V15" s="106"/>
      <c r="W15" s="58">
        <f>SUM(Q15:U15)</f>
        <v>0</v>
      </c>
      <c r="X15" s="106"/>
      <c r="Y15" s="58">
        <f>SUM(G15:O15)+W15</f>
        <v>-19197184</v>
      </c>
      <c r="Z15" s="106"/>
      <c r="AA15" s="106">
        <v>0</v>
      </c>
      <c r="AB15" s="106"/>
      <c r="AC15" s="58">
        <f>SUM(Y15:AB15)</f>
        <v>-19197184</v>
      </c>
    </row>
    <row r="16" spans="1:29" ht="28.5" customHeight="1" x14ac:dyDescent="0.55000000000000004">
      <c r="A16" s="60" t="s">
        <v>232</v>
      </c>
      <c r="B16" s="62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v>0</v>
      </c>
      <c r="N16" s="106"/>
      <c r="O16" s="106">
        <f>PL6M!J62</f>
        <v>30972190.610000022</v>
      </c>
      <c r="P16" s="106"/>
      <c r="Q16" s="106">
        <v>0</v>
      </c>
      <c r="R16" s="106"/>
      <c r="S16" s="106">
        <v>0</v>
      </c>
      <c r="T16" s="106"/>
      <c r="U16" s="106">
        <v>0</v>
      </c>
      <c r="V16" s="106"/>
      <c r="W16" s="58">
        <f>SUM(Q16:U16)</f>
        <v>0</v>
      </c>
      <c r="X16" s="106"/>
      <c r="Y16" s="58">
        <f t="shared" ref="Y16" si="0">SUM(G16:O16)+W16</f>
        <v>30972190.610000022</v>
      </c>
      <c r="Z16" s="106"/>
      <c r="AA16" s="106">
        <f>PL6M!J63</f>
        <v>22.29</v>
      </c>
      <c r="AB16" s="106"/>
      <c r="AC16" s="58">
        <f>SUM(Y16:AB16)</f>
        <v>30972212.900000021</v>
      </c>
    </row>
    <row r="17" spans="1:29" ht="28.5" customHeight="1" thickBot="1" x14ac:dyDescent="0.65">
      <c r="A17" s="55" t="s">
        <v>233</v>
      </c>
      <c r="B17" s="62"/>
      <c r="G17" s="63">
        <f>SUM(G13:G16)</f>
        <v>480000000</v>
      </c>
      <c r="H17" s="58"/>
      <c r="I17" s="63">
        <f>SUM(I13:I16)</f>
        <v>283305463.74000001</v>
      </c>
      <c r="J17" s="58"/>
      <c r="K17" s="63">
        <f>SUM(K13:K16)</f>
        <v>-2571504.46</v>
      </c>
      <c r="L17" s="58"/>
      <c r="M17" s="63">
        <f>SUM(M13:M16)</f>
        <v>30455926.960000001</v>
      </c>
      <c r="N17" s="58"/>
      <c r="O17" s="63">
        <f>SUM(O13:O16)</f>
        <v>94625748.530000031</v>
      </c>
      <c r="P17" s="58"/>
      <c r="Q17" s="63">
        <f>SUM(Q13:Q16)</f>
        <v>0</v>
      </c>
      <c r="R17" s="58"/>
      <c r="S17" s="63">
        <f>SUM(S13:S16)</f>
        <v>0</v>
      </c>
      <c r="T17" s="58"/>
      <c r="U17" s="63">
        <f>SUM(U13:U16)</f>
        <v>-635335.01</v>
      </c>
      <c r="V17" s="58"/>
      <c r="W17" s="63">
        <f>SUM(W13:W16)</f>
        <v>-635335.01</v>
      </c>
      <c r="X17" s="58"/>
      <c r="Y17" s="63">
        <f>SUM(Y13:Y16)</f>
        <v>885180299.75999999</v>
      </c>
      <c r="Z17" s="58"/>
      <c r="AA17" s="63">
        <f>SUM(AA13:AA16)</f>
        <v>467.75000000000011</v>
      </c>
      <c r="AB17" s="58"/>
      <c r="AC17" s="63">
        <f>SUM(AC13:AC16)</f>
        <v>885180767.50999999</v>
      </c>
    </row>
    <row r="18" spans="1:29" ht="28.5" customHeight="1" thickTop="1" x14ac:dyDescent="0.6">
      <c r="A18" s="55"/>
      <c r="B18" s="62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</row>
    <row r="19" spans="1:29" ht="28.5" customHeight="1" x14ac:dyDescent="0.6">
      <c r="A19" s="55" t="s">
        <v>199</v>
      </c>
      <c r="B19" s="62"/>
      <c r="G19" s="58">
        <v>480000000</v>
      </c>
      <c r="H19" s="58"/>
      <c r="I19" s="58">
        <v>283305463.74000001</v>
      </c>
      <c r="J19" s="58"/>
      <c r="K19" s="58">
        <v>-2571504.46</v>
      </c>
      <c r="L19" s="58"/>
      <c r="M19" s="58">
        <v>33457577.809999999</v>
      </c>
      <c r="N19" s="58"/>
      <c r="O19" s="58">
        <v>111811125.45</v>
      </c>
      <c r="P19" s="58"/>
      <c r="Q19" s="58">
        <v>0</v>
      </c>
      <c r="R19" s="58"/>
      <c r="S19" s="58">
        <v>0</v>
      </c>
      <c r="T19" s="58"/>
      <c r="U19" s="58">
        <v>-635335.01</v>
      </c>
      <c r="V19" s="58"/>
      <c r="W19" s="58">
        <f>SUM(Q19:U19)</f>
        <v>-635335.01</v>
      </c>
      <c r="X19" s="58"/>
      <c r="Y19" s="58">
        <f>SUM(G19:O19)+W19</f>
        <v>905367327.52999997</v>
      </c>
      <c r="Z19" s="58"/>
      <c r="AA19" s="58">
        <v>447.32000000000011</v>
      </c>
      <c r="AB19" s="58"/>
      <c r="AC19" s="58">
        <f t="shared" ref="AC19" si="1">SUM(Y19:AB19)</f>
        <v>905367774.85000002</v>
      </c>
    </row>
    <row r="20" spans="1:29" ht="28.5" customHeight="1" x14ac:dyDescent="0.55000000000000004">
      <c r="A20" s="60" t="s">
        <v>198</v>
      </c>
      <c r="B20" s="62"/>
      <c r="E20" s="7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58"/>
      <c r="Z20" s="106"/>
      <c r="AA20" s="106"/>
      <c r="AB20" s="106"/>
      <c r="AC20" s="58"/>
    </row>
    <row r="21" spans="1:29" ht="28.5" customHeight="1" x14ac:dyDescent="0.55000000000000004">
      <c r="A21" s="60" t="s">
        <v>238</v>
      </c>
      <c r="B21" s="62"/>
      <c r="E21" s="76" t="s">
        <v>250</v>
      </c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0</v>
      </c>
      <c r="N21" s="106"/>
      <c r="O21" s="106">
        <v>-9599000</v>
      </c>
      <c r="P21" s="106"/>
      <c r="Q21" s="106">
        <v>0</v>
      </c>
      <c r="R21" s="106"/>
      <c r="S21" s="106">
        <v>0</v>
      </c>
      <c r="T21" s="106"/>
      <c r="U21" s="106">
        <v>0</v>
      </c>
      <c r="V21" s="106"/>
      <c r="W21" s="58">
        <f>SUM(Q21:U21)</f>
        <v>0</v>
      </c>
      <c r="X21" s="106"/>
      <c r="Y21" s="58">
        <f>SUM(G21:O21)+W21</f>
        <v>-9599000</v>
      </c>
      <c r="Z21" s="106"/>
      <c r="AA21" s="106">
        <v>0</v>
      </c>
      <c r="AB21" s="106"/>
      <c r="AC21" s="58">
        <f>SUM(Y21:AB21)</f>
        <v>-9599000</v>
      </c>
    </row>
    <row r="22" spans="1:29" ht="28.5" customHeight="1" x14ac:dyDescent="0.55000000000000004">
      <c r="A22" s="60" t="s">
        <v>232</v>
      </c>
      <c r="B22" s="62"/>
      <c r="G22" s="106">
        <v>0</v>
      </c>
      <c r="H22" s="106"/>
      <c r="I22" s="106">
        <v>0</v>
      </c>
      <c r="J22" s="106"/>
      <c r="K22" s="106">
        <v>0</v>
      </c>
      <c r="L22" s="106"/>
      <c r="M22" s="106">
        <v>0</v>
      </c>
      <c r="N22" s="106"/>
      <c r="O22" s="106">
        <f>PL6M!H58</f>
        <v>27306627.420000017</v>
      </c>
      <c r="P22" s="106"/>
      <c r="Q22" s="106">
        <f>PL6M!H31</f>
        <v>4822850.04</v>
      </c>
      <c r="R22" s="106"/>
      <c r="S22" s="106">
        <f>PL6M!H33</f>
        <v>-95600</v>
      </c>
      <c r="T22" s="106"/>
      <c r="U22" s="106">
        <f>PL6M!H38</f>
        <v>-3644169.6499999994</v>
      </c>
      <c r="V22" s="106"/>
      <c r="W22" s="106">
        <f>SUM(Q22:U22)</f>
        <v>1083080.3900000006</v>
      </c>
      <c r="X22" s="106"/>
      <c r="Y22" s="58">
        <f>SUM(G22:O22)+W22</f>
        <v>28389707.810000017</v>
      </c>
      <c r="Z22" s="106"/>
      <c r="AA22" s="106">
        <f>PL6M!H63</f>
        <v>33.43</v>
      </c>
      <c r="AB22" s="106"/>
      <c r="AC22" s="58">
        <f>SUM(Y22:AB22)</f>
        <v>28389741.240000017</v>
      </c>
    </row>
    <row r="23" spans="1:29" ht="28.5" customHeight="1" thickBot="1" x14ac:dyDescent="0.65">
      <c r="A23" s="55" t="s">
        <v>234</v>
      </c>
      <c r="B23" s="62"/>
      <c r="G23" s="63">
        <f>SUM(G19:G22)</f>
        <v>480000000</v>
      </c>
      <c r="H23" s="106"/>
      <c r="I23" s="63">
        <f>SUM(I19:I22)</f>
        <v>283305463.74000001</v>
      </c>
      <c r="J23" s="106"/>
      <c r="K23" s="63">
        <f>SUM(K19:K22)</f>
        <v>-2571504.46</v>
      </c>
      <c r="L23" s="106"/>
      <c r="M23" s="63">
        <f>SUM(M19:M22)</f>
        <v>33457577.809999999</v>
      </c>
      <c r="N23" s="106"/>
      <c r="O23" s="63">
        <f>SUM(O19:O22)</f>
        <v>129518752.87000002</v>
      </c>
      <c r="P23" s="106"/>
      <c r="Q23" s="63">
        <f>SUM(Q19:Q22)</f>
        <v>4822850.04</v>
      </c>
      <c r="R23" s="106"/>
      <c r="S23" s="63">
        <f>SUM(S19:S22)</f>
        <v>-95600</v>
      </c>
      <c r="T23" s="106"/>
      <c r="U23" s="63">
        <f>SUM(U19:U22)</f>
        <v>-4279504.6599999992</v>
      </c>
      <c r="V23" s="106"/>
      <c r="W23" s="63">
        <f>SUM(W19:W22)</f>
        <v>447745.38000000059</v>
      </c>
      <c r="X23" s="106"/>
      <c r="Y23" s="63">
        <f>SUM(Y19:Y22)</f>
        <v>924158035.34000003</v>
      </c>
      <c r="Z23" s="106"/>
      <c r="AA23" s="63">
        <f>SUM(AA19:AA22)</f>
        <v>480.75000000000011</v>
      </c>
      <c r="AB23" s="106"/>
      <c r="AC23" s="63">
        <f>SUM(AC19:AC22)</f>
        <v>924158516.09000003</v>
      </c>
    </row>
    <row r="24" spans="1:29" ht="28.5" customHeight="1" thickTop="1" x14ac:dyDescent="0.55000000000000004">
      <c r="B24" s="62"/>
    </row>
    <row r="25" spans="1:29" ht="28.5" customHeight="1" x14ac:dyDescent="0.55000000000000004">
      <c r="B25" s="62"/>
    </row>
    <row r="26" spans="1:29" ht="28.5" customHeight="1" x14ac:dyDescent="0.55000000000000004">
      <c r="A26" s="62" t="s">
        <v>194</v>
      </c>
      <c r="B26" s="62"/>
    </row>
    <row r="29" spans="1:29" ht="28.5" customHeight="1" x14ac:dyDescent="0.55000000000000004">
      <c r="A29" s="21"/>
      <c r="B29" s="21"/>
      <c r="H29" s="23"/>
      <c r="I29" s="23"/>
      <c r="K29" s="23" t="s">
        <v>42</v>
      </c>
      <c r="M29" s="21"/>
      <c r="O29" s="21"/>
      <c r="P29" s="21"/>
    </row>
    <row r="30" spans="1:29" ht="28.5" customHeight="1" x14ac:dyDescent="0.55000000000000004">
      <c r="A30" s="62"/>
      <c r="B30" s="62"/>
      <c r="I30" s="23"/>
      <c r="K30" s="24" t="s">
        <v>225</v>
      </c>
      <c r="M30" s="21"/>
      <c r="O30" s="21"/>
      <c r="P30" s="21"/>
    </row>
    <row r="31" spans="1:29" ht="28.5" customHeight="1" x14ac:dyDescent="0.55000000000000004">
      <c r="O31" s="44" t="s">
        <v>116</v>
      </c>
      <c r="Q31" s="64"/>
      <c r="S31" s="64"/>
      <c r="U31" s="64"/>
      <c r="W31" s="64"/>
    </row>
  </sheetData>
  <mergeCells count="7">
    <mergeCell ref="M8:O8"/>
    <mergeCell ref="G7:Y7"/>
    <mergeCell ref="Q8:W8"/>
    <mergeCell ref="A1:AC1"/>
    <mergeCell ref="A2:AC2"/>
    <mergeCell ref="A3:AC3"/>
    <mergeCell ref="G6:AC6"/>
  </mergeCells>
  <phoneticPr fontId="7" type="noConversion"/>
  <pageMargins left="0.55000000000000004" right="0.19685039370078741" top="0.59055118110236227" bottom="0.39370078740157483" header="0.35433070866141736" footer="0.27559055118110237"/>
  <pageSetup paperSize="9" scale="59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2"/>
  <sheetViews>
    <sheetView view="pageBreakPreview" topLeftCell="N10" zoomScale="92" zoomScaleNormal="100" zoomScaleSheetLayoutView="92" workbookViewId="0">
      <selection activeCell="P18" sqref="P18"/>
    </sheetView>
  </sheetViews>
  <sheetFormatPr defaultColWidth="9.125" defaultRowHeight="26.25" customHeight="1" x14ac:dyDescent="0.55000000000000004"/>
  <cols>
    <col min="1" max="1" width="7.75" style="44" customWidth="1"/>
    <col min="2" max="3" width="9.125" style="44" customWidth="1"/>
    <col min="4" max="4" width="10.375" style="44" customWidth="1"/>
    <col min="5" max="5" width="2.375" style="44" customWidth="1"/>
    <col min="6" max="6" width="8.125" style="44" customWidth="1"/>
    <col min="7" max="7" width="1.625" style="44" customWidth="1"/>
    <col min="8" max="8" width="15.375" style="44" customWidth="1"/>
    <col min="9" max="9" width="1.625" style="44" customWidth="1"/>
    <col min="10" max="10" width="15.375" style="44" customWidth="1"/>
    <col min="11" max="11" width="1.625" style="44" customWidth="1"/>
    <col min="12" max="12" width="15.375" style="44" customWidth="1"/>
    <col min="13" max="13" width="1.625" style="44" customWidth="1"/>
    <col min="14" max="14" width="15.375" style="44" customWidth="1"/>
    <col min="15" max="15" width="1.625" style="44" customWidth="1"/>
    <col min="16" max="16" width="15.375" style="44" customWidth="1"/>
    <col min="17" max="17" width="1.625" style="44" customWidth="1"/>
    <col min="18" max="18" width="16.375" style="44" customWidth="1"/>
    <col min="19" max="19" width="1.625" style="44" customWidth="1"/>
    <col min="20" max="20" width="16.375" style="44" customWidth="1"/>
    <col min="21" max="21" width="1.625" style="44" customWidth="1"/>
    <col min="22" max="22" width="16.375" style="44" customWidth="1"/>
    <col min="23" max="23" width="1.625" style="44" customWidth="1"/>
    <col min="24" max="24" width="16.375" style="44" customWidth="1"/>
    <col min="25" max="25" width="1.625" style="44" customWidth="1"/>
    <col min="26" max="26" width="15.375" style="44" customWidth="1"/>
    <col min="27" max="27" width="1" style="44" customWidth="1"/>
    <col min="28" max="222" width="9.125" style="44"/>
    <col min="223" max="223" width="7.75" style="44" customWidth="1"/>
    <col min="224" max="224" width="7.625" style="44" customWidth="1"/>
    <col min="225" max="225" width="29.125" style="44" customWidth="1"/>
    <col min="226" max="226" width="8.125" style="44" customWidth="1"/>
    <col min="227" max="227" width="11.875" style="44" customWidth="1"/>
    <col min="228" max="228" width="0.875" style="44" customWidth="1"/>
    <col min="229" max="229" width="12.125" style="44" customWidth="1"/>
    <col min="230" max="230" width="0.875" style="44" customWidth="1"/>
    <col min="231" max="231" width="12.125" style="44" customWidth="1"/>
    <col min="232" max="232" width="0.875" style="44" customWidth="1"/>
    <col min="233" max="233" width="11.375" style="44" bestFit="1" customWidth="1"/>
    <col min="234" max="234" width="0.875" style="44" customWidth="1"/>
    <col min="235" max="235" width="12.125" style="44" bestFit="1" customWidth="1"/>
    <col min="236" max="236" width="0.75" style="44" customWidth="1"/>
    <col min="237" max="237" width="13.875" style="44" bestFit="1" customWidth="1"/>
    <col min="238" max="238" width="0.875" style="44" customWidth="1"/>
    <col min="239" max="239" width="14.875" style="44" bestFit="1" customWidth="1"/>
    <col min="240" max="240" width="0.875" style="44" customWidth="1"/>
    <col min="241" max="241" width="12.75" style="44" customWidth="1"/>
    <col min="242" max="242" width="0.875" style="44" customWidth="1"/>
    <col min="243" max="243" width="12.125" style="44" bestFit="1" customWidth="1"/>
    <col min="244" max="244" width="1" style="44" customWidth="1"/>
    <col min="245" max="245" width="12.875" style="44" customWidth="1"/>
    <col min="246" max="478" width="9.125" style="44"/>
    <col min="479" max="479" width="7.75" style="44" customWidth="1"/>
    <col min="480" max="480" width="7.625" style="44" customWidth="1"/>
    <col min="481" max="481" width="29.125" style="44" customWidth="1"/>
    <col min="482" max="482" width="8.125" style="44" customWidth="1"/>
    <col min="483" max="483" width="11.875" style="44" customWidth="1"/>
    <col min="484" max="484" width="0.875" style="44" customWidth="1"/>
    <col min="485" max="485" width="12.125" style="44" customWidth="1"/>
    <col min="486" max="486" width="0.875" style="44" customWidth="1"/>
    <col min="487" max="487" width="12.125" style="44" customWidth="1"/>
    <col min="488" max="488" width="0.875" style="44" customWidth="1"/>
    <col min="489" max="489" width="11.375" style="44" bestFit="1" customWidth="1"/>
    <col min="490" max="490" width="0.875" style="44" customWidth="1"/>
    <col min="491" max="491" width="12.125" style="44" bestFit="1" customWidth="1"/>
    <col min="492" max="492" width="0.75" style="44" customWidth="1"/>
    <col min="493" max="493" width="13.875" style="44" bestFit="1" customWidth="1"/>
    <col min="494" max="494" width="0.875" style="44" customWidth="1"/>
    <col min="495" max="495" width="14.875" style="44" bestFit="1" customWidth="1"/>
    <col min="496" max="496" width="0.875" style="44" customWidth="1"/>
    <col min="497" max="497" width="12.75" style="44" customWidth="1"/>
    <col min="498" max="498" width="0.875" style="44" customWidth="1"/>
    <col min="499" max="499" width="12.125" style="44" bestFit="1" customWidth="1"/>
    <col min="500" max="500" width="1" style="44" customWidth="1"/>
    <col min="501" max="501" width="12.875" style="44" customWidth="1"/>
    <col min="502" max="734" width="9.125" style="44"/>
    <col min="735" max="735" width="7.75" style="44" customWidth="1"/>
    <col min="736" max="736" width="7.625" style="44" customWidth="1"/>
    <col min="737" max="737" width="29.125" style="44" customWidth="1"/>
    <col min="738" max="738" width="8.125" style="44" customWidth="1"/>
    <col min="739" max="739" width="11.875" style="44" customWidth="1"/>
    <col min="740" max="740" width="0.875" style="44" customWidth="1"/>
    <col min="741" max="741" width="12.125" style="44" customWidth="1"/>
    <col min="742" max="742" width="0.875" style="44" customWidth="1"/>
    <col min="743" max="743" width="12.125" style="44" customWidth="1"/>
    <col min="744" max="744" width="0.875" style="44" customWidth="1"/>
    <col min="745" max="745" width="11.375" style="44" bestFit="1" customWidth="1"/>
    <col min="746" max="746" width="0.875" style="44" customWidth="1"/>
    <col min="747" max="747" width="12.125" style="44" bestFit="1" customWidth="1"/>
    <col min="748" max="748" width="0.75" style="44" customWidth="1"/>
    <col min="749" max="749" width="13.875" style="44" bestFit="1" customWidth="1"/>
    <col min="750" max="750" width="0.875" style="44" customWidth="1"/>
    <col min="751" max="751" width="14.875" style="44" bestFit="1" customWidth="1"/>
    <col min="752" max="752" width="0.875" style="44" customWidth="1"/>
    <col min="753" max="753" width="12.75" style="44" customWidth="1"/>
    <col min="754" max="754" width="0.875" style="44" customWidth="1"/>
    <col min="755" max="755" width="12.125" style="44" bestFit="1" customWidth="1"/>
    <col min="756" max="756" width="1" style="44" customWidth="1"/>
    <col min="757" max="757" width="12.875" style="44" customWidth="1"/>
    <col min="758" max="990" width="9.125" style="44"/>
    <col min="991" max="991" width="7.75" style="44" customWidth="1"/>
    <col min="992" max="992" width="7.625" style="44" customWidth="1"/>
    <col min="993" max="993" width="29.125" style="44" customWidth="1"/>
    <col min="994" max="994" width="8.125" style="44" customWidth="1"/>
    <col min="995" max="995" width="11.875" style="44" customWidth="1"/>
    <col min="996" max="996" width="0.875" style="44" customWidth="1"/>
    <col min="997" max="997" width="12.125" style="44" customWidth="1"/>
    <col min="998" max="998" width="0.875" style="44" customWidth="1"/>
    <col min="999" max="999" width="12.125" style="44" customWidth="1"/>
    <col min="1000" max="1000" width="0.875" style="44" customWidth="1"/>
    <col min="1001" max="1001" width="11.375" style="44" bestFit="1" customWidth="1"/>
    <col min="1002" max="1002" width="0.875" style="44" customWidth="1"/>
    <col min="1003" max="1003" width="12.125" style="44" bestFit="1" customWidth="1"/>
    <col min="1004" max="1004" width="0.75" style="44" customWidth="1"/>
    <col min="1005" max="1005" width="13.875" style="44" bestFit="1" customWidth="1"/>
    <col min="1006" max="1006" width="0.875" style="44" customWidth="1"/>
    <col min="1007" max="1007" width="14.875" style="44" bestFit="1" customWidth="1"/>
    <col min="1008" max="1008" width="0.875" style="44" customWidth="1"/>
    <col min="1009" max="1009" width="12.75" style="44" customWidth="1"/>
    <col min="1010" max="1010" width="0.875" style="44" customWidth="1"/>
    <col min="1011" max="1011" width="12.125" style="44" bestFit="1" customWidth="1"/>
    <col min="1012" max="1012" width="1" style="44" customWidth="1"/>
    <col min="1013" max="1013" width="12.875" style="44" customWidth="1"/>
    <col min="1014" max="1246" width="9.125" style="44"/>
    <col min="1247" max="1247" width="7.75" style="44" customWidth="1"/>
    <col min="1248" max="1248" width="7.625" style="44" customWidth="1"/>
    <col min="1249" max="1249" width="29.125" style="44" customWidth="1"/>
    <col min="1250" max="1250" width="8.125" style="44" customWidth="1"/>
    <col min="1251" max="1251" width="11.875" style="44" customWidth="1"/>
    <col min="1252" max="1252" width="0.875" style="44" customWidth="1"/>
    <col min="1253" max="1253" width="12.125" style="44" customWidth="1"/>
    <col min="1254" max="1254" width="0.875" style="44" customWidth="1"/>
    <col min="1255" max="1255" width="12.125" style="44" customWidth="1"/>
    <col min="1256" max="1256" width="0.875" style="44" customWidth="1"/>
    <col min="1257" max="1257" width="11.375" style="44" bestFit="1" customWidth="1"/>
    <col min="1258" max="1258" width="0.875" style="44" customWidth="1"/>
    <col min="1259" max="1259" width="12.125" style="44" bestFit="1" customWidth="1"/>
    <col min="1260" max="1260" width="0.75" style="44" customWidth="1"/>
    <col min="1261" max="1261" width="13.875" style="44" bestFit="1" customWidth="1"/>
    <col min="1262" max="1262" width="0.875" style="44" customWidth="1"/>
    <col min="1263" max="1263" width="14.875" style="44" bestFit="1" customWidth="1"/>
    <col min="1264" max="1264" width="0.875" style="44" customWidth="1"/>
    <col min="1265" max="1265" width="12.75" style="44" customWidth="1"/>
    <col min="1266" max="1266" width="0.875" style="44" customWidth="1"/>
    <col min="1267" max="1267" width="12.125" style="44" bestFit="1" customWidth="1"/>
    <col min="1268" max="1268" width="1" style="44" customWidth="1"/>
    <col min="1269" max="1269" width="12.875" style="44" customWidth="1"/>
    <col min="1270" max="1502" width="9.125" style="44"/>
    <col min="1503" max="1503" width="7.75" style="44" customWidth="1"/>
    <col min="1504" max="1504" width="7.625" style="44" customWidth="1"/>
    <col min="1505" max="1505" width="29.125" style="44" customWidth="1"/>
    <col min="1506" max="1506" width="8.125" style="44" customWidth="1"/>
    <col min="1507" max="1507" width="11.875" style="44" customWidth="1"/>
    <col min="1508" max="1508" width="0.875" style="44" customWidth="1"/>
    <col min="1509" max="1509" width="12.125" style="44" customWidth="1"/>
    <col min="1510" max="1510" width="0.875" style="44" customWidth="1"/>
    <col min="1511" max="1511" width="12.125" style="44" customWidth="1"/>
    <col min="1512" max="1512" width="0.875" style="44" customWidth="1"/>
    <col min="1513" max="1513" width="11.375" style="44" bestFit="1" customWidth="1"/>
    <col min="1514" max="1514" width="0.875" style="44" customWidth="1"/>
    <col min="1515" max="1515" width="12.125" style="44" bestFit="1" customWidth="1"/>
    <col min="1516" max="1516" width="0.75" style="44" customWidth="1"/>
    <col min="1517" max="1517" width="13.875" style="44" bestFit="1" customWidth="1"/>
    <col min="1518" max="1518" width="0.875" style="44" customWidth="1"/>
    <col min="1519" max="1519" width="14.875" style="44" bestFit="1" customWidth="1"/>
    <col min="1520" max="1520" width="0.875" style="44" customWidth="1"/>
    <col min="1521" max="1521" width="12.75" style="44" customWidth="1"/>
    <col min="1522" max="1522" width="0.875" style="44" customWidth="1"/>
    <col min="1523" max="1523" width="12.125" style="44" bestFit="1" customWidth="1"/>
    <col min="1524" max="1524" width="1" style="44" customWidth="1"/>
    <col min="1525" max="1525" width="12.875" style="44" customWidth="1"/>
    <col min="1526" max="1758" width="9.125" style="44"/>
    <col min="1759" max="1759" width="7.75" style="44" customWidth="1"/>
    <col min="1760" max="1760" width="7.625" style="44" customWidth="1"/>
    <col min="1761" max="1761" width="29.125" style="44" customWidth="1"/>
    <col min="1762" max="1762" width="8.125" style="44" customWidth="1"/>
    <col min="1763" max="1763" width="11.875" style="44" customWidth="1"/>
    <col min="1764" max="1764" width="0.875" style="44" customWidth="1"/>
    <col min="1765" max="1765" width="12.125" style="44" customWidth="1"/>
    <col min="1766" max="1766" width="0.875" style="44" customWidth="1"/>
    <col min="1767" max="1767" width="12.125" style="44" customWidth="1"/>
    <col min="1768" max="1768" width="0.875" style="44" customWidth="1"/>
    <col min="1769" max="1769" width="11.375" style="44" bestFit="1" customWidth="1"/>
    <col min="1770" max="1770" width="0.875" style="44" customWidth="1"/>
    <col min="1771" max="1771" width="12.125" style="44" bestFit="1" customWidth="1"/>
    <col min="1772" max="1772" width="0.75" style="44" customWidth="1"/>
    <col min="1773" max="1773" width="13.875" style="44" bestFit="1" customWidth="1"/>
    <col min="1774" max="1774" width="0.875" style="44" customWidth="1"/>
    <col min="1775" max="1775" width="14.875" style="44" bestFit="1" customWidth="1"/>
    <col min="1776" max="1776" width="0.875" style="44" customWidth="1"/>
    <col min="1777" max="1777" width="12.75" style="44" customWidth="1"/>
    <col min="1778" max="1778" width="0.875" style="44" customWidth="1"/>
    <col min="1779" max="1779" width="12.125" style="44" bestFit="1" customWidth="1"/>
    <col min="1780" max="1780" width="1" style="44" customWidth="1"/>
    <col min="1781" max="1781" width="12.875" style="44" customWidth="1"/>
    <col min="1782" max="2014" width="9.125" style="44"/>
    <col min="2015" max="2015" width="7.75" style="44" customWidth="1"/>
    <col min="2016" max="2016" width="7.625" style="44" customWidth="1"/>
    <col min="2017" max="2017" width="29.125" style="44" customWidth="1"/>
    <col min="2018" max="2018" width="8.125" style="44" customWidth="1"/>
    <col min="2019" max="2019" width="11.875" style="44" customWidth="1"/>
    <col min="2020" max="2020" width="0.875" style="44" customWidth="1"/>
    <col min="2021" max="2021" width="12.125" style="44" customWidth="1"/>
    <col min="2022" max="2022" width="0.875" style="44" customWidth="1"/>
    <col min="2023" max="2023" width="12.125" style="44" customWidth="1"/>
    <col min="2024" max="2024" width="0.875" style="44" customWidth="1"/>
    <col min="2025" max="2025" width="11.375" style="44" bestFit="1" customWidth="1"/>
    <col min="2026" max="2026" width="0.875" style="44" customWidth="1"/>
    <col min="2027" max="2027" width="12.125" style="44" bestFit="1" customWidth="1"/>
    <col min="2028" max="2028" width="0.75" style="44" customWidth="1"/>
    <col min="2029" max="2029" width="13.875" style="44" bestFit="1" customWidth="1"/>
    <col min="2030" max="2030" width="0.875" style="44" customWidth="1"/>
    <col min="2031" max="2031" width="14.875" style="44" bestFit="1" customWidth="1"/>
    <col min="2032" max="2032" width="0.875" style="44" customWidth="1"/>
    <col min="2033" max="2033" width="12.75" style="44" customWidth="1"/>
    <col min="2034" max="2034" width="0.875" style="44" customWidth="1"/>
    <col min="2035" max="2035" width="12.125" style="44" bestFit="1" customWidth="1"/>
    <col min="2036" max="2036" width="1" style="44" customWidth="1"/>
    <col min="2037" max="2037" width="12.875" style="44" customWidth="1"/>
    <col min="2038" max="2270" width="9.125" style="44"/>
    <col min="2271" max="2271" width="7.75" style="44" customWidth="1"/>
    <col min="2272" max="2272" width="7.625" style="44" customWidth="1"/>
    <col min="2273" max="2273" width="29.125" style="44" customWidth="1"/>
    <col min="2274" max="2274" width="8.125" style="44" customWidth="1"/>
    <col min="2275" max="2275" width="11.875" style="44" customWidth="1"/>
    <col min="2276" max="2276" width="0.875" style="44" customWidth="1"/>
    <col min="2277" max="2277" width="12.125" style="44" customWidth="1"/>
    <col min="2278" max="2278" width="0.875" style="44" customWidth="1"/>
    <col min="2279" max="2279" width="12.125" style="44" customWidth="1"/>
    <col min="2280" max="2280" width="0.875" style="44" customWidth="1"/>
    <col min="2281" max="2281" width="11.375" style="44" bestFit="1" customWidth="1"/>
    <col min="2282" max="2282" width="0.875" style="44" customWidth="1"/>
    <col min="2283" max="2283" width="12.125" style="44" bestFit="1" customWidth="1"/>
    <col min="2284" max="2284" width="0.75" style="44" customWidth="1"/>
    <col min="2285" max="2285" width="13.875" style="44" bestFit="1" customWidth="1"/>
    <col min="2286" max="2286" width="0.875" style="44" customWidth="1"/>
    <col min="2287" max="2287" width="14.875" style="44" bestFit="1" customWidth="1"/>
    <col min="2288" max="2288" width="0.875" style="44" customWidth="1"/>
    <col min="2289" max="2289" width="12.75" style="44" customWidth="1"/>
    <col min="2290" max="2290" width="0.875" style="44" customWidth="1"/>
    <col min="2291" max="2291" width="12.125" style="44" bestFit="1" customWidth="1"/>
    <col min="2292" max="2292" width="1" style="44" customWidth="1"/>
    <col min="2293" max="2293" width="12.875" style="44" customWidth="1"/>
    <col min="2294" max="2526" width="9.125" style="44"/>
    <col min="2527" max="2527" width="7.75" style="44" customWidth="1"/>
    <col min="2528" max="2528" width="7.625" style="44" customWidth="1"/>
    <col min="2529" max="2529" width="29.125" style="44" customWidth="1"/>
    <col min="2530" max="2530" width="8.125" style="44" customWidth="1"/>
    <col min="2531" max="2531" width="11.875" style="44" customWidth="1"/>
    <col min="2532" max="2532" width="0.875" style="44" customWidth="1"/>
    <col min="2533" max="2533" width="12.125" style="44" customWidth="1"/>
    <col min="2534" max="2534" width="0.875" style="44" customWidth="1"/>
    <col min="2535" max="2535" width="12.125" style="44" customWidth="1"/>
    <col min="2536" max="2536" width="0.875" style="44" customWidth="1"/>
    <col min="2537" max="2537" width="11.375" style="44" bestFit="1" customWidth="1"/>
    <col min="2538" max="2538" width="0.875" style="44" customWidth="1"/>
    <col min="2539" max="2539" width="12.125" style="44" bestFit="1" customWidth="1"/>
    <col min="2540" max="2540" width="0.75" style="44" customWidth="1"/>
    <col min="2541" max="2541" width="13.875" style="44" bestFit="1" customWidth="1"/>
    <col min="2542" max="2542" width="0.875" style="44" customWidth="1"/>
    <col min="2543" max="2543" width="14.875" style="44" bestFit="1" customWidth="1"/>
    <col min="2544" max="2544" width="0.875" style="44" customWidth="1"/>
    <col min="2545" max="2545" width="12.75" style="44" customWidth="1"/>
    <col min="2546" max="2546" width="0.875" style="44" customWidth="1"/>
    <col min="2547" max="2547" width="12.125" style="44" bestFit="1" customWidth="1"/>
    <col min="2548" max="2548" width="1" style="44" customWidth="1"/>
    <col min="2549" max="2549" width="12.875" style="44" customWidth="1"/>
    <col min="2550" max="2782" width="9.125" style="44"/>
    <col min="2783" max="2783" width="7.75" style="44" customWidth="1"/>
    <col min="2784" max="2784" width="7.625" style="44" customWidth="1"/>
    <col min="2785" max="2785" width="29.125" style="44" customWidth="1"/>
    <col min="2786" max="2786" width="8.125" style="44" customWidth="1"/>
    <col min="2787" max="2787" width="11.875" style="44" customWidth="1"/>
    <col min="2788" max="2788" width="0.875" style="44" customWidth="1"/>
    <col min="2789" max="2789" width="12.125" style="44" customWidth="1"/>
    <col min="2790" max="2790" width="0.875" style="44" customWidth="1"/>
    <col min="2791" max="2791" width="12.125" style="44" customWidth="1"/>
    <col min="2792" max="2792" width="0.875" style="44" customWidth="1"/>
    <col min="2793" max="2793" width="11.375" style="44" bestFit="1" customWidth="1"/>
    <col min="2794" max="2794" width="0.875" style="44" customWidth="1"/>
    <col min="2795" max="2795" width="12.125" style="44" bestFit="1" customWidth="1"/>
    <col min="2796" max="2796" width="0.75" style="44" customWidth="1"/>
    <col min="2797" max="2797" width="13.875" style="44" bestFit="1" customWidth="1"/>
    <col min="2798" max="2798" width="0.875" style="44" customWidth="1"/>
    <col min="2799" max="2799" width="14.875" style="44" bestFit="1" customWidth="1"/>
    <col min="2800" max="2800" width="0.875" style="44" customWidth="1"/>
    <col min="2801" max="2801" width="12.75" style="44" customWidth="1"/>
    <col min="2802" max="2802" width="0.875" style="44" customWidth="1"/>
    <col min="2803" max="2803" width="12.125" style="44" bestFit="1" customWidth="1"/>
    <col min="2804" max="2804" width="1" style="44" customWidth="1"/>
    <col min="2805" max="2805" width="12.875" style="44" customWidth="1"/>
    <col min="2806" max="3038" width="9.125" style="44"/>
    <col min="3039" max="3039" width="7.75" style="44" customWidth="1"/>
    <col min="3040" max="3040" width="7.625" style="44" customWidth="1"/>
    <col min="3041" max="3041" width="29.125" style="44" customWidth="1"/>
    <col min="3042" max="3042" width="8.125" style="44" customWidth="1"/>
    <col min="3043" max="3043" width="11.875" style="44" customWidth="1"/>
    <col min="3044" max="3044" width="0.875" style="44" customWidth="1"/>
    <col min="3045" max="3045" width="12.125" style="44" customWidth="1"/>
    <col min="3046" max="3046" width="0.875" style="44" customWidth="1"/>
    <col min="3047" max="3047" width="12.125" style="44" customWidth="1"/>
    <col min="3048" max="3048" width="0.875" style="44" customWidth="1"/>
    <col min="3049" max="3049" width="11.375" style="44" bestFit="1" customWidth="1"/>
    <col min="3050" max="3050" width="0.875" style="44" customWidth="1"/>
    <col min="3051" max="3051" width="12.125" style="44" bestFit="1" customWidth="1"/>
    <col min="3052" max="3052" width="0.75" style="44" customWidth="1"/>
    <col min="3053" max="3053" width="13.875" style="44" bestFit="1" customWidth="1"/>
    <col min="3054" max="3054" width="0.875" style="44" customWidth="1"/>
    <col min="3055" max="3055" width="14.875" style="44" bestFit="1" customWidth="1"/>
    <col min="3056" max="3056" width="0.875" style="44" customWidth="1"/>
    <col min="3057" max="3057" width="12.75" style="44" customWidth="1"/>
    <col min="3058" max="3058" width="0.875" style="44" customWidth="1"/>
    <col min="3059" max="3059" width="12.125" style="44" bestFit="1" customWidth="1"/>
    <col min="3060" max="3060" width="1" style="44" customWidth="1"/>
    <col min="3061" max="3061" width="12.875" style="44" customWidth="1"/>
    <col min="3062" max="3294" width="9.125" style="44"/>
    <col min="3295" max="3295" width="7.75" style="44" customWidth="1"/>
    <col min="3296" max="3296" width="7.625" style="44" customWidth="1"/>
    <col min="3297" max="3297" width="29.125" style="44" customWidth="1"/>
    <col min="3298" max="3298" width="8.125" style="44" customWidth="1"/>
    <col min="3299" max="3299" width="11.875" style="44" customWidth="1"/>
    <col min="3300" max="3300" width="0.875" style="44" customWidth="1"/>
    <col min="3301" max="3301" width="12.125" style="44" customWidth="1"/>
    <col min="3302" max="3302" width="0.875" style="44" customWidth="1"/>
    <col min="3303" max="3303" width="12.125" style="44" customWidth="1"/>
    <col min="3304" max="3304" width="0.875" style="44" customWidth="1"/>
    <col min="3305" max="3305" width="11.375" style="44" bestFit="1" customWidth="1"/>
    <col min="3306" max="3306" width="0.875" style="44" customWidth="1"/>
    <col min="3307" max="3307" width="12.125" style="44" bestFit="1" customWidth="1"/>
    <col min="3308" max="3308" width="0.75" style="44" customWidth="1"/>
    <col min="3309" max="3309" width="13.875" style="44" bestFit="1" customWidth="1"/>
    <col min="3310" max="3310" width="0.875" style="44" customWidth="1"/>
    <col min="3311" max="3311" width="14.875" style="44" bestFit="1" customWidth="1"/>
    <col min="3312" max="3312" width="0.875" style="44" customWidth="1"/>
    <col min="3313" max="3313" width="12.75" style="44" customWidth="1"/>
    <col min="3314" max="3314" width="0.875" style="44" customWidth="1"/>
    <col min="3315" max="3315" width="12.125" style="44" bestFit="1" customWidth="1"/>
    <col min="3316" max="3316" width="1" style="44" customWidth="1"/>
    <col min="3317" max="3317" width="12.875" style="44" customWidth="1"/>
    <col min="3318" max="3550" width="9.125" style="44"/>
    <col min="3551" max="3551" width="7.75" style="44" customWidth="1"/>
    <col min="3552" max="3552" width="7.625" style="44" customWidth="1"/>
    <col min="3553" max="3553" width="29.125" style="44" customWidth="1"/>
    <col min="3554" max="3554" width="8.125" style="44" customWidth="1"/>
    <col min="3555" max="3555" width="11.875" style="44" customWidth="1"/>
    <col min="3556" max="3556" width="0.875" style="44" customWidth="1"/>
    <col min="3557" max="3557" width="12.125" style="44" customWidth="1"/>
    <col min="3558" max="3558" width="0.875" style="44" customWidth="1"/>
    <col min="3559" max="3559" width="12.125" style="44" customWidth="1"/>
    <col min="3560" max="3560" width="0.875" style="44" customWidth="1"/>
    <col min="3561" max="3561" width="11.375" style="44" bestFit="1" customWidth="1"/>
    <col min="3562" max="3562" width="0.875" style="44" customWidth="1"/>
    <col min="3563" max="3563" width="12.125" style="44" bestFit="1" customWidth="1"/>
    <col min="3564" max="3564" width="0.75" style="44" customWidth="1"/>
    <col min="3565" max="3565" width="13.875" style="44" bestFit="1" customWidth="1"/>
    <col min="3566" max="3566" width="0.875" style="44" customWidth="1"/>
    <col min="3567" max="3567" width="14.875" style="44" bestFit="1" customWidth="1"/>
    <col min="3568" max="3568" width="0.875" style="44" customWidth="1"/>
    <col min="3569" max="3569" width="12.75" style="44" customWidth="1"/>
    <col min="3570" max="3570" width="0.875" style="44" customWidth="1"/>
    <col min="3571" max="3571" width="12.125" style="44" bestFit="1" customWidth="1"/>
    <col min="3572" max="3572" width="1" style="44" customWidth="1"/>
    <col min="3573" max="3573" width="12.875" style="44" customWidth="1"/>
    <col min="3574" max="3806" width="9.125" style="44"/>
    <col min="3807" max="3807" width="7.75" style="44" customWidth="1"/>
    <col min="3808" max="3808" width="7.625" style="44" customWidth="1"/>
    <col min="3809" max="3809" width="29.125" style="44" customWidth="1"/>
    <col min="3810" max="3810" width="8.125" style="44" customWidth="1"/>
    <col min="3811" max="3811" width="11.875" style="44" customWidth="1"/>
    <col min="3812" max="3812" width="0.875" style="44" customWidth="1"/>
    <col min="3813" max="3813" width="12.125" style="44" customWidth="1"/>
    <col min="3814" max="3814" width="0.875" style="44" customWidth="1"/>
    <col min="3815" max="3815" width="12.125" style="44" customWidth="1"/>
    <col min="3816" max="3816" width="0.875" style="44" customWidth="1"/>
    <col min="3817" max="3817" width="11.375" style="44" bestFit="1" customWidth="1"/>
    <col min="3818" max="3818" width="0.875" style="44" customWidth="1"/>
    <col min="3819" max="3819" width="12.125" style="44" bestFit="1" customWidth="1"/>
    <col min="3820" max="3820" width="0.75" style="44" customWidth="1"/>
    <col min="3821" max="3821" width="13.875" style="44" bestFit="1" customWidth="1"/>
    <col min="3822" max="3822" width="0.875" style="44" customWidth="1"/>
    <col min="3823" max="3823" width="14.875" style="44" bestFit="1" customWidth="1"/>
    <col min="3824" max="3824" width="0.875" style="44" customWidth="1"/>
    <col min="3825" max="3825" width="12.75" style="44" customWidth="1"/>
    <col min="3826" max="3826" width="0.875" style="44" customWidth="1"/>
    <col min="3827" max="3827" width="12.125" style="44" bestFit="1" customWidth="1"/>
    <col min="3828" max="3828" width="1" style="44" customWidth="1"/>
    <col min="3829" max="3829" width="12.875" style="44" customWidth="1"/>
    <col min="3830" max="4062" width="9.125" style="44"/>
    <col min="4063" max="4063" width="7.75" style="44" customWidth="1"/>
    <col min="4064" max="4064" width="7.625" style="44" customWidth="1"/>
    <col min="4065" max="4065" width="29.125" style="44" customWidth="1"/>
    <col min="4066" max="4066" width="8.125" style="44" customWidth="1"/>
    <col min="4067" max="4067" width="11.875" style="44" customWidth="1"/>
    <col min="4068" max="4068" width="0.875" style="44" customWidth="1"/>
    <col min="4069" max="4069" width="12.125" style="44" customWidth="1"/>
    <col min="4070" max="4070" width="0.875" style="44" customWidth="1"/>
    <col min="4071" max="4071" width="12.125" style="44" customWidth="1"/>
    <col min="4072" max="4072" width="0.875" style="44" customWidth="1"/>
    <col min="4073" max="4073" width="11.375" style="44" bestFit="1" customWidth="1"/>
    <col min="4074" max="4074" width="0.875" style="44" customWidth="1"/>
    <col min="4075" max="4075" width="12.125" style="44" bestFit="1" customWidth="1"/>
    <col min="4076" max="4076" width="0.75" style="44" customWidth="1"/>
    <col min="4077" max="4077" width="13.875" style="44" bestFit="1" customWidth="1"/>
    <col min="4078" max="4078" width="0.875" style="44" customWidth="1"/>
    <col min="4079" max="4079" width="14.875" style="44" bestFit="1" customWidth="1"/>
    <col min="4080" max="4080" width="0.875" style="44" customWidth="1"/>
    <col min="4081" max="4081" width="12.75" style="44" customWidth="1"/>
    <col min="4082" max="4082" width="0.875" style="44" customWidth="1"/>
    <col min="4083" max="4083" width="12.125" style="44" bestFit="1" customWidth="1"/>
    <col min="4084" max="4084" width="1" style="44" customWidth="1"/>
    <col min="4085" max="4085" width="12.875" style="44" customWidth="1"/>
    <col min="4086" max="4318" width="9.125" style="44"/>
    <col min="4319" max="4319" width="7.75" style="44" customWidth="1"/>
    <col min="4320" max="4320" width="7.625" style="44" customWidth="1"/>
    <col min="4321" max="4321" width="29.125" style="44" customWidth="1"/>
    <col min="4322" max="4322" width="8.125" style="44" customWidth="1"/>
    <col min="4323" max="4323" width="11.875" style="44" customWidth="1"/>
    <col min="4324" max="4324" width="0.875" style="44" customWidth="1"/>
    <col min="4325" max="4325" width="12.125" style="44" customWidth="1"/>
    <col min="4326" max="4326" width="0.875" style="44" customWidth="1"/>
    <col min="4327" max="4327" width="12.125" style="44" customWidth="1"/>
    <col min="4328" max="4328" width="0.875" style="44" customWidth="1"/>
    <col min="4329" max="4329" width="11.375" style="44" bestFit="1" customWidth="1"/>
    <col min="4330" max="4330" width="0.875" style="44" customWidth="1"/>
    <col min="4331" max="4331" width="12.125" style="44" bestFit="1" customWidth="1"/>
    <col min="4332" max="4332" width="0.75" style="44" customWidth="1"/>
    <col min="4333" max="4333" width="13.875" style="44" bestFit="1" customWidth="1"/>
    <col min="4334" max="4334" width="0.875" style="44" customWidth="1"/>
    <col min="4335" max="4335" width="14.875" style="44" bestFit="1" customWidth="1"/>
    <col min="4336" max="4336" width="0.875" style="44" customWidth="1"/>
    <col min="4337" max="4337" width="12.75" style="44" customWidth="1"/>
    <col min="4338" max="4338" width="0.875" style="44" customWidth="1"/>
    <col min="4339" max="4339" width="12.125" style="44" bestFit="1" customWidth="1"/>
    <col min="4340" max="4340" width="1" style="44" customWidth="1"/>
    <col min="4341" max="4341" width="12.875" style="44" customWidth="1"/>
    <col min="4342" max="4574" width="9.125" style="44"/>
    <col min="4575" max="4575" width="7.75" style="44" customWidth="1"/>
    <col min="4576" max="4576" width="7.625" style="44" customWidth="1"/>
    <col min="4577" max="4577" width="29.125" style="44" customWidth="1"/>
    <col min="4578" max="4578" width="8.125" style="44" customWidth="1"/>
    <col min="4579" max="4579" width="11.875" style="44" customWidth="1"/>
    <col min="4580" max="4580" width="0.875" style="44" customWidth="1"/>
    <col min="4581" max="4581" width="12.125" style="44" customWidth="1"/>
    <col min="4582" max="4582" width="0.875" style="44" customWidth="1"/>
    <col min="4583" max="4583" width="12.125" style="44" customWidth="1"/>
    <col min="4584" max="4584" width="0.875" style="44" customWidth="1"/>
    <col min="4585" max="4585" width="11.375" style="44" bestFit="1" customWidth="1"/>
    <col min="4586" max="4586" width="0.875" style="44" customWidth="1"/>
    <col min="4587" max="4587" width="12.125" style="44" bestFit="1" customWidth="1"/>
    <col min="4588" max="4588" width="0.75" style="44" customWidth="1"/>
    <col min="4589" max="4589" width="13.875" style="44" bestFit="1" customWidth="1"/>
    <col min="4590" max="4590" width="0.875" style="44" customWidth="1"/>
    <col min="4591" max="4591" width="14.875" style="44" bestFit="1" customWidth="1"/>
    <col min="4592" max="4592" width="0.875" style="44" customWidth="1"/>
    <col min="4593" max="4593" width="12.75" style="44" customWidth="1"/>
    <col min="4594" max="4594" width="0.875" style="44" customWidth="1"/>
    <col min="4595" max="4595" width="12.125" style="44" bestFit="1" customWidth="1"/>
    <col min="4596" max="4596" width="1" style="44" customWidth="1"/>
    <col min="4597" max="4597" width="12.875" style="44" customWidth="1"/>
    <col min="4598" max="4830" width="9.125" style="44"/>
    <col min="4831" max="4831" width="7.75" style="44" customWidth="1"/>
    <col min="4832" max="4832" width="7.625" style="44" customWidth="1"/>
    <col min="4833" max="4833" width="29.125" style="44" customWidth="1"/>
    <col min="4834" max="4834" width="8.125" style="44" customWidth="1"/>
    <col min="4835" max="4835" width="11.875" style="44" customWidth="1"/>
    <col min="4836" max="4836" width="0.875" style="44" customWidth="1"/>
    <col min="4837" max="4837" width="12.125" style="44" customWidth="1"/>
    <col min="4838" max="4838" width="0.875" style="44" customWidth="1"/>
    <col min="4839" max="4839" width="12.125" style="44" customWidth="1"/>
    <col min="4840" max="4840" width="0.875" style="44" customWidth="1"/>
    <col min="4841" max="4841" width="11.375" style="44" bestFit="1" customWidth="1"/>
    <col min="4842" max="4842" width="0.875" style="44" customWidth="1"/>
    <col min="4843" max="4843" width="12.125" style="44" bestFit="1" customWidth="1"/>
    <col min="4844" max="4844" width="0.75" style="44" customWidth="1"/>
    <col min="4845" max="4845" width="13.875" style="44" bestFit="1" customWidth="1"/>
    <col min="4846" max="4846" width="0.875" style="44" customWidth="1"/>
    <col min="4847" max="4847" width="14.875" style="44" bestFit="1" customWidth="1"/>
    <col min="4848" max="4848" width="0.875" style="44" customWidth="1"/>
    <col min="4849" max="4849" width="12.75" style="44" customWidth="1"/>
    <col min="4850" max="4850" width="0.875" style="44" customWidth="1"/>
    <col min="4851" max="4851" width="12.125" style="44" bestFit="1" customWidth="1"/>
    <col min="4852" max="4852" width="1" style="44" customWidth="1"/>
    <col min="4853" max="4853" width="12.875" style="44" customWidth="1"/>
    <col min="4854" max="5086" width="9.125" style="44"/>
    <col min="5087" max="5087" width="7.75" style="44" customWidth="1"/>
    <col min="5088" max="5088" width="7.625" style="44" customWidth="1"/>
    <col min="5089" max="5089" width="29.125" style="44" customWidth="1"/>
    <col min="5090" max="5090" width="8.125" style="44" customWidth="1"/>
    <col min="5091" max="5091" width="11.875" style="44" customWidth="1"/>
    <col min="5092" max="5092" width="0.875" style="44" customWidth="1"/>
    <col min="5093" max="5093" width="12.125" style="44" customWidth="1"/>
    <col min="5094" max="5094" width="0.875" style="44" customWidth="1"/>
    <col min="5095" max="5095" width="12.125" style="44" customWidth="1"/>
    <col min="5096" max="5096" width="0.875" style="44" customWidth="1"/>
    <col min="5097" max="5097" width="11.375" style="44" bestFit="1" customWidth="1"/>
    <col min="5098" max="5098" width="0.875" style="44" customWidth="1"/>
    <col min="5099" max="5099" width="12.125" style="44" bestFit="1" customWidth="1"/>
    <col min="5100" max="5100" width="0.75" style="44" customWidth="1"/>
    <col min="5101" max="5101" width="13.875" style="44" bestFit="1" customWidth="1"/>
    <col min="5102" max="5102" width="0.875" style="44" customWidth="1"/>
    <col min="5103" max="5103" width="14.875" style="44" bestFit="1" customWidth="1"/>
    <col min="5104" max="5104" width="0.875" style="44" customWidth="1"/>
    <col min="5105" max="5105" width="12.75" style="44" customWidth="1"/>
    <col min="5106" max="5106" width="0.875" style="44" customWidth="1"/>
    <col min="5107" max="5107" width="12.125" style="44" bestFit="1" customWidth="1"/>
    <col min="5108" max="5108" width="1" style="44" customWidth="1"/>
    <col min="5109" max="5109" width="12.875" style="44" customWidth="1"/>
    <col min="5110" max="5342" width="9.125" style="44"/>
    <col min="5343" max="5343" width="7.75" style="44" customWidth="1"/>
    <col min="5344" max="5344" width="7.625" style="44" customWidth="1"/>
    <col min="5345" max="5345" width="29.125" style="44" customWidth="1"/>
    <col min="5346" max="5346" width="8.125" style="44" customWidth="1"/>
    <col min="5347" max="5347" width="11.875" style="44" customWidth="1"/>
    <col min="5348" max="5348" width="0.875" style="44" customWidth="1"/>
    <col min="5349" max="5349" width="12.125" style="44" customWidth="1"/>
    <col min="5350" max="5350" width="0.875" style="44" customWidth="1"/>
    <col min="5351" max="5351" width="12.125" style="44" customWidth="1"/>
    <col min="5352" max="5352" width="0.875" style="44" customWidth="1"/>
    <col min="5353" max="5353" width="11.375" style="44" bestFit="1" customWidth="1"/>
    <col min="5354" max="5354" width="0.875" style="44" customWidth="1"/>
    <col min="5355" max="5355" width="12.125" style="44" bestFit="1" customWidth="1"/>
    <col min="5356" max="5356" width="0.75" style="44" customWidth="1"/>
    <col min="5357" max="5357" width="13.875" style="44" bestFit="1" customWidth="1"/>
    <col min="5358" max="5358" width="0.875" style="44" customWidth="1"/>
    <col min="5359" max="5359" width="14.875" style="44" bestFit="1" customWidth="1"/>
    <col min="5360" max="5360" width="0.875" style="44" customWidth="1"/>
    <col min="5361" max="5361" width="12.75" style="44" customWidth="1"/>
    <col min="5362" max="5362" width="0.875" style="44" customWidth="1"/>
    <col min="5363" max="5363" width="12.125" style="44" bestFit="1" customWidth="1"/>
    <col min="5364" max="5364" width="1" style="44" customWidth="1"/>
    <col min="5365" max="5365" width="12.875" style="44" customWidth="1"/>
    <col min="5366" max="5598" width="9.125" style="44"/>
    <col min="5599" max="5599" width="7.75" style="44" customWidth="1"/>
    <col min="5600" max="5600" width="7.625" style="44" customWidth="1"/>
    <col min="5601" max="5601" width="29.125" style="44" customWidth="1"/>
    <col min="5602" max="5602" width="8.125" style="44" customWidth="1"/>
    <col min="5603" max="5603" width="11.875" style="44" customWidth="1"/>
    <col min="5604" max="5604" width="0.875" style="44" customWidth="1"/>
    <col min="5605" max="5605" width="12.125" style="44" customWidth="1"/>
    <col min="5606" max="5606" width="0.875" style="44" customWidth="1"/>
    <col min="5607" max="5607" width="12.125" style="44" customWidth="1"/>
    <col min="5608" max="5608" width="0.875" style="44" customWidth="1"/>
    <col min="5609" max="5609" width="11.375" style="44" bestFit="1" customWidth="1"/>
    <col min="5610" max="5610" width="0.875" style="44" customWidth="1"/>
    <col min="5611" max="5611" width="12.125" style="44" bestFit="1" customWidth="1"/>
    <col min="5612" max="5612" width="0.75" style="44" customWidth="1"/>
    <col min="5613" max="5613" width="13.875" style="44" bestFit="1" customWidth="1"/>
    <col min="5614" max="5614" width="0.875" style="44" customWidth="1"/>
    <col min="5615" max="5615" width="14.875" style="44" bestFit="1" customWidth="1"/>
    <col min="5616" max="5616" width="0.875" style="44" customWidth="1"/>
    <col min="5617" max="5617" width="12.75" style="44" customWidth="1"/>
    <col min="5618" max="5618" width="0.875" style="44" customWidth="1"/>
    <col min="5619" max="5619" width="12.125" style="44" bestFit="1" customWidth="1"/>
    <col min="5620" max="5620" width="1" style="44" customWidth="1"/>
    <col min="5621" max="5621" width="12.875" style="44" customWidth="1"/>
    <col min="5622" max="5854" width="9.125" style="44"/>
    <col min="5855" max="5855" width="7.75" style="44" customWidth="1"/>
    <col min="5856" max="5856" width="7.625" style="44" customWidth="1"/>
    <col min="5857" max="5857" width="29.125" style="44" customWidth="1"/>
    <col min="5858" max="5858" width="8.125" style="44" customWidth="1"/>
    <col min="5859" max="5859" width="11.875" style="44" customWidth="1"/>
    <col min="5860" max="5860" width="0.875" style="44" customWidth="1"/>
    <col min="5861" max="5861" width="12.125" style="44" customWidth="1"/>
    <col min="5862" max="5862" width="0.875" style="44" customWidth="1"/>
    <col min="5863" max="5863" width="12.125" style="44" customWidth="1"/>
    <col min="5864" max="5864" width="0.875" style="44" customWidth="1"/>
    <col min="5865" max="5865" width="11.375" style="44" bestFit="1" customWidth="1"/>
    <col min="5866" max="5866" width="0.875" style="44" customWidth="1"/>
    <col min="5867" max="5867" width="12.125" style="44" bestFit="1" customWidth="1"/>
    <col min="5868" max="5868" width="0.75" style="44" customWidth="1"/>
    <col min="5869" max="5869" width="13.875" style="44" bestFit="1" customWidth="1"/>
    <col min="5870" max="5870" width="0.875" style="44" customWidth="1"/>
    <col min="5871" max="5871" width="14.875" style="44" bestFit="1" customWidth="1"/>
    <col min="5872" max="5872" width="0.875" style="44" customWidth="1"/>
    <col min="5873" max="5873" width="12.75" style="44" customWidth="1"/>
    <col min="5874" max="5874" width="0.875" style="44" customWidth="1"/>
    <col min="5875" max="5875" width="12.125" style="44" bestFit="1" customWidth="1"/>
    <col min="5876" max="5876" width="1" style="44" customWidth="1"/>
    <col min="5877" max="5877" width="12.875" style="44" customWidth="1"/>
    <col min="5878" max="6110" width="9.125" style="44"/>
    <col min="6111" max="6111" width="7.75" style="44" customWidth="1"/>
    <col min="6112" max="6112" width="7.625" style="44" customWidth="1"/>
    <col min="6113" max="6113" width="29.125" style="44" customWidth="1"/>
    <col min="6114" max="6114" width="8.125" style="44" customWidth="1"/>
    <col min="6115" max="6115" width="11.875" style="44" customWidth="1"/>
    <col min="6116" max="6116" width="0.875" style="44" customWidth="1"/>
    <col min="6117" max="6117" width="12.125" style="44" customWidth="1"/>
    <col min="6118" max="6118" width="0.875" style="44" customWidth="1"/>
    <col min="6119" max="6119" width="12.125" style="44" customWidth="1"/>
    <col min="6120" max="6120" width="0.875" style="44" customWidth="1"/>
    <col min="6121" max="6121" width="11.375" style="44" bestFit="1" customWidth="1"/>
    <col min="6122" max="6122" width="0.875" style="44" customWidth="1"/>
    <col min="6123" max="6123" width="12.125" style="44" bestFit="1" customWidth="1"/>
    <col min="6124" max="6124" width="0.75" style="44" customWidth="1"/>
    <col min="6125" max="6125" width="13.875" style="44" bestFit="1" customWidth="1"/>
    <col min="6126" max="6126" width="0.875" style="44" customWidth="1"/>
    <col min="6127" max="6127" width="14.875" style="44" bestFit="1" customWidth="1"/>
    <col min="6128" max="6128" width="0.875" style="44" customWidth="1"/>
    <col min="6129" max="6129" width="12.75" style="44" customWidth="1"/>
    <col min="6130" max="6130" width="0.875" style="44" customWidth="1"/>
    <col min="6131" max="6131" width="12.125" style="44" bestFit="1" customWidth="1"/>
    <col min="6132" max="6132" width="1" style="44" customWidth="1"/>
    <col min="6133" max="6133" width="12.875" style="44" customWidth="1"/>
    <col min="6134" max="6366" width="9.125" style="44"/>
    <col min="6367" max="6367" width="7.75" style="44" customWidth="1"/>
    <col min="6368" max="6368" width="7.625" style="44" customWidth="1"/>
    <col min="6369" max="6369" width="29.125" style="44" customWidth="1"/>
    <col min="6370" max="6370" width="8.125" style="44" customWidth="1"/>
    <col min="6371" max="6371" width="11.875" style="44" customWidth="1"/>
    <col min="6372" max="6372" width="0.875" style="44" customWidth="1"/>
    <col min="6373" max="6373" width="12.125" style="44" customWidth="1"/>
    <col min="6374" max="6374" width="0.875" style="44" customWidth="1"/>
    <col min="6375" max="6375" width="12.125" style="44" customWidth="1"/>
    <col min="6376" max="6376" width="0.875" style="44" customWidth="1"/>
    <col min="6377" max="6377" width="11.375" style="44" bestFit="1" customWidth="1"/>
    <col min="6378" max="6378" width="0.875" style="44" customWidth="1"/>
    <col min="6379" max="6379" width="12.125" style="44" bestFit="1" customWidth="1"/>
    <col min="6380" max="6380" width="0.75" style="44" customWidth="1"/>
    <col min="6381" max="6381" width="13.875" style="44" bestFit="1" customWidth="1"/>
    <col min="6382" max="6382" width="0.875" style="44" customWidth="1"/>
    <col min="6383" max="6383" width="14.875" style="44" bestFit="1" customWidth="1"/>
    <col min="6384" max="6384" width="0.875" style="44" customWidth="1"/>
    <col min="6385" max="6385" width="12.75" style="44" customWidth="1"/>
    <col min="6386" max="6386" width="0.875" style="44" customWidth="1"/>
    <col min="6387" max="6387" width="12.125" style="44" bestFit="1" customWidth="1"/>
    <col min="6388" max="6388" width="1" style="44" customWidth="1"/>
    <col min="6389" max="6389" width="12.875" style="44" customWidth="1"/>
    <col min="6390" max="6622" width="9.125" style="44"/>
    <col min="6623" max="6623" width="7.75" style="44" customWidth="1"/>
    <col min="6624" max="6624" width="7.625" style="44" customWidth="1"/>
    <col min="6625" max="6625" width="29.125" style="44" customWidth="1"/>
    <col min="6626" max="6626" width="8.125" style="44" customWidth="1"/>
    <col min="6627" max="6627" width="11.875" style="44" customWidth="1"/>
    <col min="6628" max="6628" width="0.875" style="44" customWidth="1"/>
    <col min="6629" max="6629" width="12.125" style="44" customWidth="1"/>
    <col min="6630" max="6630" width="0.875" style="44" customWidth="1"/>
    <col min="6631" max="6631" width="12.125" style="44" customWidth="1"/>
    <col min="6632" max="6632" width="0.875" style="44" customWidth="1"/>
    <col min="6633" max="6633" width="11.375" style="44" bestFit="1" customWidth="1"/>
    <col min="6634" max="6634" width="0.875" style="44" customWidth="1"/>
    <col min="6635" max="6635" width="12.125" style="44" bestFit="1" customWidth="1"/>
    <col min="6636" max="6636" width="0.75" style="44" customWidth="1"/>
    <col min="6637" max="6637" width="13.875" style="44" bestFit="1" customWidth="1"/>
    <col min="6638" max="6638" width="0.875" style="44" customWidth="1"/>
    <col min="6639" max="6639" width="14.875" style="44" bestFit="1" customWidth="1"/>
    <col min="6640" max="6640" width="0.875" style="44" customWidth="1"/>
    <col min="6641" max="6641" width="12.75" style="44" customWidth="1"/>
    <col min="6642" max="6642" width="0.875" style="44" customWidth="1"/>
    <col min="6643" max="6643" width="12.125" style="44" bestFit="1" customWidth="1"/>
    <col min="6644" max="6644" width="1" style="44" customWidth="1"/>
    <col min="6645" max="6645" width="12.875" style="44" customWidth="1"/>
    <col min="6646" max="6878" width="9.125" style="44"/>
    <col min="6879" max="6879" width="7.75" style="44" customWidth="1"/>
    <col min="6880" max="6880" width="7.625" style="44" customWidth="1"/>
    <col min="6881" max="6881" width="29.125" style="44" customWidth="1"/>
    <col min="6882" max="6882" width="8.125" style="44" customWidth="1"/>
    <col min="6883" max="6883" width="11.875" style="44" customWidth="1"/>
    <col min="6884" max="6884" width="0.875" style="44" customWidth="1"/>
    <col min="6885" max="6885" width="12.125" style="44" customWidth="1"/>
    <col min="6886" max="6886" width="0.875" style="44" customWidth="1"/>
    <col min="6887" max="6887" width="12.125" style="44" customWidth="1"/>
    <col min="6888" max="6888" width="0.875" style="44" customWidth="1"/>
    <col min="6889" max="6889" width="11.375" style="44" bestFit="1" customWidth="1"/>
    <col min="6890" max="6890" width="0.875" style="44" customWidth="1"/>
    <col min="6891" max="6891" width="12.125" style="44" bestFit="1" customWidth="1"/>
    <col min="6892" max="6892" width="0.75" style="44" customWidth="1"/>
    <col min="6893" max="6893" width="13.875" style="44" bestFit="1" customWidth="1"/>
    <col min="6894" max="6894" width="0.875" style="44" customWidth="1"/>
    <col min="6895" max="6895" width="14.875" style="44" bestFit="1" customWidth="1"/>
    <col min="6896" max="6896" width="0.875" style="44" customWidth="1"/>
    <col min="6897" max="6897" width="12.75" style="44" customWidth="1"/>
    <col min="6898" max="6898" width="0.875" style="44" customWidth="1"/>
    <col min="6899" max="6899" width="12.125" style="44" bestFit="1" customWidth="1"/>
    <col min="6900" max="6900" width="1" style="44" customWidth="1"/>
    <col min="6901" max="6901" width="12.875" style="44" customWidth="1"/>
    <col min="6902" max="7134" width="9.125" style="44"/>
    <col min="7135" max="7135" width="7.75" style="44" customWidth="1"/>
    <col min="7136" max="7136" width="7.625" style="44" customWidth="1"/>
    <col min="7137" max="7137" width="29.125" style="44" customWidth="1"/>
    <col min="7138" max="7138" width="8.125" style="44" customWidth="1"/>
    <col min="7139" max="7139" width="11.875" style="44" customWidth="1"/>
    <col min="7140" max="7140" width="0.875" style="44" customWidth="1"/>
    <col min="7141" max="7141" width="12.125" style="44" customWidth="1"/>
    <col min="7142" max="7142" width="0.875" style="44" customWidth="1"/>
    <col min="7143" max="7143" width="12.125" style="44" customWidth="1"/>
    <col min="7144" max="7144" width="0.875" style="44" customWidth="1"/>
    <col min="7145" max="7145" width="11.375" style="44" bestFit="1" customWidth="1"/>
    <col min="7146" max="7146" width="0.875" style="44" customWidth="1"/>
    <col min="7147" max="7147" width="12.125" style="44" bestFit="1" customWidth="1"/>
    <col min="7148" max="7148" width="0.75" style="44" customWidth="1"/>
    <col min="7149" max="7149" width="13.875" style="44" bestFit="1" customWidth="1"/>
    <col min="7150" max="7150" width="0.875" style="44" customWidth="1"/>
    <col min="7151" max="7151" width="14.875" style="44" bestFit="1" customWidth="1"/>
    <col min="7152" max="7152" width="0.875" style="44" customWidth="1"/>
    <col min="7153" max="7153" width="12.75" style="44" customWidth="1"/>
    <col min="7154" max="7154" width="0.875" style="44" customWidth="1"/>
    <col min="7155" max="7155" width="12.125" style="44" bestFit="1" customWidth="1"/>
    <col min="7156" max="7156" width="1" style="44" customWidth="1"/>
    <col min="7157" max="7157" width="12.875" style="44" customWidth="1"/>
    <col min="7158" max="7390" width="9.125" style="44"/>
    <col min="7391" max="7391" width="7.75" style="44" customWidth="1"/>
    <col min="7392" max="7392" width="7.625" style="44" customWidth="1"/>
    <col min="7393" max="7393" width="29.125" style="44" customWidth="1"/>
    <col min="7394" max="7394" width="8.125" style="44" customWidth="1"/>
    <col min="7395" max="7395" width="11.875" style="44" customWidth="1"/>
    <col min="7396" max="7396" width="0.875" style="44" customWidth="1"/>
    <col min="7397" max="7397" width="12.125" style="44" customWidth="1"/>
    <col min="7398" max="7398" width="0.875" style="44" customWidth="1"/>
    <col min="7399" max="7399" width="12.125" style="44" customWidth="1"/>
    <col min="7400" max="7400" width="0.875" style="44" customWidth="1"/>
    <col min="7401" max="7401" width="11.375" style="44" bestFit="1" customWidth="1"/>
    <col min="7402" max="7402" width="0.875" style="44" customWidth="1"/>
    <col min="7403" max="7403" width="12.125" style="44" bestFit="1" customWidth="1"/>
    <col min="7404" max="7404" width="0.75" style="44" customWidth="1"/>
    <col min="7405" max="7405" width="13.875" style="44" bestFit="1" customWidth="1"/>
    <col min="7406" max="7406" width="0.875" style="44" customWidth="1"/>
    <col min="7407" max="7407" width="14.875" style="44" bestFit="1" customWidth="1"/>
    <col min="7408" max="7408" width="0.875" style="44" customWidth="1"/>
    <col min="7409" max="7409" width="12.75" style="44" customWidth="1"/>
    <col min="7410" max="7410" width="0.875" style="44" customWidth="1"/>
    <col min="7411" max="7411" width="12.125" style="44" bestFit="1" customWidth="1"/>
    <col min="7412" max="7412" width="1" style="44" customWidth="1"/>
    <col min="7413" max="7413" width="12.875" style="44" customWidth="1"/>
    <col min="7414" max="7646" width="9.125" style="44"/>
    <col min="7647" max="7647" width="7.75" style="44" customWidth="1"/>
    <col min="7648" max="7648" width="7.625" style="44" customWidth="1"/>
    <col min="7649" max="7649" width="29.125" style="44" customWidth="1"/>
    <col min="7650" max="7650" width="8.125" style="44" customWidth="1"/>
    <col min="7651" max="7651" width="11.875" style="44" customWidth="1"/>
    <col min="7652" max="7652" width="0.875" style="44" customWidth="1"/>
    <col min="7653" max="7653" width="12.125" style="44" customWidth="1"/>
    <col min="7654" max="7654" width="0.875" style="44" customWidth="1"/>
    <col min="7655" max="7655" width="12.125" style="44" customWidth="1"/>
    <col min="7656" max="7656" width="0.875" style="44" customWidth="1"/>
    <col min="7657" max="7657" width="11.375" style="44" bestFit="1" customWidth="1"/>
    <col min="7658" max="7658" width="0.875" style="44" customWidth="1"/>
    <col min="7659" max="7659" width="12.125" style="44" bestFit="1" customWidth="1"/>
    <col min="7660" max="7660" width="0.75" style="44" customWidth="1"/>
    <col min="7661" max="7661" width="13.875" style="44" bestFit="1" customWidth="1"/>
    <col min="7662" max="7662" width="0.875" style="44" customWidth="1"/>
    <col min="7663" max="7663" width="14.875" style="44" bestFit="1" customWidth="1"/>
    <col min="7664" max="7664" width="0.875" style="44" customWidth="1"/>
    <col min="7665" max="7665" width="12.75" style="44" customWidth="1"/>
    <col min="7666" max="7666" width="0.875" style="44" customWidth="1"/>
    <col min="7667" max="7667" width="12.125" style="44" bestFit="1" customWidth="1"/>
    <col min="7668" max="7668" width="1" style="44" customWidth="1"/>
    <col min="7669" max="7669" width="12.875" style="44" customWidth="1"/>
    <col min="7670" max="7902" width="9.125" style="44"/>
    <col min="7903" max="7903" width="7.75" style="44" customWidth="1"/>
    <col min="7904" max="7904" width="7.625" style="44" customWidth="1"/>
    <col min="7905" max="7905" width="29.125" style="44" customWidth="1"/>
    <col min="7906" max="7906" width="8.125" style="44" customWidth="1"/>
    <col min="7907" max="7907" width="11.875" style="44" customWidth="1"/>
    <col min="7908" max="7908" width="0.875" style="44" customWidth="1"/>
    <col min="7909" max="7909" width="12.125" style="44" customWidth="1"/>
    <col min="7910" max="7910" width="0.875" style="44" customWidth="1"/>
    <col min="7911" max="7911" width="12.125" style="44" customWidth="1"/>
    <col min="7912" max="7912" width="0.875" style="44" customWidth="1"/>
    <col min="7913" max="7913" width="11.375" style="44" bestFit="1" customWidth="1"/>
    <col min="7914" max="7914" width="0.875" style="44" customWidth="1"/>
    <col min="7915" max="7915" width="12.125" style="44" bestFit="1" customWidth="1"/>
    <col min="7916" max="7916" width="0.75" style="44" customWidth="1"/>
    <col min="7917" max="7917" width="13.875" style="44" bestFit="1" customWidth="1"/>
    <col min="7918" max="7918" width="0.875" style="44" customWidth="1"/>
    <col min="7919" max="7919" width="14.875" style="44" bestFit="1" customWidth="1"/>
    <col min="7920" max="7920" width="0.875" style="44" customWidth="1"/>
    <col min="7921" max="7921" width="12.75" style="44" customWidth="1"/>
    <col min="7922" max="7922" width="0.875" style="44" customWidth="1"/>
    <col min="7923" max="7923" width="12.125" style="44" bestFit="1" customWidth="1"/>
    <col min="7924" max="7924" width="1" style="44" customWidth="1"/>
    <col min="7925" max="7925" width="12.875" style="44" customWidth="1"/>
    <col min="7926" max="8158" width="9.125" style="44"/>
    <col min="8159" max="8159" width="7.75" style="44" customWidth="1"/>
    <col min="8160" max="8160" width="7.625" style="44" customWidth="1"/>
    <col min="8161" max="8161" width="29.125" style="44" customWidth="1"/>
    <col min="8162" max="8162" width="8.125" style="44" customWidth="1"/>
    <col min="8163" max="8163" width="11.875" style="44" customWidth="1"/>
    <col min="8164" max="8164" width="0.875" style="44" customWidth="1"/>
    <col min="8165" max="8165" width="12.125" style="44" customWidth="1"/>
    <col min="8166" max="8166" width="0.875" style="44" customWidth="1"/>
    <col min="8167" max="8167" width="12.125" style="44" customWidth="1"/>
    <col min="8168" max="8168" width="0.875" style="44" customWidth="1"/>
    <col min="8169" max="8169" width="11.375" style="44" bestFit="1" customWidth="1"/>
    <col min="8170" max="8170" width="0.875" style="44" customWidth="1"/>
    <col min="8171" max="8171" width="12.125" style="44" bestFit="1" customWidth="1"/>
    <col min="8172" max="8172" width="0.75" style="44" customWidth="1"/>
    <col min="8173" max="8173" width="13.875" style="44" bestFit="1" customWidth="1"/>
    <col min="8174" max="8174" width="0.875" style="44" customWidth="1"/>
    <col min="8175" max="8175" width="14.875" style="44" bestFit="1" customWidth="1"/>
    <col min="8176" max="8176" width="0.875" style="44" customWidth="1"/>
    <col min="8177" max="8177" width="12.75" style="44" customWidth="1"/>
    <col min="8178" max="8178" width="0.875" style="44" customWidth="1"/>
    <col min="8179" max="8179" width="12.125" style="44" bestFit="1" customWidth="1"/>
    <col min="8180" max="8180" width="1" style="44" customWidth="1"/>
    <col min="8181" max="8181" width="12.875" style="44" customWidth="1"/>
    <col min="8182" max="8414" width="9.125" style="44"/>
    <col min="8415" max="8415" width="7.75" style="44" customWidth="1"/>
    <col min="8416" max="8416" width="7.625" style="44" customWidth="1"/>
    <col min="8417" max="8417" width="29.125" style="44" customWidth="1"/>
    <col min="8418" max="8418" width="8.125" style="44" customWidth="1"/>
    <col min="8419" max="8419" width="11.875" style="44" customWidth="1"/>
    <col min="8420" max="8420" width="0.875" style="44" customWidth="1"/>
    <col min="8421" max="8421" width="12.125" style="44" customWidth="1"/>
    <col min="8422" max="8422" width="0.875" style="44" customWidth="1"/>
    <col min="8423" max="8423" width="12.125" style="44" customWidth="1"/>
    <col min="8424" max="8424" width="0.875" style="44" customWidth="1"/>
    <col min="8425" max="8425" width="11.375" style="44" bestFit="1" customWidth="1"/>
    <col min="8426" max="8426" width="0.875" style="44" customWidth="1"/>
    <col min="8427" max="8427" width="12.125" style="44" bestFit="1" customWidth="1"/>
    <col min="8428" max="8428" width="0.75" style="44" customWidth="1"/>
    <col min="8429" max="8429" width="13.875" style="44" bestFit="1" customWidth="1"/>
    <col min="8430" max="8430" width="0.875" style="44" customWidth="1"/>
    <col min="8431" max="8431" width="14.875" style="44" bestFit="1" customWidth="1"/>
    <col min="8432" max="8432" width="0.875" style="44" customWidth="1"/>
    <col min="8433" max="8433" width="12.75" style="44" customWidth="1"/>
    <col min="8434" max="8434" width="0.875" style="44" customWidth="1"/>
    <col min="8435" max="8435" width="12.125" style="44" bestFit="1" customWidth="1"/>
    <col min="8436" max="8436" width="1" style="44" customWidth="1"/>
    <col min="8437" max="8437" width="12.875" style="44" customWidth="1"/>
    <col min="8438" max="8670" width="9.125" style="44"/>
    <col min="8671" max="8671" width="7.75" style="44" customWidth="1"/>
    <col min="8672" max="8672" width="7.625" style="44" customWidth="1"/>
    <col min="8673" max="8673" width="29.125" style="44" customWidth="1"/>
    <col min="8674" max="8674" width="8.125" style="44" customWidth="1"/>
    <col min="8675" max="8675" width="11.875" style="44" customWidth="1"/>
    <col min="8676" max="8676" width="0.875" style="44" customWidth="1"/>
    <col min="8677" max="8677" width="12.125" style="44" customWidth="1"/>
    <col min="8678" max="8678" width="0.875" style="44" customWidth="1"/>
    <col min="8679" max="8679" width="12.125" style="44" customWidth="1"/>
    <col min="8680" max="8680" width="0.875" style="44" customWidth="1"/>
    <col min="8681" max="8681" width="11.375" style="44" bestFit="1" customWidth="1"/>
    <col min="8682" max="8682" width="0.875" style="44" customWidth="1"/>
    <col min="8683" max="8683" width="12.125" style="44" bestFit="1" customWidth="1"/>
    <col min="8684" max="8684" width="0.75" style="44" customWidth="1"/>
    <col min="8685" max="8685" width="13.875" style="44" bestFit="1" customWidth="1"/>
    <col min="8686" max="8686" width="0.875" style="44" customWidth="1"/>
    <col min="8687" max="8687" width="14.875" style="44" bestFit="1" customWidth="1"/>
    <col min="8688" max="8688" width="0.875" style="44" customWidth="1"/>
    <col min="8689" max="8689" width="12.75" style="44" customWidth="1"/>
    <col min="8690" max="8690" width="0.875" style="44" customWidth="1"/>
    <col min="8691" max="8691" width="12.125" style="44" bestFit="1" customWidth="1"/>
    <col min="8692" max="8692" width="1" style="44" customWidth="1"/>
    <col min="8693" max="8693" width="12.875" style="44" customWidth="1"/>
    <col min="8694" max="8926" width="9.125" style="44"/>
    <col min="8927" max="8927" width="7.75" style="44" customWidth="1"/>
    <col min="8928" max="8928" width="7.625" style="44" customWidth="1"/>
    <col min="8929" max="8929" width="29.125" style="44" customWidth="1"/>
    <col min="8930" max="8930" width="8.125" style="44" customWidth="1"/>
    <col min="8931" max="8931" width="11.875" style="44" customWidth="1"/>
    <col min="8932" max="8932" width="0.875" style="44" customWidth="1"/>
    <col min="8933" max="8933" width="12.125" style="44" customWidth="1"/>
    <col min="8934" max="8934" width="0.875" style="44" customWidth="1"/>
    <col min="8935" max="8935" width="12.125" style="44" customWidth="1"/>
    <col min="8936" max="8936" width="0.875" style="44" customWidth="1"/>
    <col min="8937" max="8937" width="11.375" style="44" bestFit="1" customWidth="1"/>
    <col min="8938" max="8938" width="0.875" style="44" customWidth="1"/>
    <col min="8939" max="8939" width="12.125" style="44" bestFit="1" customWidth="1"/>
    <col min="8940" max="8940" width="0.75" style="44" customWidth="1"/>
    <col min="8941" max="8941" width="13.875" style="44" bestFit="1" customWidth="1"/>
    <col min="8942" max="8942" width="0.875" style="44" customWidth="1"/>
    <col min="8943" max="8943" width="14.875" style="44" bestFit="1" customWidth="1"/>
    <col min="8944" max="8944" width="0.875" style="44" customWidth="1"/>
    <col min="8945" max="8945" width="12.75" style="44" customWidth="1"/>
    <col min="8946" max="8946" width="0.875" style="44" customWidth="1"/>
    <col min="8947" max="8947" width="12.125" style="44" bestFit="1" customWidth="1"/>
    <col min="8948" max="8948" width="1" style="44" customWidth="1"/>
    <col min="8949" max="8949" width="12.875" style="44" customWidth="1"/>
    <col min="8950" max="9182" width="9.125" style="44"/>
    <col min="9183" max="9183" width="7.75" style="44" customWidth="1"/>
    <col min="9184" max="9184" width="7.625" style="44" customWidth="1"/>
    <col min="9185" max="9185" width="29.125" style="44" customWidth="1"/>
    <col min="9186" max="9186" width="8.125" style="44" customWidth="1"/>
    <col min="9187" max="9187" width="11.875" style="44" customWidth="1"/>
    <col min="9188" max="9188" width="0.875" style="44" customWidth="1"/>
    <col min="9189" max="9189" width="12.125" style="44" customWidth="1"/>
    <col min="9190" max="9190" width="0.875" style="44" customWidth="1"/>
    <col min="9191" max="9191" width="12.125" style="44" customWidth="1"/>
    <col min="9192" max="9192" width="0.875" style="44" customWidth="1"/>
    <col min="9193" max="9193" width="11.375" style="44" bestFit="1" customWidth="1"/>
    <col min="9194" max="9194" width="0.875" style="44" customWidth="1"/>
    <col min="9195" max="9195" width="12.125" style="44" bestFit="1" customWidth="1"/>
    <col min="9196" max="9196" width="0.75" style="44" customWidth="1"/>
    <col min="9197" max="9197" width="13.875" style="44" bestFit="1" customWidth="1"/>
    <col min="9198" max="9198" width="0.875" style="44" customWidth="1"/>
    <col min="9199" max="9199" width="14.875" style="44" bestFit="1" customWidth="1"/>
    <col min="9200" max="9200" width="0.875" style="44" customWidth="1"/>
    <col min="9201" max="9201" width="12.75" style="44" customWidth="1"/>
    <col min="9202" max="9202" width="0.875" style="44" customWidth="1"/>
    <col min="9203" max="9203" width="12.125" style="44" bestFit="1" customWidth="1"/>
    <col min="9204" max="9204" width="1" style="44" customWidth="1"/>
    <col min="9205" max="9205" width="12.875" style="44" customWidth="1"/>
    <col min="9206" max="9438" width="9.125" style="44"/>
    <col min="9439" max="9439" width="7.75" style="44" customWidth="1"/>
    <col min="9440" max="9440" width="7.625" style="44" customWidth="1"/>
    <col min="9441" max="9441" width="29.125" style="44" customWidth="1"/>
    <col min="9442" max="9442" width="8.125" style="44" customWidth="1"/>
    <col min="9443" max="9443" width="11.875" style="44" customWidth="1"/>
    <col min="9444" max="9444" width="0.875" style="44" customWidth="1"/>
    <col min="9445" max="9445" width="12.125" style="44" customWidth="1"/>
    <col min="9446" max="9446" width="0.875" style="44" customWidth="1"/>
    <col min="9447" max="9447" width="12.125" style="44" customWidth="1"/>
    <col min="9448" max="9448" width="0.875" style="44" customWidth="1"/>
    <col min="9449" max="9449" width="11.375" style="44" bestFit="1" customWidth="1"/>
    <col min="9450" max="9450" width="0.875" style="44" customWidth="1"/>
    <col min="9451" max="9451" width="12.125" style="44" bestFit="1" customWidth="1"/>
    <col min="9452" max="9452" width="0.75" style="44" customWidth="1"/>
    <col min="9453" max="9453" width="13.875" style="44" bestFit="1" customWidth="1"/>
    <col min="9454" max="9454" width="0.875" style="44" customWidth="1"/>
    <col min="9455" max="9455" width="14.875" style="44" bestFit="1" customWidth="1"/>
    <col min="9456" max="9456" width="0.875" style="44" customWidth="1"/>
    <col min="9457" max="9457" width="12.75" style="44" customWidth="1"/>
    <col min="9458" max="9458" width="0.875" style="44" customWidth="1"/>
    <col min="9459" max="9459" width="12.125" style="44" bestFit="1" customWidth="1"/>
    <col min="9460" max="9460" width="1" style="44" customWidth="1"/>
    <col min="9461" max="9461" width="12.875" style="44" customWidth="1"/>
    <col min="9462" max="9694" width="9.125" style="44"/>
    <col min="9695" max="9695" width="7.75" style="44" customWidth="1"/>
    <col min="9696" max="9696" width="7.625" style="44" customWidth="1"/>
    <col min="9697" max="9697" width="29.125" style="44" customWidth="1"/>
    <col min="9698" max="9698" width="8.125" style="44" customWidth="1"/>
    <col min="9699" max="9699" width="11.875" style="44" customWidth="1"/>
    <col min="9700" max="9700" width="0.875" style="44" customWidth="1"/>
    <col min="9701" max="9701" width="12.125" style="44" customWidth="1"/>
    <col min="9702" max="9702" width="0.875" style="44" customWidth="1"/>
    <col min="9703" max="9703" width="12.125" style="44" customWidth="1"/>
    <col min="9704" max="9704" width="0.875" style="44" customWidth="1"/>
    <col min="9705" max="9705" width="11.375" style="44" bestFit="1" customWidth="1"/>
    <col min="9706" max="9706" width="0.875" style="44" customWidth="1"/>
    <col min="9707" max="9707" width="12.125" style="44" bestFit="1" customWidth="1"/>
    <col min="9708" max="9708" width="0.75" style="44" customWidth="1"/>
    <col min="9709" max="9709" width="13.875" style="44" bestFit="1" customWidth="1"/>
    <col min="9710" max="9710" width="0.875" style="44" customWidth="1"/>
    <col min="9711" max="9711" width="14.875" style="44" bestFit="1" customWidth="1"/>
    <col min="9712" max="9712" width="0.875" style="44" customWidth="1"/>
    <col min="9713" max="9713" width="12.75" style="44" customWidth="1"/>
    <col min="9714" max="9714" width="0.875" style="44" customWidth="1"/>
    <col min="9715" max="9715" width="12.125" style="44" bestFit="1" customWidth="1"/>
    <col min="9716" max="9716" width="1" style="44" customWidth="1"/>
    <col min="9717" max="9717" width="12.875" style="44" customWidth="1"/>
    <col min="9718" max="9950" width="9.125" style="44"/>
    <col min="9951" max="9951" width="7.75" style="44" customWidth="1"/>
    <col min="9952" max="9952" width="7.625" style="44" customWidth="1"/>
    <col min="9953" max="9953" width="29.125" style="44" customWidth="1"/>
    <col min="9954" max="9954" width="8.125" style="44" customWidth="1"/>
    <col min="9955" max="9955" width="11.875" style="44" customWidth="1"/>
    <col min="9956" max="9956" width="0.875" style="44" customWidth="1"/>
    <col min="9957" max="9957" width="12.125" style="44" customWidth="1"/>
    <col min="9958" max="9958" width="0.875" style="44" customWidth="1"/>
    <col min="9959" max="9959" width="12.125" style="44" customWidth="1"/>
    <col min="9960" max="9960" width="0.875" style="44" customWidth="1"/>
    <col min="9961" max="9961" width="11.375" style="44" bestFit="1" customWidth="1"/>
    <col min="9962" max="9962" width="0.875" style="44" customWidth="1"/>
    <col min="9963" max="9963" width="12.125" style="44" bestFit="1" customWidth="1"/>
    <col min="9964" max="9964" width="0.75" style="44" customWidth="1"/>
    <col min="9965" max="9965" width="13.875" style="44" bestFit="1" customWidth="1"/>
    <col min="9966" max="9966" width="0.875" style="44" customWidth="1"/>
    <col min="9967" max="9967" width="14.875" style="44" bestFit="1" customWidth="1"/>
    <col min="9968" max="9968" width="0.875" style="44" customWidth="1"/>
    <col min="9969" max="9969" width="12.75" style="44" customWidth="1"/>
    <col min="9970" max="9970" width="0.875" style="44" customWidth="1"/>
    <col min="9971" max="9971" width="12.125" style="44" bestFit="1" customWidth="1"/>
    <col min="9972" max="9972" width="1" style="44" customWidth="1"/>
    <col min="9973" max="9973" width="12.875" style="44" customWidth="1"/>
    <col min="9974" max="10206" width="9.125" style="44"/>
    <col min="10207" max="10207" width="7.75" style="44" customWidth="1"/>
    <col min="10208" max="10208" width="7.625" style="44" customWidth="1"/>
    <col min="10209" max="10209" width="29.125" style="44" customWidth="1"/>
    <col min="10210" max="10210" width="8.125" style="44" customWidth="1"/>
    <col min="10211" max="10211" width="11.875" style="44" customWidth="1"/>
    <col min="10212" max="10212" width="0.875" style="44" customWidth="1"/>
    <col min="10213" max="10213" width="12.125" style="44" customWidth="1"/>
    <col min="10214" max="10214" width="0.875" style="44" customWidth="1"/>
    <col min="10215" max="10215" width="12.125" style="44" customWidth="1"/>
    <col min="10216" max="10216" width="0.875" style="44" customWidth="1"/>
    <col min="10217" max="10217" width="11.375" style="44" bestFit="1" customWidth="1"/>
    <col min="10218" max="10218" width="0.875" style="44" customWidth="1"/>
    <col min="10219" max="10219" width="12.125" style="44" bestFit="1" customWidth="1"/>
    <col min="10220" max="10220" width="0.75" style="44" customWidth="1"/>
    <col min="10221" max="10221" width="13.875" style="44" bestFit="1" customWidth="1"/>
    <col min="10222" max="10222" width="0.875" style="44" customWidth="1"/>
    <col min="10223" max="10223" width="14.875" style="44" bestFit="1" customWidth="1"/>
    <col min="10224" max="10224" width="0.875" style="44" customWidth="1"/>
    <col min="10225" max="10225" width="12.75" style="44" customWidth="1"/>
    <col min="10226" max="10226" width="0.875" style="44" customWidth="1"/>
    <col min="10227" max="10227" width="12.125" style="44" bestFit="1" customWidth="1"/>
    <col min="10228" max="10228" width="1" style="44" customWidth="1"/>
    <col min="10229" max="10229" width="12.875" style="44" customWidth="1"/>
    <col min="10230" max="10462" width="9.125" style="44"/>
    <col min="10463" max="10463" width="7.75" style="44" customWidth="1"/>
    <col min="10464" max="10464" width="7.625" style="44" customWidth="1"/>
    <col min="10465" max="10465" width="29.125" style="44" customWidth="1"/>
    <col min="10466" max="10466" width="8.125" style="44" customWidth="1"/>
    <col min="10467" max="10467" width="11.875" style="44" customWidth="1"/>
    <col min="10468" max="10468" width="0.875" style="44" customWidth="1"/>
    <col min="10469" max="10469" width="12.125" style="44" customWidth="1"/>
    <col min="10470" max="10470" width="0.875" style="44" customWidth="1"/>
    <col min="10471" max="10471" width="12.125" style="44" customWidth="1"/>
    <col min="10472" max="10472" width="0.875" style="44" customWidth="1"/>
    <col min="10473" max="10473" width="11.375" style="44" bestFit="1" customWidth="1"/>
    <col min="10474" max="10474" width="0.875" style="44" customWidth="1"/>
    <col min="10475" max="10475" width="12.125" style="44" bestFit="1" customWidth="1"/>
    <col min="10476" max="10476" width="0.75" style="44" customWidth="1"/>
    <col min="10477" max="10477" width="13.875" style="44" bestFit="1" customWidth="1"/>
    <col min="10478" max="10478" width="0.875" style="44" customWidth="1"/>
    <col min="10479" max="10479" width="14.875" style="44" bestFit="1" customWidth="1"/>
    <col min="10480" max="10480" width="0.875" style="44" customWidth="1"/>
    <col min="10481" max="10481" width="12.75" style="44" customWidth="1"/>
    <col min="10482" max="10482" width="0.875" style="44" customWidth="1"/>
    <col min="10483" max="10483" width="12.125" style="44" bestFit="1" customWidth="1"/>
    <col min="10484" max="10484" width="1" style="44" customWidth="1"/>
    <col min="10485" max="10485" width="12.875" style="44" customWidth="1"/>
    <col min="10486" max="10718" width="9.125" style="44"/>
    <col min="10719" max="10719" width="7.75" style="44" customWidth="1"/>
    <col min="10720" max="10720" width="7.625" style="44" customWidth="1"/>
    <col min="10721" max="10721" width="29.125" style="44" customWidth="1"/>
    <col min="10722" max="10722" width="8.125" style="44" customWidth="1"/>
    <col min="10723" max="10723" width="11.875" style="44" customWidth="1"/>
    <col min="10724" max="10724" width="0.875" style="44" customWidth="1"/>
    <col min="10725" max="10725" width="12.125" style="44" customWidth="1"/>
    <col min="10726" max="10726" width="0.875" style="44" customWidth="1"/>
    <col min="10727" max="10727" width="12.125" style="44" customWidth="1"/>
    <col min="10728" max="10728" width="0.875" style="44" customWidth="1"/>
    <col min="10729" max="10729" width="11.375" style="44" bestFit="1" customWidth="1"/>
    <col min="10730" max="10730" width="0.875" style="44" customWidth="1"/>
    <col min="10731" max="10731" width="12.125" style="44" bestFit="1" customWidth="1"/>
    <col min="10732" max="10732" width="0.75" style="44" customWidth="1"/>
    <col min="10733" max="10733" width="13.875" style="44" bestFit="1" customWidth="1"/>
    <col min="10734" max="10734" width="0.875" style="44" customWidth="1"/>
    <col min="10735" max="10735" width="14.875" style="44" bestFit="1" customWidth="1"/>
    <col min="10736" max="10736" width="0.875" style="44" customWidth="1"/>
    <col min="10737" max="10737" width="12.75" style="44" customWidth="1"/>
    <col min="10738" max="10738" width="0.875" style="44" customWidth="1"/>
    <col min="10739" max="10739" width="12.125" style="44" bestFit="1" customWidth="1"/>
    <col min="10740" max="10740" width="1" style="44" customWidth="1"/>
    <col min="10741" max="10741" width="12.875" style="44" customWidth="1"/>
    <col min="10742" max="10974" width="9.125" style="44"/>
    <col min="10975" max="10975" width="7.75" style="44" customWidth="1"/>
    <col min="10976" max="10976" width="7.625" style="44" customWidth="1"/>
    <col min="10977" max="10977" width="29.125" style="44" customWidth="1"/>
    <col min="10978" max="10978" width="8.125" style="44" customWidth="1"/>
    <col min="10979" max="10979" width="11.875" style="44" customWidth="1"/>
    <col min="10980" max="10980" width="0.875" style="44" customWidth="1"/>
    <col min="10981" max="10981" width="12.125" style="44" customWidth="1"/>
    <col min="10982" max="10982" width="0.875" style="44" customWidth="1"/>
    <col min="10983" max="10983" width="12.125" style="44" customWidth="1"/>
    <col min="10984" max="10984" width="0.875" style="44" customWidth="1"/>
    <col min="10985" max="10985" width="11.375" style="44" bestFit="1" customWidth="1"/>
    <col min="10986" max="10986" width="0.875" style="44" customWidth="1"/>
    <col min="10987" max="10987" width="12.125" style="44" bestFit="1" customWidth="1"/>
    <col min="10988" max="10988" width="0.75" style="44" customWidth="1"/>
    <col min="10989" max="10989" width="13.875" style="44" bestFit="1" customWidth="1"/>
    <col min="10990" max="10990" width="0.875" style="44" customWidth="1"/>
    <col min="10991" max="10991" width="14.875" style="44" bestFit="1" customWidth="1"/>
    <col min="10992" max="10992" width="0.875" style="44" customWidth="1"/>
    <col min="10993" max="10993" width="12.75" style="44" customWidth="1"/>
    <col min="10994" max="10994" width="0.875" style="44" customWidth="1"/>
    <col min="10995" max="10995" width="12.125" style="44" bestFit="1" customWidth="1"/>
    <col min="10996" max="10996" width="1" style="44" customWidth="1"/>
    <col min="10997" max="10997" width="12.875" style="44" customWidth="1"/>
    <col min="10998" max="11230" width="9.125" style="44"/>
    <col min="11231" max="11231" width="7.75" style="44" customWidth="1"/>
    <col min="11232" max="11232" width="7.625" style="44" customWidth="1"/>
    <col min="11233" max="11233" width="29.125" style="44" customWidth="1"/>
    <col min="11234" max="11234" width="8.125" style="44" customWidth="1"/>
    <col min="11235" max="11235" width="11.875" style="44" customWidth="1"/>
    <col min="11236" max="11236" width="0.875" style="44" customWidth="1"/>
    <col min="11237" max="11237" width="12.125" style="44" customWidth="1"/>
    <col min="11238" max="11238" width="0.875" style="44" customWidth="1"/>
    <col min="11239" max="11239" width="12.125" style="44" customWidth="1"/>
    <col min="11240" max="11240" width="0.875" style="44" customWidth="1"/>
    <col min="11241" max="11241" width="11.375" style="44" bestFit="1" customWidth="1"/>
    <col min="11242" max="11242" width="0.875" style="44" customWidth="1"/>
    <col min="11243" max="11243" width="12.125" style="44" bestFit="1" customWidth="1"/>
    <col min="11244" max="11244" width="0.75" style="44" customWidth="1"/>
    <col min="11245" max="11245" width="13.875" style="44" bestFit="1" customWidth="1"/>
    <col min="11246" max="11246" width="0.875" style="44" customWidth="1"/>
    <col min="11247" max="11247" width="14.875" style="44" bestFit="1" customWidth="1"/>
    <col min="11248" max="11248" width="0.875" style="44" customWidth="1"/>
    <col min="11249" max="11249" width="12.75" style="44" customWidth="1"/>
    <col min="11250" max="11250" width="0.875" style="44" customWidth="1"/>
    <col min="11251" max="11251" width="12.125" style="44" bestFit="1" customWidth="1"/>
    <col min="11252" max="11252" width="1" style="44" customWidth="1"/>
    <col min="11253" max="11253" width="12.875" style="44" customWidth="1"/>
    <col min="11254" max="11486" width="9.125" style="44"/>
    <col min="11487" max="11487" width="7.75" style="44" customWidth="1"/>
    <col min="11488" max="11488" width="7.625" style="44" customWidth="1"/>
    <col min="11489" max="11489" width="29.125" style="44" customWidth="1"/>
    <col min="11490" max="11490" width="8.125" style="44" customWidth="1"/>
    <col min="11491" max="11491" width="11.875" style="44" customWidth="1"/>
    <col min="11492" max="11492" width="0.875" style="44" customWidth="1"/>
    <col min="11493" max="11493" width="12.125" style="44" customWidth="1"/>
    <col min="11494" max="11494" width="0.875" style="44" customWidth="1"/>
    <col min="11495" max="11495" width="12.125" style="44" customWidth="1"/>
    <col min="11496" max="11496" width="0.875" style="44" customWidth="1"/>
    <col min="11497" max="11497" width="11.375" style="44" bestFit="1" customWidth="1"/>
    <col min="11498" max="11498" width="0.875" style="44" customWidth="1"/>
    <col min="11499" max="11499" width="12.125" style="44" bestFit="1" customWidth="1"/>
    <col min="11500" max="11500" width="0.75" style="44" customWidth="1"/>
    <col min="11501" max="11501" width="13.875" style="44" bestFit="1" customWidth="1"/>
    <col min="11502" max="11502" width="0.875" style="44" customWidth="1"/>
    <col min="11503" max="11503" width="14.875" style="44" bestFit="1" customWidth="1"/>
    <col min="11504" max="11504" width="0.875" style="44" customWidth="1"/>
    <col min="11505" max="11505" width="12.75" style="44" customWidth="1"/>
    <col min="11506" max="11506" width="0.875" style="44" customWidth="1"/>
    <col min="11507" max="11507" width="12.125" style="44" bestFit="1" customWidth="1"/>
    <col min="11508" max="11508" width="1" style="44" customWidth="1"/>
    <col min="11509" max="11509" width="12.875" style="44" customWidth="1"/>
    <col min="11510" max="11742" width="9.125" style="44"/>
    <col min="11743" max="11743" width="7.75" style="44" customWidth="1"/>
    <col min="11744" max="11744" width="7.625" style="44" customWidth="1"/>
    <col min="11745" max="11745" width="29.125" style="44" customWidth="1"/>
    <col min="11746" max="11746" width="8.125" style="44" customWidth="1"/>
    <col min="11747" max="11747" width="11.875" style="44" customWidth="1"/>
    <col min="11748" max="11748" width="0.875" style="44" customWidth="1"/>
    <col min="11749" max="11749" width="12.125" style="44" customWidth="1"/>
    <col min="11750" max="11750" width="0.875" style="44" customWidth="1"/>
    <col min="11751" max="11751" width="12.125" style="44" customWidth="1"/>
    <col min="11752" max="11752" width="0.875" style="44" customWidth="1"/>
    <col min="11753" max="11753" width="11.375" style="44" bestFit="1" customWidth="1"/>
    <col min="11754" max="11754" width="0.875" style="44" customWidth="1"/>
    <col min="11755" max="11755" width="12.125" style="44" bestFit="1" customWidth="1"/>
    <col min="11756" max="11756" width="0.75" style="44" customWidth="1"/>
    <col min="11757" max="11757" width="13.875" style="44" bestFit="1" customWidth="1"/>
    <col min="11758" max="11758" width="0.875" style="44" customWidth="1"/>
    <col min="11759" max="11759" width="14.875" style="44" bestFit="1" customWidth="1"/>
    <col min="11760" max="11760" width="0.875" style="44" customWidth="1"/>
    <col min="11761" max="11761" width="12.75" style="44" customWidth="1"/>
    <col min="11762" max="11762" width="0.875" style="44" customWidth="1"/>
    <col min="11763" max="11763" width="12.125" style="44" bestFit="1" customWidth="1"/>
    <col min="11764" max="11764" width="1" style="44" customWidth="1"/>
    <col min="11765" max="11765" width="12.875" style="44" customWidth="1"/>
    <col min="11766" max="11998" width="9.125" style="44"/>
    <col min="11999" max="11999" width="7.75" style="44" customWidth="1"/>
    <col min="12000" max="12000" width="7.625" style="44" customWidth="1"/>
    <col min="12001" max="12001" width="29.125" style="44" customWidth="1"/>
    <col min="12002" max="12002" width="8.125" style="44" customWidth="1"/>
    <col min="12003" max="12003" width="11.875" style="44" customWidth="1"/>
    <col min="12004" max="12004" width="0.875" style="44" customWidth="1"/>
    <col min="12005" max="12005" width="12.125" style="44" customWidth="1"/>
    <col min="12006" max="12006" width="0.875" style="44" customWidth="1"/>
    <col min="12007" max="12007" width="12.125" style="44" customWidth="1"/>
    <col min="12008" max="12008" width="0.875" style="44" customWidth="1"/>
    <col min="12009" max="12009" width="11.375" style="44" bestFit="1" customWidth="1"/>
    <col min="12010" max="12010" width="0.875" style="44" customWidth="1"/>
    <col min="12011" max="12011" width="12.125" style="44" bestFit="1" customWidth="1"/>
    <col min="12012" max="12012" width="0.75" style="44" customWidth="1"/>
    <col min="12013" max="12013" width="13.875" style="44" bestFit="1" customWidth="1"/>
    <col min="12014" max="12014" width="0.875" style="44" customWidth="1"/>
    <col min="12015" max="12015" width="14.875" style="44" bestFit="1" customWidth="1"/>
    <col min="12016" max="12016" width="0.875" style="44" customWidth="1"/>
    <col min="12017" max="12017" width="12.75" style="44" customWidth="1"/>
    <col min="12018" max="12018" width="0.875" style="44" customWidth="1"/>
    <col min="12019" max="12019" width="12.125" style="44" bestFit="1" customWidth="1"/>
    <col min="12020" max="12020" width="1" style="44" customWidth="1"/>
    <col min="12021" max="12021" width="12.875" style="44" customWidth="1"/>
    <col min="12022" max="12254" width="9.125" style="44"/>
    <col min="12255" max="12255" width="7.75" style="44" customWidth="1"/>
    <col min="12256" max="12256" width="7.625" style="44" customWidth="1"/>
    <col min="12257" max="12257" width="29.125" style="44" customWidth="1"/>
    <col min="12258" max="12258" width="8.125" style="44" customWidth="1"/>
    <col min="12259" max="12259" width="11.875" style="44" customWidth="1"/>
    <col min="12260" max="12260" width="0.875" style="44" customWidth="1"/>
    <col min="12261" max="12261" width="12.125" style="44" customWidth="1"/>
    <col min="12262" max="12262" width="0.875" style="44" customWidth="1"/>
    <col min="12263" max="12263" width="12.125" style="44" customWidth="1"/>
    <col min="12264" max="12264" width="0.875" style="44" customWidth="1"/>
    <col min="12265" max="12265" width="11.375" style="44" bestFit="1" customWidth="1"/>
    <col min="12266" max="12266" width="0.875" style="44" customWidth="1"/>
    <col min="12267" max="12267" width="12.125" style="44" bestFit="1" customWidth="1"/>
    <col min="12268" max="12268" width="0.75" style="44" customWidth="1"/>
    <col min="12269" max="12269" width="13.875" style="44" bestFit="1" customWidth="1"/>
    <col min="12270" max="12270" width="0.875" style="44" customWidth="1"/>
    <col min="12271" max="12271" width="14.875" style="44" bestFit="1" customWidth="1"/>
    <col min="12272" max="12272" width="0.875" style="44" customWidth="1"/>
    <col min="12273" max="12273" width="12.75" style="44" customWidth="1"/>
    <col min="12274" max="12274" width="0.875" style="44" customWidth="1"/>
    <col min="12275" max="12275" width="12.125" style="44" bestFit="1" customWidth="1"/>
    <col min="12276" max="12276" width="1" style="44" customWidth="1"/>
    <col min="12277" max="12277" width="12.875" style="44" customWidth="1"/>
    <col min="12278" max="12510" width="9.125" style="44"/>
    <col min="12511" max="12511" width="7.75" style="44" customWidth="1"/>
    <col min="12512" max="12512" width="7.625" style="44" customWidth="1"/>
    <col min="12513" max="12513" width="29.125" style="44" customWidth="1"/>
    <col min="12514" max="12514" width="8.125" style="44" customWidth="1"/>
    <col min="12515" max="12515" width="11.875" style="44" customWidth="1"/>
    <col min="12516" max="12516" width="0.875" style="44" customWidth="1"/>
    <col min="12517" max="12517" width="12.125" style="44" customWidth="1"/>
    <col min="12518" max="12518" width="0.875" style="44" customWidth="1"/>
    <col min="12519" max="12519" width="12.125" style="44" customWidth="1"/>
    <col min="12520" max="12520" width="0.875" style="44" customWidth="1"/>
    <col min="12521" max="12521" width="11.375" style="44" bestFit="1" customWidth="1"/>
    <col min="12522" max="12522" width="0.875" style="44" customWidth="1"/>
    <col min="12523" max="12523" width="12.125" style="44" bestFit="1" customWidth="1"/>
    <col min="12524" max="12524" width="0.75" style="44" customWidth="1"/>
    <col min="12525" max="12525" width="13.875" style="44" bestFit="1" customWidth="1"/>
    <col min="12526" max="12526" width="0.875" style="44" customWidth="1"/>
    <col min="12527" max="12527" width="14.875" style="44" bestFit="1" customWidth="1"/>
    <col min="12528" max="12528" width="0.875" style="44" customWidth="1"/>
    <col min="12529" max="12529" width="12.75" style="44" customWidth="1"/>
    <col min="12530" max="12530" width="0.875" style="44" customWidth="1"/>
    <col min="12531" max="12531" width="12.125" style="44" bestFit="1" customWidth="1"/>
    <col min="12532" max="12532" width="1" style="44" customWidth="1"/>
    <col min="12533" max="12533" width="12.875" style="44" customWidth="1"/>
    <col min="12534" max="12766" width="9.125" style="44"/>
    <col min="12767" max="12767" width="7.75" style="44" customWidth="1"/>
    <col min="12768" max="12768" width="7.625" style="44" customWidth="1"/>
    <col min="12769" max="12769" width="29.125" style="44" customWidth="1"/>
    <col min="12770" max="12770" width="8.125" style="44" customWidth="1"/>
    <col min="12771" max="12771" width="11.875" style="44" customWidth="1"/>
    <col min="12772" max="12772" width="0.875" style="44" customWidth="1"/>
    <col min="12773" max="12773" width="12.125" style="44" customWidth="1"/>
    <col min="12774" max="12774" width="0.875" style="44" customWidth="1"/>
    <col min="12775" max="12775" width="12.125" style="44" customWidth="1"/>
    <col min="12776" max="12776" width="0.875" style="44" customWidth="1"/>
    <col min="12777" max="12777" width="11.375" style="44" bestFit="1" customWidth="1"/>
    <col min="12778" max="12778" width="0.875" style="44" customWidth="1"/>
    <col min="12779" max="12779" width="12.125" style="44" bestFit="1" customWidth="1"/>
    <col min="12780" max="12780" width="0.75" style="44" customWidth="1"/>
    <col min="12781" max="12781" width="13.875" style="44" bestFit="1" customWidth="1"/>
    <col min="12782" max="12782" width="0.875" style="44" customWidth="1"/>
    <col min="12783" max="12783" width="14.875" style="44" bestFit="1" customWidth="1"/>
    <col min="12784" max="12784" width="0.875" style="44" customWidth="1"/>
    <col min="12785" max="12785" width="12.75" style="44" customWidth="1"/>
    <col min="12786" max="12786" width="0.875" style="44" customWidth="1"/>
    <col min="12787" max="12787" width="12.125" style="44" bestFit="1" customWidth="1"/>
    <col min="12788" max="12788" width="1" style="44" customWidth="1"/>
    <col min="12789" max="12789" width="12.875" style="44" customWidth="1"/>
    <col min="12790" max="13022" width="9.125" style="44"/>
    <col min="13023" max="13023" width="7.75" style="44" customWidth="1"/>
    <col min="13024" max="13024" width="7.625" style="44" customWidth="1"/>
    <col min="13025" max="13025" width="29.125" style="44" customWidth="1"/>
    <col min="13026" max="13026" width="8.125" style="44" customWidth="1"/>
    <col min="13027" max="13027" width="11.875" style="44" customWidth="1"/>
    <col min="13028" max="13028" width="0.875" style="44" customWidth="1"/>
    <col min="13029" max="13029" width="12.125" style="44" customWidth="1"/>
    <col min="13030" max="13030" width="0.875" style="44" customWidth="1"/>
    <col min="13031" max="13031" width="12.125" style="44" customWidth="1"/>
    <col min="13032" max="13032" width="0.875" style="44" customWidth="1"/>
    <col min="13033" max="13033" width="11.375" style="44" bestFit="1" customWidth="1"/>
    <col min="13034" max="13034" width="0.875" style="44" customWidth="1"/>
    <col min="13035" max="13035" width="12.125" style="44" bestFit="1" customWidth="1"/>
    <col min="13036" max="13036" width="0.75" style="44" customWidth="1"/>
    <col min="13037" max="13037" width="13.875" style="44" bestFit="1" customWidth="1"/>
    <col min="13038" max="13038" width="0.875" style="44" customWidth="1"/>
    <col min="13039" max="13039" width="14.875" style="44" bestFit="1" customWidth="1"/>
    <col min="13040" max="13040" width="0.875" style="44" customWidth="1"/>
    <col min="13041" max="13041" width="12.75" style="44" customWidth="1"/>
    <col min="13042" max="13042" width="0.875" style="44" customWidth="1"/>
    <col min="13043" max="13043" width="12.125" style="44" bestFit="1" customWidth="1"/>
    <col min="13044" max="13044" width="1" style="44" customWidth="1"/>
    <col min="13045" max="13045" width="12.875" style="44" customWidth="1"/>
    <col min="13046" max="13278" width="9.125" style="44"/>
    <col min="13279" max="13279" width="7.75" style="44" customWidth="1"/>
    <col min="13280" max="13280" width="7.625" style="44" customWidth="1"/>
    <col min="13281" max="13281" width="29.125" style="44" customWidth="1"/>
    <col min="13282" max="13282" width="8.125" style="44" customWidth="1"/>
    <col min="13283" max="13283" width="11.875" style="44" customWidth="1"/>
    <col min="13284" max="13284" width="0.875" style="44" customWidth="1"/>
    <col min="13285" max="13285" width="12.125" style="44" customWidth="1"/>
    <col min="13286" max="13286" width="0.875" style="44" customWidth="1"/>
    <col min="13287" max="13287" width="12.125" style="44" customWidth="1"/>
    <col min="13288" max="13288" width="0.875" style="44" customWidth="1"/>
    <col min="13289" max="13289" width="11.375" style="44" bestFit="1" customWidth="1"/>
    <col min="13290" max="13290" width="0.875" style="44" customWidth="1"/>
    <col min="13291" max="13291" width="12.125" style="44" bestFit="1" customWidth="1"/>
    <col min="13292" max="13292" width="0.75" style="44" customWidth="1"/>
    <col min="13293" max="13293" width="13.875" style="44" bestFit="1" customWidth="1"/>
    <col min="13294" max="13294" width="0.875" style="44" customWidth="1"/>
    <col min="13295" max="13295" width="14.875" style="44" bestFit="1" customWidth="1"/>
    <col min="13296" max="13296" width="0.875" style="44" customWidth="1"/>
    <col min="13297" max="13297" width="12.75" style="44" customWidth="1"/>
    <col min="13298" max="13298" width="0.875" style="44" customWidth="1"/>
    <col min="13299" max="13299" width="12.125" style="44" bestFit="1" customWidth="1"/>
    <col min="13300" max="13300" width="1" style="44" customWidth="1"/>
    <col min="13301" max="13301" width="12.875" style="44" customWidth="1"/>
    <col min="13302" max="13534" width="9.125" style="44"/>
    <col min="13535" max="13535" width="7.75" style="44" customWidth="1"/>
    <col min="13536" max="13536" width="7.625" style="44" customWidth="1"/>
    <col min="13537" max="13537" width="29.125" style="44" customWidth="1"/>
    <col min="13538" max="13538" width="8.125" style="44" customWidth="1"/>
    <col min="13539" max="13539" width="11.875" style="44" customWidth="1"/>
    <col min="13540" max="13540" width="0.875" style="44" customWidth="1"/>
    <col min="13541" max="13541" width="12.125" style="44" customWidth="1"/>
    <col min="13542" max="13542" width="0.875" style="44" customWidth="1"/>
    <col min="13543" max="13543" width="12.125" style="44" customWidth="1"/>
    <col min="13544" max="13544" width="0.875" style="44" customWidth="1"/>
    <col min="13545" max="13545" width="11.375" style="44" bestFit="1" customWidth="1"/>
    <col min="13546" max="13546" width="0.875" style="44" customWidth="1"/>
    <col min="13547" max="13547" width="12.125" style="44" bestFit="1" customWidth="1"/>
    <col min="13548" max="13548" width="0.75" style="44" customWidth="1"/>
    <col min="13549" max="13549" width="13.875" style="44" bestFit="1" customWidth="1"/>
    <col min="13550" max="13550" width="0.875" style="44" customWidth="1"/>
    <col min="13551" max="13551" width="14.875" style="44" bestFit="1" customWidth="1"/>
    <col min="13552" max="13552" width="0.875" style="44" customWidth="1"/>
    <col min="13553" max="13553" width="12.75" style="44" customWidth="1"/>
    <col min="13554" max="13554" width="0.875" style="44" customWidth="1"/>
    <col min="13555" max="13555" width="12.125" style="44" bestFit="1" customWidth="1"/>
    <col min="13556" max="13556" width="1" style="44" customWidth="1"/>
    <col min="13557" max="13557" width="12.875" style="44" customWidth="1"/>
    <col min="13558" max="13790" width="9.125" style="44"/>
    <col min="13791" max="13791" width="7.75" style="44" customWidth="1"/>
    <col min="13792" max="13792" width="7.625" style="44" customWidth="1"/>
    <col min="13793" max="13793" width="29.125" style="44" customWidth="1"/>
    <col min="13794" max="13794" width="8.125" style="44" customWidth="1"/>
    <col min="13795" max="13795" width="11.875" style="44" customWidth="1"/>
    <col min="13796" max="13796" width="0.875" style="44" customWidth="1"/>
    <col min="13797" max="13797" width="12.125" style="44" customWidth="1"/>
    <col min="13798" max="13798" width="0.875" style="44" customWidth="1"/>
    <col min="13799" max="13799" width="12.125" style="44" customWidth="1"/>
    <col min="13800" max="13800" width="0.875" style="44" customWidth="1"/>
    <col min="13801" max="13801" width="11.375" style="44" bestFit="1" customWidth="1"/>
    <col min="13802" max="13802" width="0.875" style="44" customWidth="1"/>
    <col min="13803" max="13803" width="12.125" style="44" bestFit="1" customWidth="1"/>
    <col min="13804" max="13804" width="0.75" style="44" customWidth="1"/>
    <col min="13805" max="13805" width="13.875" style="44" bestFit="1" customWidth="1"/>
    <col min="13806" max="13806" width="0.875" style="44" customWidth="1"/>
    <col min="13807" max="13807" width="14.875" style="44" bestFit="1" customWidth="1"/>
    <col min="13808" max="13808" width="0.875" style="44" customWidth="1"/>
    <col min="13809" max="13809" width="12.75" style="44" customWidth="1"/>
    <col min="13810" max="13810" width="0.875" style="44" customWidth="1"/>
    <col min="13811" max="13811" width="12.125" style="44" bestFit="1" customWidth="1"/>
    <col min="13812" max="13812" width="1" style="44" customWidth="1"/>
    <col min="13813" max="13813" width="12.875" style="44" customWidth="1"/>
    <col min="13814" max="14046" width="9.125" style="44"/>
    <col min="14047" max="14047" width="7.75" style="44" customWidth="1"/>
    <col min="14048" max="14048" width="7.625" style="44" customWidth="1"/>
    <col min="14049" max="14049" width="29.125" style="44" customWidth="1"/>
    <col min="14050" max="14050" width="8.125" style="44" customWidth="1"/>
    <col min="14051" max="14051" width="11.875" style="44" customWidth="1"/>
    <col min="14052" max="14052" width="0.875" style="44" customWidth="1"/>
    <col min="14053" max="14053" width="12.125" style="44" customWidth="1"/>
    <col min="14054" max="14054" width="0.875" style="44" customWidth="1"/>
    <col min="14055" max="14055" width="12.125" style="44" customWidth="1"/>
    <col min="14056" max="14056" width="0.875" style="44" customWidth="1"/>
    <col min="14057" max="14057" width="11.375" style="44" bestFit="1" customWidth="1"/>
    <col min="14058" max="14058" width="0.875" style="44" customWidth="1"/>
    <col min="14059" max="14059" width="12.125" style="44" bestFit="1" customWidth="1"/>
    <col min="14060" max="14060" width="0.75" style="44" customWidth="1"/>
    <col min="14061" max="14061" width="13.875" style="44" bestFit="1" customWidth="1"/>
    <col min="14062" max="14062" width="0.875" style="44" customWidth="1"/>
    <col min="14063" max="14063" width="14.875" style="44" bestFit="1" customWidth="1"/>
    <col min="14064" max="14064" width="0.875" style="44" customWidth="1"/>
    <col min="14065" max="14065" width="12.75" style="44" customWidth="1"/>
    <col min="14066" max="14066" width="0.875" style="44" customWidth="1"/>
    <col min="14067" max="14067" width="12.125" style="44" bestFit="1" customWidth="1"/>
    <col min="14068" max="14068" width="1" style="44" customWidth="1"/>
    <col min="14069" max="14069" width="12.875" style="44" customWidth="1"/>
    <col min="14070" max="14302" width="9.125" style="44"/>
    <col min="14303" max="14303" width="7.75" style="44" customWidth="1"/>
    <col min="14304" max="14304" width="7.625" style="44" customWidth="1"/>
    <col min="14305" max="14305" width="29.125" style="44" customWidth="1"/>
    <col min="14306" max="14306" width="8.125" style="44" customWidth="1"/>
    <col min="14307" max="14307" width="11.875" style="44" customWidth="1"/>
    <col min="14308" max="14308" width="0.875" style="44" customWidth="1"/>
    <col min="14309" max="14309" width="12.125" style="44" customWidth="1"/>
    <col min="14310" max="14310" width="0.875" style="44" customWidth="1"/>
    <col min="14311" max="14311" width="12.125" style="44" customWidth="1"/>
    <col min="14312" max="14312" width="0.875" style="44" customWidth="1"/>
    <col min="14313" max="14313" width="11.375" style="44" bestFit="1" customWidth="1"/>
    <col min="14314" max="14314" width="0.875" style="44" customWidth="1"/>
    <col min="14315" max="14315" width="12.125" style="44" bestFit="1" customWidth="1"/>
    <col min="14316" max="14316" width="0.75" style="44" customWidth="1"/>
    <col min="14317" max="14317" width="13.875" style="44" bestFit="1" customWidth="1"/>
    <col min="14318" max="14318" width="0.875" style="44" customWidth="1"/>
    <col min="14319" max="14319" width="14.875" style="44" bestFit="1" customWidth="1"/>
    <col min="14320" max="14320" width="0.875" style="44" customWidth="1"/>
    <col min="14321" max="14321" width="12.75" style="44" customWidth="1"/>
    <col min="14322" max="14322" width="0.875" style="44" customWidth="1"/>
    <col min="14323" max="14323" width="12.125" style="44" bestFit="1" customWidth="1"/>
    <col min="14324" max="14324" width="1" style="44" customWidth="1"/>
    <col min="14325" max="14325" width="12.875" style="44" customWidth="1"/>
    <col min="14326" max="14558" width="9.125" style="44"/>
    <col min="14559" max="14559" width="7.75" style="44" customWidth="1"/>
    <col min="14560" max="14560" width="7.625" style="44" customWidth="1"/>
    <col min="14561" max="14561" width="29.125" style="44" customWidth="1"/>
    <col min="14562" max="14562" width="8.125" style="44" customWidth="1"/>
    <col min="14563" max="14563" width="11.875" style="44" customWidth="1"/>
    <col min="14564" max="14564" width="0.875" style="44" customWidth="1"/>
    <col min="14565" max="14565" width="12.125" style="44" customWidth="1"/>
    <col min="14566" max="14566" width="0.875" style="44" customWidth="1"/>
    <col min="14567" max="14567" width="12.125" style="44" customWidth="1"/>
    <col min="14568" max="14568" width="0.875" style="44" customWidth="1"/>
    <col min="14569" max="14569" width="11.375" style="44" bestFit="1" customWidth="1"/>
    <col min="14570" max="14570" width="0.875" style="44" customWidth="1"/>
    <col min="14571" max="14571" width="12.125" style="44" bestFit="1" customWidth="1"/>
    <col min="14572" max="14572" width="0.75" style="44" customWidth="1"/>
    <col min="14573" max="14573" width="13.875" style="44" bestFit="1" customWidth="1"/>
    <col min="14574" max="14574" width="0.875" style="44" customWidth="1"/>
    <col min="14575" max="14575" width="14.875" style="44" bestFit="1" customWidth="1"/>
    <col min="14576" max="14576" width="0.875" style="44" customWidth="1"/>
    <col min="14577" max="14577" width="12.75" style="44" customWidth="1"/>
    <col min="14578" max="14578" width="0.875" style="44" customWidth="1"/>
    <col min="14579" max="14579" width="12.125" style="44" bestFit="1" customWidth="1"/>
    <col min="14580" max="14580" width="1" style="44" customWidth="1"/>
    <col min="14581" max="14581" width="12.875" style="44" customWidth="1"/>
    <col min="14582" max="14814" width="9.125" style="44"/>
    <col min="14815" max="14815" width="7.75" style="44" customWidth="1"/>
    <col min="14816" max="14816" width="7.625" style="44" customWidth="1"/>
    <col min="14817" max="14817" width="29.125" style="44" customWidth="1"/>
    <col min="14818" max="14818" width="8.125" style="44" customWidth="1"/>
    <col min="14819" max="14819" width="11.875" style="44" customWidth="1"/>
    <col min="14820" max="14820" width="0.875" style="44" customWidth="1"/>
    <col min="14821" max="14821" width="12.125" style="44" customWidth="1"/>
    <col min="14822" max="14822" width="0.875" style="44" customWidth="1"/>
    <col min="14823" max="14823" width="12.125" style="44" customWidth="1"/>
    <col min="14824" max="14824" width="0.875" style="44" customWidth="1"/>
    <col min="14825" max="14825" width="11.375" style="44" bestFit="1" customWidth="1"/>
    <col min="14826" max="14826" width="0.875" style="44" customWidth="1"/>
    <col min="14827" max="14827" width="12.125" style="44" bestFit="1" customWidth="1"/>
    <col min="14828" max="14828" width="0.75" style="44" customWidth="1"/>
    <col min="14829" max="14829" width="13.875" style="44" bestFit="1" customWidth="1"/>
    <col min="14830" max="14830" width="0.875" style="44" customWidth="1"/>
    <col min="14831" max="14831" width="14.875" style="44" bestFit="1" customWidth="1"/>
    <col min="14832" max="14832" width="0.875" style="44" customWidth="1"/>
    <col min="14833" max="14833" width="12.75" style="44" customWidth="1"/>
    <col min="14834" max="14834" width="0.875" style="44" customWidth="1"/>
    <col min="14835" max="14835" width="12.125" style="44" bestFit="1" customWidth="1"/>
    <col min="14836" max="14836" width="1" style="44" customWidth="1"/>
    <col min="14837" max="14837" width="12.875" style="44" customWidth="1"/>
    <col min="14838" max="15070" width="9.125" style="44"/>
    <col min="15071" max="15071" width="7.75" style="44" customWidth="1"/>
    <col min="15072" max="15072" width="7.625" style="44" customWidth="1"/>
    <col min="15073" max="15073" width="29.125" style="44" customWidth="1"/>
    <col min="15074" max="15074" width="8.125" style="44" customWidth="1"/>
    <col min="15075" max="15075" width="11.875" style="44" customWidth="1"/>
    <col min="15076" max="15076" width="0.875" style="44" customWidth="1"/>
    <col min="15077" max="15077" width="12.125" style="44" customWidth="1"/>
    <col min="15078" max="15078" width="0.875" style="44" customWidth="1"/>
    <col min="15079" max="15079" width="12.125" style="44" customWidth="1"/>
    <col min="15080" max="15080" width="0.875" style="44" customWidth="1"/>
    <col min="15081" max="15081" width="11.375" style="44" bestFit="1" customWidth="1"/>
    <col min="15082" max="15082" width="0.875" style="44" customWidth="1"/>
    <col min="15083" max="15083" width="12.125" style="44" bestFit="1" customWidth="1"/>
    <col min="15084" max="15084" width="0.75" style="44" customWidth="1"/>
    <col min="15085" max="15085" width="13.875" style="44" bestFit="1" customWidth="1"/>
    <col min="15086" max="15086" width="0.875" style="44" customWidth="1"/>
    <col min="15087" max="15087" width="14.875" style="44" bestFit="1" customWidth="1"/>
    <col min="15088" max="15088" width="0.875" style="44" customWidth="1"/>
    <col min="15089" max="15089" width="12.75" style="44" customWidth="1"/>
    <col min="15090" max="15090" width="0.875" style="44" customWidth="1"/>
    <col min="15091" max="15091" width="12.125" style="44" bestFit="1" customWidth="1"/>
    <col min="15092" max="15092" width="1" style="44" customWidth="1"/>
    <col min="15093" max="15093" width="12.875" style="44" customWidth="1"/>
    <col min="15094" max="15326" width="9.125" style="44"/>
    <col min="15327" max="15327" width="7.75" style="44" customWidth="1"/>
    <col min="15328" max="15328" width="7.625" style="44" customWidth="1"/>
    <col min="15329" max="15329" width="29.125" style="44" customWidth="1"/>
    <col min="15330" max="15330" width="8.125" style="44" customWidth="1"/>
    <col min="15331" max="15331" width="11.875" style="44" customWidth="1"/>
    <col min="15332" max="15332" width="0.875" style="44" customWidth="1"/>
    <col min="15333" max="15333" width="12.125" style="44" customWidth="1"/>
    <col min="15334" max="15334" width="0.875" style="44" customWidth="1"/>
    <col min="15335" max="15335" width="12.125" style="44" customWidth="1"/>
    <col min="15336" max="15336" width="0.875" style="44" customWidth="1"/>
    <col min="15337" max="15337" width="11.375" style="44" bestFit="1" customWidth="1"/>
    <col min="15338" max="15338" width="0.875" style="44" customWidth="1"/>
    <col min="15339" max="15339" width="12.125" style="44" bestFit="1" customWidth="1"/>
    <col min="15340" max="15340" width="0.75" style="44" customWidth="1"/>
    <col min="15341" max="15341" width="13.875" style="44" bestFit="1" customWidth="1"/>
    <col min="15342" max="15342" width="0.875" style="44" customWidth="1"/>
    <col min="15343" max="15343" width="14.875" style="44" bestFit="1" customWidth="1"/>
    <col min="15344" max="15344" width="0.875" style="44" customWidth="1"/>
    <col min="15345" max="15345" width="12.75" style="44" customWidth="1"/>
    <col min="15346" max="15346" width="0.875" style="44" customWidth="1"/>
    <col min="15347" max="15347" width="12.125" style="44" bestFit="1" customWidth="1"/>
    <col min="15348" max="15348" width="1" style="44" customWidth="1"/>
    <col min="15349" max="15349" width="12.875" style="44" customWidth="1"/>
    <col min="15350" max="15582" width="9.125" style="44"/>
    <col min="15583" max="15583" width="7.75" style="44" customWidth="1"/>
    <col min="15584" max="15584" width="7.625" style="44" customWidth="1"/>
    <col min="15585" max="15585" width="29.125" style="44" customWidth="1"/>
    <col min="15586" max="15586" width="8.125" style="44" customWidth="1"/>
    <col min="15587" max="15587" width="11.875" style="44" customWidth="1"/>
    <col min="15588" max="15588" width="0.875" style="44" customWidth="1"/>
    <col min="15589" max="15589" width="12.125" style="44" customWidth="1"/>
    <col min="15590" max="15590" width="0.875" style="44" customWidth="1"/>
    <col min="15591" max="15591" width="12.125" style="44" customWidth="1"/>
    <col min="15592" max="15592" width="0.875" style="44" customWidth="1"/>
    <col min="15593" max="15593" width="11.375" style="44" bestFit="1" customWidth="1"/>
    <col min="15594" max="15594" width="0.875" style="44" customWidth="1"/>
    <col min="15595" max="15595" width="12.125" style="44" bestFit="1" customWidth="1"/>
    <col min="15596" max="15596" width="0.75" style="44" customWidth="1"/>
    <col min="15597" max="15597" width="13.875" style="44" bestFit="1" customWidth="1"/>
    <col min="15598" max="15598" width="0.875" style="44" customWidth="1"/>
    <col min="15599" max="15599" width="14.875" style="44" bestFit="1" customWidth="1"/>
    <col min="15600" max="15600" width="0.875" style="44" customWidth="1"/>
    <col min="15601" max="15601" width="12.75" style="44" customWidth="1"/>
    <col min="15602" max="15602" width="0.875" style="44" customWidth="1"/>
    <col min="15603" max="15603" width="12.125" style="44" bestFit="1" customWidth="1"/>
    <col min="15604" max="15604" width="1" style="44" customWidth="1"/>
    <col min="15605" max="15605" width="12.875" style="44" customWidth="1"/>
    <col min="15606" max="15838" width="9.125" style="44"/>
    <col min="15839" max="15839" width="7.75" style="44" customWidth="1"/>
    <col min="15840" max="15840" width="7.625" style="44" customWidth="1"/>
    <col min="15841" max="15841" width="29.125" style="44" customWidth="1"/>
    <col min="15842" max="15842" width="8.125" style="44" customWidth="1"/>
    <col min="15843" max="15843" width="11.875" style="44" customWidth="1"/>
    <col min="15844" max="15844" width="0.875" style="44" customWidth="1"/>
    <col min="15845" max="15845" width="12.125" style="44" customWidth="1"/>
    <col min="15846" max="15846" width="0.875" style="44" customWidth="1"/>
    <col min="15847" max="15847" width="12.125" style="44" customWidth="1"/>
    <col min="15848" max="15848" width="0.875" style="44" customWidth="1"/>
    <col min="15849" max="15849" width="11.375" style="44" bestFit="1" customWidth="1"/>
    <col min="15850" max="15850" width="0.875" style="44" customWidth="1"/>
    <col min="15851" max="15851" width="12.125" style="44" bestFit="1" customWidth="1"/>
    <col min="15852" max="15852" width="0.75" style="44" customWidth="1"/>
    <col min="15853" max="15853" width="13.875" style="44" bestFit="1" customWidth="1"/>
    <col min="15854" max="15854" width="0.875" style="44" customWidth="1"/>
    <col min="15855" max="15855" width="14.875" style="44" bestFit="1" customWidth="1"/>
    <col min="15856" max="15856" width="0.875" style="44" customWidth="1"/>
    <col min="15857" max="15857" width="12.75" style="44" customWidth="1"/>
    <col min="15858" max="15858" width="0.875" style="44" customWidth="1"/>
    <col min="15859" max="15859" width="12.125" style="44" bestFit="1" customWidth="1"/>
    <col min="15860" max="15860" width="1" style="44" customWidth="1"/>
    <col min="15861" max="15861" width="12.875" style="44" customWidth="1"/>
    <col min="15862" max="16094" width="9.125" style="44"/>
    <col min="16095" max="16095" width="7.75" style="44" customWidth="1"/>
    <col min="16096" max="16096" width="7.625" style="44" customWidth="1"/>
    <col min="16097" max="16097" width="29.125" style="44" customWidth="1"/>
    <col min="16098" max="16098" width="8.125" style="44" customWidth="1"/>
    <col min="16099" max="16099" width="11.875" style="44" customWidth="1"/>
    <col min="16100" max="16100" width="0.875" style="44" customWidth="1"/>
    <col min="16101" max="16101" width="12.125" style="44" customWidth="1"/>
    <col min="16102" max="16102" width="0.875" style="44" customWidth="1"/>
    <col min="16103" max="16103" width="12.125" style="44" customWidth="1"/>
    <col min="16104" max="16104" width="0.875" style="44" customWidth="1"/>
    <col min="16105" max="16105" width="11.375" style="44" bestFit="1" customWidth="1"/>
    <col min="16106" max="16106" width="0.875" style="44" customWidth="1"/>
    <col min="16107" max="16107" width="12.125" style="44" bestFit="1" customWidth="1"/>
    <col min="16108" max="16108" width="0.75" style="44" customWidth="1"/>
    <col min="16109" max="16109" width="13.875" style="44" bestFit="1" customWidth="1"/>
    <col min="16110" max="16110" width="0.875" style="44" customWidth="1"/>
    <col min="16111" max="16111" width="14.875" style="44" bestFit="1" customWidth="1"/>
    <col min="16112" max="16112" width="0.875" style="44" customWidth="1"/>
    <col min="16113" max="16113" width="12.75" style="44" customWidth="1"/>
    <col min="16114" max="16114" width="0.875" style="44" customWidth="1"/>
    <col min="16115" max="16115" width="12.125" style="44" bestFit="1" customWidth="1"/>
    <col min="16116" max="16116" width="1" style="44" customWidth="1"/>
    <col min="16117" max="16117" width="12.875" style="44" customWidth="1"/>
    <col min="16118" max="16384" width="9.125" style="44"/>
  </cols>
  <sheetData>
    <row r="1" spans="1:27" ht="26.25" customHeight="1" x14ac:dyDescent="0.55000000000000004">
      <c r="A1" s="149" t="s">
        <v>142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21"/>
    </row>
    <row r="2" spans="1:27" ht="26.25" customHeight="1" x14ac:dyDescent="0.6">
      <c r="A2" s="150" t="s">
        <v>158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45"/>
    </row>
    <row r="3" spans="1:27" ht="26.25" customHeight="1" x14ac:dyDescent="0.55000000000000004">
      <c r="A3" s="149" t="s">
        <v>231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21"/>
    </row>
    <row r="4" spans="1:27" ht="26.25" customHeight="1" x14ac:dyDescent="0.5500000000000000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7" ht="26.25" customHeight="1" x14ac:dyDescent="0.55000000000000004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6" t="s">
        <v>68</v>
      </c>
      <c r="AA5" s="43"/>
    </row>
    <row r="6" spans="1:27" ht="26.25" customHeight="1" x14ac:dyDescent="0.6">
      <c r="A6" s="43"/>
      <c r="B6" s="43"/>
      <c r="C6" s="43"/>
      <c r="D6" s="43"/>
      <c r="E6" s="43"/>
      <c r="G6" s="43"/>
      <c r="H6" s="162" t="s">
        <v>70</v>
      </c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21"/>
    </row>
    <row r="7" spans="1:27" ht="26.25" customHeight="1" x14ac:dyDescent="0.6">
      <c r="A7" s="43"/>
      <c r="B7" s="43"/>
      <c r="C7" s="43"/>
      <c r="D7" s="43"/>
      <c r="E7" s="43"/>
      <c r="F7" s="44" t="s">
        <v>0</v>
      </c>
      <c r="G7" s="43"/>
      <c r="H7" s="48" t="s">
        <v>57</v>
      </c>
      <c r="I7" s="49"/>
      <c r="J7" s="49" t="s">
        <v>148</v>
      </c>
      <c r="K7" s="49"/>
      <c r="L7" s="49" t="s">
        <v>129</v>
      </c>
      <c r="M7" s="49"/>
      <c r="N7" s="163" t="s">
        <v>24</v>
      </c>
      <c r="O7" s="163"/>
      <c r="P7" s="163"/>
      <c r="Q7" s="132"/>
      <c r="R7" s="161" t="s">
        <v>219</v>
      </c>
      <c r="S7" s="161"/>
      <c r="T7" s="161"/>
      <c r="U7" s="161"/>
      <c r="V7" s="161"/>
      <c r="W7" s="161"/>
      <c r="X7" s="161"/>
      <c r="Y7" s="45"/>
      <c r="Z7" s="48" t="s">
        <v>18</v>
      </c>
      <c r="AA7" s="21"/>
    </row>
    <row r="8" spans="1:27" ht="26.25" customHeight="1" x14ac:dyDescent="0.55000000000000004">
      <c r="A8" s="21"/>
      <c r="B8" s="21"/>
      <c r="C8" s="21"/>
      <c r="D8" s="21"/>
      <c r="E8" s="21"/>
      <c r="G8" s="47"/>
      <c r="H8" s="50" t="s">
        <v>58</v>
      </c>
      <c r="I8" s="43"/>
      <c r="J8" s="43" t="s">
        <v>149</v>
      </c>
      <c r="K8" s="43"/>
      <c r="L8" s="43" t="s">
        <v>130</v>
      </c>
      <c r="M8" s="43"/>
      <c r="N8" s="48" t="s">
        <v>75</v>
      </c>
      <c r="O8" s="49"/>
      <c r="P8" s="48" t="s">
        <v>74</v>
      </c>
      <c r="Q8" s="51"/>
      <c r="R8" s="43" t="s">
        <v>251</v>
      </c>
      <c r="T8" s="43" t="s">
        <v>212</v>
      </c>
      <c r="V8" s="43" t="s">
        <v>212</v>
      </c>
      <c r="X8" s="43" t="s">
        <v>18</v>
      </c>
      <c r="Z8" s="50" t="s">
        <v>13</v>
      </c>
      <c r="AA8" s="21"/>
    </row>
    <row r="9" spans="1:27" ht="26.25" customHeight="1" x14ac:dyDescent="0.55000000000000004">
      <c r="A9" s="21"/>
      <c r="B9" s="21"/>
      <c r="C9" s="21"/>
      <c r="D9" s="21"/>
      <c r="E9" s="21"/>
      <c r="F9" s="21"/>
      <c r="G9" s="47"/>
      <c r="H9" s="51"/>
      <c r="I9" s="43"/>
      <c r="J9" s="43"/>
      <c r="K9" s="43"/>
      <c r="L9" s="43" t="s">
        <v>131</v>
      </c>
      <c r="M9" s="43"/>
      <c r="N9" s="50" t="s">
        <v>76</v>
      </c>
      <c r="O9" s="43"/>
      <c r="P9" s="51"/>
      <c r="Q9" s="51"/>
      <c r="R9" s="43" t="s">
        <v>215</v>
      </c>
      <c r="T9" s="43" t="s">
        <v>217</v>
      </c>
      <c r="V9" s="43" t="s">
        <v>214</v>
      </c>
      <c r="X9" s="43" t="s">
        <v>220</v>
      </c>
      <c r="AA9" s="21"/>
    </row>
    <row r="10" spans="1:27" ht="26.25" customHeight="1" x14ac:dyDescent="0.55000000000000004">
      <c r="A10" s="21"/>
      <c r="B10" s="21"/>
      <c r="C10" s="21"/>
      <c r="D10" s="21"/>
      <c r="E10" s="21"/>
      <c r="F10" s="21"/>
      <c r="G10" s="47"/>
      <c r="H10" s="51"/>
      <c r="I10" s="43"/>
      <c r="J10" s="43"/>
      <c r="K10" s="43"/>
      <c r="L10" s="43" t="s">
        <v>72</v>
      </c>
      <c r="M10" s="43"/>
      <c r="N10" s="50" t="s">
        <v>77</v>
      </c>
      <c r="O10" s="43"/>
      <c r="P10" s="51"/>
      <c r="Q10" s="51"/>
      <c r="R10" s="43" t="s">
        <v>216</v>
      </c>
      <c r="T10" s="43" t="s">
        <v>218</v>
      </c>
      <c r="V10" s="43" t="s">
        <v>213</v>
      </c>
      <c r="X10" s="43" t="s">
        <v>221</v>
      </c>
      <c r="Z10" s="52"/>
      <c r="AA10" s="21"/>
    </row>
    <row r="11" spans="1:27" ht="26.25" customHeight="1" x14ac:dyDescent="0.55000000000000004">
      <c r="A11" s="21"/>
      <c r="B11" s="21"/>
      <c r="C11" s="21"/>
      <c r="D11" s="21"/>
      <c r="E11" s="21"/>
      <c r="F11" s="77"/>
      <c r="G11" s="47"/>
      <c r="Q11" s="51"/>
      <c r="R11" s="53"/>
      <c r="T11" s="53" t="s">
        <v>215</v>
      </c>
      <c r="V11" s="53" t="s">
        <v>41</v>
      </c>
      <c r="X11" s="53" t="s">
        <v>60</v>
      </c>
      <c r="Z11" s="54"/>
      <c r="AA11" s="21"/>
    </row>
    <row r="12" spans="1:27" ht="26.25" customHeight="1" x14ac:dyDescent="0.6">
      <c r="A12" s="55" t="s">
        <v>197</v>
      </c>
      <c r="F12" s="56"/>
      <c r="H12" s="57">
        <v>480000000</v>
      </c>
      <c r="I12" s="58"/>
      <c r="J12" s="57">
        <v>283305463.74000001</v>
      </c>
      <c r="K12" s="58"/>
      <c r="L12" s="57">
        <v>-6447824.669999999</v>
      </c>
      <c r="M12" s="58"/>
      <c r="N12" s="57">
        <v>30455926.960000001</v>
      </c>
      <c r="O12" s="58"/>
      <c r="P12" s="57">
        <v>83716768.870000124</v>
      </c>
      <c r="Q12" s="58"/>
      <c r="R12" s="57">
        <v>0</v>
      </c>
      <c r="S12" s="58"/>
      <c r="T12" s="57">
        <v>0</v>
      </c>
      <c r="U12" s="58"/>
      <c r="V12" s="57">
        <v>-1046787.808</v>
      </c>
      <c r="W12" s="58"/>
      <c r="X12" s="57">
        <f>SUM(R12:V12)</f>
        <v>-1046787.808</v>
      </c>
      <c r="Y12" s="58"/>
      <c r="Z12" s="58">
        <f>SUM(H12:P12)+X12</f>
        <v>869983547.09200025</v>
      </c>
      <c r="AA12" s="59"/>
    </row>
    <row r="13" spans="1:27" ht="26.25" customHeight="1" x14ac:dyDescent="0.55000000000000004">
      <c r="A13" s="60" t="s">
        <v>198</v>
      </c>
      <c r="F13" s="56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9"/>
    </row>
    <row r="14" spans="1:27" ht="26.25" customHeight="1" x14ac:dyDescent="0.55000000000000004">
      <c r="A14" s="61" t="s">
        <v>237</v>
      </c>
      <c r="F14" s="56"/>
      <c r="H14" s="58">
        <v>0</v>
      </c>
      <c r="I14" s="58"/>
      <c r="J14" s="58">
        <v>0</v>
      </c>
      <c r="K14" s="58"/>
      <c r="L14" s="58">
        <v>0</v>
      </c>
      <c r="M14" s="58"/>
      <c r="N14" s="58">
        <v>0</v>
      </c>
      <c r="O14" s="58"/>
      <c r="P14" s="58">
        <v>-19197184</v>
      </c>
      <c r="Q14" s="58"/>
      <c r="R14" s="58">
        <v>0</v>
      </c>
      <c r="S14" s="58"/>
      <c r="T14" s="58">
        <v>0</v>
      </c>
      <c r="U14" s="58"/>
      <c r="V14" s="58">
        <v>0</v>
      </c>
      <c r="W14" s="58"/>
      <c r="X14" s="58">
        <f>SUM(R14:W14)</f>
        <v>0</v>
      </c>
      <c r="Y14" s="58"/>
      <c r="Z14" s="58">
        <f>SUM(H14:P14)+X14</f>
        <v>-19197184</v>
      </c>
      <c r="AA14" s="59"/>
    </row>
    <row r="15" spans="1:27" ht="26.25" customHeight="1" x14ac:dyDescent="0.55000000000000004">
      <c r="A15" s="61" t="s">
        <v>235</v>
      </c>
      <c r="F15" s="56"/>
      <c r="H15" s="58">
        <v>0</v>
      </c>
      <c r="I15" s="58"/>
      <c r="J15" s="58">
        <v>0</v>
      </c>
      <c r="K15" s="58"/>
      <c r="L15" s="58">
        <v>0</v>
      </c>
      <c r="M15" s="58"/>
      <c r="N15" s="58">
        <v>0</v>
      </c>
      <c r="O15" s="58"/>
      <c r="P15" s="58">
        <f>PL6M!N62</f>
        <v>29382477.940000027</v>
      </c>
      <c r="Q15" s="58"/>
      <c r="R15" s="58">
        <v>0</v>
      </c>
      <c r="S15" s="58"/>
      <c r="T15" s="58">
        <v>0</v>
      </c>
      <c r="U15" s="58"/>
      <c r="V15" s="58">
        <v>0</v>
      </c>
      <c r="W15" s="58"/>
      <c r="X15" s="58">
        <f>SUM(R15:W15)</f>
        <v>0</v>
      </c>
      <c r="Y15" s="58"/>
      <c r="Z15" s="58">
        <f>SUM(H15:P15)+X15</f>
        <v>29382477.940000027</v>
      </c>
      <c r="AA15" s="59"/>
    </row>
    <row r="16" spans="1:27" ht="26.25" customHeight="1" thickBot="1" x14ac:dyDescent="0.65">
      <c r="A16" s="55" t="s">
        <v>233</v>
      </c>
      <c r="B16" s="62"/>
      <c r="H16" s="63">
        <f>SUM(H12:H15)</f>
        <v>480000000</v>
      </c>
      <c r="I16" s="58"/>
      <c r="J16" s="63">
        <f>SUM(J12:J15)</f>
        <v>283305463.74000001</v>
      </c>
      <c r="K16" s="58"/>
      <c r="L16" s="63">
        <f>SUM(L12:L15)</f>
        <v>-6447824.669999999</v>
      </c>
      <c r="M16" s="58"/>
      <c r="N16" s="63">
        <f>SUM(N12:N15)</f>
        <v>30455926.960000001</v>
      </c>
      <c r="O16" s="58"/>
      <c r="P16" s="63">
        <f>SUM(P12:P15)</f>
        <v>93902062.810000151</v>
      </c>
      <c r="Q16" s="58"/>
      <c r="R16" s="63">
        <f>SUM(R12:R15)</f>
        <v>0</v>
      </c>
      <c r="S16" s="58"/>
      <c r="T16" s="63">
        <f>SUM(T12:T15)</f>
        <v>0</v>
      </c>
      <c r="U16" s="58"/>
      <c r="V16" s="63">
        <f>SUM(V12:V15)</f>
        <v>-1046787.808</v>
      </c>
      <c r="W16" s="58"/>
      <c r="X16" s="63">
        <f>SUM(X12:X15)</f>
        <v>-1046787.808</v>
      </c>
      <c r="Y16" s="58"/>
      <c r="Z16" s="63">
        <f>SUM(Z12:Z15)</f>
        <v>880168841.0320003</v>
      </c>
      <c r="AA16" s="59"/>
    </row>
    <row r="17" spans="1:27" ht="26.25" customHeight="1" thickTop="1" x14ac:dyDescent="0.6">
      <c r="A17" s="55"/>
      <c r="B17" s="62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9"/>
    </row>
    <row r="18" spans="1:27" ht="26.25" customHeight="1" x14ac:dyDescent="0.6">
      <c r="A18" s="55" t="s">
        <v>199</v>
      </c>
      <c r="B18" s="62"/>
      <c r="H18" s="58">
        <v>480000000</v>
      </c>
      <c r="I18" s="58"/>
      <c r="J18" s="58">
        <v>283305463.74000001</v>
      </c>
      <c r="K18" s="58"/>
      <c r="L18" s="58">
        <v>-6447824.669999999</v>
      </c>
      <c r="M18" s="58"/>
      <c r="N18" s="58">
        <v>33457577.809999999</v>
      </c>
      <c r="O18" s="58"/>
      <c r="P18" s="58">
        <v>111950950.92</v>
      </c>
      <c r="Q18" s="58"/>
      <c r="R18" s="58">
        <v>0</v>
      </c>
      <c r="S18" s="58"/>
      <c r="T18" s="58">
        <v>0</v>
      </c>
      <c r="U18" s="58"/>
      <c r="V18" s="58">
        <v>-1046787.81</v>
      </c>
      <c r="W18" s="58"/>
      <c r="X18" s="58">
        <f>SUM(R18:V18)</f>
        <v>-1046787.81</v>
      </c>
      <c r="Y18" s="58"/>
      <c r="Z18" s="58">
        <f>SUM(H18:P18)+X18</f>
        <v>901219379.99000001</v>
      </c>
      <c r="AA18" s="59"/>
    </row>
    <row r="19" spans="1:27" ht="26.25" customHeight="1" x14ac:dyDescent="0.55000000000000004">
      <c r="A19" s="60" t="s">
        <v>198</v>
      </c>
      <c r="F19" s="56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9"/>
    </row>
    <row r="20" spans="1:27" ht="26.25" customHeight="1" x14ac:dyDescent="0.55000000000000004">
      <c r="A20" s="61" t="s">
        <v>237</v>
      </c>
      <c r="F20" s="76" t="s">
        <v>250</v>
      </c>
      <c r="H20" s="58">
        <v>0</v>
      </c>
      <c r="I20" s="58"/>
      <c r="J20" s="58">
        <v>0</v>
      </c>
      <c r="K20" s="58"/>
      <c r="L20" s="58">
        <v>0</v>
      </c>
      <c r="M20" s="58"/>
      <c r="N20" s="58">
        <v>0</v>
      </c>
      <c r="O20" s="58"/>
      <c r="P20" s="58">
        <v>-9599000</v>
      </c>
      <c r="Q20" s="58"/>
      <c r="R20" s="58">
        <v>0</v>
      </c>
      <c r="S20" s="58"/>
      <c r="T20" s="58">
        <v>0</v>
      </c>
      <c r="U20" s="58"/>
      <c r="V20" s="58">
        <v>0</v>
      </c>
      <c r="W20" s="58"/>
      <c r="X20" s="58">
        <f>SUM(R20:W20)</f>
        <v>0</v>
      </c>
      <c r="Y20" s="58"/>
      <c r="Z20" s="58">
        <f>SUM(H20:P20)+X20</f>
        <v>-9599000</v>
      </c>
      <c r="AA20" s="59"/>
    </row>
    <row r="21" spans="1:27" ht="26.25" customHeight="1" x14ac:dyDescent="0.55000000000000004">
      <c r="A21" s="61" t="s">
        <v>235</v>
      </c>
      <c r="H21" s="58">
        <v>0</v>
      </c>
      <c r="I21" s="58"/>
      <c r="J21" s="58">
        <v>0</v>
      </c>
      <c r="K21" s="58"/>
      <c r="L21" s="58">
        <v>0</v>
      </c>
      <c r="M21" s="58"/>
      <c r="N21" s="58">
        <v>0</v>
      </c>
      <c r="O21" s="58"/>
      <c r="P21" s="58">
        <f>PL6M!L58</f>
        <v>24993133.82000003</v>
      </c>
      <c r="Q21" s="58"/>
      <c r="R21" s="58">
        <f>PL6M!L31</f>
        <v>4822850.04</v>
      </c>
      <c r="S21" s="58"/>
      <c r="T21" s="58">
        <f>PL6M!L33</f>
        <v>-95600</v>
      </c>
      <c r="U21" s="58"/>
      <c r="V21" s="58">
        <f>PL6M!L38</f>
        <v>-3644169.6499999994</v>
      </c>
      <c r="W21" s="58"/>
      <c r="X21" s="58">
        <f>SUM(R21:V21)</f>
        <v>1083080.3900000006</v>
      </c>
      <c r="Y21" s="58"/>
      <c r="Z21" s="58">
        <f>SUM(H21:P21)+X21</f>
        <v>26076214.210000031</v>
      </c>
      <c r="AA21" s="59"/>
    </row>
    <row r="22" spans="1:27" ht="26.25" customHeight="1" thickBot="1" x14ac:dyDescent="0.65">
      <c r="A22" s="55" t="s">
        <v>234</v>
      </c>
      <c r="F22" s="56"/>
      <c r="H22" s="63">
        <f>SUM(H18:H21)</f>
        <v>480000000</v>
      </c>
      <c r="I22" s="58"/>
      <c r="J22" s="63">
        <f>SUM(J18:J21)</f>
        <v>283305463.74000001</v>
      </c>
      <c r="K22" s="58"/>
      <c r="L22" s="63">
        <f>SUM(L18:L21)</f>
        <v>-6447824.669999999</v>
      </c>
      <c r="M22" s="58"/>
      <c r="N22" s="63">
        <f>SUM(N18:N21)</f>
        <v>33457577.809999999</v>
      </c>
      <c r="O22" s="58"/>
      <c r="P22" s="63">
        <f>SUM(P18:P21)</f>
        <v>127345084.74000004</v>
      </c>
      <c r="Q22" s="58"/>
      <c r="R22" s="63">
        <f>SUM(R18:R21)</f>
        <v>4822850.04</v>
      </c>
      <c r="S22" s="58"/>
      <c r="T22" s="63">
        <f>SUM(T18:T21)</f>
        <v>-95600</v>
      </c>
      <c r="U22" s="58"/>
      <c r="V22" s="63">
        <f>SUM(V18:V21)</f>
        <v>-4690957.459999999</v>
      </c>
      <c r="W22" s="58"/>
      <c r="X22" s="63">
        <f>SUM(X18:X21)</f>
        <v>36292.58000000054</v>
      </c>
      <c r="Y22" s="58"/>
      <c r="Z22" s="63">
        <f>SUM(Z18:Z21)</f>
        <v>917696594.20000005</v>
      </c>
      <c r="AA22" s="59"/>
    </row>
    <row r="23" spans="1:27" ht="26.25" customHeight="1" thickTop="1" x14ac:dyDescent="0.6">
      <c r="A23" s="55"/>
      <c r="F23" s="56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</row>
    <row r="24" spans="1:27" ht="26.25" customHeight="1" x14ac:dyDescent="0.55000000000000004">
      <c r="B24" s="62"/>
    </row>
    <row r="25" spans="1:27" ht="26.25" customHeight="1" x14ac:dyDescent="0.55000000000000004">
      <c r="A25" s="62" t="s">
        <v>194</v>
      </c>
      <c r="B25" s="62"/>
    </row>
    <row r="26" spans="1:27" ht="26.25" customHeight="1" x14ac:dyDescent="0.55000000000000004">
      <c r="A26" s="62"/>
      <c r="B26" s="62"/>
    </row>
    <row r="27" spans="1:27" ht="26.25" customHeight="1" x14ac:dyDescent="0.55000000000000004">
      <c r="A27" s="62"/>
      <c r="B27" s="62"/>
    </row>
    <row r="28" spans="1:27" ht="26.25" customHeight="1" x14ac:dyDescent="0.55000000000000004">
      <c r="A28" s="62"/>
      <c r="B28" s="62"/>
    </row>
    <row r="30" spans="1:27" ht="26.25" customHeight="1" x14ac:dyDescent="0.55000000000000004">
      <c r="A30" s="21"/>
      <c r="B30" s="21"/>
      <c r="E30" s="23"/>
      <c r="F30" s="23"/>
      <c r="G30" s="23"/>
      <c r="I30" s="21"/>
      <c r="J30" s="21"/>
      <c r="K30" s="21"/>
      <c r="L30" s="23" t="s">
        <v>42</v>
      </c>
      <c r="M30" s="21"/>
      <c r="N30" s="21"/>
      <c r="O30" s="21"/>
      <c r="P30" s="21"/>
      <c r="Q30" s="21"/>
    </row>
    <row r="31" spans="1:27" ht="26.25" customHeight="1" x14ac:dyDescent="0.55000000000000004">
      <c r="A31" s="62"/>
      <c r="B31" s="62"/>
      <c r="E31" s="23"/>
      <c r="F31" s="23"/>
      <c r="G31" s="23"/>
      <c r="I31" s="21"/>
      <c r="J31" s="21"/>
      <c r="K31" s="21"/>
      <c r="L31" s="24" t="s">
        <v>143</v>
      </c>
      <c r="M31" s="21"/>
      <c r="N31" s="21"/>
      <c r="O31" s="21"/>
      <c r="P31" s="21"/>
      <c r="Q31" s="21"/>
    </row>
    <row r="32" spans="1:27" ht="26.25" customHeight="1" x14ac:dyDescent="0.55000000000000004">
      <c r="R32" s="64"/>
      <c r="T32" s="64"/>
      <c r="V32" s="64"/>
      <c r="X32" s="64"/>
    </row>
  </sheetData>
  <mergeCells count="6">
    <mergeCell ref="N7:P7"/>
    <mergeCell ref="R7:X7"/>
    <mergeCell ref="H6:Z6"/>
    <mergeCell ref="A1:Z1"/>
    <mergeCell ref="A2:Z2"/>
    <mergeCell ref="A3:Z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tabSelected="1" view="pageBreakPreview" topLeftCell="A4" zoomScale="85" zoomScaleNormal="100" zoomScaleSheetLayoutView="85" workbookViewId="0">
      <selection activeCell="C19" sqref="C19"/>
    </sheetView>
  </sheetViews>
  <sheetFormatPr defaultColWidth="9.125" defaultRowHeight="27" customHeight="1" x14ac:dyDescent="0.55000000000000004"/>
  <cols>
    <col min="1" max="1" width="3.125" style="81" customWidth="1"/>
    <col min="2" max="2" width="4.375" style="81" customWidth="1"/>
    <col min="3" max="3" width="9.75" style="81" customWidth="1"/>
    <col min="4" max="6" width="9" style="81" customWidth="1"/>
    <col min="7" max="7" width="4" style="81" customWidth="1"/>
    <col min="8" max="8" width="9" style="81" customWidth="1"/>
    <col min="9" max="9" width="1.125" style="81" customWidth="1"/>
    <col min="10" max="10" width="15.625" style="81" customWidth="1"/>
    <col min="11" max="11" width="1.125" style="81" customWidth="1"/>
    <col min="12" max="12" width="15.625" style="81" customWidth="1"/>
    <col min="13" max="13" width="1.125" style="81" customWidth="1"/>
    <col min="14" max="14" width="15.875" style="85" customWidth="1"/>
    <col min="15" max="15" width="1.125" style="81" customWidth="1"/>
    <col min="16" max="16" width="15.625" style="81" customWidth="1"/>
    <col min="17" max="17" width="2" style="81" customWidth="1"/>
    <col min="18" max="18" width="17.75" style="81" customWidth="1"/>
    <col min="19" max="19" width="13.375" style="81" bestFit="1" customWidth="1"/>
    <col min="20" max="222" width="9.125" style="81"/>
    <col min="223" max="223" width="6.375" style="81" customWidth="1"/>
    <col min="224" max="224" width="9.75" style="81" customWidth="1"/>
    <col min="225" max="225" width="9" style="81" customWidth="1"/>
    <col min="226" max="226" width="22.125" style="81" customWidth="1"/>
    <col min="227" max="227" width="5" style="81" customWidth="1"/>
    <col min="228" max="228" width="14.125" style="81" customWidth="1"/>
    <col min="229" max="229" width="1.125" style="81" customWidth="1"/>
    <col min="230" max="230" width="14.125" style="81" customWidth="1"/>
    <col min="231" max="231" width="1.125" style="81" customWidth="1"/>
    <col min="232" max="232" width="14.125" style="81" customWidth="1"/>
    <col min="233" max="233" width="1.125" style="81" customWidth="1"/>
    <col min="234" max="234" width="14.125" style="81" customWidth="1"/>
    <col min="235" max="235" width="1.125" style="81" customWidth="1"/>
    <col min="236" max="478" width="9.125" style="81"/>
    <col min="479" max="479" width="6.375" style="81" customWidth="1"/>
    <col min="480" max="480" width="9.75" style="81" customWidth="1"/>
    <col min="481" max="481" width="9" style="81" customWidth="1"/>
    <col min="482" max="482" width="22.125" style="81" customWidth="1"/>
    <col min="483" max="483" width="5" style="81" customWidth="1"/>
    <col min="484" max="484" width="14.125" style="81" customWidth="1"/>
    <col min="485" max="485" width="1.125" style="81" customWidth="1"/>
    <col min="486" max="486" width="14.125" style="81" customWidth="1"/>
    <col min="487" max="487" width="1.125" style="81" customWidth="1"/>
    <col min="488" max="488" width="14.125" style="81" customWidth="1"/>
    <col min="489" max="489" width="1.125" style="81" customWidth="1"/>
    <col min="490" max="490" width="14.125" style="81" customWidth="1"/>
    <col min="491" max="491" width="1.125" style="81" customWidth="1"/>
    <col min="492" max="734" width="9.125" style="81"/>
    <col min="735" max="735" width="6.375" style="81" customWidth="1"/>
    <col min="736" max="736" width="9.75" style="81" customWidth="1"/>
    <col min="737" max="737" width="9" style="81" customWidth="1"/>
    <col min="738" max="738" width="22.125" style="81" customWidth="1"/>
    <col min="739" max="739" width="5" style="81" customWidth="1"/>
    <col min="740" max="740" width="14.125" style="81" customWidth="1"/>
    <col min="741" max="741" width="1.125" style="81" customWidth="1"/>
    <col min="742" max="742" width="14.125" style="81" customWidth="1"/>
    <col min="743" max="743" width="1.125" style="81" customWidth="1"/>
    <col min="744" max="744" width="14.125" style="81" customWidth="1"/>
    <col min="745" max="745" width="1.125" style="81" customWidth="1"/>
    <col min="746" max="746" width="14.125" style="81" customWidth="1"/>
    <col min="747" max="747" width="1.125" style="81" customWidth="1"/>
    <col min="748" max="990" width="9.125" style="81"/>
    <col min="991" max="991" width="6.375" style="81" customWidth="1"/>
    <col min="992" max="992" width="9.75" style="81" customWidth="1"/>
    <col min="993" max="993" width="9" style="81" customWidth="1"/>
    <col min="994" max="994" width="22.125" style="81" customWidth="1"/>
    <col min="995" max="995" width="5" style="81" customWidth="1"/>
    <col min="996" max="996" width="14.125" style="81" customWidth="1"/>
    <col min="997" max="997" width="1.125" style="81" customWidth="1"/>
    <col min="998" max="998" width="14.125" style="81" customWidth="1"/>
    <col min="999" max="999" width="1.125" style="81" customWidth="1"/>
    <col min="1000" max="1000" width="14.125" style="81" customWidth="1"/>
    <col min="1001" max="1001" width="1.125" style="81" customWidth="1"/>
    <col min="1002" max="1002" width="14.125" style="81" customWidth="1"/>
    <col min="1003" max="1003" width="1.125" style="81" customWidth="1"/>
    <col min="1004" max="1246" width="9.125" style="81"/>
    <col min="1247" max="1247" width="6.375" style="81" customWidth="1"/>
    <col min="1248" max="1248" width="9.75" style="81" customWidth="1"/>
    <col min="1249" max="1249" width="9" style="81" customWidth="1"/>
    <col min="1250" max="1250" width="22.125" style="81" customWidth="1"/>
    <col min="1251" max="1251" width="5" style="81" customWidth="1"/>
    <col min="1252" max="1252" width="14.125" style="81" customWidth="1"/>
    <col min="1253" max="1253" width="1.125" style="81" customWidth="1"/>
    <col min="1254" max="1254" width="14.125" style="81" customWidth="1"/>
    <col min="1255" max="1255" width="1.125" style="81" customWidth="1"/>
    <col min="1256" max="1256" width="14.125" style="81" customWidth="1"/>
    <col min="1257" max="1257" width="1.125" style="81" customWidth="1"/>
    <col min="1258" max="1258" width="14.125" style="81" customWidth="1"/>
    <col min="1259" max="1259" width="1.125" style="81" customWidth="1"/>
    <col min="1260" max="1502" width="9.125" style="81"/>
    <col min="1503" max="1503" width="6.375" style="81" customWidth="1"/>
    <col min="1504" max="1504" width="9.75" style="81" customWidth="1"/>
    <col min="1505" max="1505" width="9" style="81" customWidth="1"/>
    <col min="1506" max="1506" width="22.125" style="81" customWidth="1"/>
    <col min="1507" max="1507" width="5" style="81" customWidth="1"/>
    <col min="1508" max="1508" width="14.125" style="81" customWidth="1"/>
    <col min="1509" max="1509" width="1.125" style="81" customWidth="1"/>
    <col min="1510" max="1510" width="14.125" style="81" customWidth="1"/>
    <col min="1511" max="1511" width="1.125" style="81" customWidth="1"/>
    <col min="1512" max="1512" width="14.125" style="81" customWidth="1"/>
    <col min="1513" max="1513" width="1.125" style="81" customWidth="1"/>
    <col min="1514" max="1514" width="14.125" style="81" customWidth="1"/>
    <col min="1515" max="1515" width="1.125" style="81" customWidth="1"/>
    <col min="1516" max="1758" width="9.125" style="81"/>
    <col min="1759" max="1759" width="6.375" style="81" customWidth="1"/>
    <col min="1760" max="1760" width="9.75" style="81" customWidth="1"/>
    <col min="1761" max="1761" width="9" style="81" customWidth="1"/>
    <col min="1762" max="1762" width="22.125" style="81" customWidth="1"/>
    <col min="1763" max="1763" width="5" style="81" customWidth="1"/>
    <col min="1764" max="1764" width="14.125" style="81" customWidth="1"/>
    <col min="1765" max="1765" width="1.125" style="81" customWidth="1"/>
    <col min="1766" max="1766" width="14.125" style="81" customWidth="1"/>
    <col min="1767" max="1767" width="1.125" style="81" customWidth="1"/>
    <col min="1768" max="1768" width="14.125" style="81" customWidth="1"/>
    <col min="1769" max="1769" width="1.125" style="81" customWidth="1"/>
    <col min="1770" max="1770" width="14.125" style="81" customWidth="1"/>
    <col min="1771" max="1771" width="1.125" style="81" customWidth="1"/>
    <col min="1772" max="2014" width="9.125" style="81"/>
    <col min="2015" max="2015" width="6.375" style="81" customWidth="1"/>
    <col min="2016" max="2016" width="9.75" style="81" customWidth="1"/>
    <col min="2017" max="2017" width="9" style="81" customWidth="1"/>
    <col min="2018" max="2018" width="22.125" style="81" customWidth="1"/>
    <col min="2019" max="2019" width="5" style="81" customWidth="1"/>
    <col min="2020" max="2020" width="14.125" style="81" customWidth="1"/>
    <col min="2021" max="2021" width="1.125" style="81" customWidth="1"/>
    <col min="2022" max="2022" width="14.125" style="81" customWidth="1"/>
    <col min="2023" max="2023" width="1.125" style="81" customWidth="1"/>
    <col min="2024" max="2024" width="14.125" style="81" customWidth="1"/>
    <col min="2025" max="2025" width="1.125" style="81" customWidth="1"/>
    <col min="2026" max="2026" width="14.125" style="81" customWidth="1"/>
    <col min="2027" max="2027" width="1.125" style="81" customWidth="1"/>
    <col min="2028" max="2270" width="9.125" style="81"/>
    <col min="2271" max="2271" width="6.375" style="81" customWidth="1"/>
    <col min="2272" max="2272" width="9.75" style="81" customWidth="1"/>
    <col min="2273" max="2273" width="9" style="81" customWidth="1"/>
    <col min="2274" max="2274" width="22.125" style="81" customWidth="1"/>
    <col min="2275" max="2275" width="5" style="81" customWidth="1"/>
    <col min="2276" max="2276" width="14.125" style="81" customWidth="1"/>
    <col min="2277" max="2277" width="1.125" style="81" customWidth="1"/>
    <col min="2278" max="2278" width="14.125" style="81" customWidth="1"/>
    <col min="2279" max="2279" width="1.125" style="81" customWidth="1"/>
    <col min="2280" max="2280" width="14.125" style="81" customWidth="1"/>
    <col min="2281" max="2281" width="1.125" style="81" customWidth="1"/>
    <col min="2282" max="2282" width="14.125" style="81" customWidth="1"/>
    <col min="2283" max="2283" width="1.125" style="81" customWidth="1"/>
    <col min="2284" max="2526" width="9.125" style="81"/>
    <col min="2527" max="2527" width="6.375" style="81" customWidth="1"/>
    <col min="2528" max="2528" width="9.75" style="81" customWidth="1"/>
    <col min="2529" max="2529" width="9" style="81" customWidth="1"/>
    <col min="2530" max="2530" width="22.125" style="81" customWidth="1"/>
    <col min="2531" max="2531" width="5" style="81" customWidth="1"/>
    <col min="2532" max="2532" width="14.125" style="81" customWidth="1"/>
    <col min="2533" max="2533" width="1.125" style="81" customWidth="1"/>
    <col min="2534" max="2534" width="14.125" style="81" customWidth="1"/>
    <col min="2535" max="2535" width="1.125" style="81" customWidth="1"/>
    <col min="2536" max="2536" width="14.125" style="81" customWidth="1"/>
    <col min="2537" max="2537" width="1.125" style="81" customWidth="1"/>
    <col min="2538" max="2538" width="14.125" style="81" customWidth="1"/>
    <col min="2539" max="2539" width="1.125" style="81" customWidth="1"/>
    <col min="2540" max="2782" width="9.125" style="81"/>
    <col min="2783" max="2783" width="6.375" style="81" customWidth="1"/>
    <col min="2784" max="2784" width="9.75" style="81" customWidth="1"/>
    <col min="2785" max="2785" width="9" style="81" customWidth="1"/>
    <col min="2786" max="2786" width="22.125" style="81" customWidth="1"/>
    <col min="2787" max="2787" width="5" style="81" customWidth="1"/>
    <col min="2788" max="2788" width="14.125" style="81" customWidth="1"/>
    <col min="2789" max="2789" width="1.125" style="81" customWidth="1"/>
    <col min="2790" max="2790" width="14.125" style="81" customWidth="1"/>
    <col min="2791" max="2791" width="1.125" style="81" customWidth="1"/>
    <col min="2792" max="2792" width="14.125" style="81" customWidth="1"/>
    <col min="2793" max="2793" width="1.125" style="81" customWidth="1"/>
    <col min="2794" max="2794" width="14.125" style="81" customWidth="1"/>
    <col min="2795" max="2795" width="1.125" style="81" customWidth="1"/>
    <col min="2796" max="3038" width="9.125" style="81"/>
    <col min="3039" max="3039" width="6.375" style="81" customWidth="1"/>
    <col min="3040" max="3040" width="9.75" style="81" customWidth="1"/>
    <col min="3041" max="3041" width="9" style="81" customWidth="1"/>
    <col min="3042" max="3042" width="22.125" style="81" customWidth="1"/>
    <col min="3043" max="3043" width="5" style="81" customWidth="1"/>
    <col min="3044" max="3044" width="14.125" style="81" customWidth="1"/>
    <col min="3045" max="3045" width="1.125" style="81" customWidth="1"/>
    <col min="3046" max="3046" width="14.125" style="81" customWidth="1"/>
    <col min="3047" max="3047" width="1.125" style="81" customWidth="1"/>
    <col min="3048" max="3048" width="14.125" style="81" customWidth="1"/>
    <col min="3049" max="3049" width="1.125" style="81" customWidth="1"/>
    <col min="3050" max="3050" width="14.125" style="81" customWidth="1"/>
    <col min="3051" max="3051" width="1.125" style="81" customWidth="1"/>
    <col min="3052" max="3294" width="9.125" style="81"/>
    <col min="3295" max="3295" width="6.375" style="81" customWidth="1"/>
    <col min="3296" max="3296" width="9.75" style="81" customWidth="1"/>
    <col min="3297" max="3297" width="9" style="81" customWidth="1"/>
    <col min="3298" max="3298" width="22.125" style="81" customWidth="1"/>
    <col min="3299" max="3299" width="5" style="81" customWidth="1"/>
    <col min="3300" max="3300" width="14.125" style="81" customWidth="1"/>
    <col min="3301" max="3301" width="1.125" style="81" customWidth="1"/>
    <col min="3302" max="3302" width="14.125" style="81" customWidth="1"/>
    <col min="3303" max="3303" width="1.125" style="81" customWidth="1"/>
    <col min="3304" max="3304" width="14.125" style="81" customWidth="1"/>
    <col min="3305" max="3305" width="1.125" style="81" customWidth="1"/>
    <col min="3306" max="3306" width="14.125" style="81" customWidth="1"/>
    <col min="3307" max="3307" width="1.125" style="81" customWidth="1"/>
    <col min="3308" max="3550" width="9.125" style="81"/>
    <col min="3551" max="3551" width="6.375" style="81" customWidth="1"/>
    <col min="3552" max="3552" width="9.75" style="81" customWidth="1"/>
    <col min="3553" max="3553" width="9" style="81" customWidth="1"/>
    <col min="3554" max="3554" width="22.125" style="81" customWidth="1"/>
    <col min="3555" max="3555" width="5" style="81" customWidth="1"/>
    <col min="3556" max="3556" width="14.125" style="81" customWidth="1"/>
    <col min="3557" max="3557" width="1.125" style="81" customWidth="1"/>
    <col min="3558" max="3558" width="14.125" style="81" customWidth="1"/>
    <col min="3559" max="3559" width="1.125" style="81" customWidth="1"/>
    <col min="3560" max="3560" width="14.125" style="81" customWidth="1"/>
    <col min="3561" max="3561" width="1.125" style="81" customWidth="1"/>
    <col min="3562" max="3562" width="14.125" style="81" customWidth="1"/>
    <col min="3563" max="3563" width="1.125" style="81" customWidth="1"/>
    <col min="3564" max="3806" width="9.125" style="81"/>
    <col min="3807" max="3807" width="6.375" style="81" customWidth="1"/>
    <col min="3808" max="3808" width="9.75" style="81" customWidth="1"/>
    <col min="3809" max="3809" width="9" style="81" customWidth="1"/>
    <col min="3810" max="3810" width="22.125" style="81" customWidth="1"/>
    <col min="3811" max="3811" width="5" style="81" customWidth="1"/>
    <col min="3812" max="3812" width="14.125" style="81" customWidth="1"/>
    <col min="3813" max="3813" width="1.125" style="81" customWidth="1"/>
    <col min="3814" max="3814" width="14.125" style="81" customWidth="1"/>
    <col min="3815" max="3815" width="1.125" style="81" customWidth="1"/>
    <col min="3816" max="3816" width="14.125" style="81" customWidth="1"/>
    <col min="3817" max="3817" width="1.125" style="81" customWidth="1"/>
    <col min="3818" max="3818" width="14.125" style="81" customWidth="1"/>
    <col min="3819" max="3819" width="1.125" style="81" customWidth="1"/>
    <col min="3820" max="4062" width="9.125" style="81"/>
    <col min="4063" max="4063" width="6.375" style="81" customWidth="1"/>
    <col min="4064" max="4064" width="9.75" style="81" customWidth="1"/>
    <col min="4065" max="4065" width="9" style="81" customWidth="1"/>
    <col min="4066" max="4066" width="22.125" style="81" customWidth="1"/>
    <col min="4067" max="4067" width="5" style="81" customWidth="1"/>
    <col min="4068" max="4068" width="14.125" style="81" customWidth="1"/>
    <col min="4069" max="4069" width="1.125" style="81" customWidth="1"/>
    <col min="4070" max="4070" width="14.125" style="81" customWidth="1"/>
    <col min="4071" max="4071" width="1.125" style="81" customWidth="1"/>
    <col min="4072" max="4072" width="14.125" style="81" customWidth="1"/>
    <col min="4073" max="4073" width="1.125" style="81" customWidth="1"/>
    <col min="4074" max="4074" width="14.125" style="81" customWidth="1"/>
    <col min="4075" max="4075" width="1.125" style="81" customWidth="1"/>
    <col min="4076" max="4318" width="9.125" style="81"/>
    <col min="4319" max="4319" width="6.375" style="81" customWidth="1"/>
    <col min="4320" max="4320" width="9.75" style="81" customWidth="1"/>
    <col min="4321" max="4321" width="9" style="81" customWidth="1"/>
    <col min="4322" max="4322" width="22.125" style="81" customWidth="1"/>
    <col min="4323" max="4323" width="5" style="81" customWidth="1"/>
    <col min="4324" max="4324" width="14.125" style="81" customWidth="1"/>
    <col min="4325" max="4325" width="1.125" style="81" customWidth="1"/>
    <col min="4326" max="4326" width="14.125" style="81" customWidth="1"/>
    <col min="4327" max="4327" width="1.125" style="81" customWidth="1"/>
    <col min="4328" max="4328" width="14.125" style="81" customWidth="1"/>
    <col min="4329" max="4329" width="1.125" style="81" customWidth="1"/>
    <col min="4330" max="4330" width="14.125" style="81" customWidth="1"/>
    <col min="4331" max="4331" width="1.125" style="81" customWidth="1"/>
    <col min="4332" max="4574" width="9.125" style="81"/>
    <col min="4575" max="4575" width="6.375" style="81" customWidth="1"/>
    <col min="4576" max="4576" width="9.75" style="81" customWidth="1"/>
    <col min="4577" max="4577" width="9" style="81" customWidth="1"/>
    <col min="4578" max="4578" width="22.125" style="81" customWidth="1"/>
    <col min="4579" max="4579" width="5" style="81" customWidth="1"/>
    <col min="4580" max="4580" width="14.125" style="81" customWidth="1"/>
    <col min="4581" max="4581" width="1.125" style="81" customWidth="1"/>
    <col min="4582" max="4582" width="14.125" style="81" customWidth="1"/>
    <col min="4583" max="4583" width="1.125" style="81" customWidth="1"/>
    <col min="4584" max="4584" width="14.125" style="81" customWidth="1"/>
    <col min="4585" max="4585" width="1.125" style="81" customWidth="1"/>
    <col min="4586" max="4586" width="14.125" style="81" customWidth="1"/>
    <col min="4587" max="4587" width="1.125" style="81" customWidth="1"/>
    <col min="4588" max="4830" width="9.125" style="81"/>
    <col min="4831" max="4831" width="6.375" style="81" customWidth="1"/>
    <col min="4832" max="4832" width="9.75" style="81" customWidth="1"/>
    <col min="4833" max="4833" width="9" style="81" customWidth="1"/>
    <col min="4834" max="4834" width="22.125" style="81" customWidth="1"/>
    <col min="4835" max="4835" width="5" style="81" customWidth="1"/>
    <col min="4836" max="4836" width="14.125" style="81" customWidth="1"/>
    <col min="4837" max="4837" width="1.125" style="81" customWidth="1"/>
    <col min="4838" max="4838" width="14.125" style="81" customWidth="1"/>
    <col min="4839" max="4839" width="1.125" style="81" customWidth="1"/>
    <col min="4840" max="4840" width="14.125" style="81" customWidth="1"/>
    <col min="4841" max="4841" width="1.125" style="81" customWidth="1"/>
    <col min="4842" max="4842" width="14.125" style="81" customWidth="1"/>
    <col min="4843" max="4843" width="1.125" style="81" customWidth="1"/>
    <col min="4844" max="5086" width="9.125" style="81"/>
    <col min="5087" max="5087" width="6.375" style="81" customWidth="1"/>
    <col min="5088" max="5088" width="9.75" style="81" customWidth="1"/>
    <col min="5089" max="5089" width="9" style="81" customWidth="1"/>
    <col min="5090" max="5090" width="22.125" style="81" customWidth="1"/>
    <col min="5091" max="5091" width="5" style="81" customWidth="1"/>
    <col min="5092" max="5092" width="14.125" style="81" customWidth="1"/>
    <col min="5093" max="5093" width="1.125" style="81" customWidth="1"/>
    <col min="5094" max="5094" width="14.125" style="81" customWidth="1"/>
    <col min="5095" max="5095" width="1.125" style="81" customWidth="1"/>
    <col min="5096" max="5096" width="14.125" style="81" customWidth="1"/>
    <col min="5097" max="5097" width="1.125" style="81" customWidth="1"/>
    <col min="5098" max="5098" width="14.125" style="81" customWidth="1"/>
    <col min="5099" max="5099" width="1.125" style="81" customWidth="1"/>
    <col min="5100" max="5342" width="9.125" style="81"/>
    <col min="5343" max="5343" width="6.375" style="81" customWidth="1"/>
    <col min="5344" max="5344" width="9.75" style="81" customWidth="1"/>
    <col min="5345" max="5345" width="9" style="81" customWidth="1"/>
    <col min="5346" max="5346" width="22.125" style="81" customWidth="1"/>
    <col min="5347" max="5347" width="5" style="81" customWidth="1"/>
    <col min="5348" max="5348" width="14.125" style="81" customWidth="1"/>
    <col min="5349" max="5349" width="1.125" style="81" customWidth="1"/>
    <col min="5350" max="5350" width="14.125" style="81" customWidth="1"/>
    <col min="5351" max="5351" width="1.125" style="81" customWidth="1"/>
    <col min="5352" max="5352" width="14.125" style="81" customWidth="1"/>
    <col min="5353" max="5353" width="1.125" style="81" customWidth="1"/>
    <col min="5354" max="5354" width="14.125" style="81" customWidth="1"/>
    <col min="5355" max="5355" width="1.125" style="81" customWidth="1"/>
    <col min="5356" max="5598" width="9.125" style="81"/>
    <col min="5599" max="5599" width="6.375" style="81" customWidth="1"/>
    <col min="5600" max="5600" width="9.75" style="81" customWidth="1"/>
    <col min="5601" max="5601" width="9" style="81" customWidth="1"/>
    <col min="5602" max="5602" width="22.125" style="81" customWidth="1"/>
    <col min="5603" max="5603" width="5" style="81" customWidth="1"/>
    <col min="5604" max="5604" width="14.125" style="81" customWidth="1"/>
    <col min="5605" max="5605" width="1.125" style="81" customWidth="1"/>
    <col min="5606" max="5606" width="14.125" style="81" customWidth="1"/>
    <col min="5607" max="5607" width="1.125" style="81" customWidth="1"/>
    <col min="5608" max="5608" width="14.125" style="81" customWidth="1"/>
    <col min="5609" max="5609" width="1.125" style="81" customWidth="1"/>
    <col min="5610" max="5610" width="14.125" style="81" customWidth="1"/>
    <col min="5611" max="5611" width="1.125" style="81" customWidth="1"/>
    <col min="5612" max="5854" width="9.125" style="81"/>
    <col min="5855" max="5855" width="6.375" style="81" customWidth="1"/>
    <col min="5856" max="5856" width="9.75" style="81" customWidth="1"/>
    <col min="5857" max="5857" width="9" style="81" customWidth="1"/>
    <col min="5858" max="5858" width="22.125" style="81" customWidth="1"/>
    <col min="5859" max="5859" width="5" style="81" customWidth="1"/>
    <col min="5860" max="5860" width="14.125" style="81" customWidth="1"/>
    <col min="5861" max="5861" width="1.125" style="81" customWidth="1"/>
    <col min="5862" max="5862" width="14.125" style="81" customWidth="1"/>
    <col min="5863" max="5863" width="1.125" style="81" customWidth="1"/>
    <col min="5864" max="5864" width="14.125" style="81" customWidth="1"/>
    <col min="5865" max="5865" width="1.125" style="81" customWidth="1"/>
    <col min="5866" max="5866" width="14.125" style="81" customWidth="1"/>
    <col min="5867" max="5867" width="1.125" style="81" customWidth="1"/>
    <col min="5868" max="6110" width="9.125" style="81"/>
    <col min="6111" max="6111" width="6.375" style="81" customWidth="1"/>
    <col min="6112" max="6112" width="9.75" style="81" customWidth="1"/>
    <col min="6113" max="6113" width="9" style="81" customWidth="1"/>
    <col min="6114" max="6114" width="22.125" style="81" customWidth="1"/>
    <col min="6115" max="6115" width="5" style="81" customWidth="1"/>
    <col min="6116" max="6116" width="14.125" style="81" customWidth="1"/>
    <col min="6117" max="6117" width="1.125" style="81" customWidth="1"/>
    <col min="6118" max="6118" width="14.125" style="81" customWidth="1"/>
    <col min="6119" max="6119" width="1.125" style="81" customWidth="1"/>
    <col min="6120" max="6120" width="14.125" style="81" customWidth="1"/>
    <col min="6121" max="6121" width="1.125" style="81" customWidth="1"/>
    <col min="6122" max="6122" width="14.125" style="81" customWidth="1"/>
    <col min="6123" max="6123" width="1.125" style="81" customWidth="1"/>
    <col min="6124" max="6366" width="9.125" style="81"/>
    <col min="6367" max="6367" width="6.375" style="81" customWidth="1"/>
    <col min="6368" max="6368" width="9.75" style="81" customWidth="1"/>
    <col min="6369" max="6369" width="9" style="81" customWidth="1"/>
    <col min="6370" max="6370" width="22.125" style="81" customWidth="1"/>
    <col min="6371" max="6371" width="5" style="81" customWidth="1"/>
    <col min="6372" max="6372" width="14.125" style="81" customWidth="1"/>
    <col min="6373" max="6373" width="1.125" style="81" customWidth="1"/>
    <col min="6374" max="6374" width="14.125" style="81" customWidth="1"/>
    <col min="6375" max="6375" width="1.125" style="81" customWidth="1"/>
    <col min="6376" max="6376" width="14.125" style="81" customWidth="1"/>
    <col min="6377" max="6377" width="1.125" style="81" customWidth="1"/>
    <col min="6378" max="6378" width="14.125" style="81" customWidth="1"/>
    <col min="6379" max="6379" width="1.125" style="81" customWidth="1"/>
    <col min="6380" max="6622" width="9.125" style="81"/>
    <col min="6623" max="6623" width="6.375" style="81" customWidth="1"/>
    <col min="6624" max="6624" width="9.75" style="81" customWidth="1"/>
    <col min="6625" max="6625" width="9" style="81" customWidth="1"/>
    <col min="6626" max="6626" width="22.125" style="81" customWidth="1"/>
    <col min="6627" max="6627" width="5" style="81" customWidth="1"/>
    <col min="6628" max="6628" width="14.125" style="81" customWidth="1"/>
    <col min="6629" max="6629" width="1.125" style="81" customWidth="1"/>
    <col min="6630" max="6630" width="14.125" style="81" customWidth="1"/>
    <col min="6631" max="6631" width="1.125" style="81" customWidth="1"/>
    <col min="6632" max="6632" width="14.125" style="81" customWidth="1"/>
    <col min="6633" max="6633" width="1.125" style="81" customWidth="1"/>
    <col min="6634" max="6634" width="14.125" style="81" customWidth="1"/>
    <col min="6635" max="6635" width="1.125" style="81" customWidth="1"/>
    <col min="6636" max="6878" width="9.125" style="81"/>
    <col min="6879" max="6879" width="6.375" style="81" customWidth="1"/>
    <col min="6880" max="6880" width="9.75" style="81" customWidth="1"/>
    <col min="6881" max="6881" width="9" style="81" customWidth="1"/>
    <col min="6882" max="6882" width="22.125" style="81" customWidth="1"/>
    <col min="6883" max="6883" width="5" style="81" customWidth="1"/>
    <col min="6884" max="6884" width="14.125" style="81" customWidth="1"/>
    <col min="6885" max="6885" width="1.125" style="81" customWidth="1"/>
    <col min="6886" max="6886" width="14.125" style="81" customWidth="1"/>
    <col min="6887" max="6887" width="1.125" style="81" customWidth="1"/>
    <col min="6888" max="6888" width="14.125" style="81" customWidth="1"/>
    <col min="6889" max="6889" width="1.125" style="81" customWidth="1"/>
    <col min="6890" max="6890" width="14.125" style="81" customWidth="1"/>
    <col min="6891" max="6891" width="1.125" style="81" customWidth="1"/>
    <col min="6892" max="7134" width="9.125" style="81"/>
    <col min="7135" max="7135" width="6.375" style="81" customWidth="1"/>
    <col min="7136" max="7136" width="9.75" style="81" customWidth="1"/>
    <col min="7137" max="7137" width="9" style="81" customWidth="1"/>
    <col min="7138" max="7138" width="22.125" style="81" customWidth="1"/>
    <col min="7139" max="7139" width="5" style="81" customWidth="1"/>
    <col min="7140" max="7140" width="14.125" style="81" customWidth="1"/>
    <col min="7141" max="7141" width="1.125" style="81" customWidth="1"/>
    <col min="7142" max="7142" width="14.125" style="81" customWidth="1"/>
    <col min="7143" max="7143" width="1.125" style="81" customWidth="1"/>
    <col min="7144" max="7144" width="14.125" style="81" customWidth="1"/>
    <col min="7145" max="7145" width="1.125" style="81" customWidth="1"/>
    <col min="7146" max="7146" width="14.125" style="81" customWidth="1"/>
    <col min="7147" max="7147" width="1.125" style="81" customWidth="1"/>
    <col min="7148" max="7390" width="9.125" style="81"/>
    <col min="7391" max="7391" width="6.375" style="81" customWidth="1"/>
    <col min="7392" max="7392" width="9.75" style="81" customWidth="1"/>
    <col min="7393" max="7393" width="9" style="81" customWidth="1"/>
    <col min="7394" max="7394" width="22.125" style="81" customWidth="1"/>
    <col min="7395" max="7395" width="5" style="81" customWidth="1"/>
    <col min="7396" max="7396" width="14.125" style="81" customWidth="1"/>
    <col min="7397" max="7397" width="1.125" style="81" customWidth="1"/>
    <col min="7398" max="7398" width="14.125" style="81" customWidth="1"/>
    <col min="7399" max="7399" width="1.125" style="81" customWidth="1"/>
    <col min="7400" max="7400" width="14.125" style="81" customWidth="1"/>
    <col min="7401" max="7401" width="1.125" style="81" customWidth="1"/>
    <col min="7402" max="7402" width="14.125" style="81" customWidth="1"/>
    <col min="7403" max="7403" width="1.125" style="81" customWidth="1"/>
    <col min="7404" max="7646" width="9.125" style="81"/>
    <col min="7647" max="7647" width="6.375" style="81" customWidth="1"/>
    <col min="7648" max="7648" width="9.75" style="81" customWidth="1"/>
    <col min="7649" max="7649" width="9" style="81" customWidth="1"/>
    <col min="7650" max="7650" width="22.125" style="81" customWidth="1"/>
    <col min="7651" max="7651" width="5" style="81" customWidth="1"/>
    <col min="7652" max="7652" width="14.125" style="81" customWidth="1"/>
    <col min="7653" max="7653" width="1.125" style="81" customWidth="1"/>
    <col min="7654" max="7654" width="14.125" style="81" customWidth="1"/>
    <col min="7655" max="7655" width="1.125" style="81" customWidth="1"/>
    <col min="7656" max="7656" width="14.125" style="81" customWidth="1"/>
    <col min="7657" max="7657" width="1.125" style="81" customWidth="1"/>
    <col min="7658" max="7658" width="14.125" style="81" customWidth="1"/>
    <col min="7659" max="7659" width="1.125" style="81" customWidth="1"/>
    <col min="7660" max="7902" width="9.125" style="81"/>
    <col min="7903" max="7903" width="6.375" style="81" customWidth="1"/>
    <col min="7904" max="7904" width="9.75" style="81" customWidth="1"/>
    <col min="7905" max="7905" width="9" style="81" customWidth="1"/>
    <col min="7906" max="7906" width="22.125" style="81" customWidth="1"/>
    <col min="7907" max="7907" width="5" style="81" customWidth="1"/>
    <col min="7908" max="7908" width="14.125" style="81" customWidth="1"/>
    <col min="7909" max="7909" width="1.125" style="81" customWidth="1"/>
    <col min="7910" max="7910" width="14.125" style="81" customWidth="1"/>
    <col min="7911" max="7911" width="1.125" style="81" customWidth="1"/>
    <col min="7912" max="7912" width="14.125" style="81" customWidth="1"/>
    <col min="7913" max="7913" width="1.125" style="81" customWidth="1"/>
    <col min="7914" max="7914" width="14.125" style="81" customWidth="1"/>
    <col min="7915" max="7915" width="1.125" style="81" customWidth="1"/>
    <col min="7916" max="8158" width="9.125" style="81"/>
    <col min="8159" max="8159" width="6.375" style="81" customWidth="1"/>
    <col min="8160" max="8160" width="9.75" style="81" customWidth="1"/>
    <col min="8161" max="8161" width="9" style="81" customWidth="1"/>
    <col min="8162" max="8162" width="22.125" style="81" customWidth="1"/>
    <col min="8163" max="8163" width="5" style="81" customWidth="1"/>
    <col min="8164" max="8164" width="14.125" style="81" customWidth="1"/>
    <col min="8165" max="8165" width="1.125" style="81" customWidth="1"/>
    <col min="8166" max="8166" width="14.125" style="81" customWidth="1"/>
    <col min="8167" max="8167" width="1.125" style="81" customWidth="1"/>
    <col min="8168" max="8168" width="14.125" style="81" customWidth="1"/>
    <col min="8169" max="8169" width="1.125" style="81" customWidth="1"/>
    <col min="8170" max="8170" width="14.125" style="81" customWidth="1"/>
    <col min="8171" max="8171" width="1.125" style="81" customWidth="1"/>
    <col min="8172" max="8414" width="9.125" style="81"/>
    <col min="8415" max="8415" width="6.375" style="81" customWidth="1"/>
    <col min="8416" max="8416" width="9.75" style="81" customWidth="1"/>
    <col min="8417" max="8417" width="9" style="81" customWidth="1"/>
    <col min="8418" max="8418" width="22.125" style="81" customWidth="1"/>
    <col min="8419" max="8419" width="5" style="81" customWidth="1"/>
    <col min="8420" max="8420" width="14.125" style="81" customWidth="1"/>
    <col min="8421" max="8421" width="1.125" style="81" customWidth="1"/>
    <col min="8422" max="8422" width="14.125" style="81" customWidth="1"/>
    <col min="8423" max="8423" width="1.125" style="81" customWidth="1"/>
    <col min="8424" max="8424" width="14.125" style="81" customWidth="1"/>
    <col min="8425" max="8425" width="1.125" style="81" customWidth="1"/>
    <col min="8426" max="8426" width="14.125" style="81" customWidth="1"/>
    <col min="8427" max="8427" width="1.125" style="81" customWidth="1"/>
    <col min="8428" max="8670" width="9.125" style="81"/>
    <col min="8671" max="8671" width="6.375" style="81" customWidth="1"/>
    <col min="8672" max="8672" width="9.75" style="81" customWidth="1"/>
    <col min="8673" max="8673" width="9" style="81" customWidth="1"/>
    <col min="8674" max="8674" width="22.125" style="81" customWidth="1"/>
    <col min="8675" max="8675" width="5" style="81" customWidth="1"/>
    <col min="8676" max="8676" width="14.125" style="81" customWidth="1"/>
    <col min="8677" max="8677" width="1.125" style="81" customWidth="1"/>
    <col min="8678" max="8678" width="14.125" style="81" customWidth="1"/>
    <col min="8679" max="8679" width="1.125" style="81" customWidth="1"/>
    <col min="8680" max="8680" width="14.125" style="81" customWidth="1"/>
    <col min="8681" max="8681" width="1.125" style="81" customWidth="1"/>
    <col min="8682" max="8682" width="14.125" style="81" customWidth="1"/>
    <col min="8683" max="8683" width="1.125" style="81" customWidth="1"/>
    <col min="8684" max="8926" width="9.125" style="81"/>
    <col min="8927" max="8927" width="6.375" style="81" customWidth="1"/>
    <col min="8928" max="8928" width="9.75" style="81" customWidth="1"/>
    <col min="8929" max="8929" width="9" style="81" customWidth="1"/>
    <col min="8930" max="8930" width="22.125" style="81" customWidth="1"/>
    <col min="8931" max="8931" width="5" style="81" customWidth="1"/>
    <col min="8932" max="8932" width="14.125" style="81" customWidth="1"/>
    <col min="8933" max="8933" width="1.125" style="81" customWidth="1"/>
    <col min="8934" max="8934" width="14.125" style="81" customWidth="1"/>
    <col min="8935" max="8935" width="1.125" style="81" customWidth="1"/>
    <col min="8936" max="8936" width="14.125" style="81" customWidth="1"/>
    <col min="8937" max="8937" width="1.125" style="81" customWidth="1"/>
    <col min="8938" max="8938" width="14.125" style="81" customWidth="1"/>
    <col min="8939" max="8939" width="1.125" style="81" customWidth="1"/>
    <col min="8940" max="9182" width="9.125" style="81"/>
    <col min="9183" max="9183" width="6.375" style="81" customWidth="1"/>
    <col min="9184" max="9184" width="9.75" style="81" customWidth="1"/>
    <col min="9185" max="9185" width="9" style="81" customWidth="1"/>
    <col min="9186" max="9186" width="22.125" style="81" customWidth="1"/>
    <col min="9187" max="9187" width="5" style="81" customWidth="1"/>
    <col min="9188" max="9188" width="14.125" style="81" customWidth="1"/>
    <col min="9189" max="9189" width="1.125" style="81" customWidth="1"/>
    <col min="9190" max="9190" width="14.125" style="81" customWidth="1"/>
    <col min="9191" max="9191" width="1.125" style="81" customWidth="1"/>
    <col min="9192" max="9192" width="14.125" style="81" customWidth="1"/>
    <col min="9193" max="9193" width="1.125" style="81" customWidth="1"/>
    <col min="9194" max="9194" width="14.125" style="81" customWidth="1"/>
    <col min="9195" max="9195" width="1.125" style="81" customWidth="1"/>
    <col min="9196" max="9438" width="9.125" style="81"/>
    <col min="9439" max="9439" width="6.375" style="81" customWidth="1"/>
    <col min="9440" max="9440" width="9.75" style="81" customWidth="1"/>
    <col min="9441" max="9441" width="9" style="81" customWidth="1"/>
    <col min="9442" max="9442" width="22.125" style="81" customWidth="1"/>
    <col min="9443" max="9443" width="5" style="81" customWidth="1"/>
    <col min="9444" max="9444" width="14.125" style="81" customWidth="1"/>
    <col min="9445" max="9445" width="1.125" style="81" customWidth="1"/>
    <col min="9446" max="9446" width="14.125" style="81" customWidth="1"/>
    <col min="9447" max="9447" width="1.125" style="81" customWidth="1"/>
    <col min="9448" max="9448" width="14.125" style="81" customWidth="1"/>
    <col min="9449" max="9449" width="1.125" style="81" customWidth="1"/>
    <col min="9450" max="9450" width="14.125" style="81" customWidth="1"/>
    <col min="9451" max="9451" width="1.125" style="81" customWidth="1"/>
    <col min="9452" max="9694" width="9.125" style="81"/>
    <col min="9695" max="9695" width="6.375" style="81" customWidth="1"/>
    <col min="9696" max="9696" width="9.75" style="81" customWidth="1"/>
    <col min="9697" max="9697" width="9" style="81" customWidth="1"/>
    <col min="9698" max="9698" width="22.125" style="81" customWidth="1"/>
    <col min="9699" max="9699" width="5" style="81" customWidth="1"/>
    <col min="9700" max="9700" width="14.125" style="81" customWidth="1"/>
    <col min="9701" max="9701" width="1.125" style="81" customWidth="1"/>
    <col min="9702" max="9702" width="14.125" style="81" customWidth="1"/>
    <col min="9703" max="9703" width="1.125" style="81" customWidth="1"/>
    <col min="9704" max="9704" width="14.125" style="81" customWidth="1"/>
    <col min="9705" max="9705" width="1.125" style="81" customWidth="1"/>
    <col min="9706" max="9706" width="14.125" style="81" customWidth="1"/>
    <col min="9707" max="9707" width="1.125" style="81" customWidth="1"/>
    <col min="9708" max="9950" width="9.125" style="81"/>
    <col min="9951" max="9951" width="6.375" style="81" customWidth="1"/>
    <col min="9952" max="9952" width="9.75" style="81" customWidth="1"/>
    <col min="9953" max="9953" width="9" style="81" customWidth="1"/>
    <col min="9954" max="9954" width="22.125" style="81" customWidth="1"/>
    <col min="9955" max="9955" width="5" style="81" customWidth="1"/>
    <col min="9956" max="9956" width="14.125" style="81" customWidth="1"/>
    <col min="9957" max="9957" width="1.125" style="81" customWidth="1"/>
    <col min="9958" max="9958" width="14.125" style="81" customWidth="1"/>
    <col min="9959" max="9959" width="1.125" style="81" customWidth="1"/>
    <col min="9960" max="9960" width="14.125" style="81" customWidth="1"/>
    <col min="9961" max="9961" width="1.125" style="81" customWidth="1"/>
    <col min="9962" max="9962" width="14.125" style="81" customWidth="1"/>
    <col min="9963" max="9963" width="1.125" style="81" customWidth="1"/>
    <col min="9964" max="10206" width="9.125" style="81"/>
    <col min="10207" max="10207" width="6.375" style="81" customWidth="1"/>
    <col min="10208" max="10208" width="9.75" style="81" customWidth="1"/>
    <col min="10209" max="10209" width="9" style="81" customWidth="1"/>
    <col min="10210" max="10210" width="22.125" style="81" customWidth="1"/>
    <col min="10211" max="10211" width="5" style="81" customWidth="1"/>
    <col min="10212" max="10212" width="14.125" style="81" customWidth="1"/>
    <col min="10213" max="10213" width="1.125" style="81" customWidth="1"/>
    <col min="10214" max="10214" width="14.125" style="81" customWidth="1"/>
    <col min="10215" max="10215" width="1.125" style="81" customWidth="1"/>
    <col min="10216" max="10216" width="14.125" style="81" customWidth="1"/>
    <col min="10217" max="10217" width="1.125" style="81" customWidth="1"/>
    <col min="10218" max="10218" width="14.125" style="81" customWidth="1"/>
    <col min="10219" max="10219" width="1.125" style="81" customWidth="1"/>
    <col min="10220" max="10462" width="9.125" style="81"/>
    <col min="10463" max="10463" width="6.375" style="81" customWidth="1"/>
    <col min="10464" max="10464" width="9.75" style="81" customWidth="1"/>
    <col min="10465" max="10465" width="9" style="81" customWidth="1"/>
    <col min="10466" max="10466" width="22.125" style="81" customWidth="1"/>
    <col min="10467" max="10467" width="5" style="81" customWidth="1"/>
    <col min="10468" max="10468" width="14.125" style="81" customWidth="1"/>
    <col min="10469" max="10469" width="1.125" style="81" customWidth="1"/>
    <col min="10470" max="10470" width="14.125" style="81" customWidth="1"/>
    <col min="10471" max="10471" width="1.125" style="81" customWidth="1"/>
    <col min="10472" max="10472" width="14.125" style="81" customWidth="1"/>
    <col min="10473" max="10473" width="1.125" style="81" customWidth="1"/>
    <col min="10474" max="10474" width="14.125" style="81" customWidth="1"/>
    <col min="10475" max="10475" width="1.125" style="81" customWidth="1"/>
    <col min="10476" max="10718" width="9.125" style="81"/>
    <col min="10719" max="10719" width="6.375" style="81" customWidth="1"/>
    <col min="10720" max="10720" width="9.75" style="81" customWidth="1"/>
    <col min="10721" max="10721" width="9" style="81" customWidth="1"/>
    <col min="10722" max="10722" width="22.125" style="81" customWidth="1"/>
    <col min="10723" max="10723" width="5" style="81" customWidth="1"/>
    <col min="10724" max="10724" width="14.125" style="81" customWidth="1"/>
    <col min="10725" max="10725" width="1.125" style="81" customWidth="1"/>
    <col min="10726" max="10726" width="14.125" style="81" customWidth="1"/>
    <col min="10727" max="10727" width="1.125" style="81" customWidth="1"/>
    <col min="10728" max="10728" width="14.125" style="81" customWidth="1"/>
    <col min="10729" max="10729" width="1.125" style="81" customWidth="1"/>
    <col min="10730" max="10730" width="14.125" style="81" customWidth="1"/>
    <col min="10731" max="10731" width="1.125" style="81" customWidth="1"/>
    <col min="10732" max="10974" width="9.125" style="81"/>
    <col min="10975" max="10975" width="6.375" style="81" customWidth="1"/>
    <col min="10976" max="10976" width="9.75" style="81" customWidth="1"/>
    <col min="10977" max="10977" width="9" style="81" customWidth="1"/>
    <col min="10978" max="10978" width="22.125" style="81" customWidth="1"/>
    <col min="10979" max="10979" width="5" style="81" customWidth="1"/>
    <col min="10980" max="10980" width="14.125" style="81" customWidth="1"/>
    <col min="10981" max="10981" width="1.125" style="81" customWidth="1"/>
    <col min="10982" max="10982" width="14.125" style="81" customWidth="1"/>
    <col min="10983" max="10983" width="1.125" style="81" customWidth="1"/>
    <col min="10984" max="10984" width="14.125" style="81" customWidth="1"/>
    <col min="10985" max="10985" width="1.125" style="81" customWidth="1"/>
    <col min="10986" max="10986" width="14.125" style="81" customWidth="1"/>
    <col min="10987" max="10987" width="1.125" style="81" customWidth="1"/>
    <col min="10988" max="11230" width="9.125" style="81"/>
    <col min="11231" max="11231" width="6.375" style="81" customWidth="1"/>
    <col min="11232" max="11232" width="9.75" style="81" customWidth="1"/>
    <col min="11233" max="11233" width="9" style="81" customWidth="1"/>
    <col min="11234" max="11234" width="22.125" style="81" customWidth="1"/>
    <col min="11235" max="11235" width="5" style="81" customWidth="1"/>
    <col min="11236" max="11236" width="14.125" style="81" customWidth="1"/>
    <col min="11237" max="11237" width="1.125" style="81" customWidth="1"/>
    <col min="11238" max="11238" width="14.125" style="81" customWidth="1"/>
    <col min="11239" max="11239" width="1.125" style="81" customWidth="1"/>
    <col min="11240" max="11240" width="14.125" style="81" customWidth="1"/>
    <col min="11241" max="11241" width="1.125" style="81" customWidth="1"/>
    <col min="11242" max="11242" width="14.125" style="81" customWidth="1"/>
    <col min="11243" max="11243" width="1.125" style="81" customWidth="1"/>
    <col min="11244" max="11486" width="9.125" style="81"/>
    <col min="11487" max="11487" width="6.375" style="81" customWidth="1"/>
    <col min="11488" max="11488" width="9.75" style="81" customWidth="1"/>
    <col min="11489" max="11489" width="9" style="81" customWidth="1"/>
    <col min="11490" max="11490" width="22.125" style="81" customWidth="1"/>
    <col min="11491" max="11491" width="5" style="81" customWidth="1"/>
    <col min="11492" max="11492" width="14.125" style="81" customWidth="1"/>
    <col min="11493" max="11493" width="1.125" style="81" customWidth="1"/>
    <col min="11494" max="11494" width="14.125" style="81" customWidth="1"/>
    <col min="11495" max="11495" width="1.125" style="81" customWidth="1"/>
    <col min="11496" max="11496" width="14.125" style="81" customWidth="1"/>
    <col min="11497" max="11497" width="1.125" style="81" customWidth="1"/>
    <col min="11498" max="11498" width="14.125" style="81" customWidth="1"/>
    <col min="11499" max="11499" width="1.125" style="81" customWidth="1"/>
    <col min="11500" max="11742" width="9.125" style="81"/>
    <col min="11743" max="11743" width="6.375" style="81" customWidth="1"/>
    <col min="11744" max="11744" width="9.75" style="81" customWidth="1"/>
    <col min="11745" max="11745" width="9" style="81" customWidth="1"/>
    <col min="11746" max="11746" width="22.125" style="81" customWidth="1"/>
    <col min="11747" max="11747" width="5" style="81" customWidth="1"/>
    <col min="11748" max="11748" width="14.125" style="81" customWidth="1"/>
    <col min="11749" max="11749" width="1.125" style="81" customWidth="1"/>
    <col min="11750" max="11750" width="14.125" style="81" customWidth="1"/>
    <col min="11751" max="11751" width="1.125" style="81" customWidth="1"/>
    <col min="11752" max="11752" width="14.125" style="81" customWidth="1"/>
    <col min="11753" max="11753" width="1.125" style="81" customWidth="1"/>
    <col min="11754" max="11754" width="14.125" style="81" customWidth="1"/>
    <col min="11755" max="11755" width="1.125" style="81" customWidth="1"/>
    <col min="11756" max="11998" width="9.125" style="81"/>
    <col min="11999" max="11999" width="6.375" style="81" customWidth="1"/>
    <col min="12000" max="12000" width="9.75" style="81" customWidth="1"/>
    <col min="12001" max="12001" width="9" style="81" customWidth="1"/>
    <col min="12002" max="12002" width="22.125" style="81" customWidth="1"/>
    <col min="12003" max="12003" width="5" style="81" customWidth="1"/>
    <col min="12004" max="12004" width="14.125" style="81" customWidth="1"/>
    <col min="12005" max="12005" width="1.125" style="81" customWidth="1"/>
    <col min="12006" max="12006" width="14.125" style="81" customWidth="1"/>
    <col min="12007" max="12007" width="1.125" style="81" customWidth="1"/>
    <col min="12008" max="12008" width="14.125" style="81" customWidth="1"/>
    <col min="12009" max="12009" width="1.125" style="81" customWidth="1"/>
    <col min="12010" max="12010" width="14.125" style="81" customWidth="1"/>
    <col min="12011" max="12011" width="1.125" style="81" customWidth="1"/>
    <col min="12012" max="12254" width="9.125" style="81"/>
    <col min="12255" max="12255" width="6.375" style="81" customWidth="1"/>
    <col min="12256" max="12256" width="9.75" style="81" customWidth="1"/>
    <col min="12257" max="12257" width="9" style="81" customWidth="1"/>
    <col min="12258" max="12258" width="22.125" style="81" customWidth="1"/>
    <col min="12259" max="12259" width="5" style="81" customWidth="1"/>
    <col min="12260" max="12260" width="14.125" style="81" customWidth="1"/>
    <col min="12261" max="12261" width="1.125" style="81" customWidth="1"/>
    <col min="12262" max="12262" width="14.125" style="81" customWidth="1"/>
    <col min="12263" max="12263" width="1.125" style="81" customWidth="1"/>
    <col min="12264" max="12264" width="14.125" style="81" customWidth="1"/>
    <col min="12265" max="12265" width="1.125" style="81" customWidth="1"/>
    <col min="12266" max="12266" width="14.125" style="81" customWidth="1"/>
    <col min="12267" max="12267" width="1.125" style="81" customWidth="1"/>
    <col min="12268" max="12510" width="9.125" style="81"/>
    <col min="12511" max="12511" width="6.375" style="81" customWidth="1"/>
    <col min="12512" max="12512" width="9.75" style="81" customWidth="1"/>
    <col min="12513" max="12513" width="9" style="81" customWidth="1"/>
    <col min="12514" max="12514" width="22.125" style="81" customWidth="1"/>
    <col min="12515" max="12515" width="5" style="81" customWidth="1"/>
    <col min="12516" max="12516" width="14.125" style="81" customWidth="1"/>
    <col min="12517" max="12517" width="1.125" style="81" customWidth="1"/>
    <col min="12518" max="12518" width="14.125" style="81" customWidth="1"/>
    <col min="12519" max="12519" width="1.125" style="81" customWidth="1"/>
    <col min="12520" max="12520" width="14.125" style="81" customWidth="1"/>
    <col min="12521" max="12521" width="1.125" style="81" customWidth="1"/>
    <col min="12522" max="12522" width="14.125" style="81" customWidth="1"/>
    <col min="12523" max="12523" width="1.125" style="81" customWidth="1"/>
    <col min="12524" max="12766" width="9.125" style="81"/>
    <col min="12767" max="12767" width="6.375" style="81" customWidth="1"/>
    <col min="12768" max="12768" width="9.75" style="81" customWidth="1"/>
    <col min="12769" max="12769" width="9" style="81" customWidth="1"/>
    <col min="12770" max="12770" width="22.125" style="81" customWidth="1"/>
    <col min="12771" max="12771" width="5" style="81" customWidth="1"/>
    <col min="12772" max="12772" width="14.125" style="81" customWidth="1"/>
    <col min="12773" max="12773" width="1.125" style="81" customWidth="1"/>
    <col min="12774" max="12774" width="14.125" style="81" customWidth="1"/>
    <col min="12775" max="12775" width="1.125" style="81" customWidth="1"/>
    <col min="12776" max="12776" width="14.125" style="81" customWidth="1"/>
    <col min="12777" max="12777" width="1.125" style="81" customWidth="1"/>
    <col min="12778" max="12778" width="14.125" style="81" customWidth="1"/>
    <col min="12779" max="12779" width="1.125" style="81" customWidth="1"/>
    <col min="12780" max="13022" width="9.125" style="81"/>
    <col min="13023" max="13023" width="6.375" style="81" customWidth="1"/>
    <col min="13024" max="13024" width="9.75" style="81" customWidth="1"/>
    <col min="13025" max="13025" width="9" style="81" customWidth="1"/>
    <col min="13026" max="13026" width="22.125" style="81" customWidth="1"/>
    <col min="13027" max="13027" width="5" style="81" customWidth="1"/>
    <col min="13028" max="13028" width="14.125" style="81" customWidth="1"/>
    <col min="13029" max="13029" width="1.125" style="81" customWidth="1"/>
    <col min="13030" max="13030" width="14.125" style="81" customWidth="1"/>
    <col min="13031" max="13031" width="1.125" style="81" customWidth="1"/>
    <col min="13032" max="13032" width="14.125" style="81" customWidth="1"/>
    <col min="13033" max="13033" width="1.125" style="81" customWidth="1"/>
    <col min="13034" max="13034" width="14.125" style="81" customWidth="1"/>
    <col min="13035" max="13035" width="1.125" style="81" customWidth="1"/>
    <col min="13036" max="13278" width="9.125" style="81"/>
    <col min="13279" max="13279" width="6.375" style="81" customWidth="1"/>
    <col min="13280" max="13280" width="9.75" style="81" customWidth="1"/>
    <col min="13281" max="13281" width="9" style="81" customWidth="1"/>
    <col min="13282" max="13282" width="22.125" style="81" customWidth="1"/>
    <col min="13283" max="13283" width="5" style="81" customWidth="1"/>
    <col min="13284" max="13284" width="14.125" style="81" customWidth="1"/>
    <col min="13285" max="13285" width="1.125" style="81" customWidth="1"/>
    <col min="13286" max="13286" width="14.125" style="81" customWidth="1"/>
    <col min="13287" max="13287" width="1.125" style="81" customWidth="1"/>
    <col min="13288" max="13288" width="14.125" style="81" customWidth="1"/>
    <col min="13289" max="13289" width="1.125" style="81" customWidth="1"/>
    <col min="13290" max="13290" width="14.125" style="81" customWidth="1"/>
    <col min="13291" max="13291" width="1.125" style="81" customWidth="1"/>
    <col min="13292" max="13534" width="9.125" style="81"/>
    <col min="13535" max="13535" width="6.375" style="81" customWidth="1"/>
    <col min="13536" max="13536" width="9.75" style="81" customWidth="1"/>
    <col min="13537" max="13537" width="9" style="81" customWidth="1"/>
    <col min="13538" max="13538" width="22.125" style="81" customWidth="1"/>
    <col min="13539" max="13539" width="5" style="81" customWidth="1"/>
    <col min="13540" max="13540" width="14.125" style="81" customWidth="1"/>
    <col min="13541" max="13541" width="1.125" style="81" customWidth="1"/>
    <col min="13542" max="13542" width="14.125" style="81" customWidth="1"/>
    <col min="13543" max="13543" width="1.125" style="81" customWidth="1"/>
    <col min="13544" max="13544" width="14.125" style="81" customWidth="1"/>
    <col min="13545" max="13545" width="1.125" style="81" customWidth="1"/>
    <col min="13546" max="13546" width="14.125" style="81" customWidth="1"/>
    <col min="13547" max="13547" width="1.125" style="81" customWidth="1"/>
    <col min="13548" max="13790" width="9.125" style="81"/>
    <col min="13791" max="13791" width="6.375" style="81" customWidth="1"/>
    <col min="13792" max="13792" width="9.75" style="81" customWidth="1"/>
    <col min="13793" max="13793" width="9" style="81" customWidth="1"/>
    <col min="13794" max="13794" width="22.125" style="81" customWidth="1"/>
    <col min="13795" max="13795" width="5" style="81" customWidth="1"/>
    <col min="13796" max="13796" width="14.125" style="81" customWidth="1"/>
    <col min="13797" max="13797" width="1.125" style="81" customWidth="1"/>
    <col min="13798" max="13798" width="14.125" style="81" customWidth="1"/>
    <col min="13799" max="13799" width="1.125" style="81" customWidth="1"/>
    <col min="13800" max="13800" width="14.125" style="81" customWidth="1"/>
    <col min="13801" max="13801" width="1.125" style="81" customWidth="1"/>
    <col min="13802" max="13802" width="14.125" style="81" customWidth="1"/>
    <col min="13803" max="13803" width="1.125" style="81" customWidth="1"/>
    <col min="13804" max="14046" width="9.125" style="81"/>
    <col min="14047" max="14047" width="6.375" style="81" customWidth="1"/>
    <col min="14048" max="14048" width="9.75" style="81" customWidth="1"/>
    <col min="14049" max="14049" width="9" style="81" customWidth="1"/>
    <col min="14050" max="14050" width="22.125" style="81" customWidth="1"/>
    <col min="14051" max="14051" width="5" style="81" customWidth="1"/>
    <col min="14052" max="14052" width="14.125" style="81" customWidth="1"/>
    <col min="14053" max="14053" width="1.125" style="81" customWidth="1"/>
    <col min="14054" max="14054" width="14.125" style="81" customWidth="1"/>
    <col min="14055" max="14055" width="1.125" style="81" customWidth="1"/>
    <col min="14056" max="14056" width="14.125" style="81" customWidth="1"/>
    <col min="14057" max="14057" width="1.125" style="81" customWidth="1"/>
    <col min="14058" max="14058" width="14.125" style="81" customWidth="1"/>
    <col min="14059" max="14059" width="1.125" style="81" customWidth="1"/>
    <col min="14060" max="14302" width="9.125" style="81"/>
    <col min="14303" max="14303" width="6.375" style="81" customWidth="1"/>
    <col min="14304" max="14304" width="9.75" style="81" customWidth="1"/>
    <col min="14305" max="14305" width="9" style="81" customWidth="1"/>
    <col min="14306" max="14306" width="22.125" style="81" customWidth="1"/>
    <col min="14307" max="14307" width="5" style="81" customWidth="1"/>
    <col min="14308" max="14308" width="14.125" style="81" customWidth="1"/>
    <col min="14309" max="14309" width="1.125" style="81" customWidth="1"/>
    <col min="14310" max="14310" width="14.125" style="81" customWidth="1"/>
    <col min="14311" max="14311" width="1.125" style="81" customWidth="1"/>
    <col min="14312" max="14312" width="14.125" style="81" customWidth="1"/>
    <col min="14313" max="14313" width="1.125" style="81" customWidth="1"/>
    <col min="14314" max="14314" width="14.125" style="81" customWidth="1"/>
    <col min="14315" max="14315" width="1.125" style="81" customWidth="1"/>
    <col min="14316" max="14558" width="9.125" style="81"/>
    <col min="14559" max="14559" width="6.375" style="81" customWidth="1"/>
    <col min="14560" max="14560" width="9.75" style="81" customWidth="1"/>
    <col min="14561" max="14561" width="9" style="81" customWidth="1"/>
    <col min="14562" max="14562" width="22.125" style="81" customWidth="1"/>
    <col min="14563" max="14563" width="5" style="81" customWidth="1"/>
    <col min="14564" max="14564" width="14.125" style="81" customWidth="1"/>
    <col min="14565" max="14565" width="1.125" style="81" customWidth="1"/>
    <col min="14566" max="14566" width="14.125" style="81" customWidth="1"/>
    <col min="14567" max="14567" width="1.125" style="81" customWidth="1"/>
    <col min="14568" max="14568" width="14.125" style="81" customWidth="1"/>
    <col min="14569" max="14569" width="1.125" style="81" customWidth="1"/>
    <col min="14570" max="14570" width="14.125" style="81" customWidth="1"/>
    <col min="14571" max="14571" width="1.125" style="81" customWidth="1"/>
    <col min="14572" max="14814" width="9.125" style="81"/>
    <col min="14815" max="14815" width="6.375" style="81" customWidth="1"/>
    <col min="14816" max="14816" width="9.75" style="81" customWidth="1"/>
    <col min="14817" max="14817" width="9" style="81" customWidth="1"/>
    <col min="14818" max="14818" width="22.125" style="81" customWidth="1"/>
    <col min="14819" max="14819" width="5" style="81" customWidth="1"/>
    <col min="14820" max="14820" width="14.125" style="81" customWidth="1"/>
    <col min="14821" max="14821" width="1.125" style="81" customWidth="1"/>
    <col min="14822" max="14822" width="14.125" style="81" customWidth="1"/>
    <col min="14823" max="14823" width="1.125" style="81" customWidth="1"/>
    <col min="14824" max="14824" width="14.125" style="81" customWidth="1"/>
    <col min="14825" max="14825" width="1.125" style="81" customWidth="1"/>
    <col min="14826" max="14826" width="14.125" style="81" customWidth="1"/>
    <col min="14827" max="14827" width="1.125" style="81" customWidth="1"/>
    <col min="14828" max="15070" width="9.125" style="81"/>
    <col min="15071" max="15071" width="6.375" style="81" customWidth="1"/>
    <col min="15072" max="15072" width="9.75" style="81" customWidth="1"/>
    <col min="15073" max="15073" width="9" style="81" customWidth="1"/>
    <col min="15074" max="15074" width="22.125" style="81" customWidth="1"/>
    <col min="15075" max="15075" width="5" style="81" customWidth="1"/>
    <col min="15076" max="15076" width="14.125" style="81" customWidth="1"/>
    <col min="15077" max="15077" width="1.125" style="81" customWidth="1"/>
    <col min="15078" max="15078" width="14.125" style="81" customWidth="1"/>
    <col min="15079" max="15079" width="1.125" style="81" customWidth="1"/>
    <col min="15080" max="15080" width="14.125" style="81" customWidth="1"/>
    <col min="15081" max="15081" width="1.125" style="81" customWidth="1"/>
    <col min="15082" max="15082" width="14.125" style="81" customWidth="1"/>
    <col min="15083" max="15083" width="1.125" style="81" customWidth="1"/>
    <col min="15084" max="15326" width="9.125" style="81"/>
    <col min="15327" max="15327" width="6.375" style="81" customWidth="1"/>
    <col min="15328" max="15328" width="9.75" style="81" customWidth="1"/>
    <col min="15329" max="15329" width="9" style="81" customWidth="1"/>
    <col min="15330" max="15330" width="22.125" style="81" customWidth="1"/>
    <col min="15331" max="15331" width="5" style="81" customWidth="1"/>
    <col min="15332" max="15332" width="14.125" style="81" customWidth="1"/>
    <col min="15333" max="15333" width="1.125" style="81" customWidth="1"/>
    <col min="15334" max="15334" width="14.125" style="81" customWidth="1"/>
    <col min="15335" max="15335" width="1.125" style="81" customWidth="1"/>
    <col min="15336" max="15336" width="14.125" style="81" customWidth="1"/>
    <col min="15337" max="15337" width="1.125" style="81" customWidth="1"/>
    <col min="15338" max="15338" width="14.125" style="81" customWidth="1"/>
    <col min="15339" max="15339" width="1.125" style="81" customWidth="1"/>
    <col min="15340" max="15582" width="9.125" style="81"/>
    <col min="15583" max="15583" width="6.375" style="81" customWidth="1"/>
    <col min="15584" max="15584" width="9.75" style="81" customWidth="1"/>
    <col min="15585" max="15585" width="9" style="81" customWidth="1"/>
    <col min="15586" max="15586" width="22.125" style="81" customWidth="1"/>
    <col min="15587" max="15587" width="5" style="81" customWidth="1"/>
    <col min="15588" max="15588" width="14.125" style="81" customWidth="1"/>
    <col min="15589" max="15589" width="1.125" style="81" customWidth="1"/>
    <col min="15590" max="15590" width="14.125" style="81" customWidth="1"/>
    <col min="15591" max="15591" width="1.125" style="81" customWidth="1"/>
    <col min="15592" max="15592" width="14.125" style="81" customWidth="1"/>
    <col min="15593" max="15593" width="1.125" style="81" customWidth="1"/>
    <col min="15594" max="15594" width="14.125" style="81" customWidth="1"/>
    <col min="15595" max="15595" width="1.125" style="81" customWidth="1"/>
    <col min="15596" max="15838" width="9.125" style="81"/>
    <col min="15839" max="15839" width="6.375" style="81" customWidth="1"/>
    <col min="15840" max="15840" width="9.75" style="81" customWidth="1"/>
    <col min="15841" max="15841" width="9" style="81" customWidth="1"/>
    <col min="15842" max="15842" width="22.125" style="81" customWidth="1"/>
    <col min="15843" max="15843" width="5" style="81" customWidth="1"/>
    <col min="15844" max="15844" width="14.125" style="81" customWidth="1"/>
    <col min="15845" max="15845" width="1.125" style="81" customWidth="1"/>
    <col min="15846" max="15846" width="14.125" style="81" customWidth="1"/>
    <col min="15847" max="15847" width="1.125" style="81" customWidth="1"/>
    <col min="15848" max="15848" width="14.125" style="81" customWidth="1"/>
    <col min="15849" max="15849" width="1.125" style="81" customWidth="1"/>
    <col min="15850" max="15850" width="14.125" style="81" customWidth="1"/>
    <col min="15851" max="15851" width="1.125" style="81" customWidth="1"/>
    <col min="15852" max="16094" width="9.125" style="81"/>
    <col min="16095" max="16095" width="6.375" style="81" customWidth="1"/>
    <col min="16096" max="16096" width="9.75" style="81" customWidth="1"/>
    <col min="16097" max="16097" width="9" style="81" customWidth="1"/>
    <col min="16098" max="16098" width="22.125" style="81" customWidth="1"/>
    <col min="16099" max="16099" width="5" style="81" customWidth="1"/>
    <col min="16100" max="16100" width="14.125" style="81" customWidth="1"/>
    <col min="16101" max="16101" width="1.125" style="81" customWidth="1"/>
    <col min="16102" max="16102" width="14.125" style="81" customWidth="1"/>
    <col min="16103" max="16103" width="1.125" style="81" customWidth="1"/>
    <col min="16104" max="16104" width="14.125" style="81" customWidth="1"/>
    <col min="16105" max="16105" width="1.125" style="81" customWidth="1"/>
    <col min="16106" max="16106" width="14.125" style="81" customWidth="1"/>
    <col min="16107" max="16107" width="1.125" style="81" customWidth="1"/>
    <col min="16108" max="16384" width="9.125" style="81"/>
  </cols>
  <sheetData>
    <row r="1" spans="1:17" ht="24.75" customHeight="1" x14ac:dyDescent="0.55000000000000004">
      <c r="A1" s="149" t="s">
        <v>142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7" ht="24.75" customHeight="1" x14ac:dyDescent="0.6">
      <c r="A2" s="150" t="s">
        <v>87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7" ht="24.75" customHeight="1" x14ac:dyDescent="0.55000000000000004">
      <c r="A3" s="149" t="s">
        <v>231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7" ht="24.75" customHeight="1" x14ac:dyDescent="0.5500000000000000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38"/>
      <c r="O4" s="21"/>
      <c r="P4" s="21"/>
    </row>
    <row r="5" spans="1:17" ht="24.75" customHeight="1" x14ac:dyDescent="0.55000000000000004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138"/>
      <c r="O5" s="21"/>
      <c r="P5" s="46" t="s">
        <v>68</v>
      </c>
    </row>
    <row r="6" spans="1:17" ht="24.75" customHeight="1" x14ac:dyDescent="0.6">
      <c r="A6" s="43"/>
      <c r="B6" s="43"/>
      <c r="C6" s="43"/>
      <c r="D6" s="43"/>
      <c r="E6" s="43"/>
      <c r="F6" s="43"/>
      <c r="G6" s="43"/>
      <c r="H6" s="43"/>
      <c r="I6" s="43"/>
      <c r="J6" s="82"/>
      <c r="K6" s="82" t="s">
        <v>88</v>
      </c>
      <c r="L6" s="82"/>
      <c r="M6" s="47"/>
      <c r="N6" s="152" t="s">
        <v>67</v>
      </c>
      <c r="O6" s="152"/>
      <c r="P6" s="152"/>
      <c r="Q6" s="43"/>
    </row>
    <row r="7" spans="1:17" ht="24.75" customHeight="1" x14ac:dyDescent="0.55000000000000004">
      <c r="A7" s="21"/>
      <c r="B7" s="21"/>
      <c r="C7" s="21"/>
      <c r="D7" s="21"/>
      <c r="E7" s="21"/>
      <c r="F7" s="21"/>
      <c r="G7" s="21"/>
      <c r="H7" s="21"/>
      <c r="J7" s="96" t="s">
        <v>228</v>
      </c>
      <c r="K7" s="97"/>
      <c r="L7" s="96" t="s">
        <v>229</v>
      </c>
      <c r="M7" s="47"/>
      <c r="N7" s="96" t="s">
        <v>228</v>
      </c>
      <c r="O7" s="97"/>
      <c r="P7" s="96" t="s">
        <v>229</v>
      </c>
    </row>
    <row r="8" spans="1:17" ht="24.75" customHeight="1" x14ac:dyDescent="0.6">
      <c r="A8" s="83" t="s">
        <v>89</v>
      </c>
      <c r="B8" s="83"/>
      <c r="C8" s="83"/>
      <c r="D8" s="83"/>
      <c r="E8" s="83"/>
      <c r="F8" s="83"/>
      <c r="G8" s="83"/>
      <c r="H8" s="83"/>
    </row>
    <row r="9" spans="1:17" ht="24.75" customHeight="1" x14ac:dyDescent="0.6">
      <c r="A9" s="83"/>
      <c r="B9" s="84" t="s">
        <v>195</v>
      </c>
      <c r="C9" s="83"/>
      <c r="D9" s="83"/>
      <c r="E9" s="83"/>
      <c r="F9" s="83"/>
      <c r="G9" s="83"/>
      <c r="H9" s="83"/>
      <c r="J9" s="85">
        <f>PL6M!H28</f>
        <v>27306660.850000016</v>
      </c>
      <c r="K9" s="85"/>
      <c r="L9" s="85">
        <f>PL6M!J28</f>
        <v>30972212.900000021</v>
      </c>
      <c r="M9" s="85"/>
      <c r="N9" s="85">
        <f>PL6M!L28</f>
        <v>24993133.82000003</v>
      </c>
      <c r="O9" s="85"/>
      <c r="P9" s="85">
        <f>PL6M!N28</f>
        <v>29382477.940000027</v>
      </c>
    </row>
    <row r="10" spans="1:17" ht="24.75" customHeight="1" x14ac:dyDescent="0.55000000000000004">
      <c r="B10" s="81" t="s">
        <v>90</v>
      </c>
      <c r="J10" s="85"/>
      <c r="K10" s="85"/>
      <c r="L10" s="85"/>
      <c r="M10" s="85"/>
      <c r="O10" s="85"/>
      <c r="P10" s="85"/>
    </row>
    <row r="11" spans="1:17" ht="24.75" customHeight="1" x14ac:dyDescent="0.55000000000000004">
      <c r="C11" s="81" t="s">
        <v>23</v>
      </c>
      <c r="J11" s="85">
        <f>-PL6M!H27</f>
        <v>7087081.7400000002</v>
      </c>
      <c r="K11" s="85"/>
      <c r="L11" s="85">
        <f>-PL6M!J27</f>
        <v>7798124.8600000003</v>
      </c>
      <c r="M11" s="85"/>
      <c r="N11" s="85">
        <f>-PL6M!L27</f>
        <v>6377241.9899999993</v>
      </c>
      <c r="O11" s="85"/>
      <c r="P11" s="85">
        <f>-PL6M!N27</f>
        <v>7370769.2199999997</v>
      </c>
    </row>
    <row r="12" spans="1:17" ht="24.75" customHeight="1" x14ac:dyDescent="0.55000000000000004">
      <c r="C12" s="81" t="s">
        <v>91</v>
      </c>
      <c r="J12" s="85">
        <v>12961182.73</v>
      </c>
      <c r="K12" s="85"/>
      <c r="L12" s="85">
        <v>16371183.560000001</v>
      </c>
      <c r="M12" s="85"/>
      <c r="N12" s="85">
        <v>12872971.050000001</v>
      </c>
      <c r="O12" s="85"/>
      <c r="P12" s="85">
        <v>16355608.540000001</v>
      </c>
    </row>
    <row r="13" spans="1:17" ht="24.75" customHeight="1" x14ac:dyDescent="0.55000000000000004">
      <c r="C13" s="81" t="s">
        <v>123</v>
      </c>
      <c r="J13" s="85">
        <v>104164734.23999991</v>
      </c>
      <c r="K13" s="85"/>
      <c r="L13" s="85">
        <v>99048507.830967665</v>
      </c>
      <c r="M13" s="85"/>
      <c r="N13" s="85">
        <v>103674690.49000001</v>
      </c>
      <c r="O13" s="85"/>
      <c r="P13" s="85">
        <v>98856012.519999996</v>
      </c>
    </row>
    <row r="14" spans="1:17" ht="24.75" customHeight="1" x14ac:dyDescent="0.55000000000000004">
      <c r="C14" s="81" t="s">
        <v>150</v>
      </c>
      <c r="J14" s="85">
        <v>719296.74000000022</v>
      </c>
      <c r="K14" s="85"/>
      <c r="L14" s="85">
        <v>490234.82</v>
      </c>
      <c r="M14" s="85"/>
      <c r="N14" s="85">
        <v>719296.74000000046</v>
      </c>
      <c r="O14" s="85"/>
      <c r="P14" s="85">
        <v>490234.82</v>
      </c>
    </row>
    <row r="15" spans="1:17" ht="24.75" customHeight="1" x14ac:dyDescent="0.55000000000000004">
      <c r="C15" s="81" t="s">
        <v>151</v>
      </c>
      <c r="J15" s="85">
        <v>1304857.71</v>
      </c>
      <c r="K15" s="85"/>
      <c r="L15" s="85">
        <v>1312404.7700000009</v>
      </c>
      <c r="M15" s="85"/>
      <c r="N15" s="85">
        <v>1303965.3799999999</v>
      </c>
      <c r="O15" s="85"/>
      <c r="P15" s="85">
        <v>1311512.4400000004</v>
      </c>
    </row>
    <row r="16" spans="1:17" ht="24.75" customHeight="1" x14ac:dyDescent="0.55000000000000004">
      <c r="C16" s="81" t="s">
        <v>245</v>
      </c>
      <c r="J16" s="85">
        <v>245522.74</v>
      </c>
      <c r="K16" s="85"/>
      <c r="L16" s="85">
        <v>5344398.599032253</v>
      </c>
      <c r="M16" s="85"/>
      <c r="N16" s="85">
        <v>249252.73</v>
      </c>
      <c r="O16" s="85"/>
      <c r="P16" s="85">
        <v>5344398.5999999996</v>
      </c>
    </row>
    <row r="17" spans="1:16" ht="24.75" customHeight="1" x14ac:dyDescent="0.55000000000000004">
      <c r="C17" s="81" t="s">
        <v>92</v>
      </c>
      <c r="J17" s="85">
        <v>706437.56000000052</v>
      </c>
      <c r="K17" s="85"/>
      <c r="L17" s="85">
        <v>379564.3200000003</v>
      </c>
      <c r="M17" s="85"/>
      <c r="N17" s="85">
        <v>706437.56</v>
      </c>
      <c r="O17" s="85"/>
      <c r="P17" s="85">
        <v>379564.3200000003</v>
      </c>
    </row>
    <row r="18" spans="1:16" ht="24.75" customHeight="1" x14ac:dyDescent="0.55000000000000004">
      <c r="C18" s="81" t="s">
        <v>246</v>
      </c>
      <c r="J18" s="85">
        <v>-85746.649999999732</v>
      </c>
      <c r="K18" s="85"/>
      <c r="L18" s="85">
        <v>-68428.189999999988</v>
      </c>
      <c r="M18" s="85"/>
      <c r="N18" s="85">
        <v>-85746.65</v>
      </c>
      <c r="O18" s="85"/>
      <c r="P18" s="85">
        <v>-68428.189999999988</v>
      </c>
    </row>
    <row r="19" spans="1:16" ht="24.75" customHeight="1" x14ac:dyDescent="0.55000000000000004">
      <c r="C19" s="81" t="s">
        <v>223</v>
      </c>
      <c r="J19" s="85"/>
      <c r="K19" s="85"/>
      <c r="L19" s="85"/>
      <c r="M19" s="85"/>
      <c r="O19" s="85"/>
      <c r="P19" s="85"/>
    </row>
    <row r="20" spans="1:16" ht="24.75" customHeight="1" x14ac:dyDescent="0.55000000000000004">
      <c r="C20" s="81" t="s">
        <v>188</v>
      </c>
      <c r="J20" s="85">
        <v>-302719.31000000006</v>
      </c>
      <c r="K20" s="85"/>
      <c r="L20" s="85">
        <v>0</v>
      </c>
      <c r="M20" s="85"/>
      <c r="N20" s="85">
        <v>-302719.31000000006</v>
      </c>
      <c r="O20" s="85"/>
      <c r="P20" s="85">
        <v>0</v>
      </c>
    </row>
    <row r="21" spans="1:16" ht="24.75" customHeight="1" x14ac:dyDescent="0.55000000000000004">
      <c r="B21" s="81" t="s">
        <v>93</v>
      </c>
      <c r="J21" s="86"/>
      <c r="K21" s="85"/>
      <c r="L21" s="86"/>
      <c r="M21" s="85"/>
      <c r="N21" s="86"/>
      <c r="O21" s="85"/>
      <c r="P21" s="86"/>
    </row>
    <row r="22" spans="1:16" ht="24.75" customHeight="1" x14ac:dyDescent="0.55000000000000004">
      <c r="C22" s="81" t="s">
        <v>94</v>
      </c>
      <c r="J22" s="85">
        <f>SUM(J9:J20)</f>
        <v>154107308.34999996</v>
      </c>
      <c r="K22" s="85"/>
      <c r="L22" s="85">
        <f>SUM(L9:L20)</f>
        <v>161648203.46999994</v>
      </c>
      <c r="M22" s="85"/>
      <c r="N22" s="85">
        <f>SUM(N9:N20)</f>
        <v>150508523.80000001</v>
      </c>
      <c r="O22" s="85"/>
      <c r="P22" s="85">
        <f>SUM(P9:P20)</f>
        <v>159422150.21000001</v>
      </c>
    </row>
    <row r="23" spans="1:16" ht="24.75" customHeight="1" x14ac:dyDescent="0.55000000000000004">
      <c r="B23" s="81" t="s">
        <v>95</v>
      </c>
      <c r="J23" s="85"/>
      <c r="K23" s="85"/>
      <c r="L23" s="85"/>
      <c r="M23" s="85"/>
      <c r="O23" s="85"/>
      <c r="P23" s="85"/>
    </row>
    <row r="24" spans="1:16" ht="24.75" customHeight="1" x14ac:dyDescent="0.55000000000000004">
      <c r="C24" s="81" t="s">
        <v>96</v>
      </c>
      <c r="J24" s="85">
        <v>2932352.3400000036</v>
      </c>
      <c r="K24" s="85"/>
      <c r="L24" s="85">
        <v>-3481894.79</v>
      </c>
      <c r="M24" s="85"/>
      <c r="N24" s="85">
        <v>9575775.1599999964</v>
      </c>
      <c r="O24" s="85"/>
      <c r="P24" s="85">
        <v>-6923963.0999999996</v>
      </c>
    </row>
    <row r="25" spans="1:16" ht="24.75" customHeight="1" x14ac:dyDescent="0.55000000000000004">
      <c r="C25" s="81" t="s">
        <v>97</v>
      </c>
      <c r="J25" s="85">
        <v>4535157.2899999972</v>
      </c>
      <c r="K25" s="85"/>
      <c r="L25" s="85">
        <v>-5696525.4699999988</v>
      </c>
      <c r="M25" s="85"/>
      <c r="N25" s="85">
        <v>2606819.4899999984</v>
      </c>
      <c r="O25" s="85"/>
      <c r="P25" s="85">
        <v>-5181677.8699999992</v>
      </c>
    </row>
    <row r="26" spans="1:16" ht="24.75" customHeight="1" x14ac:dyDescent="0.55000000000000004">
      <c r="C26" s="81" t="s">
        <v>186</v>
      </c>
      <c r="J26" s="85">
        <v>837436.61999999965</v>
      </c>
      <c r="K26" s="85"/>
      <c r="L26" s="85">
        <v>-120559.65000000002</v>
      </c>
      <c r="M26" s="85"/>
      <c r="N26" s="85">
        <v>335467.71999999997</v>
      </c>
      <c r="O26" s="85"/>
      <c r="P26" s="85">
        <v>-63020.320000000065</v>
      </c>
    </row>
    <row r="27" spans="1:16" ht="24.75" customHeight="1" x14ac:dyDescent="0.55000000000000004">
      <c r="C27" s="81" t="s">
        <v>179</v>
      </c>
      <c r="J27" s="85">
        <v>2000</v>
      </c>
      <c r="K27" s="85"/>
      <c r="L27" s="85">
        <v>0</v>
      </c>
      <c r="M27" s="85"/>
      <c r="N27" s="85">
        <v>2000</v>
      </c>
      <c r="O27" s="85"/>
      <c r="P27" s="85">
        <v>0</v>
      </c>
    </row>
    <row r="28" spans="1:16" ht="24.75" customHeight="1" x14ac:dyDescent="0.55000000000000004">
      <c r="B28" s="81" t="s">
        <v>98</v>
      </c>
      <c r="J28" s="85"/>
      <c r="K28" s="85"/>
      <c r="L28" s="85"/>
      <c r="M28" s="85"/>
      <c r="O28" s="85"/>
      <c r="P28" s="85"/>
    </row>
    <row r="29" spans="1:16" ht="24.75" customHeight="1" x14ac:dyDescent="0.55000000000000004">
      <c r="C29" s="81" t="s">
        <v>99</v>
      </c>
      <c r="J29" s="85">
        <v>6793165.9199999999</v>
      </c>
      <c r="K29" s="85"/>
      <c r="L29" s="85">
        <v>-4443010.99</v>
      </c>
      <c r="M29" s="85"/>
      <c r="N29" s="85">
        <v>4262243.1700000018</v>
      </c>
      <c r="O29" s="85"/>
      <c r="P29" s="85">
        <v>-3725414.51</v>
      </c>
    </row>
    <row r="30" spans="1:16" ht="24.75" customHeight="1" x14ac:dyDescent="0.55000000000000004">
      <c r="C30" s="81" t="s">
        <v>187</v>
      </c>
      <c r="J30" s="85">
        <v>-837523.78000000026</v>
      </c>
      <c r="K30" s="85"/>
      <c r="L30" s="85">
        <v>271265.3899999999</v>
      </c>
      <c r="M30" s="85"/>
      <c r="N30" s="85">
        <v>-592523.48999999976</v>
      </c>
      <c r="O30" s="85"/>
      <c r="P30" s="85">
        <v>459950.66999999993</v>
      </c>
    </row>
    <row r="31" spans="1:16" ht="24.75" customHeight="1" x14ac:dyDescent="0.6">
      <c r="A31" s="81" t="s">
        <v>100</v>
      </c>
      <c r="B31" s="87" t="s">
        <v>101</v>
      </c>
      <c r="J31" s="86">
        <f>SUM(J22:J30)</f>
        <v>168369896.73999995</v>
      </c>
      <c r="K31" s="85"/>
      <c r="L31" s="86">
        <f>SUM(L22:L30)</f>
        <v>148177477.95999992</v>
      </c>
      <c r="M31" s="85"/>
      <c r="N31" s="86">
        <f>SUM(N22:N30)</f>
        <v>166698305.85000002</v>
      </c>
      <c r="O31" s="85"/>
      <c r="P31" s="86">
        <f>SUM(P22:P30)</f>
        <v>143988025.08000001</v>
      </c>
    </row>
    <row r="32" spans="1:16" ht="24.75" customHeight="1" x14ac:dyDescent="0.55000000000000004">
      <c r="B32" s="88" t="s">
        <v>127</v>
      </c>
      <c r="J32" s="85">
        <v>-1288306</v>
      </c>
      <c r="K32" s="85"/>
      <c r="L32" s="85">
        <v>-610735</v>
      </c>
      <c r="M32" s="85"/>
      <c r="N32" s="85">
        <v>-1288306</v>
      </c>
      <c r="O32" s="85"/>
      <c r="P32" s="85">
        <v>-610735</v>
      </c>
    </row>
    <row r="33" spans="1:16" ht="24.75" customHeight="1" x14ac:dyDescent="0.55000000000000004">
      <c r="A33" s="81" t="s">
        <v>100</v>
      </c>
      <c r="B33" s="81" t="s">
        <v>103</v>
      </c>
      <c r="J33" s="85">
        <v>-12803442.04999999</v>
      </c>
      <c r="K33" s="85"/>
      <c r="L33" s="85">
        <v>-5414594.6900000023</v>
      </c>
      <c r="M33" s="85"/>
      <c r="N33" s="85">
        <v>-11494212.23</v>
      </c>
      <c r="O33" s="85"/>
      <c r="P33" s="85">
        <v>-3841922.5200000023</v>
      </c>
    </row>
    <row r="34" spans="1:16" ht="24.75" customHeight="1" x14ac:dyDescent="0.6">
      <c r="A34" s="83"/>
      <c r="B34" s="89" t="s">
        <v>104</v>
      </c>
      <c r="J34" s="90">
        <f>SUM(J31:J33)</f>
        <v>154278148.68999997</v>
      </c>
      <c r="K34" s="85"/>
      <c r="L34" s="90">
        <f>SUM(L31:L33)</f>
        <v>142152148.26999992</v>
      </c>
      <c r="M34" s="85"/>
      <c r="N34" s="90">
        <f>SUM(N31:N33)</f>
        <v>153915787.62000003</v>
      </c>
      <c r="O34" s="85"/>
      <c r="P34" s="90">
        <f>SUM(P31:P33)</f>
        <v>139535367.56</v>
      </c>
    </row>
    <row r="35" spans="1:16" ht="24.75" customHeight="1" x14ac:dyDescent="0.6">
      <c r="A35" s="83"/>
      <c r="B35" s="89"/>
      <c r="J35" s="85"/>
      <c r="K35" s="85"/>
      <c r="L35" s="85"/>
      <c r="M35" s="85"/>
      <c r="O35" s="85"/>
      <c r="P35" s="86"/>
    </row>
    <row r="36" spans="1:16" ht="24.75" customHeight="1" x14ac:dyDescent="0.55000000000000004">
      <c r="A36" s="16" t="s">
        <v>194</v>
      </c>
      <c r="B36" s="62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138"/>
      <c r="O36" s="21"/>
      <c r="P36" s="21"/>
    </row>
    <row r="37" spans="1:16" ht="24.75" customHeight="1" x14ac:dyDescent="0.55000000000000004">
      <c r="A37" s="62"/>
      <c r="B37" s="62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38"/>
      <c r="O37" s="21"/>
      <c r="P37" s="21"/>
    </row>
    <row r="38" spans="1:16" ht="24.75" customHeight="1" x14ac:dyDescent="0.55000000000000004">
      <c r="A38" s="62"/>
      <c r="B38" s="62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38"/>
      <c r="O38" s="21"/>
      <c r="P38" s="21"/>
    </row>
    <row r="39" spans="1:16" ht="24.75" customHeight="1" x14ac:dyDescent="0.55000000000000004">
      <c r="A39" s="21"/>
      <c r="B39" s="21"/>
      <c r="E39" s="81" t="s">
        <v>42</v>
      </c>
      <c r="H39" s="91"/>
      <c r="K39" s="21"/>
      <c r="L39" s="21"/>
      <c r="M39" s="21"/>
      <c r="N39" s="138"/>
      <c r="O39" s="21"/>
      <c r="P39" s="21"/>
    </row>
    <row r="40" spans="1:16" ht="24.75" customHeight="1" x14ac:dyDescent="0.55000000000000004">
      <c r="A40" s="21"/>
      <c r="B40" s="21"/>
      <c r="E40" s="24" t="s">
        <v>143</v>
      </c>
      <c r="H40" s="91"/>
      <c r="K40" s="21"/>
      <c r="L40" s="21"/>
      <c r="M40" s="21"/>
      <c r="N40" s="138"/>
      <c r="O40" s="21"/>
      <c r="P40" s="21"/>
    </row>
    <row r="41" spans="1:16" ht="24.75" customHeight="1" x14ac:dyDescent="0.55000000000000004">
      <c r="A41" s="21"/>
      <c r="B41" s="21"/>
      <c r="E41" s="24"/>
      <c r="H41" s="91"/>
      <c r="K41" s="21"/>
      <c r="L41" s="21"/>
      <c r="M41" s="21"/>
      <c r="N41" s="138"/>
      <c r="O41" s="21"/>
      <c r="P41" s="21"/>
    </row>
    <row r="42" spans="1:16" ht="22.5" customHeight="1" x14ac:dyDescent="0.55000000000000004">
      <c r="A42" s="153" t="s">
        <v>19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</row>
    <row r="43" spans="1:16" ht="22.5" customHeight="1" x14ac:dyDescent="0.55000000000000004">
      <c r="A43" s="149" t="s">
        <v>142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</row>
    <row r="44" spans="1:16" ht="22.5" customHeight="1" x14ac:dyDescent="0.6">
      <c r="A44" s="150" t="s">
        <v>161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</row>
    <row r="45" spans="1:16" ht="22.5" customHeight="1" x14ac:dyDescent="0.55000000000000004">
      <c r="A45" s="149" t="s">
        <v>231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</row>
    <row r="46" spans="1:16" ht="21.6" x14ac:dyDescent="0.5500000000000000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139"/>
      <c r="O46" s="43"/>
      <c r="P46" s="43"/>
    </row>
    <row r="47" spans="1:16" ht="22.5" customHeight="1" x14ac:dyDescent="0.5500000000000000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38"/>
      <c r="O47" s="21"/>
      <c r="P47" s="46" t="s">
        <v>68</v>
      </c>
    </row>
    <row r="48" spans="1:16" ht="22.5" customHeight="1" x14ac:dyDescent="0.6">
      <c r="A48" s="43"/>
      <c r="B48" s="43"/>
      <c r="C48" s="43"/>
      <c r="D48" s="43"/>
      <c r="E48" s="43"/>
      <c r="F48" s="43"/>
      <c r="G48" s="43"/>
      <c r="H48" s="43"/>
      <c r="I48" s="43"/>
      <c r="J48" s="151" t="s">
        <v>88</v>
      </c>
      <c r="K48" s="151"/>
      <c r="L48" s="151"/>
      <c r="M48" s="92"/>
      <c r="N48" s="152" t="s">
        <v>67</v>
      </c>
      <c r="O48" s="152"/>
      <c r="P48" s="152"/>
    </row>
    <row r="49" spans="1:16" ht="22.5" customHeight="1" x14ac:dyDescent="0.55000000000000004">
      <c r="A49" s="21"/>
      <c r="B49" s="21"/>
      <c r="C49" s="21"/>
      <c r="D49" s="21"/>
      <c r="E49" s="21"/>
      <c r="F49" s="21"/>
      <c r="G49" s="21"/>
      <c r="H49" s="21"/>
      <c r="J49" s="96" t="s">
        <v>228</v>
      </c>
      <c r="K49" s="97"/>
      <c r="L49" s="96" t="s">
        <v>229</v>
      </c>
      <c r="M49" s="47"/>
      <c r="N49" s="96" t="s">
        <v>228</v>
      </c>
      <c r="O49" s="97"/>
      <c r="P49" s="96" t="s">
        <v>229</v>
      </c>
    </row>
    <row r="50" spans="1:16" ht="22.5" customHeight="1" x14ac:dyDescent="0.6">
      <c r="A50" s="83" t="s">
        <v>105</v>
      </c>
      <c r="B50" s="83"/>
      <c r="C50" s="83"/>
      <c r="D50" s="83"/>
      <c r="E50" s="83"/>
      <c r="F50" s="83"/>
      <c r="G50" s="83"/>
      <c r="H50" s="83"/>
    </row>
    <row r="51" spans="1:16" ht="22.5" customHeight="1" x14ac:dyDescent="0.6">
      <c r="A51" s="83"/>
      <c r="B51" s="81" t="s">
        <v>160</v>
      </c>
      <c r="C51" s="83"/>
      <c r="D51" s="83"/>
      <c r="E51" s="83"/>
      <c r="F51" s="83"/>
      <c r="G51" s="83"/>
      <c r="H51" s="83"/>
      <c r="J51" s="85">
        <v>-3089.4400000001478</v>
      </c>
      <c r="K51" s="85"/>
      <c r="L51" s="85">
        <v>-4145.96</v>
      </c>
      <c r="M51" s="85"/>
      <c r="N51" s="85">
        <v>0</v>
      </c>
      <c r="O51" s="85"/>
      <c r="P51" s="85">
        <v>0</v>
      </c>
    </row>
    <row r="52" spans="1:16" ht="22.5" customHeight="1" x14ac:dyDescent="0.6">
      <c r="B52" s="81" t="s">
        <v>170</v>
      </c>
      <c r="C52" s="83"/>
      <c r="D52" s="83"/>
      <c r="E52" s="83"/>
      <c r="F52" s="83"/>
      <c r="G52" s="83"/>
      <c r="H52" s="83"/>
      <c r="J52" s="85">
        <v>1411636.4500000002</v>
      </c>
      <c r="K52" s="85"/>
      <c r="L52" s="85">
        <v>10091970.720000001</v>
      </c>
      <c r="M52" s="85"/>
      <c r="N52" s="85">
        <v>1355561.6800000002</v>
      </c>
      <c r="O52" s="85"/>
      <c r="P52" s="85">
        <v>10091970.720000001</v>
      </c>
    </row>
    <row r="53" spans="1:16" ht="22.5" customHeight="1" x14ac:dyDescent="0.6">
      <c r="A53" s="81" t="s">
        <v>100</v>
      </c>
      <c r="B53" s="81" t="s">
        <v>124</v>
      </c>
      <c r="C53" s="83"/>
      <c r="D53" s="83"/>
      <c r="E53" s="83"/>
      <c r="F53" s="83"/>
      <c r="G53" s="83"/>
      <c r="H53" s="83"/>
      <c r="J53" s="85">
        <v>-37205973.299999475</v>
      </c>
      <c r="K53" s="85"/>
      <c r="L53" s="85">
        <v>-64757725.415400267</v>
      </c>
      <c r="M53" s="85"/>
      <c r="N53" s="85">
        <v>-37168439.579999998</v>
      </c>
      <c r="O53" s="85"/>
      <c r="P53" s="85">
        <v>-64757725.415400267</v>
      </c>
    </row>
    <row r="54" spans="1:16" ht="22.5" customHeight="1" x14ac:dyDescent="0.6">
      <c r="B54" s="81" t="s">
        <v>222</v>
      </c>
      <c r="C54" s="83"/>
      <c r="D54" s="83"/>
      <c r="E54" s="83"/>
      <c r="F54" s="83"/>
      <c r="G54" s="83"/>
      <c r="H54" s="83"/>
      <c r="J54" s="85">
        <v>-489312.21999999136</v>
      </c>
      <c r="K54" s="85"/>
      <c r="L54" s="85">
        <v>-8785280.8800000027</v>
      </c>
      <c r="M54" s="85"/>
      <c r="N54" s="85">
        <v>-489312.22</v>
      </c>
      <c r="O54" s="85"/>
      <c r="P54" s="85">
        <v>-8785280.879999999</v>
      </c>
    </row>
    <row r="55" spans="1:16" ht="22.5" customHeight="1" x14ac:dyDescent="0.6">
      <c r="B55" s="81" t="s">
        <v>152</v>
      </c>
      <c r="C55" s="83"/>
      <c r="D55" s="83"/>
      <c r="E55" s="83"/>
      <c r="F55" s="83"/>
      <c r="G55" s="83"/>
      <c r="H55" s="83"/>
      <c r="J55" s="85">
        <v>-37880</v>
      </c>
      <c r="K55" s="85"/>
      <c r="L55" s="85">
        <v>-486765</v>
      </c>
      <c r="M55" s="85"/>
      <c r="N55" s="85">
        <v>-37880</v>
      </c>
      <c r="O55" s="85"/>
      <c r="P55" s="85">
        <v>-486765</v>
      </c>
    </row>
    <row r="56" spans="1:16" ht="22.5" customHeight="1" x14ac:dyDescent="0.6">
      <c r="B56" s="81" t="s">
        <v>248</v>
      </c>
      <c r="C56" s="83"/>
      <c r="D56" s="83"/>
      <c r="E56" s="83"/>
      <c r="F56" s="83"/>
      <c r="G56" s="83"/>
      <c r="H56" s="83"/>
      <c r="J56" s="85">
        <v>-27765393.620000001</v>
      </c>
      <c r="K56" s="85"/>
      <c r="L56" s="85">
        <v>0</v>
      </c>
      <c r="M56" s="85"/>
      <c r="N56" s="85">
        <v>-29000000</v>
      </c>
      <c r="O56" s="85"/>
      <c r="P56" s="85">
        <v>0</v>
      </c>
    </row>
    <row r="57" spans="1:16" ht="22.5" customHeight="1" x14ac:dyDescent="0.6">
      <c r="B57" s="81" t="s">
        <v>247</v>
      </c>
      <c r="C57" s="83"/>
      <c r="D57" s="83"/>
      <c r="E57" s="83"/>
      <c r="F57" s="83"/>
      <c r="G57" s="83"/>
      <c r="H57" s="83"/>
      <c r="J57" s="85">
        <v>0</v>
      </c>
      <c r="K57" s="85"/>
      <c r="L57" s="85">
        <v>0</v>
      </c>
      <c r="M57" s="85"/>
      <c r="N57" s="85">
        <v>-91000000</v>
      </c>
      <c r="O57" s="85"/>
      <c r="P57" s="85">
        <v>0</v>
      </c>
    </row>
    <row r="58" spans="1:16" ht="22.5" customHeight="1" x14ac:dyDescent="0.6">
      <c r="B58" s="81" t="s">
        <v>173</v>
      </c>
      <c r="C58" s="83"/>
      <c r="D58" s="83"/>
      <c r="E58" s="83"/>
      <c r="F58" s="83"/>
      <c r="G58" s="83"/>
      <c r="H58" s="83"/>
      <c r="J58" s="85">
        <v>0</v>
      </c>
      <c r="K58" s="85"/>
      <c r="L58" s="85">
        <v>0</v>
      </c>
      <c r="M58" s="85"/>
      <c r="N58" s="85">
        <v>0</v>
      </c>
      <c r="O58" s="85"/>
      <c r="P58" s="85">
        <v>9998866.6799999997</v>
      </c>
    </row>
    <row r="59" spans="1:16" ht="22.5" customHeight="1" x14ac:dyDescent="0.6">
      <c r="A59" s="83"/>
      <c r="B59" s="83" t="s">
        <v>106</v>
      </c>
      <c r="C59" s="83"/>
      <c r="D59" s="83"/>
      <c r="E59" s="83"/>
      <c r="F59" s="83"/>
      <c r="G59" s="83"/>
      <c r="H59" s="83"/>
      <c r="I59" s="83"/>
      <c r="J59" s="90">
        <f>SUM(J51:J58)</f>
        <v>-64090012.129999474</v>
      </c>
      <c r="K59" s="85"/>
      <c r="L59" s="90">
        <f>SUM(L51:L58)</f>
        <v>-63941946.535400271</v>
      </c>
      <c r="M59" s="85"/>
      <c r="N59" s="90">
        <f>SUM(N51:N58)</f>
        <v>-156340070.12</v>
      </c>
      <c r="O59" s="85"/>
      <c r="P59" s="90">
        <f>SUM(P51:P58)</f>
        <v>-53938933.895400263</v>
      </c>
    </row>
    <row r="60" spans="1:16" ht="22.5" customHeight="1" x14ac:dyDescent="0.6">
      <c r="A60" s="83" t="s">
        <v>107</v>
      </c>
      <c r="B60" s="83"/>
      <c r="C60" s="83"/>
      <c r="D60" s="83"/>
      <c r="E60" s="83"/>
      <c r="F60" s="83"/>
      <c r="G60" s="83"/>
      <c r="H60" s="83"/>
      <c r="I60" s="83"/>
      <c r="J60" s="85"/>
      <c r="K60" s="85"/>
      <c r="L60" s="85"/>
      <c r="M60" s="85"/>
      <c r="O60" s="85"/>
      <c r="P60" s="85"/>
    </row>
    <row r="61" spans="1:16" ht="22.5" customHeight="1" x14ac:dyDescent="0.6">
      <c r="A61" s="83"/>
      <c r="B61" s="81" t="s">
        <v>189</v>
      </c>
      <c r="C61" s="83"/>
      <c r="D61" s="83"/>
      <c r="E61" s="83"/>
      <c r="F61" s="83"/>
      <c r="G61" s="83"/>
      <c r="H61" s="83"/>
      <c r="I61" s="83"/>
      <c r="J61" s="85"/>
      <c r="K61" s="85"/>
      <c r="L61" s="85"/>
      <c r="M61" s="85"/>
      <c r="O61" s="85"/>
      <c r="P61" s="85"/>
    </row>
    <row r="62" spans="1:16" ht="22.5" customHeight="1" x14ac:dyDescent="0.6">
      <c r="A62" s="83"/>
      <c r="B62" s="81" t="s">
        <v>190</v>
      </c>
      <c r="C62" s="83"/>
      <c r="D62" s="83"/>
      <c r="E62" s="83"/>
      <c r="F62" s="83"/>
      <c r="G62" s="83"/>
      <c r="H62" s="83"/>
      <c r="I62" s="83"/>
      <c r="J62" s="85">
        <v>-9689713.4899999946</v>
      </c>
      <c r="K62" s="85"/>
      <c r="L62" s="85">
        <v>22668248.75</v>
      </c>
      <c r="M62" s="85"/>
      <c r="N62" s="85">
        <v>-9689713.4900000002</v>
      </c>
      <c r="O62" s="85"/>
      <c r="P62" s="85">
        <v>22668248.75</v>
      </c>
    </row>
    <row r="63" spans="1:16" ht="22.5" customHeight="1" x14ac:dyDescent="0.6">
      <c r="A63" s="83"/>
      <c r="B63" s="81" t="s">
        <v>240</v>
      </c>
      <c r="C63" s="83"/>
      <c r="D63" s="83"/>
      <c r="E63" s="83"/>
      <c r="F63" s="83"/>
      <c r="G63" s="83"/>
      <c r="H63" s="83"/>
      <c r="I63" s="83"/>
      <c r="J63" s="85">
        <v>162000000</v>
      </c>
      <c r="K63" s="85"/>
      <c r="L63" s="85">
        <v>0</v>
      </c>
      <c r="M63" s="85"/>
      <c r="N63" s="85">
        <v>117000000</v>
      </c>
      <c r="O63" s="85"/>
      <c r="P63" s="85">
        <v>0</v>
      </c>
    </row>
    <row r="64" spans="1:16" ht="22.5" customHeight="1" x14ac:dyDescent="0.55000000000000004">
      <c r="B64" s="81" t="s">
        <v>153</v>
      </c>
      <c r="J64" s="85">
        <v>-175312258.39999998</v>
      </c>
      <c r="K64" s="85"/>
      <c r="L64" s="85">
        <v>-52158669.200000048</v>
      </c>
      <c r="M64" s="85"/>
      <c r="N64" s="85">
        <v>-45933504.189999998</v>
      </c>
      <c r="O64" s="85"/>
      <c r="P64" s="85">
        <v>-51887320.900000036</v>
      </c>
    </row>
    <row r="65" spans="1:16" ht="22.5" customHeight="1" x14ac:dyDescent="0.55000000000000004">
      <c r="A65" s="81" t="s">
        <v>100</v>
      </c>
      <c r="B65" s="81" t="s">
        <v>108</v>
      </c>
      <c r="J65" s="85">
        <v>-20963150.249999993</v>
      </c>
      <c r="K65" s="85"/>
      <c r="L65" s="85">
        <v>-33768242.554600015</v>
      </c>
      <c r="M65" s="85"/>
      <c r="N65" s="85">
        <v>-20963150.249999993</v>
      </c>
      <c r="O65" s="85"/>
      <c r="P65" s="85">
        <v>-33334189.84</v>
      </c>
    </row>
    <row r="66" spans="1:16" ht="22.5" customHeight="1" x14ac:dyDescent="0.55000000000000004">
      <c r="B66" s="81" t="s">
        <v>241</v>
      </c>
      <c r="J66" s="85">
        <v>-1620000</v>
      </c>
      <c r="K66" s="85"/>
      <c r="L66" s="85">
        <v>0</v>
      </c>
      <c r="M66" s="85"/>
      <c r="N66" s="85">
        <v>-1170000</v>
      </c>
      <c r="O66" s="85"/>
      <c r="P66" s="85">
        <v>0</v>
      </c>
    </row>
    <row r="67" spans="1:16" ht="22.5" customHeight="1" x14ac:dyDescent="0.55000000000000004">
      <c r="B67" s="81" t="s">
        <v>172</v>
      </c>
      <c r="J67" s="85">
        <v>-9599000</v>
      </c>
      <c r="K67" s="85"/>
      <c r="L67" s="85">
        <v>-19197317.32</v>
      </c>
      <c r="M67" s="85"/>
      <c r="N67" s="85">
        <v>-9599000</v>
      </c>
      <c r="O67" s="85"/>
      <c r="P67" s="85">
        <v>-19197184</v>
      </c>
    </row>
    <row r="68" spans="1:16" ht="22.5" customHeight="1" x14ac:dyDescent="0.55000000000000004">
      <c r="B68" s="81" t="s">
        <v>102</v>
      </c>
      <c r="J68" s="85">
        <v>-14340235.17</v>
      </c>
      <c r="K68" s="85"/>
      <c r="L68" s="85">
        <v>-16136118.420000002</v>
      </c>
      <c r="M68" s="85"/>
      <c r="N68" s="85">
        <v>-12683544.18</v>
      </c>
      <c r="O68" s="85"/>
      <c r="P68" s="85">
        <v>-16120543.400000002</v>
      </c>
    </row>
    <row r="69" spans="1:16" ht="22.5" customHeight="1" x14ac:dyDescent="0.6">
      <c r="A69" s="93"/>
      <c r="B69" s="89" t="s">
        <v>109</v>
      </c>
      <c r="C69" s="83"/>
      <c r="D69" s="83"/>
      <c r="E69" s="83"/>
      <c r="F69" s="83"/>
      <c r="G69" s="83"/>
      <c r="H69" s="83"/>
      <c r="I69" s="83"/>
      <c r="J69" s="90">
        <f>SUM(J62:J68)</f>
        <v>-69524357.309999973</v>
      </c>
      <c r="K69" s="85"/>
      <c r="L69" s="90">
        <f>SUM(L62:L68)</f>
        <v>-98592098.744600073</v>
      </c>
      <c r="M69" s="85"/>
      <c r="N69" s="90">
        <f>SUM(N62:N68)</f>
        <v>16961087.890000015</v>
      </c>
      <c r="O69" s="85"/>
      <c r="P69" s="90">
        <f>SUM(P62:P68)</f>
        <v>-97870989.390000045</v>
      </c>
    </row>
    <row r="70" spans="1:16" ht="22.5" customHeight="1" x14ac:dyDescent="0.6">
      <c r="A70" s="93" t="s">
        <v>110</v>
      </c>
      <c r="B70" s="93"/>
      <c r="C70" s="83"/>
      <c r="D70" s="83"/>
      <c r="E70" s="83"/>
      <c r="F70" s="83"/>
      <c r="G70" s="83"/>
      <c r="H70" s="83"/>
      <c r="I70" s="83"/>
      <c r="J70" s="85">
        <f>+J34+J59+J69</f>
        <v>20663779.250000522</v>
      </c>
      <c r="K70" s="85"/>
      <c r="L70" s="85">
        <f>+L34+L59+L69</f>
        <v>-20381897.010000423</v>
      </c>
      <c r="M70" s="85"/>
      <c r="N70" s="85">
        <f>+N34+N59+N69</f>
        <v>14536805.390000045</v>
      </c>
      <c r="O70" s="85"/>
      <c r="P70" s="85">
        <f>+P34+P59+P69</f>
        <v>-12274555.725400299</v>
      </c>
    </row>
    <row r="71" spans="1:16" ht="22.5" customHeight="1" x14ac:dyDescent="0.6">
      <c r="A71" s="93" t="s">
        <v>201</v>
      </c>
      <c r="B71" s="93"/>
      <c r="C71" s="83"/>
      <c r="D71" s="83"/>
      <c r="E71" s="83"/>
      <c r="F71" s="83"/>
      <c r="G71" s="83"/>
      <c r="H71" s="83"/>
      <c r="I71" s="83"/>
      <c r="J71" s="85">
        <v>76686724.719999999</v>
      </c>
      <c r="K71" s="85"/>
      <c r="L71" s="85">
        <v>104781275.2</v>
      </c>
      <c r="M71" s="85"/>
      <c r="N71" s="85">
        <v>61626242.580000006</v>
      </c>
      <c r="O71" s="85"/>
      <c r="P71" s="85">
        <v>77258226.780000001</v>
      </c>
    </row>
    <row r="72" spans="1:16" ht="22.5" customHeight="1" x14ac:dyDescent="0.6">
      <c r="A72" s="93" t="s">
        <v>226</v>
      </c>
      <c r="B72" s="93"/>
      <c r="C72" s="83"/>
      <c r="D72" s="83"/>
      <c r="E72" s="83"/>
      <c r="F72" s="83"/>
      <c r="G72" s="83"/>
      <c r="H72" s="83"/>
      <c r="I72" s="83"/>
      <c r="J72" s="85">
        <v>601478.57999999996</v>
      </c>
      <c r="K72" s="85"/>
      <c r="L72" s="85">
        <v>-121438.64</v>
      </c>
      <c r="M72" s="85"/>
      <c r="N72" s="85">
        <v>601478.57999999996</v>
      </c>
      <c r="O72" s="85"/>
      <c r="P72" s="85">
        <v>-121438.64</v>
      </c>
    </row>
    <row r="73" spans="1:16" ht="22.5" customHeight="1" thickBot="1" x14ac:dyDescent="0.65">
      <c r="A73" s="93" t="s">
        <v>202</v>
      </c>
      <c r="B73" s="93"/>
      <c r="C73" s="83"/>
      <c r="D73" s="83"/>
      <c r="E73" s="83"/>
      <c r="F73" s="83"/>
      <c r="G73" s="83"/>
      <c r="H73" s="83"/>
      <c r="I73" s="83"/>
      <c r="J73" s="94">
        <f>SUM(J70:J72)</f>
        <v>97951982.550000519</v>
      </c>
      <c r="K73" s="85"/>
      <c r="L73" s="94">
        <f>SUM(L70:L72)</f>
        <v>84277939.54999958</v>
      </c>
      <c r="M73" s="85"/>
      <c r="N73" s="94">
        <f>SUM(N70:N72)</f>
        <v>76764526.550000057</v>
      </c>
      <c r="O73" s="85"/>
      <c r="P73" s="94">
        <f>SUM(P70:P72)</f>
        <v>64862232.414599702</v>
      </c>
    </row>
    <row r="74" spans="1:16" ht="10.5" customHeight="1" thickTop="1" x14ac:dyDescent="0.55000000000000004">
      <c r="J74" s="85"/>
      <c r="K74" s="85"/>
      <c r="L74" s="85"/>
      <c r="M74" s="85"/>
      <c r="O74" s="85"/>
      <c r="P74" s="85"/>
    </row>
    <row r="75" spans="1:16" ht="22.5" customHeight="1" x14ac:dyDescent="0.6">
      <c r="A75" s="83" t="s">
        <v>111</v>
      </c>
      <c r="J75" s="85"/>
      <c r="K75" s="85"/>
      <c r="L75" s="85"/>
      <c r="M75" s="85"/>
      <c r="O75" s="85"/>
      <c r="P75" s="85"/>
    </row>
    <row r="76" spans="1:16" ht="22.5" customHeight="1" x14ac:dyDescent="0.55000000000000004">
      <c r="A76" s="81" t="s">
        <v>112</v>
      </c>
      <c r="J76" s="85"/>
      <c r="K76" s="85"/>
      <c r="L76" s="85"/>
      <c r="M76" s="85"/>
      <c r="O76" s="85"/>
      <c r="P76" s="85"/>
    </row>
    <row r="77" spans="1:16" ht="22.5" customHeight="1" x14ac:dyDescent="0.55000000000000004">
      <c r="B77" s="81" t="s">
        <v>113</v>
      </c>
      <c r="J77" s="85">
        <v>-1674829.5199999996</v>
      </c>
      <c r="K77" s="85"/>
      <c r="L77" s="85">
        <v>6248391.3199999966</v>
      </c>
      <c r="M77" s="85"/>
      <c r="N77" s="85">
        <v>-1674829.5199999996</v>
      </c>
      <c r="O77" s="85"/>
      <c r="P77" s="85">
        <v>6248391.3199999966</v>
      </c>
    </row>
    <row r="78" spans="1:16" ht="22.5" customHeight="1" x14ac:dyDescent="0.55000000000000004">
      <c r="B78" s="81" t="s">
        <v>128</v>
      </c>
      <c r="J78" s="95">
        <v>0</v>
      </c>
      <c r="K78" s="85"/>
      <c r="L78" s="85">
        <v>9074720.7400000002</v>
      </c>
      <c r="M78" s="85"/>
      <c r="N78" s="85">
        <v>0</v>
      </c>
      <c r="O78" s="85"/>
      <c r="P78" s="85">
        <v>9074720.7400000002</v>
      </c>
    </row>
    <row r="79" spans="1:16" ht="22.5" customHeight="1" x14ac:dyDescent="0.55000000000000004">
      <c r="B79" s="81" t="s">
        <v>171</v>
      </c>
      <c r="J79" s="85">
        <v>0</v>
      </c>
      <c r="K79" s="85"/>
      <c r="L79" s="85">
        <v>5100000</v>
      </c>
      <c r="M79" s="85"/>
      <c r="N79" s="85">
        <v>0</v>
      </c>
      <c r="O79" s="85"/>
      <c r="P79" s="85">
        <v>5100000</v>
      </c>
    </row>
    <row r="80" spans="1:16" ht="21.6" x14ac:dyDescent="0.55000000000000004">
      <c r="B80" s="81" t="s">
        <v>252</v>
      </c>
      <c r="J80" s="85">
        <v>-15000000</v>
      </c>
      <c r="K80" s="85"/>
      <c r="L80" s="85">
        <v>0</v>
      </c>
      <c r="M80" s="85"/>
      <c r="N80" s="85">
        <v>-15000000</v>
      </c>
      <c r="O80" s="85"/>
      <c r="P80" s="85">
        <v>0</v>
      </c>
    </row>
    <row r="81" spans="1:16" ht="21.6" x14ac:dyDescent="0.55000000000000004">
      <c r="J81" s="85"/>
      <c r="K81" s="85"/>
      <c r="L81" s="85"/>
      <c r="M81" s="85"/>
      <c r="O81" s="85"/>
      <c r="P81" s="85"/>
    </row>
    <row r="82" spans="1:16" ht="22.5" customHeight="1" x14ac:dyDescent="0.55000000000000004">
      <c r="A82" s="62" t="s">
        <v>194</v>
      </c>
      <c r="B82" s="62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38"/>
      <c r="O82" s="21"/>
      <c r="P82" s="21"/>
    </row>
    <row r="83" spans="1:16" ht="22.5" customHeight="1" x14ac:dyDescent="0.55000000000000004">
      <c r="A83" s="62"/>
      <c r="B83" s="62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38"/>
      <c r="O83" s="21"/>
      <c r="P83" s="21"/>
    </row>
    <row r="84" spans="1:16" ht="22.5" customHeight="1" x14ac:dyDescent="0.55000000000000004">
      <c r="B84" s="62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38"/>
      <c r="O84" s="21"/>
      <c r="P84" s="21"/>
    </row>
    <row r="85" spans="1:16" ht="22.5" customHeight="1" x14ac:dyDescent="0.55000000000000004">
      <c r="A85" s="21"/>
      <c r="B85" s="21"/>
      <c r="E85" s="81" t="s">
        <v>42</v>
      </c>
      <c r="G85" s="91"/>
      <c r="K85" s="21"/>
      <c r="L85" s="21"/>
      <c r="M85" s="21"/>
      <c r="N85" s="138"/>
      <c r="O85" s="21"/>
      <c r="P85" s="21"/>
    </row>
    <row r="86" spans="1:16" ht="22.5" customHeight="1" x14ac:dyDescent="0.55000000000000004">
      <c r="A86" s="62"/>
      <c r="B86" s="62"/>
      <c r="E86" s="24" t="s">
        <v>143</v>
      </c>
      <c r="G86" s="91"/>
      <c r="K86" s="21"/>
      <c r="L86" s="21"/>
      <c r="M86" s="21"/>
      <c r="N86" s="138"/>
      <c r="O86" s="21"/>
      <c r="P86" s="21"/>
    </row>
    <row r="87" spans="1:16" ht="22.5" customHeight="1" x14ac:dyDescent="0.55000000000000004">
      <c r="A87" s="62"/>
      <c r="B87" s="62"/>
      <c r="E87" s="24"/>
      <c r="G87" s="91"/>
      <c r="K87" s="21"/>
      <c r="L87" s="21"/>
      <c r="M87" s="21"/>
      <c r="N87" s="138"/>
      <c r="O87" s="21"/>
      <c r="P87" s="21"/>
    </row>
  </sheetData>
  <mergeCells count="10">
    <mergeCell ref="A42:P42"/>
    <mergeCell ref="A1:P1"/>
    <mergeCell ref="A2:P2"/>
    <mergeCell ref="A3:P3"/>
    <mergeCell ref="N6:P6"/>
    <mergeCell ref="A43:P43"/>
    <mergeCell ref="A44:P44"/>
    <mergeCell ref="A45:P45"/>
    <mergeCell ref="J48:L48"/>
    <mergeCell ref="N48:P48"/>
  </mergeCells>
  <pageMargins left="0.78740157480314965" right="0.19685039370078741" top="0.59055118110236227" bottom="0.39370078740157483" header="0.35433070866141736" footer="0.27559055118110237"/>
  <pageSetup paperSize="9" scale="77" firstPageNumber="8" fitToHeight="2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52589848671c96ed30616c84ce0a1dbc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a412425000b3ea5e538f705a510d438d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A773A0-B611-41F7-B02E-517BA4E27A85}"/>
</file>

<file path=customXml/itemProps3.xml><?xml version="1.0" encoding="utf-8"?>
<ds:datastoreItem xmlns:ds="http://schemas.openxmlformats.org/officeDocument/2006/customXml" ds:itemID="{234A8747-E0DF-4F6E-999F-E11893506E97}">
  <ds:schemaRefs>
    <ds:schemaRef ds:uri="http://schemas.microsoft.com/office/2006/metadata/properties"/>
    <ds:schemaRef ds:uri="4648f109-5d88-49be-997f-d67cbfe86265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d110426-3697-4125-939c-807b692ea451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PL3M</vt:lpstr>
      <vt:lpstr>PL6M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2026-08-14T07:43:53Z</cp:lastPrinted>
  <dcterms:created xsi:type="dcterms:W3CDTF">2004-02-24T06:24:15Z</dcterms:created>
  <dcterms:modified xsi:type="dcterms:W3CDTF">2026-08-14T07:55:13Z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