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Listed\TBN Corporation Public Company Limited\TBN Corporation Pcl_June26'Q2\"/>
    </mc:Choice>
  </mc:AlternateContent>
  <xr:revisionPtr revIDLastSave="0" documentId="13_ncr:1_{95889DA2-8F9A-4D99-8D10-30837BB835B9}" xr6:coauthVersionLast="47" xr6:coauthVersionMax="47" xr10:uidLastSave="{00000000-0000-0000-0000-000000000000}"/>
  <bookViews>
    <workbookView xWindow="-120" yWindow="-120" windowWidth="29040" windowHeight="15720" tabRatio="463" activeTab="5" xr2:uid="{00000000-000D-0000-FFFF-FFFF00000000}"/>
  </bookViews>
  <sheets>
    <sheet name="2-4" sheetId="21" r:id="rId1"/>
    <sheet name="5(3M)" sheetId="9" r:id="rId2"/>
    <sheet name="6(6M)" sheetId="22" r:id="rId3"/>
    <sheet name="7" sheetId="19" r:id="rId4"/>
    <sheet name="8" sheetId="20" r:id="rId5"/>
    <sheet name="9-10" sheetId="8" r:id="rId6"/>
  </sheets>
  <definedNames>
    <definedName name="_xlnm.Print_Area" localSheetId="3">'7'!$A$1:$Q$36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9" i="21" l="1"/>
  <c r="M24" i="20" l="1"/>
  <c r="M26" i="19"/>
  <c r="Q26" i="19" s="1"/>
  <c r="K86" i="8"/>
  <c r="I86" i="8"/>
  <c r="E86" i="8"/>
  <c r="G86" i="8"/>
  <c r="M16" i="20"/>
  <c r="M17" i="19"/>
  <c r="Q17" i="19" s="1"/>
  <c r="L43" i="22"/>
  <c r="J43" i="22"/>
  <c r="H43" i="22"/>
  <c r="F43" i="22"/>
  <c r="L36" i="22"/>
  <c r="J36" i="22"/>
  <c r="H36" i="22"/>
  <c r="F36" i="22"/>
  <c r="L15" i="22"/>
  <c r="L23" i="22" s="1"/>
  <c r="L26" i="22" s="1"/>
  <c r="L30" i="22" s="1"/>
  <c r="J15" i="22"/>
  <c r="J23" i="22" s="1"/>
  <c r="J26" i="22" s="1"/>
  <c r="J30" i="22" s="1"/>
  <c r="H15" i="22"/>
  <c r="H23" i="22" s="1"/>
  <c r="H26" i="22" s="1"/>
  <c r="H30" i="22" s="1"/>
  <c r="F15" i="22"/>
  <c r="F23" i="22" s="1"/>
  <c r="F26" i="22" s="1"/>
  <c r="F30" i="22" s="1"/>
  <c r="A111" i="21"/>
  <c r="F15" i="9" l="1"/>
  <c r="E29" i="19" l="1"/>
  <c r="G29" i="19"/>
  <c r="I29" i="19"/>
  <c r="K29" i="19"/>
  <c r="K141" i="21" l="1"/>
  <c r="K144" i="21" s="1"/>
  <c r="G141" i="21"/>
  <c r="G144" i="21" s="1"/>
  <c r="K87" i="21"/>
  <c r="K79" i="21"/>
  <c r="G87" i="21"/>
  <c r="G79" i="21"/>
  <c r="G39" i="21"/>
  <c r="G26" i="21"/>
  <c r="K39" i="21"/>
  <c r="K26" i="21"/>
  <c r="A114" i="21"/>
  <c r="A59" i="21"/>
  <c r="A166" i="21"/>
  <c r="I141" i="21"/>
  <c r="I144" i="21" s="1"/>
  <c r="E141" i="21"/>
  <c r="E144" i="21" s="1"/>
  <c r="A112" i="21"/>
  <c r="I87" i="21"/>
  <c r="E87" i="21"/>
  <c r="E79" i="21"/>
  <c r="A57" i="21"/>
  <c r="I39" i="21"/>
  <c r="E39" i="21"/>
  <c r="I26" i="21"/>
  <c r="E26" i="21"/>
  <c r="K89" i="21" l="1"/>
  <c r="K146" i="21" s="1"/>
  <c r="G89" i="21"/>
  <c r="G146" i="21" s="1"/>
  <c r="K41" i="21"/>
  <c r="G41" i="21"/>
  <c r="E89" i="21"/>
  <c r="E146" i="21" s="1"/>
  <c r="I89" i="21"/>
  <c r="I146" i="21" s="1"/>
  <c r="E41" i="21"/>
  <c r="I41" i="21"/>
  <c r="M21" i="20" l="1"/>
  <c r="M27" i="19"/>
  <c r="M23" i="19"/>
  <c r="Q23" i="19" s="1"/>
  <c r="M18" i="19"/>
  <c r="Q18" i="19" s="1"/>
  <c r="M14" i="19"/>
  <c r="M17" i="20"/>
  <c r="K80" i="8" l="1"/>
  <c r="K31" i="8"/>
  <c r="G80" i="8"/>
  <c r="G31" i="8"/>
  <c r="G43" i="8" l="1"/>
  <c r="G48" i="8" s="1"/>
  <c r="G89" i="8" s="1"/>
  <c r="G92" i="8" s="1"/>
  <c r="K43" i="8"/>
  <c r="K48" i="8" s="1"/>
  <c r="K89" i="8" s="1"/>
  <c r="K92" i="8" s="1"/>
  <c r="M13" i="20" l="1"/>
  <c r="Q14" i="19"/>
  <c r="K27" i="20" l="1"/>
  <c r="I27" i="20"/>
  <c r="G27" i="20"/>
  <c r="E27" i="20"/>
  <c r="M25" i="20"/>
  <c r="M27" i="20" s="1"/>
  <c r="O29" i="19"/>
  <c r="Q27" i="19"/>
  <c r="Q29" i="19" s="1"/>
  <c r="A3" i="20"/>
  <c r="A3" i="8" s="1"/>
  <c r="A61" i="8" s="1"/>
  <c r="A116" i="8"/>
  <c r="K19" i="20"/>
  <c r="I19" i="20"/>
  <c r="G19" i="20"/>
  <c r="E19" i="20"/>
  <c r="M19" i="20"/>
  <c r="A34" i="20"/>
  <c r="O20" i="19"/>
  <c r="K20" i="19"/>
  <c r="I20" i="19"/>
  <c r="G20" i="19"/>
  <c r="E20" i="19"/>
  <c r="M20" i="19"/>
  <c r="Q20" i="19"/>
  <c r="E31" i="8"/>
  <c r="L43" i="9"/>
  <c r="L36" i="9"/>
  <c r="L15" i="9"/>
  <c r="L23" i="9" s="1"/>
  <c r="L26" i="9" s="1"/>
  <c r="L30" i="9" s="1"/>
  <c r="H43" i="9"/>
  <c r="H36" i="9"/>
  <c r="H15" i="9"/>
  <c r="H23" i="9" s="1"/>
  <c r="H26" i="9" s="1"/>
  <c r="H30" i="9" s="1"/>
  <c r="E80" i="8"/>
  <c r="A59" i="8"/>
  <c r="I80" i="8"/>
  <c r="I31" i="8"/>
  <c r="J15" i="9"/>
  <c r="J23" i="9" s="1"/>
  <c r="J26" i="9" s="1"/>
  <c r="F23" i="9"/>
  <c r="F26" i="9" s="1"/>
  <c r="E48" i="8" l="1"/>
  <c r="E89" i="8" s="1"/>
  <c r="E92" i="8" s="1"/>
  <c r="E43" i="8"/>
  <c r="I43" i="8"/>
  <c r="I48" i="8" s="1"/>
  <c r="I89" i="8" s="1"/>
  <c r="I92" i="8" s="1"/>
  <c r="M29" i="19"/>
  <c r="J30" i="9"/>
  <c r="J36" i="9"/>
  <c r="F30" i="9"/>
  <c r="F36" i="9"/>
  <c r="F43" i="9" l="1"/>
  <c r="J43" i="9"/>
</calcChain>
</file>

<file path=xl/sharedStrings.xml><?xml version="1.0" encoding="utf-8"?>
<sst xmlns="http://schemas.openxmlformats.org/spreadsheetml/2006/main" count="402" uniqueCount="182">
  <si>
    <t>TBN Corporation Public Company Limited</t>
  </si>
  <si>
    <t>Statement of Financial Position</t>
  </si>
  <si>
    <t xml:space="preserve">Consolidated </t>
  </si>
  <si>
    <t xml:space="preserve">Separate </t>
  </si>
  <si>
    <t>financial information</t>
  </si>
  <si>
    <t>(Unaudited)</t>
  </si>
  <si>
    <t>(Audited)</t>
  </si>
  <si>
    <t>31 December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</si>
  <si>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</si>
  <si>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</si>
  <si>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</si>
  <si>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</si>
  <si>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</si>
  <si>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</si>
  <si>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Current contract assets</t>
  </si>
  <si>
    <t>Other current assets</t>
  </si>
  <si>
    <t>Total current assets</t>
  </si>
  <si>
    <t>Non-current assets</t>
  </si>
  <si>
    <t>Restricted cash at bank</t>
  </si>
  <si>
    <t>Investment in subsidiary</t>
  </si>
  <si>
    <t>Building improvements and equipment</t>
  </si>
  <si>
    <t>Right-of-use assets</t>
  </si>
  <si>
    <t>Computer software</t>
  </si>
  <si>
    <t>Deferred income tax assets</t>
  </si>
  <si>
    <t>Other non-current assets</t>
  </si>
  <si>
    <t>Total non-current assets</t>
  </si>
  <si>
    <t>Total assets</t>
  </si>
  <si>
    <t xml:space="preserve">        Director  ____________________________________       Director  ____________________________________</t>
  </si>
  <si>
    <t xml:space="preserve">                                   (Mr. Panayu Sirikrachangsri)                                                  (Ms. Narisra Limtanakool)</t>
  </si>
  <si>
    <t>The accompanying notes form part of this interim financial information.</t>
  </si>
  <si>
    <t>Liabilities and equity</t>
  </si>
  <si>
    <t>Current liabilities</t>
  </si>
  <si>
    <t>Trade and other current payables</t>
  </si>
  <si>
    <t>Current contract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</si>
  <si>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</si>
  <si>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</si>
  <si>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</si>
  <si>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</si>
  <si>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</si>
  <si>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</si>
  <si>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</si>
  <si>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</si>
  <si>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</si>
  <si>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</si>
  <si>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</si>
  <si>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</si>
  <si>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Ordinary shares 100,000,000 shares</t>
  </si>
  <si>
    <t>Issued and fully paid-up share capital</t>
  </si>
  <si>
    <t>Retained earnings</t>
  </si>
  <si>
    <t>Appropriated - legal reserve</t>
  </si>
  <si>
    <t>Unappropriated</t>
  </si>
  <si>
    <t>Non-controlling interests</t>
  </si>
  <si>
    <t>Total equity</t>
  </si>
  <si>
    <t>Total liabilities and equity</t>
  </si>
  <si>
    <t>Statement of Comprehensive Income (Unaudited)</t>
  </si>
  <si>
    <t>Services income</t>
  </si>
  <si>
    <t>Cost of providing services</t>
  </si>
  <si>
    <t>Gross profit</t>
  </si>
  <si>
    <t>Other income</t>
  </si>
  <si>
    <t>Administrative expenses</t>
  </si>
  <si>
    <t>Finance costs</t>
  </si>
  <si>
    <t>Income tax</t>
  </si>
  <si>
    <t>Other comprehensive income</t>
  </si>
  <si>
    <t>Owners of the parent</t>
  </si>
  <si>
    <t>Statement of Changes in Equity (Unaudited)</t>
  </si>
  <si>
    <t>Consolidated financial information</t>
  </si>
  <si>
    <t>Attributable to owners of the parent</t>
  </si>
  <si>
    <t>Issued and</t>
  </si>
  <si>
    <t>Premium</t>
  </si>
  <si>
    <t>Appropriated -</t>
  </si>
  <si>
    <t>Total</t>
  </si>
  <si>
    <t>Non-</t>
  </si>
  <si>
    <t>paid-up</t>
  </si>
  <si>
    <t xml:space="preserve"> on paid-up </t>
  </si>
  <si>
    <t>legal</t>
  </si>
  <si>
    <t>owners of</t>
  </si>
  <si>
    <t>controlling</t>
  </si>
  <si>
    <t>share capital</t>
  </si>
  <si>
    <t>capital</t>
  </si>
  <si>
    <t>reserve</t>
  </si>
  <si>
    <t>the parent</t>
  </si>
  <si>
    <t>interest</t>
  </si>
  <si>
    <t>equity</t>
  </si>
  <si>
    <t>Changes in equity during the period</t>
  </si>
  <si>
    <t>Total comprehensive income for the period</t>
  </si>
  <si>
    <t>Separate financial information</t>
  </si>
  <si>
    <t>Statement of Cash Flows (Unaudited)</t>
  </si>
  <si>
    <t xml:space="preserve">Cash flows from operating activities </t>
  </si>
  <si>
    <t>Adjustments for:</t>
  </si>
  <si>
    <t>Depreciation</t>
  </si>
  <si>
    <t>Amortisation</t>
  </si>
  <si>
    <t>Interest income</t>
  </si>
  <si>
    <t>Financial costs</t>
  </si>
  <si>
    <t>Fair value gain on financial assets</t>
  </si>
  <si>
    <t xml:space="preserve">   measured through profit or loss</t>
  </si>
  <si>
    <t>Changes in operating assets and liabilities:</t>
  </si>
  <si>
    <t>- Contract assets</t>
  </si>
  <si>
    <t>- Other current assets</t>
  </si>
  <si>
    <t>- Contract liabilities</t>
  </si>
  <si>
    <t>- Other current liabilities</t>
  </si>
  <si>
    <t>Interest paid</t>
  </si>
  <si>
    <t>Income tax paid</t>
  </si>
  <si>
    <t xml:space="preserve">Cash flows from investing activities </t>
  </si>
  <si>
    <t>Interest received</t>
  </si>
  <si>
    <t xml:space="preserve">Payment for investment in financial assets measured </t>
  </si>
  <si>
    <t>at fair value through profit or loss</t>
  </si>
  <si>
    <r>
      <t xml:space="preserve">Statement of Cash Flows (Unaudited) </t>
    </r>
    <r>
      <rPr>
        <sz val="9"/>
        <rFont val="Arial"/>
        <family val="2"/>
      </rPr>
      <t>(Cont'd)</t>
    </r>
  </si>
  <si>
    <t>Cash flows from financing activities</t>
  </si>
  <si>
    <t>Payment for principal elements of lease liabilities</t>
  </si>
  <si>
    <t xml:space="preserve">Opening balance of cash and cash equivalents </t>
  </si>
  <si>
    <t xml:space="preserve">Closing balance of cash and cash equivalents </t>
  </si>
  <si>
    <t>Non-cash transactions</t>
  </si>
  <si>
    <t>Purchases of equipment, not yet paid</t>
  </si>
  <si>
    <t>Loss on write-off of building improvements and equipment</t>
  </si>
  <si>
    <t>- Trade and other current receivables</t>
  </si>
  <si>
    <t>- Trade and other current payables</t>
  </si>
  <si>
    <t xml:space="preserve">                     (Mr. Panayu Sirikrachangsri)                                                  (Ms. Narisra Limtanakool)</t>
  </si>
  <si>
    <t xml:space="preserve">                         (Mr. Panayu Sirikrachangsri)                                             (Ms. Narisra Limtanakool)</t>
  </si>
  <si>
    <t>2025</t>
  </si>
  <si>
    <t>Opening balance as at 1 January 2025</t>
  </si>
  <si>
    <t>Investment in joint venture</t>
  </si>
  <si>
    <t>Payments for purchase of equipment</t>
  </si>
  <si>
    <t>Payments for purchase of intangible assets</t>
  </si>
  <si>
    <t xml:space="preserve">                (Mr. Panayu Sirikrachangsri)                                                  (Ms. Narisra Limtanakool)</t>
  </si>
  <si>
    <t>Selling expenses and distribution costs</t>
  </si>
  <si>
    <t>Significant non-cash transactions for the period ended</t>
  </si>
  <si>
    <t>Net cash used in financing activities</t>
  </si>
  <si>
    <t xml:space="preserve">Expected credit loss(reversal) </t>
  </si>
  <si>
    <t xml:space="preserve">Proceeds from financial assets measured </t>
  </si>
  <si>
    <t xml:space="preserve">Other financial assets measured </t>
  </si>
  <si>
    <t>at amortised cost</t>
  </si>
  <si>
    <t>accounted for using the equity method</t>
  </si>
  <si>
    <t xml:space="preserve">   accounted for using the equity method</t>
  </si>
  <si>
    <t>Income tax return received</t>
  </si>
  <si>
    <t>8, 9</t>
  </si>
  <si>
    <t>2026</t>
  </si>
  <si>
    <t>Opening balance as at 1 January 2026</t>
  </si>
  <si>
    <t>Financial assets measured at fair value</t>
  </si>
  <si>
    <t>through profit or loss</t>
  </si>
  <si>
    <t>Director  ____________________________________       Director  ___________________________________________</t>
  </si>
  <si>
    <t xml:space="preserve">                                   (Mr. Panayu Sirikrachangsri)                                                          (Ms. Narisra Limtanakool)</t>
  </si>
  <si>
    <t>Provisions</t>
  </si>
  <si>
    <t xml:space="preserve">     of par Baht 0.5 each</t>
  </si>
  <si>
    <t xml:space="preserve">    of paid-up Baht 0.5 each </t>
  </si>
  <si>
    <t>Premium on paid-up capital</t>
  </si>
  <si>
    <t>Equity attributable to owners of the parent</t>
  </si>
  <si>
    <t>Total comprehensive expense for the period</t>
  </si>
  <si>
    <t>(Loss) profit before income tax</t>
  </si>
  <si>
    <t>Reversal of warranty expense</t>
  </si>
  <si>
    <t>(Gain) loss on foreign exchange</t>
  </si>
  <si>
    <t>Provision for decommissioning</t>
  </si>
  <si>
    <t>Total comprehensive income (expense) for the period</t>
  </si>
  <si>
    <t>(Loss) profit for the period</t>
  </si>
  <si>
    <t xml:space="preserve">Total comprehensive (expense) </t>
  </si>
  <si>
    <t>income for the period</t>
  </si>
  <si>
    <t>(Loss) profit attributable to:</t>
  </si>
  <si>
    <t>Total comprehensive (expense)</t>
  </si>
  <si>
    <t xml:space="preserve"> income attributable to:</t>
  </si>
  <si>
    <t>Basic (loss) earnings per share</t>
  </si>
  <si>
    <t xml:space="preserve">(Loss) earnings per share </t>
  </si>
  <si>
    <t>Adjustment on lease</t>
  </si>
  <si>
    <t>As at 30 June 2026</t>
  </si>
  <si>
    <t>30 June</t>
  </si>
  <si>
    <t>For the three-month period ended 30 June 2026</t>
  </si>
  <si>
    <t>Closing balance as at 30 June 2025</t>
  </si>
  <si>
    <t>Closing balance as at 30 June 2026</t>
  </si>
  <si>
    <t>30 June are as follows:</t>
  </si>
  <si>
    <t>For the six-month period ended 30 June 2026</t>
  </si>
  <si>
    <t>Dividends</t>
  </si>
  <si>
    <t>Provision for projects loss</t>
  </si>
  <si>
    <t>Dividends paid</t>
  </si>
  <si>
    <t>Lease modifications and reassessments</t>
  </si>
  <si>
    <r>
      <t xml:space="preserve">Statement of Financial Position </t>
    </r>
    <r>
      <rPr>
        <sz val="9"/>
        <rFont val="Arial"/>
        <family val="2"/>
      </rPr>
      <t>(Cont’d)</t>
    </r>
  </si>
  <si>
    <r>
      <t>Liabilities and equity</t>
    </r>
    <r>
      <rPr>
        <sz val="9"/>
        <rFont val="Arial"/>
        <family val="2"/>
      </rPr>
      <t xml:space="preserve"> (Cont’d)</t>
    </r>
  </si>
  <si>
    <t>- Other non current assets</t>
  </si>
  <si>
    <t>Net decrease in cash and cash equivalents</t>
  </si>
  <si>
    <t>Net cash used in investing activities</t>
  </si>
  <si>
    <t>Share of loss of joint ventures</t>
  </si>
  <si>
    <t>Net cash (used in) generated from operating activities</t>
  </si>
  <si>
    <t xml:space="preserve">Cash flows (used in) generated from operating activities </t>
  </si>
  <si>
    <t>Note</t>
  </si>
  <si>
    <t>- Employee benefit obligations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</si>
</sst>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,_ ;\(#,##0,\)"/>
    <numFmt numFmtId="171" formatCode="0.000%"/>
  </numFmts>
  <fonts count="2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0"/>
      <name val="ApFont"/>
    </font>
    <font>
      <sz val="10"/>
      <color theme="1"/>
      <name val="Cambria"/>
      <family val="2"/>
    </font>
    <font>
      <sz val="14"/>
      <name val="Cordia New"/>
      <family val="2"/>
    </font>
    <font>
      <u/>
      <sz val="9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166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0" fontId="7" fillId="21" borderId="2" applyNumberFormat="0" applyAlignment="0" applyProtection="0"/>
    <xf numFmtId="0" fontId="8" fillId="0" borderId="6" applyNumberFormat="0" applyFill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7" borderId="1" applyNumberFormat="0" applyAlignment="0" applyProtection="0"/>
    <xf numFmtId="0" fontId="17" fillId="22" borderId="0" applyNumberFormat="0" applyBorder="0" applyAlignment="0" applyProtection="0"/>
    <xf numFmtId="0" fontId="18" fillId="0" borderId="9" applyNumberFormat="0" applyFill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4" fillId="23" borderId="7" applyNumberFormat="0" applyFon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5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6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6" fillId="0" borderId="0"/>
    <xf numFmtId="43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152">
    <xf numFmtId="0" fontId="0" fillId="0" borderId="0" xfId="0"/>
    <xf numFmtId="0" fontId="22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167" fontId="23" fillId="0" borderId="0" xfId="19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37" fontId="22" fillId="0" borderId="0" xfId="0" applyNumberFormat="1" applyFont="1" applyAlignment="1">
      <alignment horizontal="center" vertical="center"/>
    </xf>
    <xf numFmtId="170" fontId="23" fillId="0" borderId="0" xfId="0" quotePrefix="1" applyNumberFormat="1" applyFont="1" applyAlignment="1">
      <alignment horizontal="right" vertical="center"/>
    </xf>
    <xf numFmtId="0" fontId="23" fillId="0" borderId="0" xfId="0" quotePrefix="1" applyFont="1" applyAlignment="1">
      <alignment horizontal="right" vertical="center"/>
    </xf>
    <xf numFmtId="167" fontId="22" fillId="0" borderId="0" xfId="19" applyNumberFormat="1" applyFont="1" applyFill="1" applyAlignment="1">
      <alignment horizontal="right" vertical="center"/>
    </xf>
    <xf numFmtId="167" fontId="23" fillId="0" borderId="0" xfId="19" applyNumberFormat="1" applyFont="1" applyFill="1" applyBorder="1" applyAlignment="1">
      <alignment horizontal="right" vertical="center"/>
    </xf>
    <xf numFmtId="167" fontId="23" fillId="0" borderId="0" xfId="19" applyNumberFormat="1" applyFont="1" applyFill="1" applyAlignment="1">
      <alignment horizontal="right" vertical="center"/>
    </xf>
    <xf numFmtId="167" fontId="23" fillId="0" borderId="10" xfId="19" applyNumberFormat="1" applyFont="1" applyFill="1" applyBorder="1" applyAlignment="1">
      <alignment horizontal="right" vertical="center"/>
    </xf>
    <xf numFmtId="167" fontId="22" fillId="0" borderId="0" xfId="19" applyNumberFormat="1" applyFont="1" applyFill="1" applyBorder="1" applyAlignment="1">
      <alignment horizontal="right" vertical="center"/>
    </xf>
    <xf numFmtId="167" fontId="22" fillId="0" borderId="10" xfId="19" applyNumberFormat="1" applyFont="1" applyFill="1" applyBorder="1" applyAlignment="1">
      <alignment horizontal="right" vertical="center"/>
    </xf>
    <xf numFmtId="167" fontId="22" fillId="0" borderId="0" xfId="20" applyNumberFormat="1" applyFont="1" applyFill="1" applyBorder="1" applyAlignment="1">
      <alignment horizontal="right" vertical="center"/>
    </xf>
    <xf numFmtId="167" fontId="23" fillId="0" borderId="0" xfId="19" quotePrefix="1" applyNumberFormat="1" applyFont="1" applyFill="1" applyBorder="1" applyAlignment="1">
      <alignment horizontal="right" vertical="center"/>
    </xf>
    <xf numFmtId="167" fontId="22" fillId="0" borderId="12" xfId="19" applyNumberFormat="1" applyFont="1" applyFill="1" applyBorder="1" applyAlignment="1">
      <alignment horizontal="right" vertical="center"/>
    </xf>
    <xf numFmtId="165" fontId="23" fillId="0" borderId="0" xfId="0" applyNumberFormat="1" applyFont="1" applyAlignment="1">
      <alignment horizontal="right" vertical="center"/>
    </xf>
    <xf numFmtId="168" fontId="23" fillId="0" borderId="0" xfId="0" applyNumberFormat="1" applyFont="1" applyAlignment="1">
      <alignment horizontal="right" vertical="center"/>
    </xf>
    <xf numFmtId="0" fontId="22" fillId="0" borderId="0" xfId="57" applyFont="1" applyAlignment="1">
      <alignment vertical="center"/>
    </xf>
    <xf numFmtId="169" fontId="22" fillId="0" borderId="0" xfId="59" applyNumberFormat="1" applyFont="1" applyFill="1" applyBorder="1" applyAlignment="1">
      <alignment horizontal="right" vertical="center"/>
    </xf>
    <xf numFmtId="0" fontId="22" fillId="0" borderId="0" xfId="57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Continuous" vertical="center"/>
    </xf>
    <xf numFmtId="0" fontId="23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Continuous" vertical="center"/>
    </xf>
    <xf numFmtId="0" fontId="23" fillId="0" borderId="10" xfId="57" applyFont="1" applyBorder="1" applyAlignment="1">
      <alignment horizontal="center" vertical="center"/>
    </xf>
    <xf numFmtId="168" fontId="22" fillId="0" borderId="0" xfId="72" applyNumberFormat="1" applyFont="1" applyFill="1" applyAlignment="1">
      <alignment vertical="center"/>
    </xf>
    <xf numFmtId="0" fontId="24" fillId="0" borderId="0" xfId="0" applyFont="1" applyAlignment="1">
      <alignment horizontal="center" vertical="center"/>
    </xf>
    <xf numFmtId="169" fontId="22" fillId="0" borderId="0" xfId="19" applyNumberFormat="1" applyFont="1" applyFill="1" applyBorder="1" applyAlignment="1">
      <alignment horizontal="right" vertical="center"/>
    </xf>
    <xf numFmtId="0" fontId="23" fillId="0" borderId="0" xfId="57" applyFont="1" applyAlignment="1">
      <alignment vertical="center"/>
    </xf>
    <xf numFmtId="168" fontId="22" fillId="0" borderId="0" xfId="60" applyNumberFormat="1" applyFont="1" applyAlignment="1">
      <alignment horizontal="right" vertical="center"/>
    </xf>
    <xf numFmtId="170" fontId="23" fillId="0" borderId="10" xfId="0" quotePrefix="1" applyNumberFormat="1" applyFont="1" applyBorder="1" applyAlignment="1">
      <alignment horizontal="right" vertical="center"/>
    </xf>
    <xf numFmtId="167" fontId="22" fillId="0" borderId="0" xfId="59" applyNumberFormat="1" applyFont="1" applyFill="1" applyBorder="1" applyAlignment="1">
      <alignment horizontal="right" vertical="center"/>
    </xf>
    <xf numFmtId="167" fontId="22" fillId="0" borderId="10" xfId="59" applyNumberFormat="1" applyFont="1" applyFill="1" applyBorder="1" applyAlignment="1">
      <alignment horizontal="right" vertical="center"/>
    </xf>
    <xf numFmtId="168" fontId="22" fillId="0" borderId="10" xfId="60" applyNumberFormat="1" applyFont="1" applyBorder="1" applyAlignment="1">
      <alignment horizontal="right" vertical="center"/>
    </xf>
    <xf numFmtId="168" fontId="22" fillId="0" borderId="10" xfId="80" applyNumberFormat="1" applyFont="1" applyFill="1" applyBorder="1" applyAlignment="1">
      <alignment horizontal="right" vertical="top"/>
    </xf>
    <xf numFmtId="170" fontId="23" fillId="0" borderId="0" xfId="57" quotePrefix="1" applyNumberFormat="1" applyFont="1" applyAlignment="1">
      <alignment horizontal="right" vertical="center"/>
    </xf>
    <xf numFmtId="170" fontId="23" fillId="0" borderId="10" xfId="57" quotePrefix="1" applyNumberFormat="1" applyFont="1" applyBorder="1" applyAlignment="1">
      <alignment horizontal="right" vertical="center"/>
    </xf>
    <xf numFmtId="0" fontId="23" fillId="0" borderId="0" xfId="57" applyFont="1" applyAlignment="1">
      <alignment horizontal="left" vertical="center"/>
    </xf>
    <xf numFmtId="0" fontId="22" fillId="0" borderId="0" xfId="57" applyFont="1" applyAlignment="1">
      <alignment horizontal="left" vertical="center"/>
    </xf>
    <xf numFmtId="168" fontId="22" fillId="0" borderId="0" xfId="19" applyNumberFormat="1" applyFont="1" applyFill="1" applyAlignment="1">
      <alignment horizontal="right" vertical="center"/>
    </xf>
    <xf numFmtId="0" fontId="23" fillId="0" borderId="0" xfId="57" applyFont="1" applyAlignment="1">
      <alignment horizontal="center" vertical="center"/>
    </xf>
    <xf numFmtId="0" fontId="23" fillId="0" borderId="0" xfId="57" applyFont="1" applyAlignment="1">
      <alignment horizontal="centerContinuous" vertical="center"/>
    </xf>
    <xf numFmtId="168" fontId="23" fillId="0" borderId="0" xfId="19" applyNumberFormat="1" applyFont="1" applyFill="1" applyBorder="1" applyAlignment="1">
      <alignment horizontal="right" vertical="center"/>
    </xf>
    <xf numFmtId="168" fontId="23" fillId="0" borderId="0" xfId="19" applyNumberFormat="1" applyFont="1" applyFill="1" applyAlignment="1">
      <alignment horizontal="right" vertical="center"/>
    </xf>
    <xf numFmtId="0" fontId="23" fillId="0" borderId="10" xfId="57" applyFont="1" applyBorder="1" applyAlignment="1">
      <alignment horizontal="left" vertical="center"/>
    </xf>
    <xf numFmtId="0" fontId="23" fillId="0" borderId="10" xfId="57" applyFont="1" applyBorder="1" applyAlignment="1">
      <alignment horizontal="centerContinuous" vertical="center"/>
    </xf>
    <xf numFmtId="168" fontId="23" fillId="0" borderId="10" xfId="19" applyNumberFormat="1" applyFont="1" applyFill="1" applyBorder="1" applyAlignment="1">
      <alignment horizontal="right" vertical="center"/>
    </xf>
    <xf numFmtId="168" fontId="23" fillId="0" borderId="11" xfId="19" applyNumberFormat="1" applyFont="1" applyFill="1" applyBorder="1" applyAlignment="1">
      <alignment horizontal="right" vertical="center"/>
    </xf>
    <xf numFmtId="0" fontId="24" fillId="0" borderId="0" xfId="57" applyFont="1" applyAlignment="1">
      <alignment horizontal="center" vertical="center"/>
    </xf>
    <xf numFmtId="168" fontId="23" fillId="0" borderId="0" xfId="19" quotePrefix="1" applyNumberFormat="1" applyFont="1" applyFill="1" applyBorder="1" applyAlignment="1">
      <alignment horizontal="right" vertical="center"/>
    </xf>
    <xf numFmtId="167" fontId="23" fillId="0" borderId="0" xfId="57" applyNumberFormat="1" applyFont="1" applyAlignment="1">
      <alignment vertical="center"/>
    </xf>
    <xf numFmtId="168" fontId="23" fillId="0" borderId="0" xfId="19" applyNumberFormat="1" applyFont="1" applyFill="1" applyBorder="1" applyAlignment="1">
      <alignment vertical="center"/>
    </xf>
    <xf numFmtId="168" fontId="22" fillId="0" borderId="0" xfId="19" applyNumberFormat="1" applyFont="1" applyFill="1" applyBorder="1" applyAlignment="1">
      <alignment horizontal="right" vertical="center"/>
    </xf>
    <xf numFmtId="0" fontId="22" fillId="0" borderId="0" xfId="57" quotePrefix="1" applyFont="1" applyAlignment="1">
      <alignment horizontal="left" vertical="center"/>
    </xf>
    <xf numFmtId="0" fontId="22" fillId="0" borderId="0" xfId="57" applyFont="1" applyAlignment="1">
      <alignment horizontal="center" vertical="center" wrapText="1"/>
    </xf>
    <xf numFmtId="168" fontId="22" fillId="0" borderId="10" xfId="19" applyNumberFormat="1" applyFont="1" applyFill="1" applyBorder="1" applyAlignment="1">
      <alignment horizontal="right" vertical="center"/>
    </xf>
    <xf numFmtId="168" fontId="22" fillId="0" borderId="12" xfId="19" applyNumberFormat="1" applyFont="1" applyFill="1" applyBorder="1" applyAlignment="1">
      <alignment horizontal="right" vertical="center"/>
    </xf>
    <xf numFmtId="0" fontId="22" fillId="0" borderId="0" xfId="57" quotePrefix="1" applyFont="1" applyAlignment="1">
      <alignment horizontal="justify" vertical="center"/>
    </xf>
    <xf numFmtId="0" fontId="22" fillId="0" borderId="0" xfId="57" quotePrefix="1" applyFont="1" applyAlignment="1">
      <alignment horizontal="center" vertical="center"/>
    </xf>
    <xf numFmtId="168" fontId="22" fillId="0" borderId="0" xfId="57" quotePrefix="1" applyNumberFormat="1" applyFont="1" applyAlignment="1">
      <alignment horizontal="justify" vertical="center"/>
    </xf>
    <xf numFmtId="167" fontId="23" fillId="0" borderId="0" xfId="57" applyNumberFormat="1" applyFont="1" applyAlignment="1">
      <alignment horizontal="left" vertical="center"/>
    </xf>
    <xf numFmtId="168" fontId="22" fillId="0" borderId="10" xfId="59" applyNumberFormat="1" applyFont="1" applyFill="1" applyBorder="1" applyAlignment="1">
      <alignment horizontal="right" vertical="center"/>
    </xf>
    <xf numFmtId="168" fontId="22" fillId="0" borderId="0" xfId="59" applyNumberFormat="1" applyFont="1" applyFill="1" applyBorder="1" applyAlignment="1">
      <alignment horizontal="right" vertical="center"/>
    </xf>
    <xf numFmtId="168" fontId="22" fillId="0" borderId="0" xfId="19" quotePrefix="1" applyNumberFormat="1" applyFont="1" applyFill="1" applyBorder="1" applyAlignment="1">
      <alignment horizontal="right" vertical="center"/>
    </xf>
    <xf numFmtId="0" fontId="28" fillId="0" borderId="0" xfId="57" applyFont="1" applyAlignment="1">
      <alignment horizontal="center" vertical="center"/>
    </xf>
    <xf numFmtId="0" fontId="22" fillId="0" borderId="10" xfId="57" quotePrefix="1" applyFont="1" applyBorder="1" applyAlignment="1">
      <alignment vertical="center"/>
    </xf>
    <xf numFmtId="0" fontId="22" fillId="0" borderId="10" xfId="57" applyFont="1" applyBorder="1" applyAlignment="1">
      <alignment horizontal="center" vertical="center"/>
    </xf>
    <xf numFmtId="168" fontId="22" fillId="0" borderId="0" xfId="65" applyNumberFormat="1" applyFont="1" applyAlignment="1">
      <alignment horizontal="right" vertical="center"/>
    </xf>
    <xf numFmtId="168" fontId="22" fillId="0" borderId="10" xfId="65" applyNumberFormat="1" applyFont="1" applyBorder="1" applyAlignment="1">
      <alignment horizontal="right" vertical="center"/>
    </xf>
    <xf numFmtId="168" fontId="22" fillId="0" borderId="0" xfId="24" applyNumberFormat="1" applyFont="1" applyFill="1" applyBorder="1" applyAlignment="1">
      <alignment horizontal="right" vertical="center"/>
    </xf>
    <xf numFmtId="0" fontId="23" fillId="0" borderId="0" xfId="65" applyFont="1" applyAlignment="1">
      <alignment horizontal="left" vertical="center"/>
    </xf>
    <xf numFmtId="168" fontId="22" fillId="0" borderId="0" xfId="77" applyNumberFormat="1" applyFont="1" applyFill="1" applyAlignment="1">
      <alignment horizontal="center" vertical="center"/>
    </xf>
    <xf numFmtId="168" fontId="22" fillId="0" borderId="0" xfId="77" applyNumberFormat="1" applyFont="1" applyFill="1" applyAlignment="1">
      <alignment horizontal="right" vertical="center"/>
    </xf>
    <xf numFmtId="167" fontId="22" fillId="0" borderId="0" xfId="65" applyNumberFormat="1" applyFont="1" applyAlignment="1">
      <alignment vertical="center"/>
    </xf>
    <xf numFmtId="167" fontId="23" fillId="0" borderId="0" xfId="65" applyNumberFormat="1" applyFont="1" applyAlignment="1">
      <alignment horizontal="left" vertical="center"/>
    </xf>
    <xf numFmtId="168" fontId="23" fillId="0" borderId="0" xfId="77" applyNumberFormat="1" applyFont="1" applyFill="1" applyBorder="1" applyAlignment="1">
      <alignment horizontal="center" vertical="center"/>
    </xf>
    <xf numFmtId="168" fontId="23" fillId="0" borderId="0" xfId="77" applyNumberFormat="1" applyFont="1" applyFill="1" applyBorder="1" applyAlignment="1">
      <alignment horizontal="right" vertical="center"/>
    </xf>
    <xf numFmtId="168" fontId="23" fillId="0" borderId="0" xfId="77" applyNumberFormat="1" applyFont="1" applyFill="1" applyAlignment="1">
      <alignment horizontal="right" vertical="center"/>
    </xf>
    <xf numFmtId="167" fontId="23" fillId="0" borderId="10" xfId="65" applyNumberFormat="1" applyFont="1" applyBorder="1" applyAlignment="1">
      <alignment horizontal="left" vertical="center"/>
    </xf>
    <xf numFmtId="168" fontId="23" fillId="0" borderId="10" xfId="77" applyNumberFormat="1" applyFont="1" applyFill="1" applyBorder="1" applyAlignment="1">
      <alignment horizontal="center" vertical="center"/>
    </xf>
    <xf numFmtId="168" fontId="23" fillId="0" borderId="10" xfId="77" applyNumberFormat="1" applyFont="1" applyFill="1" applyBorder="1" applyAlignment="1">
      <alignment horizontal="right" vertical="center"/>
    </xf>
    <xf numFmtId="167" fontId="23" fillId="0" borderId="11" xfId="65" applyNumberFormat="1" applyFont="1" applyBorder="1" applyAlignment="1">
      <alignment horizontal="left" vertical="center"/>
    </xf>
    <xf numFmtId="168" fontId="23" fillId="0" borderId="11" xfId="77" applyNumberFormat="1" applyFont="1" applyFill="1" applyBorder="1" applyAlignment="1">
      <alignment horizontal="center" vertical="center"/>
    </xf>
    <xf numFmtId="168" fontId="23" fillId="0" borderId="11" xfId="77" applyNumberFormat="1" applyFont="1" applyFill="1" applyBorder="1" applyAlignment="1">
      <alignment horizontal="right" vertical="center"/>
    </xf>
    <xf numFmtId="168" fontId="22" fillId="0" borderId="11" xfId="65" applyNumberFormat="1" applyFont="1" applyBorder="1" applyAlignment="1">
      <alignment horizontal="right" vertical="center"/>
    </xf>
    <xf numFmtId="168" fontId="22" fillId="0" borderId="0" xfId="77" applyNumberFormat="1" applyFont="1" applyFill="1" applyBorder="1" applyAlignment="1">
      <alignment horizontal="center" vertical="center"/>
    </xf>
    <xf numFmtId="168" fontId="22" fillId="0" borderId="0" xfId="77" applyNumberFormat="1" applyFont="1" applyFill="1" applyBorder="1" applyAlignment="1">
      <alignment horizontal="right" vertical="center"/>
    </xf>
    <xf numFmtId="167" fontId="23" fillId="0" borderId="0" xfId="65" applyNumberFormat="1" applyFont="1" applyAlignment="1">
      <alignment horizontal="center" vertical="center"/>
    </xf>
    <xf numFmtId="168" fontId="23" fillId="0" borderId="0" xfId="77" quotePrefix="1" applyNumberFormat="1" applyFont="1" applyFill="1" applyBorder="1" applyAlignment="1">
      <alignment horizontal="right" vertical="center"/>
    </xf>
    <xf numFmtId="168" fontId="23" fillId="0" borderId="0" xfId="65" applyNumberFormat="1" applyFont="1" applyAlignment="1">
      <alignment horizontal="right" vertical="center"/>
    </xf>
    <xf numFmtId="168" fontId="23" fillId="0" borderId="0" xfId="65" applyNumberFormat="1" applyFont="1" applyAlignment="1">
      <alignment horizontal="center" vertical="center"/>
    </xf>
    <xf numFmtId="167" fontId="22" fillId="0" borderId="0" xfId="65" applyNumberFormat="1" applyFont="1" applyAlignment="1">
      <alignment horizontal="left" vertical="center"/>
    </xf>
    <xf numFmtId="168" fontId="22" fillId="0" borderId="0" xfId="65" applyNumberFormat="1" applyFont="1" applyAlignment="1">
      <alignment horizontal="center" vertical="center"/>
    </xf>
    <xf numFmtId="168" fontId="22" fillId="0" borderId="0" xfId="59" applyNumberFormat="1" applyFont="1" applyFill="1" applyBorder="1" applyAlignment="1">
      <alignment horizontal="center" vertical="center"/>
    </xf>
    <xf numFmtId="168" fontId="22" fillId="0" borderId="10" xfId="77" applyNumberFormat="1" applyFont="1" applyFill="1" applyBorder="1" applyAlignment="1">
      <alignment horizontal="right" vertical="center"/>
    </xf>
    <xf numFmtId="167" fontId="23" fillId="0" borderId="0" xfId="58" applyNumberFormat="1" applyFont="1" applyAlignment="1">
      <alignment horizontal="left" vertical="center"/>
    </xf>
    <xf numFmtId="168" fontId="22" fillId="0" borderId="12" xfId="77" applyNumberFormat="1" applyFont="1" applyFill="1" applyBorder="1" applyAlignment="1">
      <alignment horizontal="right" vertical="center"/>
    </xf>
    <xf numFmtId="167" fontId="22" fillId="0" borderId="10" xfId="65" quotePrefix="1" applyNumberFormat="1" applyFont="1" applyBorder="1" applyAlignment="1">
      <alignment horizontal="left" vertical="center"/>
    </xf>
    <xf numFmtId="168" fontId="22" fillId="0" borderId="10" xfId="77" applyNumberFormat="1" applyFont="1" applyFill="1" applyBorder="1" applyAlignment="1">
      <alignment horizontal="center" vertical="center"/>
    </xf>
    <xf numFmtId="168" fontId="22" fillId="0" borderId="0" xfId="78" applyNumberFormat="1" applyFont="1" applyFill="1" applyBorder="1" applyAlignment="1">
      <alignment horizontal="center" vertical="top"/>
    </xf>
    <xf numFmtId="168" fontId="22" fillId="0" borderId="0" xfId="78" applyNumberFormat="1" applyFont="1" applyFill="1" applyBorder="1" applyAlignment="1">
      <alignment horizontal="right" vertical="top"/>
    </xf>
    <xf numFmtId="168" fontId="22" fillId="0" borderId="0" xfId="65" applyNumberFormat="1" applyFont="1" applyAlignment="1">
      <alignment vertical="center"/>
    </xf>
    <xf numFmtId="168" fontId="23" fillId="0" borderId="0" xfId="77" applyNumberFormat="1" applyFont="1" applyFill="1" applyBorder="1" applyAlignment="1">
      <alignment vertical="center" wrapText="1"/>
    </xf>
    <xf numFmtId="168" fontId="22" fillId="0" borderId="0" xfId="77" quotePrefix="1" applyNumberFormat="1" applyFont="1" applyFill="1" applyBorder="1" applyAlignment="1">
      <alignment horizontal="right" vertical="center"/>
    </xf>
    <xf numFmtId="168" fontId="22" fillId="0" borderId="0" xfId="79" applyNumberFormat="1" applyFont="1" applyFill="1" applyBorder="1" applyAlignment="1">
      <alignment horizontal="center" vertical="center"/>
    </xf>
    <xf numFmtId="168" fontId="22" fillId="0" borderId="0" xfId="78" applyNumberFormat="1" applyFont="1" applyFill="1" applyBorder="1" applyAlignment="1">
      <alignment horizontal="right" vertical="center"/>
    </xf>
    <xf numFmtId="168" fontId="22" fillId="0" borderId="0" xfId="79" applyNumberFormat="1" applyFont="1" applyFill="1" applyBorder="1" applyAlignment="1">
      <alignment horizontal="right" vertical="center"/>
    </xf>
    <xf numFmtId="168" fontId="22" fillId="0" borderId="10" xfId="78" applyNumberFormat="1" applyFont="1" applyFill="1" applyBorder="1" applyAlignment="1">
      <alignment horizontal="right" vertical="center"/>
    </xf>
    <xf numFmtId="168" fontId="22" fillId="0" borderId="10" xfId="79" applyNumberFormat="1" applyFont="1" applyFill="1" applyBorder="1" applyAlignment="1">
      <alignment horizontal="right" vertical="center"/>
    </xf>
    <xf numFmtId="168" fontId="22" fillId="0" borderId="0" xfId="71" applyNumberFormat="1" applyFont="1" applyAlignment="1">
      <alignment horizontal="right" vertical="center"/>
    </xf>
    <xf numFmtId="168" fontId="22" fillId="0" borderId="0" xfId="71" applyNumberFormat="1" applyFont="1" applyAlignment="1">
      <alignment vertical="center"/>
    </xf>
    <xf numFmtId="168" fontId="22" fillId="0" borderId="12" xfId="78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justify" vertical="center"/>
    </xf>
    <xf numFmtId="10" fontId="22" fillId="0" borderId="0" xfId="81" applyNumberFormat="1" applyFont="1" applyFill="1" applyAlignment="1">
      <alignment vertical="center"/>
    </xf>
    <xf numFmtId="171" fontId="22" fillId="0" borderId="0" xfId="81" applyNumberFormat="1" applyFont="1" applyFill="1" applyAlignment="1">
      <alignment vertical="center"/>
    </xf>
    <xf numFmtId="0" fontId="23" fillId="0" borderId="0" xfId="29" applyFont="1" applyAlignment="1">
      <alignment horizontal="left" vertical="center"/>
    </xf>
    <xf numFmtId="0" fontId="23" fillId="0" borderId="0" xfId="29" applyFont="1" applyAlignment="1">
      <alignment horizontal="center" vertical="center"/>
    </xf>
    <xf numFmtId="0" fontId="22" fillId="0" borderId="0" xfId="29" applyFont="1" applyAlignment="1">
      <alignment horizontal="left" vertical="center"/>
    </xf>
    <xf numFmtId="0" fontId="22" fillId="0" borderId="0" xfId="29" applyFont="1" applyAlignment="1">
      <alignment horizontal="center" vertical="center"/>
    </xf>
    <xf numFmtId="168" fontId="22" fillId="0" borderId="10" xfId="24" applyNumberFormat="1" applyFont="1" applyFill="1" applyBorder="1" applyAlignment="1">
      <alignment horizontal="right" vertical="center"/>
    </xf>
    <xf numFmtId="168" fontId="22" fillId="0" borderId="12" xfId="24" applyNumberFormat="1" applyFont="1" applyFill="1" applyBorder="1" applyAlignment="1">
      <alignment horizontal="right" vertical="center"/>
    </xf>
    <xf numFmtId="0" fontId="22" fillId="0" borderId="0" xfId="29" applyFont="1" applyAlignment="1">
      <alignment vertical="center"/>
    </xf>
    <xf numFmtId="0" fontId="22" fillId="0" borderId="10" xfId="0" quotePrefix="1" applyFont="1" applyBorder="1" applyAlignment="1">
      <alignment vertical="center"/>
    </xf>
    <xf numFmtId="168" fontId="22" fillId="0" borderId="0" xfId="57" applyNumberFormat="1" applyFont="1" applyAlignment="1">
      <alignment vertical="center"/>
    </xf>
    <xf numFmtId="0" fontId="23" fillId="0" borderId="0" xfId="25" applyFont="1" applyAlignment="1">
      <alignment horizontal="left" vertical="center"/>
    </xf>
    <xf numFmtId="167" fontId="22" fillId="0" borderId="0" xfId="57" applyNumberFormat="1" applyFont="1" applyAlignment="1">
      <alignment horizontal="centerContinuous" vertical="center"/>
    </xf>
    <xf numFmtId="167" fontId="23" fillId="0" borderId="0" xfId="57" applyNumberFormat="1" applyFont="1" applyAlignment="1">
      <alignment horizontal="center" vertical="center"/>
    </xf>
    <xf numFmtId="167" fontId="23" fillId="0" borderId="0" xfId="0" quotePrefix="1" applyNumberFormat="1" applyFont="1" applyAlignment="1">
      <alignment horizontal="right" vertical="center"/>
    </xf>
    <xf numFmtId="167" fontId="22" fillId="0" borderId="0" xfId="0" applyNumberFormat="1" applyFont="1" applyAlignment="1">
      <alignment vertical="center"/>
    </xf>
    <xf numFmtId="167" fontId="24" fillId="0" borderId="0" xfId="57" applyNumberFormat="1" applyFont="1" applyAlignment="1">
      <alignment horizontal="center" vertical="center"/>
    </xf>
    <xf numFmtId="167" fontId="23" fillId="0" borderId="10" xfId="0" quotePrefix="1" applyNumberFormat="1" applyFont="1" applyBorder="1" applyAlignment="1">
      <alignment horizontal="right" vertical="center"/>
    </xf>
    <xf numFmtId="0" fontId="22" fillId="0" borderId="0" xfId="0" quotePrefix="1" applyFont="1" applyAlignment="1">
      <alignment horizontal="left" vertical="center"/>
    </xf>
    <xf numFmtId="167" fontId="22" fillId="0" borderId="0" xfId="0" applyNumberFormat="1" applyFont="1" applyAlignment="1">
      <alignment horizontal="center" vertical="center"/>
    </xf>
    <xf numFmtId="168" fontId="22" fillId="0" borderId="12" xfId="65" applyNumberFormat="1" applyFont="1" applyBorder="1" applyAlignment="1">
      <alignment horizontal="right" vertical="center"/>
    </xf>
    <xf numFmtId="0" fontId="23" fillId="0" borderId="0" xfId="0" quotePrefix="1" applyFont="1" applyAlignment="1">
      <alignment horizontal="left" vertical="center"/>
    </xf>
    <xf numFmtId="168" fontId="22" fillId="0" borderId="0" xfId="25" applyNumberFormat="1" applyFont="1" applyAlignment="1">
      <alignment horizontal="right" vertical="center"/>
    </xf>
    <xf numFmtId="166" fontId="22" fillId="0" borderId="10" xfId="19" applyFont="1" applyFill="1" applyBorder="1" applyAlignment="1">
      <alignment horizontal="right" vertical="center"/>
    </xf>
    <xf numFmtId="167" fontId="23" fillId="0" borderId="10" xfId="19" applyNumberFormat="1" applyFont="1" applyFill="1" applyBorder="1" applyAlignment="1">
      <alignment horizontal="center" vertical="center"/>
    </xf>
    <xf numFmtId="167" fontId="23" fillId="0" borderId="0" xfId="19" applyNumberFormat="1" applyFont="1" applyFill="1" applyBorder="1" applyAlignment="1">
      <alignment horizontal="center" vertical="center"/>
    </xf>
    <xf numFmtId="0" fontId="22" fillId="0" borderId="10" xfId="57" applyFont="1" applyBorder="1" applyAlignment="1">
      <alignment horizontal="left" vertical="center"/>
    </xf>
    <xf numFmtId="0" fontId="22" fillId="0" borderId="0" xfId="57" applyFont="1" applyAlignment="1">
      <alignment horizontal="center" vertical="center"/>
    </xf>
    <xf numFmtId="0" fontId="22" fillId="0" borderId="10" xfId="57" quotePrefix="1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168" fontId="23" fillId="0" borderId="10" xfId="65" applyNumberFormat="1" applyFont="1" applyBorder="1" applyAlignment="1">
      <alignment horizontal="center" vertical="center"/>
    </xf>
    <xf numFmtId="168" fontId="23" fillId="0" borderId="13" xfId="29" applyNumberFormat="1" applyFont="1" applyBorder="1" applyAlignment="1">
      <alignment horizontal="center" vertical="center"/>
    </xf>
    <xf numFmtId="168" fontId="23" fillId="0" borderId="10" xfId="77" applyNumberFormat="1" applyFont="1" applyFill="1" applyBorder="1" applyAlignment="1">
      <alignment horizontal="center" vertical="center"/>
    </xf>
    <xf numFmtId="0" fontId="22" fillId="0" borderId="10" xfId="0" quotePrefix="1" applyFont="1" applyBorder="1" applyAlignment="1">
      <alignment horizontal="justify" vertical="center"/>
    </xf>
  </cellXfs>
  <cellStyles count="82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2" xfId="20" xr:uid="{00000000-0005-0000-0000-000013000000}"/>
    <cellStyle name="Comma 2 10 4" xfId="59" xr:uid="{1C080360-C2C0-43B5-A3B9-273482D9F28E}"/>
    <cellStyle name="Comma 2 2" xfId="72" xr:uid="{9EFB6469-73E7-4E74-B29A-060611BCEC4A}"/>
    <cellStyle name="Comma 2 2 2" xfId="56" xr:uid="{00000000-0005-0000-0000-000014000000}"/>
    <cellStyle name="Comma 2 2 7" xfId="75" xr:uid="{4DB9D684-9C5D-4577-9A79-E86267C794A5}"/>
    <cellStyle name="Comma 2 7" xfId="21" xr:uid="{00000000-0005-0000-0000-000015000000}"/>
    <cellStyle name="Comma 2 7 2" xfId="68" xr:uid="{A1107C1A-1AA8-4A1F-8266-8FB14A541C38}"/>
    <cellStyle name="Comma 2 7 3" xfId="80" xr:uid="{3EEE6B8E-9516-436E-AB22-0CA339E70D31}"/>
    <cellStyle name="Comma 3" xfId="22" xr:uid="{00000000-0005-0000-0000-000016000000}"/>
    <cellStyle name="Comma 3 2" xfId="23" xr:uid="{00000000-0005-0000-0000-000017000000}"/>
    <cellStyle name="Comma 3 2 2" xfId="67" xr:uid="{322AE05A-4392-4444-922C-19A7688C236E}"/>
    <cellStyle name="Comma 3 2 3" xfId="78" xr:uid="{604D3AC7-2CEC-40E7-A4F5-3172F8011278}"/>
    <cellStyle name="Comma 3 3" xfId="79" xr:uid="{22EBD57E-4A5B-45B1-88C5-AC798C959B4A}"/>
    <cellStyle name="Comma 4" xfId="63" xr:uid="{C3F67060-2B58-4317-BF2B-4FF1E5DB04D6}"/>
    <cellStyle name="Comma 4 2" xfId="66" xr:uid="{0375B67C-9A92-47C6-B59E-CD1AC7F7F737}"/>
    <cellStyle name="Comma 5 2" xfId="55" xr:uid="{00000000-0005-0000-0000-000018000000}"/>
    <cellStyle name="Comma_Major Q2'06" xfId="24" xr:uid="{00000000-0005-0000-0000-000019000000}"/>
    <cellStyle name="Comma_RGR Q2'03 - Eng 2 2" xfId="77" xr:uid="{B3351CBF-7338-494C-9A32-88803115BEA9}"/>
    <cellStyle name="Normal" xfId="0" builtinId="0"/>
    <cellStyle name="Normal 10" xfId="57" xr:uid="{00000000-0005-0000-0000-00001C000000}"/>
    <cellStyle name="Normal 2" xfId="25" xr:uid="{00000000-0005-0000-0000-00001D000000}"/>
    <cellStyle name="Normal 2 2" xfId="74" xr:uid="{3927DCB4-F8C8-4645-87FB-B61A08C3A5AF}"/>
    <cellStyle name="Normal 2 2 4" xfId="76" xr:uid="{BA94127B-8E50-4A7D-9634-905BD32079FD}"/>
    <cellStyle name="Normal 2 3" xfId="65" xr:uid="{3FACD9AC-F951-468A-93FC-C1D50DA1325F}"/>
    <cellStyle name="Normal 2 3 2" xfId="58" xr:uid="{CC8025A9-75D4-4E67-89E1-D8C6518AC8CE}"/>
    <cellStyle name="Normal 3" xfId="64" xr:uid="{B25EBDED-20C1-428B-8DBC-3AAB36556EFA}"/>
    <cellStyle name="Normal 3 2 2" xfId="54" xr:uid="{00000000-0005-0000-0000-00001E000000}"/>
    <cellStyle name="Normal 3 2 3" xfId="73" xr:uid="{F38F180F-17E5-4E87-82F9-06061A379A3E}"/>
    <cellStyle name="Normal 3 3 3" xfId="69" xr:uid="{C6F72897-C58E-451E-BCE1-FCDD587E211C}"/>
    <cellStyle name="Normal 4 12" xfId="61" xr:uid="{205B41BD-D5BC-4BD0-B574-81FB8119ED72}"/>
    <cellStyle name="Normal 6 2 3" xfId="62" xr:uid="{AA23C6C8-7B3C-4775-8E7C-FEF2E93BBB34}"/>
    <cellStyle name="Normal 7" xfId="26" xr:uid="{00000000-0005-0000-0000-00001F000000}"/>
    <cellStyle name="Normal 7 2" xfId="27" xr:uid="{00000000-0005-0000-0000-000020000000}"/>
    <cellStyle name="Normal 7 2 2" xfId="71" xr:uid="{104566B6-6E0C-4EBC-89A2-B9EA86B1A938}"/>
    <cellStyle name="Normal 9" xfId="28" xr:uid="{00000000-0005-0000-0000-000021000000}"/>
    <cellStyle name="Normal 923" xfId="60" xr:uid="{6CADDA50-D1DA-428F-98E5-79B39E62C4E3}"/>
    <cellStyle name="Normal_Major Q2'06" xfId="29" xr:uid="{00000000-0005-0000-0000-000022000000}"/>
    <cellStyle name="Percent" xfId="81" builtinId="5"/>
    <cellStyle name="Percent 3" xfId="30" xr:uid="{00000000-0005-0000-0000-000023000000}"/>
    <cellStyle name="Percent 3 2" xfId="70" xr:uid="{6FD59185-0139-483B-B093-7FEDC38AF05E}"/>
    <cellStyle name="เซลล์ตรวจสอบ" xfId="31" xr:uid="{00000000-0005-0000-0000-000024000000}"/>
    <cellStyle name="เซลล์ที่มีการเชื่อมโยง" xfId="32" xr:uid="{00000000-0005-0000-0000-000025000000}"/>
    <cellStyle name="แย่" xfId="33" xr:uid="{00000000-0005-0000-0000-000026000000}"/>
    <cellStyle name="แสดงผล" xfId="34" xr:uid="{00000000-0005-0000-0000-000027000000}"/>
    <cellStyle name="การคำนวณ" xfId="35" xr:uid="{00000000-0005-0000-0000-000028000000}"/>
    <cellStyle name="ข้อความเตือน" xfId="36" xr:uid="{00000000-0005-0000-0000-000029000000}"/>
    <cellStyle name="ข้อความอธิบาย" xfId="37" xr:uid="{00000000-0005-0000-0000-00002A000000}"/>
    <cellStyle name="ชื่อเรื่อง" xfId="38" xr:uid="{00000000-0005-0000-0000-00002B000000}"/>
    <cellStyle name="ดี" xfId="39" xr:uid="{00000000-0005-0000-0000-00002C000000}"/>
    <cellStyle name="ป้อนค่า" xfId="40" xr:uid="{00000000-0005-0000-0000-00002D000000}"/>
    <cellStyle name="ปานกลาง" xfId="41" xr:uid="{00000000-0005-0000-0000-00002E000000}"/>
    <cellStyle name="ผลรวม" xfId="42" xr:uid="{00000000-0005-0000-0000-00002F000000}"/>
    <cellStyle name="ส่วนที่ถูกเน้น1" xfId="43" xr:uid="{00000000-0005-0000-0000-000030000000}"/>
    <cellStyle name="ส่วนที่ถูกเน้น2" xfId="44" xr:uid="{00000000-0005-0000-0000-000031000000}"/>
    <cellStyle name="ส่วนที่ถูกเน้น3" xfId="45" xr:uid="{00000000-0005-0000-0000-000032000000}"/>
    <cellStyle name="ส่วนที่ถูกเน้น4" xfId="46" xr:uid="{00000000-0005-0000-0000-000033000000}"/>
    <cellStyle name="ส่วนที่ถูกเน้น5" xfId="47" xr:uid="{00000000-0005-0000-0000-000034000000}"/>
    <cellStyle name="ส่วนที่ถูกเน้น6" xfId="48" xr:uid="{00000000-0005-0000-0000-000035000000}"/>
    <cellStyle name="หมายเหตุ" xfId="49" xr:uid="{00000000-0005-0000-0000-000036000000}"/>
    <cellStyle name="หัวเรื่อง 1" xfId="50" xr:uid="{00000000-0005-0000-0000-000037000000}"/>
    <cellStyle name="หัวเรื่อง 2" xfId="51" xr:uid="{00000000-0005-0000-0000-000038000000}"/>
    <cellStyle name="หัวเรื่อง 3" xfId="52" xr:uid="{00000000-0005-0000-0000-000039000000}"/>
    <cellStyle name="หัวเรื่อง 4" xfId="53" xr:uid="{00000000-0005-0000-0000-00003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60971-B949-4F28-900B-25636126C618}">
  <dimension ref="A1:N166"/>
  <sheetViews>
    <sheetView showZeros="0" topLeftCell="A164" zoomScaleNormal="100" zoomScaleSheetLayoutView="100" workbookViewId="0">
      <selection activeCell="O182" sqref="O182"/>
    </sheetView>
  </sheetViews>
  <sheetFormatPr defaultColWidth="9.140625" defaultRowHeight="16.5" customHeight="1"/>
  <cols>
    <col min="1" max="1" width="1.7109375" style="20" customWidth="1"/>
    <col min="2" max="2" width="45.28515625" style="43" customWidth="1"/>
    <col min="3" max="3" width="6.5703125" style="22" customWidth="1"/>
    <col min="4" max="4" width="0.7109375" style="20" customWidth="1"/>
    <col min="5" max="5" width="13.140625" style="44" customWidth="1"/>
    <col min="6" max="6" width="0.7109375" style="44" customWidth="1"/>
    <col min="7" max="7" width="13.140625" style="44" customWidth="1"/>
    <col min="8" max="8" width="0.7109375" style="44" customWidth="1"/>
    <col min="9" max="9" width="13.140625" style="44" customWidth="1"/>
    <col min="10" max="10" width="0.7109375" style="44" customWidth="1"/>
    <col min="11" max="11" width="13.140625" style="44" customWidth="1"/>
    <col min="12" max="16384" width="9.140625" style="20"/>
  </cols>
  <sheetData>
    <row r="1" spans="1:11" ht="16.5" customHeight="1">
      <c r="A1" s="42" t="s">
        <v>0</v>
      </c>
    </row>
    <row r="2" spans="1:11" s="33" customFormat="1" ht="16.5" customHeight="1">
      <c r="A2" s="42" t="s">
        <v>1</v>
      </c>
      <c r="B2" s="42"/>
      <c r="C2" s="45"/>
      <c r="D2" s="46"/>
      <c r="E2" s="47"/>
      <c r="F2" s="47"/>
      <c r="G2" s="47"/>
      <c r="H2" s="47"/>
      <c r="I2" s="48"/>
      <c r="J2" s="48"/>
      <c r="K2" s="48"/>
    </row>
    <row r="3" spans="1:11" s="33" customFormat="1" ht="16.5" customHeight="1">
      <c r="A3" s="49" t="s">
        <v>161</v>
      </c>
      <c r="B3" s="49"/>
      <c r="C3" s="29"/>
      <c r="D3" s="50"/>
      <c r="E3" s="51"/>
      <c r="F3" s="51"/>
      <c r="G3" s="51"/>
      <c r="H3" s="51"/>
      <c r="I3" s="51"/>
      <c r="J3" s="51"/>
      <c r="K3" s="51"/>
    </row>
    <row r="4" spans="1:11" s="33" customFormat="1" ht="16.5" customHeight="1">
      <c r="A4" s="42"/>
      <c r="B4" s="42"/>
      <c r="C4" s="45"/>
      <c r="D4" s="46"/>
      <c r="E4" s="52"/>
      <c r="F4" s="52"/>
      <c r="G4" s="52"/>
      <c r="H4" s="52"/>
      <c r="I4" s="52"/>
      <c r="J4" s="52"/>
      <c r="K4" s="52"/>
    </row>
    <row r="5" spans="1:11" s="33" customFormat="1" ht="16.5" customHeight="1">
      <c r="A5" s="42"/>
      <c r="B5" s="42"/>
      <c r="C5" s="45"/>
      <c r="D5" s="46"/>
      <c r="E5" s="47"/>
      <c r="F5" s="47"/>
      <c r="G5" s="47"/>
      <c r="H5" s="47"/>
      <c r="I5" s="47"/>
      <c r="J5" s="47"/>
      <c r="K5" s="47"/>
    </row>
    <row r="6" spans="1:11" s="33" customFormat="1" ht="16.5" customHeight="1">
      <c r="A6" s="42"/>
      <c r="B6" s="42"/>
      <c r="C6" s="45"/>
      <c r="D6" s="46"/>
      <c r="E6" s="143" t="s">
        <v>2</v>
      </c>
      <c r="F6" s="143"/>
      <c r="G6" s="143"/>
      <c r="H6" s="10"/>
      <c r="I6" s="143" t="s">
        <v>3</v>
      </c>
      <c r="J6" s="143"/>
      <c r="K6" s="143"/>
    </row>
    <row r="7" spans="1:11" s="33" customFormat="1" ht="16.5" customHeight="1">
      <c r="B7" s="42"/>
      <c r="D7" s="45"/>
      <c r="E7" s="142" t="s">
        <v>4</v>
      </c>
      <c r="F7" s="142"/>
      <c r="G7" s="142"/>
      <c r="H7" s="4"/>
      <c r="I7" s="142" t="s">
        <v>4</v>
      </c>
      <c r="J7" s="142"/>
      <c r="K7" s="142"/>
    </row>
    <row r="8" spans="1:11" s="33" customFormat="1" ht="16.5" customHeight="1">
      <c r="B8" s="42"/>
      <c r="D8" s="45"/>
      <c r="E8" s="19" t="s">
        <v>5</v>
      </c>
      <c r="F8" s="18"/>
      <c r="G8" s="19" t="s">
        <v>6</v>
      </c>
      <c r="H8" s="18"/>
      <c r="I8" s="19" t="s">
        <v>5</v>
      </c>
      <c r="J8" s="18"/>
      <c r="K8" s="19" t="s">
        <v>6</v>
      </c>
    </row>
    <row r="9" spans="1:11" s="33" customFormat="1" ht="16.5" customHeight="1">
      <c r="B9" s="42"/>
      <c r="D9" s="45"/>
      <c r="E9" s="7" t="s">
        <v>162</v>
      </c>
      <c r="F9" s="6"/>
      <c r="G9" s="7" t="s">
        <v>7</v>
      </c>
      <c r="H9" s="7"/>
      <c r="I9" s="7" t="s">
        <v>162</v>
      </c>
      <c r="J9" s="6"/>
      <c r="K9" s="7" t="s">
        <v>7</v>
      </c>
    </row>
    <row r="10" spans="1:11" s="33" customFormat="1" ht="16.5" customHeight="1">
      <c r="B10" s="42"/>
      <c r="D10" s="45"/>
      <c r="E10" s="8">
        <v>2026</v>
      </c>
      <c r="F10" s="1"/>
      <c r="G10" s="8">
        <v>2025</v>
      </c>
      <c r="H10" s="7"/>
      <c r="I10" s="8">
        <v>2026</v>
      </c>
      <c r="J10" s="1"/>
      <c r="K10" s="8">
        <v>2025</v>
      </c>
    </row>
    <row r="11" spans="1:11" s="33" customFormat="1" ht="16.5" customHeight="1">
      <c r="B11" s="42"/>
      <c r="C11" s="29" t="s">
        <v>8</v>
      </c>
      <c r="D11" s="53"/>
      <c r="E11" s="41" t="s">
        <v>9</v>
      </c>
      <c r="F11" s="20"/>
      <c r="G11" s="41" t="s">
        <v>9</v>
      </c>
      <c r="H11" s="40"/>
      <c r="I11" s="41" t="s">
        <v>9</v>
      </c>
      <c r="J11" s="20"/>
      <c r="K11" s="41" t="s">
        <v>9</v>
      </c>
    </row>
    <row r="12" spans="1:11" s="33" customFormat="1" ht="16.5" customHeight="1">
      <c r="B12" s="42"/>
      <c r="C12" s="45"/>
      <c r="D12" s="53"/>
      <c r="E12" s="54"/>
      <c r="F12" s="54"/>
      <c r="G12" s="54"/>
      <c r="H12" s="54"/>
      <c r="I12" s="54"/>
      <c r="J12" s="54"/>
      <c r="K12" s="54"/>
    </row>
    <row r="13" spans="1:11" s="33" customFormat="1" ht="16.5" customHeight="1">
      <c r="A13" s="55" t="s">
        <v>10</v>
      </c>
      <c r="B13" s="42"/>
      <c r="C13" s="45"/>
      <c r="D13" s="45"/>
      <c r="E13" s="47"/>
      <c r="F13" s="47"/>
      <c r="G13" s="47"/>
      <c r="H13" s="47"/>
      <c r="I13" s="56"/>
      <c r="J13" s="56"/>
      <c r="K13" s="56"/>
    </row>
    <row r="14" spans="1:11" ht="16.5" customHeight="1">
      <c r="A14" s="33"/>
      <c r="B14" s="42"/>
      <c r="D14" s="22"/>
      <c r="I14" s="57"/>
      <c r="J14" s="57"/>
      <c r="K14" s="57"/>
    </row>
    <row r="15" spans="1:11" ht="16.5" customHeight="1">
      <c r="A15" s="55" t="s">
        <v>11</v>
      </c>
      <c r="B15" s="42"/>
      <c r="D15" s="22"/>
      <c r="I15" s="57"/>
      <c r="J15" s="57"/>
      <c r="K15" s="57"/>
    </row>
    <row r="16" spans="1:11" ht="16.5" customHeight="1">
      <c r="A16" s="55"/>
      <c r="B16" s="42"/>
      <c r="D16" s="22"/>
      <c r="E16" s="57"/>
      <c r="F16" s="57"/>
      <c r="G16" s="57"/>
      <c r="I16" s="57"/>
      <c r="J16" s="57"/>
      <c r="K16" s="57"/>
    </row>
    <row r="17" spans="1:11" ht="16.5" customHeight="1">
      <c r="A17" s="58" t="s">
        <v>12</v>
      </c>
      <c r="B17" s="58"/>
      <c r="D17" s="22"/>
      <c r="E17" s="57">
        <v>118199561</v>
      </c>
      <c r="F17" s="57"/>
      <c r="G17" s="57">
        <v>151836139</v>
      </c>
      <c r="H17" s="57"/>
      <c r="I17" s="57">
        <v>113085234</v>
      </c>
      <c r="J17" s="57"/>
      <c r="K17" s="57">
        <v>146678954</v>
      </c>
    </row>
    <row r="18" spans="1:11" ht="16.5" customHeight="1">
      <c r="A18" s="20" t="s">
        <v>137</v>
      </c>
      <c r="D18" s="22"/>
      <c r="E18" s="57"/>
      <c r="F18" s="57"/>
      <c r="G18" s="57"/>
      <c r="H18" s="57"/>
      <c r="I18" s="57"/>
      <c r="J18" s="57"/>
      <c r="K18" s="57"/>
    </row>
    <row r="19" spans="1:11" ht="16.5" customHeight="1">
      <c r="B19" s="43" t="s">
        <v>138</v>
      </c>
      <c r="C19" s="22">
        <v>5</v>
      </c>
      <c r="D19" s="22"/>
      <c r="E19" s="57">
        <v>167125050</v>
      </c>
      <c r="F19" s="57"/>
      <c r="G19" s="57">
        <v>166327577</v>
      </c>
      <c r="H19" s="57"/>
      <c r="I19" s="57">
        <v>167125050</v>
      </c>
      <c r="J19" s="57"/>
      <c r="K19" s="57">
        <v>166327577</v>
      </c>
    </row>
    <row r="20" spans="1:11" ht="16.5" customHeight="1">
      <c r="A20" s="20" t="s">
        <v>129</v>
      </c>
      <c r="D20" s="22"/>
      <c r="E20" s="57"/>
      <c r="F20" s="57"/>
      <c r="G20" s="57"/>
      <c r="H20" s="57"/>
      <c r="I20" s="57"/>
      <c r="J20" s="57"/>
      <c r="K20" s="57"/>
    </row>
    <row r="21" spans="1:11" ht="16.5" customHeight="1">
      <c r="B21" s="43" t="s">
        <v>130</v>
      </c>
      <c r="C21" s="22">
        <v>5.2</v>
      </c>
      <c r="D21" s="22"/>
      <c r="E21" s="57">
        <v>140000000</v>
      </c>
      <c r="F21" s="57"/>
      <c r="G21" s="57">
        <v>140000000</v>
      </c>
      <c r="H21" s="57"/>
      <c r="I21" s="57">
        <v>140000000</v>
      </c>
      <c r="J21" s="57"/>
      <c r="K21" s="57">
        <v>140000000</v>
      </c>
    </row>
    <row r="22" spans="1:11" ht="16.5" customHeight="1">
      <c r="A22" s="20" t="s">
        <v>13</v>
      </c>
      <c r="C22" s="22">
        <v>6</v>
      </c>
      <c r="D22" s="22"/>
      <c r="E22" s="57">
        <v>75639295</v>
      </c>
      <c r="F22" s="57"/>
      <c r="G22" s="57">
        <v>76094386</v>
      </c>
      <c r="H22" s="57"/>
      <c r="I22" s="57">
        <v>75639295</v>
      </c>
      <c r="J22" s="57"/>
      <c r="K22" s="57">
        <v>76094386</v>
      </c>
    </row>
    <row r="23" spans="1:11" ht="16.5" customHeight="1">
      <c r="A23" s="20" t="s">
        <v>14</v>
      </c>
      <c r="C23" s="22">
        <v>6</v>
      </c>
      <c r="D23" s="22"/>
      <c r="E23" s="57">
        <v>90542965</v>
      </c>
      <c r="F23" s="57"/>
      <c r="G23" s="57">
        <v>100347175</v>
      </c>
      <c r="H23" s="57"/>
      <c r="I23" s="57">
        <v>90495925</v>
      </c>
      <c r="J23" s="57"/>
      <c r="K23" s="57">
        <v>100279526</v>
      </c>
    </row>
    <row r="24" spans="1:11" ht="16.5" customHeight="1">
      <c r="A24" s="20" t="s">
        <v>15</v>
      </c>
      <c r="C24" s="59"/>
      <c r="D24" s="22"/>
      <c r="E24" s="60">
        <v>5745877</v>
      </c>
      <c r="F24" s="57"/>
      <c r="G24" s="60">
        <v>6200467</v>
      </c>
      <c r="H24" s="57"/>
      <c r="I24" s="60">
        <v>5729012</v>
      </c>
      <c r="J24" s="57"/>
      <c r="K24" s="60">
        <v>6183602</v>
      </c>
    </row>
    <row r="25" spans="1:11" ht="16.5" customHeight="1">
      <c r="C25" s="59"/>
      <c r="D25" s="22"/>
      <c r="E25" s="57"/>
      <c r="F25" s="57"/>
      <c r="G25" s="57"/>
      <c r="H25" s="13"/>
      <c r="I25" s="57"/>
      <c r="J25" s="57"/>
      <c r="K25" s="57"/>
    </row>
    <row r="26" spans="1:11" ht="16.5" customHeight="1">
      <c r="A26" s="42" t="s">
        <v>16</v>
      </c>
      <c r="D26" s="22"/>
      <c r="E26" s="60">
        <f>SUM(E17:E25)</f>
        <v>597252748</v>
      </c>
      <c r="F26" s="57"/>
      <c r="G26" s="60">
        <f>SUM(G17:G25)</f>
        <v>640805744</v>
      </c>
      <c r="H26" s="13"/>
      <c r="I26" s="60">
        <f>SUM(I17:I25)</f>
        <v>592074516</v>
      </c>
      <c r="J26" s="57"/>
      <c r="K26" s="60">
        <f>SUM(K17:K25)</f>
        <v>635564045</v>
      </c>
    </row>
    <row r="27" spans="1:11" ht="16.5" customHeight="1">
      <c r="A27" s="43"/>
      <c r="D27" s="22"/>
      <c r="E27" s="57"/>
      <c r="F27" s="57"/>
      <c r="G27" s="57"/>
      <c r="H27" s="13"/>
      <c r="I27" s="57"/>
      <c r="J27" s="57"/>
      <c r="K27" s="57"/>
    </row>
    <row r="28" spans="1:11" ht="16.5" customHeight="1">
      <c r="A28" s="42" t="s">
        <v>17</v>
      </c>
      <c r="B28" s="42"/>
      <c r="D28" s="22"/>
      <c r="E28" s="57"/>
      <c r="F28" s="57"/>
      <c r="G28" s="57"/>
      <c r="H28" s="13"/>
      <c r="I28" s="57"/>
      <c r="J28" s="57"/>
      <c r="K28" s="57"/>
    </row>
    <row r="29" spans="1:11" ht="16.5" customHeight="1">
      <c r="A29" s="42"/>
      <c r="B29" s="42"/>
      <c r="D29" s="22"/>
      <c r="E29" s="57"/>
      <c r="F29" s="57"/>
      <c r="G29" s="57"/>
      <c r="H29" s="13"/>
      <c r="I29" s="57"/>
      <c r="J29" s="57"/>
      <c r="K29" s="57"/>
    </row>
    <row r="30" spans="1:11" ht="16.5" customHeight="1">
      <c r="A30" s="58" t="s">
        <v>18</v>
      </c>
      <c r="B30" s="20"/>
      <c r="C30" s="22">
        <v>16</v>
      </c>
      <c r="D30" s="22"/>
      <c r="E30" s="57">
        <v>14000000</v>
      </c>
      <c r="F30" s="57"/>
      <c r="G30" s="57">
        <v>14625000</v>
      </c>
      <c r="H30" s="13"/>
      <c r="I30" s="57">
        <v>14000000</v>
      </c>
      <c r="J30" s="57"/>
      <c r="K30" s="57">
        <v>14625000</v>
      </c>
    </row>
    <row r="31" spans="1:11" ht="16.5" customHeight="1">
      <c r="A31" s="20" t="s">
        <v>19</v>
      </c>
      <c r="D31" s="22"/>
      <c r="E31" s="57">
        <v>0</v>
      </c>
      <c r="F31" s="57"/>
      <c r="G31" s="57">
        <v>0</v>
      </c>
      <c r="H31" s="57"/>
      <c r="I31" s="57">
        <v>706990</v>
      </c>
      <c r="J31" s="57"/>
      <c r="K31" s="57">
        <v>706990</v>
      </c>
    </row>
    <row r="32" spans="1:11" ht="16.5" customHeight="1">
      <c r="A32" s="20" t="s">
        <v>120</v>
      </c>
      <c r="C32" s="22">
        <v>7</v>
      </c>
      <c r="D32" s="22"/>
      <c r="E32" s="57">
        <v>1499369</v>
      </c>
      <c r="F32" s="57"/>
      <c r="G32" s="57">
        <v>1535773</v>
      </c>
      <c r="H32" s="57"/>
      <c r="I32" s="57">
        <v>2500000</v>
      </c>
      <c r="J32" s="57"/>
      <c r="K32" s="57">
        <v>2500000</v>
      </c>
    </row>
    <row r="33" spans="1:11" ht="16.5" customHeight="1">
      <c r="A33" s="43" t="s">
        <v>20</v>
      </c>
      <c r="C33" s="22">
        <v>8</v>
      </c>
      <c r="D33" s="22"/>
      <c r="E33" s="57">
        <v>6107966</v>
      </c>
      <c r="F33" s="57"/>
      <c r="G33" s="57">
        <v>6393578</v>
      </c>
      <c r="H33" s="57"/>
      <c r="I33" s="57">
        <v>6168971</v>
      </c>
      <c r="J33" s="57"/>
      <c r="K33" s="57">
        <v>6447666</v>
      </c>
    </row>
    <row r="34" spans="1:11" ht="16.5" customHeight="1">
      <c r="A34" s="43" t="s">
        <v>21</v>
      </c>
      <c r="C34" s="22">
        <v>9</v>
      </c>
      <c r="D34" s="22"/>
      <c r="E34" s="57">
        <v>20233176</v>
      </c>
      <c r="F34" s="57"/>
      <c r="G34" s="57">
        <v>24184952</v>
      </c>
      <c r="H34" s="57"/>
      <c r="I34" s="57">
        <v>20233176</v>
      </c>
      <c r="J34" s="57"/>
      <c r="K34" s="57">
        <v>24421535</v>
      </c>
    </row>
    <row r="35" spans="1:11" ht="16.5" customHeight="1">
      <c r="A35" s="43" t="s">
        <v>22</v>
      </c>
      <c r="C35" s="22">
        <v>8</v>
      </c>
      <c r="D35" s="22"/>
      <c r="E35" s="57">
        <v>8299968</v>
      </c>
      <c r="F35" s="57"/>
      <c r="G35" s="57">
        <v>8123658</v>
      </c>
      <c r="H35" s="57"/>
      <c r="I35" s="57">
        <v>8298284</v>
      </c>
      <c r="J35" s="57"/>
      <c r="K35" s="57">
        <v>8121974</v>
      </c>
    </row>
    <row r="36" spans="1:11" ht="16.5" customHeight="1">
      <c r="A36" s="43" t="s">
        <v>23</v>
      </c>
      <c r="D36" s="22"/>
      <c r="E36" s="57">
        <v>7139485</v>
      </c>
      <c r="F36" s="57"/>
      <c r="G36" s="57">
        <v>6864802</v>
      </c>
      <c r="H36" s="57"/>
      <c r="I36" s="57">
        <v>7443695</v>
      </c>
      <c r="J36" s="57"/>
      <c r="K36" s="57">
        <v>6864802</v>
      </c>
    </row>
    <row r="37" spans="1:11" ht="16.5" customHeight="1">
      <c r="A37" s="20" t="s">
        <v>24</v>
      </c>
      <c r="D37" s="22"/>
      <c r="E37" s="60">
        <v>8517710</v>
      </c>
      <c r="F37" s="57"/>
      <c r="G37" s="60">
        <v>4762177</v>
      </c>
      <c r="H37" s="13"/>
      <c r="I37" s="60">
        <v>8517595</v>
      </c>
      <c r="J37" s="57"/>
      <c r="K37" s="60">
        <v>4762177</v>
      </c>
    </row>
    <row r="38" spans="1:11" ht="16.5" customHeight="1">
      <c r="D38" s="22"/>
      <c r="E38" s="20"/>
      <c r="F38" s="20"/>
      <c r="G38" s="20"/>
      <c r="H38" s="20"/>
      <c r="I38" s="20"/>
      <c r="J38" s="20"/>
      <c r="K38" s="20"/>
    </row>
    <row r="39" spans="1:11" ht="16.5" customHeight="1">
      <c r="A39" s="42" t="s">
        <v>25</v>
      </c>
      <c r="D39" s="22"/>
      <c r="E39" s="60">
        <f>SUM(E30:E37)</f>
        <v>65797674</v>
      </c>
      <c r="F39" s="57"/>
      <c r="G39" s="60">
        <f>SUM(G30:G37)</f>
        <v>66489940</v>
      </c>
      <c r="H39" s="13"/>
      <c r="I39" s="60">
        <f>SUM(I30:I37)</f>
        <v>67868711</v>
      </c>
      <c r="J39" s="57"/>
      <c r="K39" s="60">
        <f>SUM(K30:K37)</f>
        <v>68450144</v>
      </c>
    </row>
    <row r="40" spans="1:11" ht="16.5" customHeight="1">
      <c r="D40" s="22"/>
      <c r="E40" s="57"/>
      <c r="F40" s="57"/>
      <c r="G40" s="57"/>
      <c r="H40" s="13"/>
      <c r="I40" s="57"/>
      <c r="J40" s="57"/>
      <c r="K40" s="57"/>
    </row>
    <row r="41" spans="1:11" ht="16.5" customHeight="1" thickBot="1">
      <c r="A41" s="33" t="s">
        <v>26</v>
      </c>
      <c r="D41" s="22"/>
      <c r="E41" s="61">
        <f>+E39+E26</f>
        <v>663050422</v>
      </c>
      <c r="F41" s="57"/>
      <c r="G41" s="61">
        <f>+G39+G26</f>
        <v>707295684</v>
      </c>
      <c r="H41" s="13"/>
      <c r="I41" s="61">
        <f>+I39+I26</f>
        <v>659943227</v>
      </c>
      <c r="J41" s="57"/>
      <c r="K41" s="61">
        <f>+K39+K26</f>
        <v>704014189</v>
      </c>
    </row>
    <row r="42" spans="1:11" ht="16.5" customHeight="1" thickTop="1">
      <c r="A42" s="33"/>
      <c r="D42" s="22"/>
      <c r="E42" s="57"/>
      <c r="F42" s="57"/>
      <c r="G42" s="57"/>
      <c r="H42" s="13"/>
      <c r="I42" s="57"/>
      <c r="J42" s="57"/>
      <c r="K42" s="57"/>
    </row>
    <row r="43" spans="1:11" ht="16.5" customHeight="1">
      <c r="A43" s="33"/>
      <c r="D43" s="22"/>
      <c r="E43" s="57"/>
      <c r="F43" s="57"/>
      <c r="G43" s="57"/>
      <c r="H43" s="13"/>
      <c r="I43" s="57"/>
      <c r="J43" s="57"/>
      <c r="K43" s="57"/>
    </row>
    <row r="44" spans="1:11" ht="16.5" customHeight="1">
      <c r="A44" s="33"/>
      <c r="D44" s="22"/>
      <c r="E44" s="57"/>
      <c r="F44" s="57"/>
      <c r="G44" s="57"/>
      <c r="H44" s="13"/>
      <c r="I44" s="57"/>
      <c r="J44" s="57"/>
      <c r="K44" s="57"/>
    </row>
    <row r="45" spans="1:11" ht="16.5" customHeight="1">
      <c r="A45" s="33"/>
      <c r="D45" s="22"/>
      <c r="E45" s="57"/>
      <c r="F45" s="57"/>
      <c r="G45" s="57"/>
      <c r="H45" s="13"/>
      <c r="I45" s="57"/>
      <c r="J45" s="57"/>
      <c r="K45" s="57"/>
    </row>
    <row r="46" spans="1:11" ht="16.5" customHeight="1">
      <c r="A46" s="33"/>
      <c r="D46" s="22"/>
      <c r="E46" s="57"/>
      <c r="F46" s="57"/>
      <c r="G46" s="57"/>
      <c r="H46" s="13"/>
      <c r="I46" s="57"/>
      <c r="J46" s="57"/>
      <c r="K46" s="57"/>
    </row>
    <row r="47" spans="1:11" ht="16.5" customHeight="1">
      <c r="A47" s="33"/>
      <c r="D47" s="22"/>
      <c r="E47" s="57"/>
      <c r="F47" s="57"/>
      <c r="G47" s="57"/>
      <c r="H47" s="13"/>
      <c r="I47" s="57"/>
      <c r="J47" s="57"/>
      <c r="K47" s="57"/>
    </row>
    <row r="48" spans="1:11" ht="16.5" customHeight="1">
      <c r="A48" s="33"/>
      <c r="D48" s="22"/>
      <c r="E48" s="57"/>
      <c r="F48" s="57"/>
      <c r="G48" s="57"/>
      <c r="H48" s="13"/>
      <c r="I48" s="57"/>
      <c r="J48" s="57"/>
      <c r="K48" s="57"/>
    </row>
    <row r="49" spans="1:11" ht="16.5" customHeight="1">
      <c r="A49" s="33"/>
      <c r="D49" s="22"/>
      <c r="E49" s="57"/>
      <c r="F49" s="57"/>
      <c r="G49" s="57"/>
      <c r="H49" s="13"/>
      <c r="I49" s="57"/>
      <c r="J49" s="57"/>
      <c r="K49" s="57"/>
    </row>
    <row r="50" spans="1:11" ht="10.5" customHeight="1">
      <c r="A50" s="33"/>
      <c r="D50" s="22"/>
      <c r="E50" s="57"/>
      <c r="F50" s="57"/>
      <c r="G50" s="57"/>
      <c r="H50" s="13"/>
      <c r="I50" s="57"/>
      <c r="J50" s="57"/>
      <c r="K50" s="57"/>
    </row>
    <row r="51" spans="1:11" ht="5.25" customHeight="1">
      <c r="A51" s="33"/>
      <c r="D51" s="22"/>
      <c r="E51" s="57"/>
      <c r="F51" s="57"/>
      <c r="G51" s="57"/>
      <c r="H51" s="57"/>
      <c r="I51" s="57"/>
      <c r="J51" s="57"/>
      <c r="K51" s="57"/>
    </row>
    <row r="52" spans="1:11" ht="8.25" customHeight="1">
      <c r="A52" s="33"/>
      <c r="D52" s="22"/>
      <c r="E52" s="57"/>
      <c r="F52" s="57"/>
      <c r="G52" s="57"/>
      <c r="H52" s="57"/>
      <c r="I52" s="57"/>
      <c r="J52" s="57"/>
      <c r="K52" s="57"/>
    </row>
    <row r="53" spans="1:11" ht="16.5" customHeight="1">
      <c r="A53" s="145" t="s">
        <v>139</v>
      </c>
      <c r="B53" s="145"/>
      <c r="C53" s="145"/>
      <c r="D53" s="145"/>
      <c r="E53" s="145"/>
      <c r="F53" s="145"/>
      <c r="G53" s="145"/>
      <c r="H53" s="145"/>
      <c r="I53" s="145"/>
      <c r="J53" s="145"/>
      <c r="K53" s="145"/>
    </row>
    <row r="54" spans="1:11" ht="16.5" customHeight="1">
      <c r="A54" s="20" t="s">
        <v>140</v>
      </c>
      <c r="B54" s="20"/>
      <c r="C54" s="20"/>
      <c r="E54" s="20"/>
      <c r="F54" s="20"/>
      <c r="G54" s="20"/>
      <c r="H54" s="20"/>
      <c r="I54" s="20"/>
      <c r="J54" s="20"/>
      <c r="K54" s="20"/>
    </row>
    <row r="55" spans="1:11" ht="16.5" customHeight="1">
      <c r="B55" s="20"/>
      <c r="C55" s="20"/>
      <c r="E55" s="20"/>
      <c r="F55" s="20"/>
      <c r="G55" s="20"/>
      <c r="H55" s="20"/>
      <c r="I55" s="20"/>
      <c r="J55" s="20"/>
      <c r="K55" s="20"/>
    </row>
    <row r="56" spans="1:11" ht="21.95" customHeight="1">
      <c r="A56" s="146" t="s">
        <v>29</v>
      </c>
      <c r="B56" s="146"/>
      <c r="C56" s="146"/>
      <c r="D56" s="146"/>
      <c r="E56" s="146"/>
      <c r="F56" s="146"/>
      <c r="G56" s="146"/>
      <c r="H56" s="146"/>
      <c r="I56" s="146"/>
      <c r="J56" s="146"/>
      <c r="K56" s="146"/>
    </row>
    <row r="57" spans="1:11" ht="16.5" customHeight="1">
      <c r="A57" s="42" t="str">
        <f>+A1</f>
        <v>TBN Corporation Public Company Limited</v>
      </c>
      <c r="B57" s="62"/>
      <c r="C57" s="63"/>
      <c r="D57" s="62"/>
      <c r="E57" s="64"/>
      <c r="F57" s="64"/>
      <c r="G57" s="64"/>
      <c r="H57" s="64"/>
      <c r="I57" s="64"/>
      <c r="J57" s="64"/>
      <c r="K57" s="64"/>
    </row>
    <row r="58" spans="1:11" s="33" customFormat="1" ht="16.5" customHeight="1">
      <c r="A58" s="42" t="s">
        <v>172</v>
      </c>
      <c r="B58" s="42"/>
      <c r="C58" s="45"/>
      <c r="D58" s="46"/>
      <c r="E58" s="47"/>
      <c r="F58" s="47"/>
      <c r="G58" s="47"/>
      <c r="H58" s="47"/>
      <c r="I58" s="48"/>
      <c r="J58" s="48"/>
      <c r="K58" s="48"/>
    </row>
    <row r="59" spans="1:11" s="33" customFormat="1" ht="16.5" customHeight="1">
      <c r="A59" s="49" t="str">
        <f>A3</f>
        <v>As at 30 June 2026</v>
      </c>
      <c r="B59" s="49"/>
      <c r="C59" s="29"/>
      <c r="D59" s="50"/>
      <c r="E59" s="51"/>
      <c r="F59" s="51"/>
      <c r="G59" s="51"/>
      <c r="H59" s="51"/>
      <c r="I59" s="51"/>
      <c r="J59" s="51"/>
      <c r="K59" s="51"/>
    </row>
    <row r="60" spans="1:11" s="33" customFormat="1" ht="16.5" customHeight="1">
      <c r="A60" s="42"/>
      <c r="B60" s="42"/>
      <c r="C60" s="45"/>
      <c r="D60" s="46"/>
      <c r="E60" s="47"/>
      <c r="F60" s="47"/>
      <c r="G60" s="47"/>
      <c r="H60" s="47"/>
      <c r="I60" s="47"/>
      <c r="J60" s="47"/>
      <c r="K60" s="47"/>
    </row>
    <row r="61" spans="1:11" s="33" customFormat="1" ht="16.5" customHeight="1">
      <c r="A61" s="42"/>
      <c r="B61" s="42"/>
      <c r="C61" s="45"/>
      <c r="D61" s="46"/>
      <c r="E61" s="47"/>
      <c r="F61" s="47"/>
      <c r="G61" s="47"/>
      <c r="H61" s="47"/>
      <c r="I61" s="47"/>
      <c r="J61" s="47"/>
      <c r="K61" s="47"/>
    </row>
    <row r="62" spans="1:11" s="33" customFormat="1" ht="16.5" customHeight="1">
      <c r="A62" s="42"/>
      <c r="B62" s="42"/>
      <c r="C62" s="45"/>
      <c r="D62" s="45"/>
      <c r="E62" s="143" t="s">
        <v>2</v>
      </c>
      <c r="F62" s="143"/>
      <c r="G62" s="143"/>
      <c r="H62" s="10"/>
      <c r="I62" s="143" t="s">
        <v>3</v>
      </c>
      <c r="J62" s="143"/>
      <c r="K62" s="143"/>
    </row>
    <row r="63" spans="1:11" s="33" customFormat="1" ht="16.5" customHeight="1">
      <c r="B63" s="42"/>
      <c r="D63" s="45"/>
      <c r="E63" s="142" t="s">
        <v>4</v>
      </c>
      <c r="F63" s="142"/>
      <c r="G63" s="142"/>
      <c r="H63" s="4"/>
      <c r="I63" s="142" t="s">
        <v>4</v>
      </c>
      <c r="J63" s="142"/>
      <c r="K63" s="142"/>
    </row>
    <row r="64" spans="1:11" s="33" customFormat="1" ht="16.5" customHeight="1">
      <c r="B64" s="42"/>
      <c r="D64" s="45"/>
      <c r="E64" s="19" t="s">
        <v>5</v>
      </c>
      <c r="F64" s="18"/>
      <c r="G64" s="19" t="s">
        <v>6</v>
      </c>
      <c r="H64" s="18"/>
      <c r="I64" s="19" t="s">
        <v>5</v>
      </c>
      <c r="J64" s="18"/>
      <c r="K64" s="19" t="s">
        <v>6</v>
      </c>
    </row>
    <row r="65" spans="1:14" s="33" customFormat="1" ht="16.5" customHeight="1">
      <c r="B65" s="42"/>
      <c r="D65" s="45"/>
      <c r="E65" s="7" t="s">
        <v>162</v>
      </c>
      <c r="F65" s="6"/>
      <c r="G65" s="7" t="s">
        <v>7</v>
      </c>
      <c r="H65" s="7"/>
      <c r="I65" s="7" t="s">
        <v>162</v>
      </c>
      <c r="J65" s="6"/>
      <c r="K65" s="7" t="s">
        <v>7</v>
      </c>
    </row>
    <row r="66" spans="1:14" s="33" customFormat="1" ht="16.5" customHeight="1">
      <c r="B66" s="42"/>
      <c r="D66" s="45"/>
      <c r="E66" s="8">
        <v>2026</v>
      </c>
      <c r="F66" s="1"/>
      <c r="G66" s="8">
        <v>2025</v>
      </c>
      <c r="H66" s="7"/>
      <c r="I66" s="8">
        <v>2026</v>
      </c>
      <c r="J66" s="1"/>
      <c r="K66" s="8">
        <v>2025</v>
      </c>
    </row>
    <row r="67" spans="1:14" s="33" customFormat="1" ht="16.5" customHeight="1">
      <c r="B67" s="42"/>
      <c r="C67" s="29" t="s">
        <v>8</v>
      </c>
      <c r="D67" s="53"/>
      <c r="E67" s="41" t="s">
        <v>9</v>
      </c>
      <c r="F67" s="20"/>
      <c r="G67" s="41" t="s">
        <v>9</v>
      </c>
      <c r="H67" s="40"/>
      <c r="I67" s="41" t="s">
        <v>9</v>
      </c>
      <c r="J67" s="20"/>
      <c r="K67" s="41" t="s">
        <v>9</v>
      </c>
    </row>
    <row r="68" spans="1:14" s="33" customFormat="1" ht="16.5" customHeight="1">
      <c r="B68" s="42"/>
      <c r="C68" s="45"/>
      <c r="D68" s="53"/>
      <c r="E68" s="54"/>
      <c r="F68" s="54"/>
      <c r="G68" s="54"/>
      <c r="H68" s="54"/>
      <c r="I68" s="54"/>
      <c r="J68" s="54"/>
      <c r="K68" s="54"/>
    </row>
    <row r="69" spans="1:14" ht="16.5" customHeight="1">
      <c r="A69" s="65" t="s">
        <v>30</v>
      </c>
      <c r="B69" s="42"/>
      <c r="C69" s="45"/>
      <c r="D69" s="45"/>
      <c r="E69" s="47"/>
      <c r="F69" s="47"/>
      <c r="G69" s="47"/>
      <c r="H69" s="47"/>
      <c r="I69" s="47"/>
      <c r="J69" s="47"/>
      <c r="K69" s="47"/>
    </row>
    <row r="70" spans="1:14" s="33" customFormat="1" ht="16.5" customHeight="1">
      <c r="B70" s="42"/>
      <c r="C70" s="45"/>
      <c r="D70" s="53"/>
      <c r="E70" s="54"/>
      <c r="F70" s="54"/>
      <c r="G70" s="54"/>
      <c r="H70" s="54"/>
      <c r="I70" s="54"/>
      <c r="J70" s="54"/>
      <c r="K70" s="54"/>
    </row>
    <row r="71" spans="1:14" ht="16.5" customHeight="1">
      <c r="A71" s="33" t="s">
        <v>31</v>
      </c>
      <c r="B71" s="42"/>
      <c r="D71" s="22"/>
      <c r="I71" s="57"/>
      <c r="J71" s="57"/>
      <c r="K71" s="57"/>
    </row>
    <row r="72" spans="1:14" s="33" customFormat="1" ht="16.5" customHeight="1">
      <c r="B72" s="42"/>
      <c r="C72" s="45"/>
      <c r="D72" s="53"/>
      <c r="E72" s="54"/>
      <c r="F72" s="54"/>
      <c r="G72" s="54"/>
      <c r="H72" s="54"/>
      <c r="I72" s="54"/>
      <c r="J72" s="54"/>
      <c r="K72" s="54"/>
    </row>
    <row r="73" spans="1:14" ht="16.5" customHeight="1">
      <c r="A73" s="20" t="s">
        <v>32</v>
      </c>
      <c r="C73" s="22">
        <v>11</v>
      </c>
      <c r="D73" s="22"/>
      <c r="E73" s="57">
        <v>82367441</v>
      </c>
      <c r="F73" s="57"/>
      <c r="G73" s="57">
        <v>85507629</v>
      </c>
      <c r="H73" s="57"/>
      <c r="I73" s="57">
        <v>82342441</v>
      </c>
      <c r="J73" s="57"/>
      <c r="K73" s="57">
        <v>85457629</v>
      </c>
    </row>
    <row r="74" spans="1:14" ht="16.5" customHeight="1">
      <c r="A74" s="20" t="s">
        <v>33</v>
      </c>
      <c r="D74" s="22"/>
      <c r="E74" s="57">
        <v>58085658</v>
      </c>
      <c r="F74" s="57"/>
      <c r="G74" s="57">
        <v>54749924</v>
      </c>
      <c r="H74" s="57"/>
      <c r="I74" s="57">
        <v>58085658</v>
      </c>
      <c r="J74" s="57"/>
      <c r="K74" s="57">
        <v>54749924</v>
      </c>
    </row>
    <row r="75" spans="1:14" ht="16.5" customHeight="1">
      <c r="A75" s="20" t="s">
        <v>34</v>
      </c>
      <c r="B75" s="20"/>
      <c r="C75" s="22">
        <v>10</v>
      </c>
      <c r="D75" s="22"/>
      <c r="E75" s="57">
        <v>8879932</v>
      </c>
      <c r="F75" s="57"/>
      <c r="G75" s="57">
        <v>8609367</v>
      </c>
      <c r="H75" s="57"/>
      <c r="I75" s="57">
        <v>8879932</v>
      </c>
      <c r="J75" s="57"/>
      <c r="K75" s="57">
        <v>8609367</v>
      </c>
    </row>
    <row r="76" spans="1:14" ht="16.5" customHeight="1">
      <c r="A76" s="20" t="s">
        <v>141</v>
      </c>
      <c r="D76" s="22"/>
      <c r="E76" s="57">
        <v>4165928</v>
      </c>
      <c r="F76" s="57"/>
      <c r="G76" s="57">
        <v>4446053</v>
      </c>
      <c r="H76" s="57"/>
      <c r="I76" s="57">
        <v>5686979</v>
      </c>
      <c r="J76" s="57"/>
      <c r="K76" s="57">
        <v>5967104</v>
      </c>
      <c r="N76" s="128"/>
    </row>
    <row r="77" spans="1:14" ht="16.5" customHeight="1">
      <c r="A77" s="20" t="s">
        <v>35</v>
      </c>
      <c r="E77" s="66">
        <v>5825423</v>
      </c>
      <c r="F77" s="67"/>
      <c r="G77" s="66">
        <v>5527191</v>
      </c>
      <c r="H77" s="36"/>
      <c r="I77" s="66">
        <v>5825423</v>
      </c>
      <c r="J77" s="67"/>
      <c r="K77" s="66">
        <v>5527191</v>
      </c>
      <c r="N77" s="128"/>
    </row>
    <row r="78" spans="1:14" s="33" customFormat="1" ht="16.5" customHeight="1">
      <c r="B78" s="42"/>
      <c r="C78" s="45"/>
      <c r="D78" s="53"/>
    </row>
    <row r="79" spans="1:14" ht="16.5" customHeight="1">
      <c r="A79" s="42" t="s">
        <v>36</v>
      </c>
      <c r="D79" s="22"/>
      <c r="E79" s="60">
        <f>SUM(E73:E77)</f>
        <v>159324382</v>
      </c>
      <c r="F79" s="57"/>
      <c r="G79" s="60">
        <f>SUM(G73:G77)</f>
        <v>158840164</v>
      </c>
      <c r="H79" s="13"/>
      <c r="I79" s="60">
        <f>SUM(I73:I77)</f>
        <v>160820433</v>
      </c>
      <c r="J79" s="57"/>
      <c r="K79" s="60">
        <f>SUM(K73:K77)</f>
        <v>160311215</v>
      </c>
    </row>
    <row r="80" spans="1:14" ht="16.5" customHeight="1">
      <c r="D80" s="22"/>
      <c r="E80" s="57"/>
      <c r="F80" s="57"/>
      <c r="G80" s="57"/>
      <c r="H80" s="13"/>
      <c r="I80" s="57"/>
      <c r="J80" s="57"/>
      <c r="K80" s="57"/>
    </row>
    <row r="81" spans="1:11" ht="16.5" customHeight="1">
      <c r="A81" s="33" t="s">
        <v>37</v>
      </c>
      <c r="B81" s="42"/>
      <c r="D81" s="22"/>
      <c r="E81" s="57"/>
      <c r="F81" s="57"/>
      <c r="G81" s="57"/>
      <c r="H81" s="13"/>
      <c r="I81" s="57"/>
      <c r="J81" s="57"/>
      <c r="K81" s="57"/>
    </row>
    <row r="82" spans="1:11" s="33" customFormat="1" ht="16.5" customHeight="1">
      <c r="B82" s="42"/>
      <c r="C82" s="45"/>
      <c r="D82" s="53"/>
      <c r="E82" s="54"/>
      <c r="F82" s="54"/>
      <c r="G82" s="54"/>
      <c r="H82" s="16"/>
      <c r="I82" s="54"/>
      <c r="J82" s="54"/>
      <c r="K82" s="54"/>
    </row>
    <row r="83" spans="1:11" ht="16.5" customHeight="1">
      <c r="A83" s="20" t="s">
        <v>38</v>
      </c>
      <c r="C83" s="22">
        <v>10</v>
      </c>
      <c r="D83" s="22"/>
      <c r="E83" s="67">
        <v>9587334</v>
      </c>
      <c r="F83" s="67"/>
      <c r="G83" s="67">
        <v>14736495</v>
      </c>
      <c r="H83" s="36"/>
      <c r="I83" s="67">
        <v>9587334</v>
      </c>
      <c r="J83" s="67"/>
      <c r="K83" s="67">
        <v>14157112</v>
      </c>
    </row>
    <row r="84" spans="1:11" ht="16.5" customHeight="1">
      <c r="A84" s="43" t="s">
        <v>39</v>
      </c>
      <c r="D84" s="22"/>
      <c r="E84" s="67">
        <v>22489980</v>
      </c>
      <c r="F84" s="67"/>
      <c r="G84" s="67">
        <v>22055953</v>
      </c>
      <c r="H84" s="36"/>
      <c r="I84" s="67">
        <v>22489980</v>
      </c>
      <c r="J84" s="67"/>
      <c r="K84" s="67">
        <v>22055953</v>
      </c>
    </row>
    <row r="85" spans="1:11" ht="16.5" customHeight="1">
      <c r="A85" s="43" t="s">
        <v>40</v>
      </c>
      <c r="D85" s="22"/>
      <c r="E85" s="66">
        <v>1190368</v>
      </c>
      <c r="F85" s="67"/>
      <c r="G85" s="66">
        <v>1130469</v>
      </c>
      <c r="H85" s="36"/>
      <c r="I85" s="66">
        <v>1190368</v>
      </c>
      <c r="J85" s="67"/>
      <c r="K85" s="66">
        <v>1177641</v>
      </c>
    </row>
    <row r="86" spans="1:11" s="33" customFormat="1" ht="16.5" customHeight="1">
      <c r="B86" s="42"/>
      <c r="C86" s="45"/>
      <c r="D86" s="53"/>
      <c r="E86" s="54"/>
      <c r="F86" s="54"/>
      <c r="G86" s="54"/>
      <c r="H86" s="16"/>
      <c r="I86" s="54"/>
      <c r="J86" s="54"/>
      <c r="K86" s="54"/>
    </row>
    <row r="87" spans="1:11" ht="16.5" customHeight="1">
      <c r="A87" s="42" t="s">
        <v>41</v>
      </c>
      <c r="D87" s="22"/>
      <c r="E87" s="60">
        <f>SUM(E83:E85)</f>
        <v>33267682</v>
      </c>
      <c r="F87" s="57"/>
      <c r="G87" s="60">
        <f>SUM(G83:G85)</f>
        <v>37922917</v>
      </c>
      <c r="H87" s="13"/>
      <c r="I87" s="60">
        <f>SUM(I83:I85)</f>
        <v>33267682</v>
      </c>
      <c r="J87" s="57"/>
      <c r="K87" s="60">
        <f>SUM(K83:K85)</f>
        <v>37390706</v>
      </c>
    </row>
    <row r="88" spans="1:11" s="33" customFormat="1" ht="16.5" customHeight="1">
      <c r="B88" s="42"/>
      <c r="C88" s="45"/>
      <c r="D88" s="53"/>
      <c r="E88" s="54"/>
      <c r="F88" s="54"/>
      <c r="G88" s="54"/>
      <c r="H88" s="16"/>
      <c r="I88" s="54"/>
      <c r="J88" s="54"/>
      <c r="K88" s="54"/>
    </row>
    <row r="89" spans="1:11" ht="16.5" customHeight="1">
      <c r="A89" s="33" t="s">
        <v>42</v>
      </c>
      <c r="D89" s="22"/>
      <c r="E89" s="60">
        <f>+E87+E79</f>
        <v>192592064</v>
      </c>
      <c r="F89" s="57"/>
      <c r="G89" s="60">
        <f>+G87+G79</f>
        <v>196763081</v>
      </c>
      <c r="H89" s="13"/>
      <c r="I89" s="60">
        <f>+I87+I79</f>
        <v>194088115</v>
      </c>
      <c r="J89" s="57"/>
      <c r="K89" s="60">
        <f>+K87+K79</f>
        <v>197701921</v>
      </c>
    </row>
    <row r="90" spans="1:11" ht="16.5" customHeight="1">
      <c r="A90" s="33"/>
      <c r="D90" s="22"/>
      <c r="E90" s="57"/>
      <c r="F90" s="57"/>
      <c r="G90" s="57"/>
      <c r="H90" s="13"/>
      <c r="I90" s="57"/>
      <c r="J90" s="57"/>
      <c r="K90" s="57"/>
    </row>
    <row r="91" spans="1:11" ht="16.5" customHeight="1">
      <c r="A91" s="33"/>
      <c r="D91" s="22"/>
      <c r="E91" s="57"/>
      <c r="F91" s="57"/>
      <c r="G91" s="57"/>
      <c r="H91" s="13"/>
      <c r="I91" s="57"/>
      <c r="J91" s="57"/>
      <c r="K91" s="57"/>
    </row>
    <row r="92" spans="1:11" ht="16.5" customHeight="1">
      <c r="A92" s="33"/>
      <c r="D92" s="22"/>
      <c r="E92" s="57"/>
      <c r="F92" s="57"/>
      <c r="G92" s="57"/>
      <c r="H92" s="13"/>
      <c r="I92" s="57"/>
      <c r="J92" s="57"/>
      <c r="K92" s="57"/>
    </row>
    <row r="93" spans="1:11" ht="16.5" customHeight="1">
      <c r="A93" s="33"/>
      <c r="D93" s="22"/>
      <c r="E93" s="57"/>
      <c r="F93" s="57"/>
      <c r="G93" s="57"/>
      <c r="H93" s="13"/>
      <c r="I93" s="57"/>
      <c r="J93" s="57"/>
      <c r="K93" s="57"/>
    </row>
    <row r="94" spans="1:11" ht="16.5" customHeight="1">
      <c r="A94" s="33"/>
      <c r="D94" s="22"/>
      <c r="E94" s="57"/>
      <c r="F94" s="57"/>
      <c r="G94" s="57"/>
      <c r="H94" s="13"/>
      <c r="I94" s="57"/>
      <c r="J94" s="57"/>
      <c r="K94" s="57"/>
    </row>
    <row r="95" spans="1:11" ht="16.5" customHeight="1">
      <c r="A95" s="33"/>
      <c r="D95" s="22"/>
      <c r="E95" s="57"/>
      <c r="F95" s="57"/>
      <c r="G95" s="57"/>
      <c r="H95" s="13"/>
      <c r="I95" s="57"/>
      <c r="J95" s="57"/>
      <c r="K95" s="57"/>
    </row>
    <row r="96" spans="1:11" ht="16.5" customHeight="1">
      <c r="A96" s="33"/>
      <c r="D96" s="22"/>
      <c r="E96" s="57"/>
      <c r="F96" s="57"/>
      <c r="G96" s="57"/>
      <c r="H96" s="13"/>
      <c r="I96" s="57"/>
      <c r="J96" s="57"/>
      <c r="K96" s="57"/>
    </row>
    <row r="97" spans="1:11" ht="16.5" customHeight="1">
      <c r="A97" s="33"/>
      <c r="D97" s="22"/>
      <c r="E97" s="57"/>
      <c r="F97" s="57"/>
      <c r="G97" s="57"/>
      <c r="H97" s="13"/>
      <c r="I97" s="57"/>
      <c r="J97" s="57"/>
      <c r="K97" s="57"/>
    </row>
    <row r="98" spans="1:11" ht="16.5" customHeight="1">
      <c r="A98" s="33"/>
      <c r="D98" s="22"/>
      <c r="E98" s="57"/>
      <c r="F98" s="57"/>
      <c r="G98" s="57"/>
      <c r="H98" s="13"/>
      <c r="I98" s="57"/>
      <c r="J98" s="57"/>
      <c r="K98" s="57"/>
    </row>
    <row r="99" spans="1:11" ht="16.5" customHeight="1">
      <c r="A99" s="33"/>
      <c r="D99" s="22"/>
      <c r="E99" s="57"/>
      <c r="F99" s="57"/>
      <c r="G99" s="57"/>
      <c r="H99" s="13"/>
      <c r="I99" s="57"/>
      <c r="J99" s="57"/>
      <c r="K99" s="57"/>
    </row>
    <row r="100" spans="1:11" ht="16.5" customHeight="1">
      <c r="A100" s="33"/>
      <c r="D100" s="22"/>
      <c r="E100" s="57"/>
      <c r="F100" s="57"/>
      <c r="G100" s="57"/>
      <c r="H100" s="13"/>
      <c r="I100" s="57"/>
      <c r="J100" s="57"/>
      <c r="K100" s="57"/>
    </row>
    <row r="101" spans="1:11" ht="16.5" customHeight="1">
      <c r="A101" s="33"/>
      <c r="D101" s="22"/>
      <c r="E101" s="57"/>
      <c r="F101" s="57"/>
      <c r="G101" s="57"/>
      <c r="H101" s="13"/>
      <c r="I101" s="57"/>
      <c r="J101" s="57"/>
      <c r="K101" s="57"/>
    </row>
    <row r="102" spans="1:11" ht="16.5" customHeight="1">
      <c r="A102" s="33"/>
      <c r="D102" s="22"/>
      <c r="E102" s="57"/>
      <c r="F102" s="57"/>
      <c r="G102" s="57"/>
      <c r="H102" s="13"/>
      <c r="I102" s="57"/>
      <c r="J102" s="57"/>
      <c r="K102" s="57"/>
    </row>
    <row r="103" spans="1:11" ht="16.5" customHeight="1">
      <c r="A103" s="33"/>
      <c r="D103" s="22"/>
      <c r="E103" s="57"/>
      <c r="F103" s="57"/>
      <c r="G103" s="57"/>
      <c r="H103" s="13"/>
      <c r="I103" s="57"/>
      <c r="J103" s="57"/>
      <c r="K103" s="57"/>
    </row>
    <row r="104" spans="1:11" ht="17.25" customHeight="1">
      <c r="A104" s="33"/>
      <c r="D104" s="22"/>
      <c r="E104" s="57"/>
      <c r="F104" s="57"/>
      <c r="G104" s="57"/>
      <c r="H104" s="13"/>
      <c r="I104" s="57"/>
      <c r="J104" s="57"/>
      <c r="K104" s="57"/>
    </row>
    <row r="105" spans="1:11" ht="10.5" customHeight="1">
      <c r="A105" s="33"/>
      <c r="D105" s="22"/>
      <c r="E105" s="57"/>
      <c r="F105" s="57"/>
      <c r="G105" s="57"/>
      <c r="H105" s="13"/>
      <c r="I105" s="57"/>
      <c r="J105" s="57"/>
      <c r="K105" s="57"/>
    </row>
    <row r="106" spans="1:11" ht="10.5" customHeight="1">
      <c r="A106" s="33"/>
      <c r="D106" s="22"/>
      <c r="E106" s="57"/>
      <c r="F106" s="57"/>
      <c r="G106" s="57"/>
      <c r="H106" s="13"/>
      <c r="I106" s="57"/>
      <c r="J106" s="57"/>
      <c r="K106" s="57"/>
    </row>
    <row r="107" spans="1:11" ht="16.5" customHeight="1">
      <c r="A107" s="33"/>
      <c r="D107" s="22"/>
      <c r="E107" s="57"/>
      <c r="F107" s="57"/>
      <c r="G107" s="57"/>
      <c r="H107" s="13"/>
      <c r="I107" s="57"/>
      <c r="J107" s="57"/>
      <c r="K107" s="57"/>
    </row>
    <row r="108" spans="1:11" ht="16.5" customHeight="1">
      <c r="A108" s="145" t="s">
        <v>139</v>
      </c>
      <c r="B108" s="145"/>
      <c r="C108" s="145"/>
      <c r="D108" s="145"/>
      <c r="E108" s="145"/>
      <c r="F108" s="145"/>
      <c r="G108" s="145"/>
      <c r="H108" s="145"/>
      <c r="I108" s="145"/>
      <c r="J108" s="145"/>
      <c r="K108" s="145"/>
    </row>
    <row r="109" spans="1:11" ht="16.5" customHeight="1">
      <c r="A109" s="20" t="s">
        <v>140</v>
      </c>
      <c r="D109" s="22"/>
      <c r="E109" s="57"/>
      <c r="F109" s="57"/>
      <c r="G109" s="57"/>
      <c r="H109" s="13"/>
      <c r="I109" s="57"/>
      <c r="J109" s="57"/>
      <c r="K109" s="57"/>
    </row>
    <row r="110" spans="1:11" ht="18.75" customHeight="1">
      <c r="D110" s="22"/>
      <c r="E110" s="57"/>
      <c r="F110" s="57"/>
      <c r="G110" s="57"/>
      <c r="H110" s="13"/>
      <c r="I110" s="57"/>
      <c r="J110" s="57"/>
      <c r="K110" s="57"/>
    </row>
    <row r="111" spans="1:11" ht="21.95" customHeight="1">
      <c r="A111" s="144" t="str">
        <f>A56</f>
        <v>The accompanying notes form part of this interim financial information.</v>
      </c>
      <c r="B111" s="144"/>
      <c r="C111" s="144"/>
      <c r="D111" s="144"/>
      <c r="E111" s="144"/>
      <c r="F111" s="144"/>
      <c r="G111" s="144"/>
      <c r="H111" s="144"/>
      <c r="I111" s="144"/>
      <c r="J111" s="144"/>
      <c r="K111" s="144"/>
    </row>
    <row r="112" spans="1:11" ht="16.5" customHeight="1">
      <c r="A112" s="42" t="str">
        <f>+A1</f>
        <v>TBN Corporation Public Company Limited</v>
      </c>
      <c r="B112" s="62"/>
      <c r="C112" s="63"/>
      <c r="D112" s="62"/>
      <c r="E112" s="64"/>
      <c r="F112" s="64"/>
      <c r="G112" s="64"/>
      <c r="H112" s="64"/>
      <c r="I112" s="64"/>
      <c r="J112" s="64"/>
      <c r="K112" s="64"/>
    </row>
    <row r="113" spans="1:11" s="33" customFormat="1" ht="16.5" customHeight="1">
      <c r="A113" s="42" t="s">
        <v>172</v>
      </c>
      <c r="B113" s="42"/>
      <c r="C113" s="45"/>
      <c r="D113" s="46"/>
      <c r="E113" s="47"/>
      <c r="F113" s="47"/>
      <c r="G113" s="47"/>
      <c r="H113" s="47"/>
      <c r="I113" s="48"/>
      <c r="J113" s="48"/>
      <c r="K113" s="48"/>
    </row>
    <row r="114" spans="1:11" s="33" customFormat="1" ht="16.5" customHeight="1">
      <c r="A114" s="49" t="str">
        <f>A3</f>
        <v>As at 30 June 2026</v>
      </c>
      <c r="B114" s="49"/>
      <c r="C114" s="29"/>
      <c r="D114" s="50"/>
      <c r="E114" s="51"/>
      <c r="F114" s="51"/>
      <c r="G114" s="51"/>
      <c r="H114" s="51"/>
      <c r="I114" s="51"/>
      <c r="J114" s="51"/>
      <c r="K114" s="51"/>
    </row>
    <row r="115" spans="1:11" s="33" customFormat="1" ht="16.5" customHeight="1">
      <c r="A115" s="42"/>
      <c r="B115" s="42"/>
      <c r="C115" s="45"/>
      <c r="D115" s="46"/>
      <c r="E115" s="47"/>
      <c r="F115" s="47"/>
      <c r="G115" s="47"/>
      <c r="H115" s="47"/>
      <c r="I115" s="47"/>
      <c r="J115" s="47"/>
      <c r="K115" s="47"/>
    </row>
    <row r="116" spans="1:11" s="33" customFormat="1" ht="16.5" customHeight="1">
      <c r="A116" s="42"/>
      <c r="B116" s="42"/>
      <c r="C116" s="45"/>
      <c r="D116" s="46"/>
      <c r="E116" s="47"/>
      <c r="F116" s="47"/>
      <c r="G116" s="47"/>
      <c r="H116" s="47"/>
      <c r="I116" s="47"/>
      <c r="J116" s="47"/>
      <c r="K116" s="47"/>
    </row>
    <row r="117" spans="1:11" s="33" customFormat="1" ht="16.5" customHeight="1">
      <c r="A117" s="42"/>
      <c r="B117" s="42"/>
      <c r="C117" s="45"/>
      <c r="D117" s="46"/>
      <c r="E117" s="143" t="s">
        <v>2</v>
      </c>
      <c r="F117" s="143"/>
      <c r="G117" s="143"/>
      <c r="H117" s="10"/>
      <c r="I117" s="143" t="s">
        <v>3</v>
      </c>
      <c r="J117" s="143"/>
      <c r="K117" s="143"/>
    </row>
    <row r="118" spans="1:11" s="33" customFormat="1" ht="16.5" customHeight="1">
      <c r="B118" s="42"/>
      <c r="D118" s="45"/>
      <c r="E118" s="142" t="s">
        <v>4</v>
      </c>
      <c r="F118" s="142"/>
      <c r="G118" s="142"/>
      <c r="H118" s="4"/>
      <c r="I118" s="142" t="s">
        <v>4</v>
      </c>
      <c r="J118" s="142"/>
      <c r="K118" s="142"/>
    </row>
    <row r="119" spans="1:11" s="33" customFormat="1" ht="16.5" customHeight="1">
      <c r="B119" s="42"/>
      <c r="D119" s="45"/>
      <c r="E119" s="19" t="s">
        <v>5</v>
      </c>
      <c r="F119" s="18"/>
      <c r="G119" s="19" t="s">
        <v>6</v>
      </c>
      <c r="H119" s="18"/>
      <c r="I119" s="19" t="s">
        <v>5</v>
      </c>
      <c r="J119" s="18"/>
      <c r="K119" s="19" t="s">
        <v>6</v>
      </c>
    </row>
    <row r="120" spans="1:11" s="33" customFormat="1" ht="16.5" customHeight="1">
      <c r="B120" s="42"/>
      <c r="D120" s="45"/>
      <c r="E120" s="7" t="s">
        <v>162</v>
      </c>
      <c r="F120" s="6"/>
      <c r="G120" s="7" t="s">
        <v>7</v>
      </c>
      <c r="H120" s="7"/>
      <c r="I120" s="7" t="s">
        <v>162</v>
      </c>
      <c r="J120" s="6"/>
      <c r="K120" s="7" t="s">
        <v>7</v>
      </c>
    </row>
    <row r="121" spans="1:11" s="33" customFormat="1" ht="16.5" customHeight="1">
      <c r="B121" s="42"/>
      <c r="D121" s="45"/>
      <c r="E121" s="8">
        <v>2026</v>
      </c>
      <c r="F121" s="1"/>
      <c r="G121" s="8">
        <v>2025</v>
      </c>
      <c r="H121" s="7"/>
      <c r="I121" s="8">
        <v>2026</v>
      </c>
      <c r="J121" s="1"/>
      <c r="K121" s="8">
        <v>2025</v>
      </c>
    </row>
    <row r="122" spans="1:11" s="33" customFormat="1" ht="16.5" customHeight="1">
      <c r="B122" s="42"/>
      <c r="C122" s="45"/>
      <c r="D122" s="53"/>
      <c r="E122" s="41" t="s">
        <v>9</v>
      </c>
      <c r="F122" s="20"/>
      <c r="G122" s="41" t="s">
        <v>9</v>
      </c>
      <c r="H122" s="40"/>
      <c r="I122" s="41" t="s">
        <v>9</v>
      </c>
      <c r="J122" s="20"/>
      <c r="K122" s="41" t="s">
        <v>9</v>
      </c>
    </row>
    <row r="123" spans="1:11" s="33" customFormat="1" ht="16.5" customHeight="1">
      <c r="B123" s="42"/>
      <c r="C123" s="45"/>
      <c r="D123" s="53"/>
      <c r="E123" s="54"/>
      <c r="F123" s="54"/>
      <c r="G123" s="54"/>
      <c r="H123" s="54"/>
      <c r="I123" s="54"/>
      <c r="J123" s="54"/>
      <c r="K123" s="54"/>
    </row>
    <row r="124" spans="1:11" ht="16.5" customHeight="1">
      <c r="A124" s="65" t="s">
        <v>173</v>
      </c>
      <c r="B124" s="42"/>
      <c r="C124" s="45"/>
      <c r="D124" s="45"/>
      <c r="E124" s="47"/>
      <c r="F124" s="47"/>
      <c r="G124" s="47"/>
      <c r="H124" s="47"/>
      <c r="I124" s="47"/>
      <c r="J124" s="47"/>
      <c r="K124" s="47"/>
    </row>
    <row r="125" spans="1:11" ht="16.5" customHeight="1">
      <c r="A125" s="33"/>
      <c r="D125" s="22"/>
      <c r="E125" s="57"/>
      <c r="F125" s="57"/>
      <c r="G125" s="57"/>
      <c r="H125" s="13"/>
      <c r="I125" s="57"/>
      <c r="J125" s="57"/>
      <c r="K125" s="57"/>
    </row>
    <row r="126" spans="1:11" ht="16.5" customHeight="1">
      <c r="A126" s="33" t="s">
        <v>43</v>
      </c>
      <c r="C126" s="20"/>
      <c r="D126" s="22"/>
      <c r="E126" s="57"/>
      <c r="F126" s="57"/>
      <c r="G126" s="57"/>
      <c r="H126" s="13"/>
      <c r="I126" s="57"/>
      <c r="J126" s="57"/>
      <c r="K126" s="57"/>
    </row>
    <row r="127" spans="1:11" ht="16.5" customHeight="1">
      <c r="A127" s="33"/>
      <c r="C127" s="20"/>
      <c r="D127" s="22"/>
      <c r="E127" s="57"/>
      <c r="F127" s="57"/>
      <c r="G127" s="57"/>
      <c r="H127" s="13"/>
      <c r="I127" s="57"/>
      <c r="J127" s="57"/>
      <c r="K127" s="57"/>
    </row>
    <row r="128" spans="1:11" ht="16.5" customHeight="1">
      <c r="A128" s="20" t="s">
        <v>44</v>
      </c>
      <c r="D128" s="22"/>
      <c r="E128" s="57"/>
      <c r="F128" s="57"/>
      <c r="G128" s="57"/>
      <c r="H128" s="13"/>
      <c r="I128" s="57"/>
      <c r="J128" s="57"/>
      <c r="K128" s="57"/>
    </row>
    <row r="129" spans="1:11" ht="16.5" customHeight="1">
      <c r="B129" s="43" t="s">
        <v>45</v>
      </c>
      <c r="D129" s="22"/>
      <c r="E129" s="20"/>
      <c r="F129" s="20"/>
      <c r="G129" s="20"/>
      <c r="H129" s="20"/>
      <c r="I129" s="20"/>
      <c r="J129" s="20"/>
      <c r="K129" s="20"/>
    </row>
    <row r="130" spans="1:11" ht="16.5" customHeight="1">
      <c r="B130" s="20" t="s">
        <v>46</v>
      </c>
      <c r="D130" s="22"/>
      <c r="E130" s="20"/>
      <c r="F130" s="20"/>
      <c r="G130" s="20"/>
      <c r="H130" s="20"/>
      <c r="I130" s="20"/>
      <c r="J130" s="20"/>
      <c r="K130" s="20"/>
    </row>
    <row r="131" spans="1:11" ht="16.5" customHeight="1" thickBot="1">
      <c r="B131" s="20" t="s">
        <v>142</v>
      </c>
      <c r="D131" s="22"/>
      <c r="E131" s="61">
        <v>50000000</v>
      </c>
      <c r="F131" s="57"/>
      <c r="G131" s="61">
        <v>50000000</v>
      </c>
      <c r="H131" s="13"/>
      <c r="I131" s="61">
        <v>50000000</v>
      </c>
      <c r="J131" s="57"/>
      <c r="K131" s="61">
        <v>50000000</v>
      </c>
    </row>
    <row r="132" spans="1:11" s="1" customFormat="1" ht="16.5" customHeight="1" thickTop="1">
      <c r="C132" s="23"/>
      <c r="D132" s="23"/>
      <c r="E132" s="57"/>
      <c r="F132" s="57"/>
      <c r="G132" s="57"/>
      <c r="H132" s="57"/>
      <c r="I132" s="57"/>
      <c r="J132" s="13"/>
      <c r="K132" s="57"/>
    </row>
    <row r="133" spans="1:11" ht="16.5" customHeight="1">
      <c r="B133" s="43" t="s">
        <v>47</v>
      </c>
      <c r="D133" s="22"/>
      <c r="E133" s="20"/>
      <c r="F133" s="20"/>
      <c r="G133" s="20"/>
      <c r="H133" s="20"/>
      <c r="I133" s="20"/>
      <c r="J133" s="20"/>
      <c r="K133" s="20"/>
    </row>
    <row r="134" spans="1:11" ht="16.5" customHeight="1">
      <c r="B134" s="20" t="s">
        <v>46</v>
      </c>
      <c r="D134" s="22"/>
      <c r="E134" s="20"/>
      <c r="F134" s="20"/>
      <c r="G134" s="20"/>
      <c r="H134" s="20"/>
      <c r="I134" s="20"/>
      <c r="J134" s="20"/>
      <c r="K134" s="20"/>
    </row>
    <row r="135" spans="1:11" ht="16.5" customHeight="1">
      <c r="B135" s="20" t="s">
        <v>143</v>
      </c>
      <c r="D135" s="22"/>
      <c r="E135" s="57">
        <v>50000000</v>
      </c>
      <c r="F135" s="57"/>
      <c r="G135" s="57">
        <v>50000000</v>
      </c>
      <c r="H135" s="13"/>
      <c r="I135" s="57">
        <v>50000000</v>
      </c>
      <c r="J135" s="57"/>
      <c r="K135" s="57">
        <v>50000000</v>
      </c>
    </row>
    <row r="136" spans="1:11" ht="16.5" customHeight="1">
      <c r="A136" s="20" t="s">
        <v>144</v>
      </c>
      <c r="B136" s="20"/>
      <c r="D136" s="22"/>
      <c r="E136" s="57">
        <v>400470087</v>
      </c>
      <c r="F136" s="57"/>
      <c r="G136" s="57">
        <v>400470087</v>
      </c>
      <c r="H136" s="13"/>
      <c r="I136" s="57">
        <v>400470087</v>
      </c>
      <c r="J136" s="57"/>
      <c r="K136" s="57">
        <v>400470087</v>
      </c>
    </row>
    <row r="137" spans="1:11" ht="16.5" customHeight="1">
      <c r="A137" s="43" t="s">
        <v>48</v>
      </c>
      <c r="D137" s="22"/>
      <c r="E137" s="57"/>
      <c r="F137" s="57"/>
      <c r="G137" s="57"/>
      <c r="H137" s="13"/>
      <c r="I137" s="57"/>
      <c r="J137" s="57"/>
      <c r="K137" s="57"/>
    </row>
    <row r="138" spans="1:11" ht="16.5" customHeight="1">
      <c r="B138" s="43" t="s">
        <v>49</v>
      </c>
      <c r="D138" s="22"/>
      <c r="E138" s="57">
        <v>5000000</v>
      </c>
      <c r="F138" s="57"/>
      <c r="G138" s="57">
        <v>5000000</v>
      </c>
      <c r="H138" s="13"/>
      <c r="I138" s="57">
        <v>5000000</v>
      </c>
      <c r="J138" s="57"/>
      <c r="K138" s="57">
        <v>5000000</v>
      </c>
    </row>
    <row r="139" spans="1:11" ht="16.5" customHeight="1">
      <c r="B139" s="43" t="s">
        <v>50</v>
      </c>
      <c r="D139" s="22"/>
      <c r="E139" s="60">
        <v>13456326</v>
      </c>
      <c r="F139" s="57"/>
      <c r="G139" s="60">
        <v>53525248</v>
      </c>
      <c r="H139" s="13"/>
      <c r="I139" s="60">
        <v>10385025</v>
      </c>
      <c r="J139" s="57"/>
      <c r="K139" s="60">
        <v>50842181</v>
      </c>
    </row>
    <row r="140" spans="1:11" s="33" customFormat="1" ht="16.5" customHeight="1">
      <c r="B140" s="42"/>
      <c r="C140" s="45"/>
      <c r="D140" s="53"/>
      <c r="E140" s="54"/>
      <c r="F140" s="54"/>
      <c r="G140" s="54"/>
      <c r="H140" s="16"/>
      <c r="I140" s="54"/>
      <c r="J140" s="54"/>
      <c r="K140" s="54"/>
    </row>
    <row r="141" spans="1:11" s="33" customFormat="1" ht="16.5" customHeight="1">
      <c r="A141" s="33" t="s">
        <v>145</v>
      </c>
      <c r="C141" s="45"/>
      <c r="D141" s="53"/>
      <c r="E141" s="68">
        <f>SUM(E135:E139)</f>
        <v>468926413</v>
      </c>
      <c r="F141" s="54"/>
      <c r="G141" s="68">
        <f>SUM(G135:G139)</f>
        <v>508995335</v>
      </c>
      <c r="H141" s="16"/>
      <c r="I141" s="68">
        <f>SUM(I135:I139)</f>
        <v>465855112</v>
      </c>
      <c r="J141" s="54"/>
      <c r="K141" s="68">
        <f>SUM(K135:K139)</f>
        <v>506312268</v>
      </c>
    </row>
    <row r="142" spans="1:11" ht="16.5" customHeight="1">
      <c r="A142" s="43" t="s">
        <v>51</v>
      </c>
      <c r="D142" s="69"/>
      <c r="E142" s="60">
        <v>1531945</v>
      </c>
      <c r="F142" s="57"/>
      <c r="G142" s="60">
        <v>1537268</v>
      </c>
      <c r="H142" s="13"/>
      <c r="I142" s="60">
        <v>0</v>
      </c>
      <c r="J142" s="57"/>
      <c r="K142" s="60">
        <v>0</v>
      </c>
    </row>
    <row r="143" spans="1:11" s="33" customFormat="1" ht="16.5" customHeight="1">
      <c r="B143" s="42"/>
      <c r="C143" s="45"/>
      <c r="D143" s="53"/>
      <c r="E143" s="54"/>
      <c r="F143" s="54"/>
      <c r="G143" s="54"/>
      <c r="H143" s="16"/>
      <c r="I143" s="54"/>
      <c r="J143" s="54"/>
      <c r="K143" s="54"/>
    </row>
    <row r="144" spans="1:11" ht="16.5" customHeight="1">
      <c r="A144" s="42" t="s">
        <v>52</v>
      </c>
      <c r="B144" s="20"/>
      <c r="D144" s="69"/>
      <c r="E144" s="60">
        <f>SUM(E141:E142)</f>
        <v>470458358</v>
      </c>
      <c r="F144" s="57"/>
      <c r="G144" s="60">
        <f>SUM(G141:G142)</f>
        <v>510532603</v>
      </c>
      <c r="H144" s="13"/>
      <c r="I144" s="60">
        <f>SUM(I141:I142)</f>
        <v>465855112</v>
      </c>
      <c r="J144" s="57"/>
      <c r="K144" s="60">
        <f>SUM(K141:K142)</f>
        <v>506312268</v>
      </c>
    </row>
    <row r="145" spans="1:11" s="33" customFormat="1" ht="16.5" customHeight="1">
      <c r="B145" s="42"/>
      <c r="C145" s="45"/>
      <c r="D145" s="53"/>
      <c r="E145" s="54"/>
      <c r="F145" s="54"/>
      <c r="G145" s="54"/>
      <c r="H145" s="16"/>
      <c r="I145" s="54"/>
      <c r="J145" s="54"/>
      <c r="K145" s="54"/>
    </row>
    <row r="146" spans="1:11" ht="16.5" customHeight="1" thickBot="1">
      <c r="A146" s="42" t="s">
        <v>53</v>
      </c>
      <c r="B146" s="42"/>
      <c r="D146" s="22"/>
      <c r="E146" s="61">
        <f>+E144+E89</f>
        <v>663050422</v>
      </c>
      <c r="F146" s="57"/>
      <c r="G146" s="61">
        <f>+G144+G89</f>
        <v>707295684</v>
      </c>
      <c r="H146" s="13"/>
      <c r="I146" s="61">
        <f>+I144+I89</f>
        <v>659943227</v>
      </c>
      <c r="J146" s="57"/>
      <c r="K146" s="61">
        <f>+K144+K89</f>
        <v>704014189</v>
      </c>
    </row>
    <row r="147" spans="1:11" ht="16.5" customHeight="1" thickTop="1">
      <c r="A147" s="42"/>
      <c r="B147" s="42"/>
      <c r="D147" s="22"/>
      <c r="E147" s="57"/>
      <c r="F147" s="57"/>
      <c r="G147" s="57"/>
      <c r="H147" s="13"/>
      <c r="I147" s="57"/>
      <c r="J147" s="57"/>
      <c r="K147" s="57"/>
    </row>
    <row r="148" spans="1:11" ht="16.5" customHeight="1">
      <c r="A148" s="42"/>
      <c r="B148" s="42"/>
      <c r="D148" s="22"/>
      <c r="E148" s="57"/>
      <c r="F148" s="57"/>
      <c r="G148" s="57"/>
      <c r="H148" s="13"/>
      <c r="I148" s="57"/>
      <c r="J148" s="57"/>
      <c r="K148" s="57"/>
    </row>
    <row r="149" spans="1:11" ht="16.5" customHeight="1">
      <c r="A149" s="42"/>
      <c r="B149" s="42"/>
      <c r="D149" s="22"/>
      <c r="E149" s="57"/>
      <c r="F149" s="57"/>
      <c r="G149" s="57"/>
      <c r="H149" s="13"/>
      <c r="I149" s="57"/>
      <c r="J149" s="57"/>
      <c r="K149" s="57"/>
    </row>
    <row r="150" spans="1:11" ht="16.5" customHeight="1">
      <c r="A150" s="42"/>
      <c r="B150" s="42"/>
      <c r="D150" s="22"/>
      <c r="E150" s="57"/>
      <c r="F150" s="57"/>
      <c r="G150" s="57"/>
      <c r="H150" s="13"/>
      <c r="I150" s="57"/>
      <c r="J150" s="57"/>
      <c r="K150" s="57"/>
    </row>
    <row r="151" spans="1:11" ht="16.5" customHeight="1">
      <c r="A151" s="42"/>
      <c r="B151" s="42"/>
      <c r="D151" s="22"/>
      <c r="E151" s="57"/>
      <c r="F151" s="57"/>
      <c r="G151" s="57"/>
      <c r="H151" s="13"/>
      <c r="I151" s="57"/>
      <c r="J151" s="57"/>
      <c r="K151" s="57"/>
    </row>
    <row r="152" spans="1:11" ht="16.5" customHeight="1">
      <c r="A152" s="42"/>
      <c r="B152" s="42"/>
      <c r="D152" s="22"/>
      <c r="E152" s="57"/>
      <c r="F152" s="57"/>
      <c r="G152" s="57"/>
      <c r="H152" s="13"/>
      <c r="I152" s="57"/>
      <c r="J152" s="57"/>
      <c r="K152" s="57"/>
    </row>
    <row r="153" spans="1:11" ht="16.5" customHeight="1">
      <c r="A153" s="42"/>
      <c r="B153" s="42"/>
      <c r="D153" s="22"/>
      <c r="E153" s="57"/>
      <c r="F153" s="57"/>
      <c r="G153" s="57"/>
      <c r="H153" s="13"/>
      <c r="I153" s="57"/>
      <c r="J153" s="57"/>
      <c r="K153" s="57"/>
    </row>
    <row r="154" spans="1:11" ht="16.5" customHeight="1">
      <c r="A154" s="42"/>
      <c r="B154" s="42"/>
      <c r="D154" s="22"/>
      <c r="E154" s="57"/>
      <c r="F154" s="57"/>
      <c r="G154" s="57"/>
      <c r="H154" s="13"/>
      <c r="I154" s="57"/>
      <c r="J154" s="57"/>
      <c r="K154" s="57"/>
    </row>
    <row r="155" spans="1:11" ht="16.5" customHeight="1">
      <c r="A155" s="42"/>
      <c r="B155" s="42"/>
      <c r="D155" s="22"/>
      <c r="E155" s="57"/>
      <c r="F155" s="57"/>
      <c r="G155" s="57"/>
      <c r="H155" s="13"/>
      <c r="I155" s="57"/>
      <c r="J155" s="57"/>
      <c r="K155" s="57"/>
    </row>
    <row r="156" spans="1:11" ht="16.5" customHeight="1">
      <c r="A156" s="42"/>
      <c r="B156" s="42"/>
      <c r="D156" s="22"/>
      <c r="E156" s="57"/>
      <c r="F156" s="57"/>
      <c r="G156" s="57"/>
      <c r="H156" s="13"/>
      <c r="I156" s="57"/>
      <c r="J156" s="57"/>
      <c r="K156" s="57"/>
    </row>
    <row r="157" spans="1:11" ht="16.5" customHeight="1">
      <c r="A157" s="42"/>
      <c r="B157" s="42"/>
      <c r="D157" s="22"/>
      <c r="E157" s="57"/>
      <c r="F157" s="57"/>
      <c r="G157" s="57"/>
      <c r="H157" s="13"/>
      <c r="I157" s="57"/>
      <c r="J157" s="57"/>
      <c r="K157" s="57"/>
    </row>
    <row r="158" spans="1:11" ht="16.5" customHeight="1">
      <c r="A158" s="42"/>
      <c r="B158" s="42"/>
      <c r="D158" s="22"/>
      <c r="E158" s="57"/>
      <c r="F158" s="57"/>
      <c r="G158" s="57"/>
      <c r="H158" s="13"/>
      <c r="I158" s="57"/>
      <c r="J158" s="57"/>
      <c r="K158" s="57"/>
    </row>
    <row r="159" spans="1:11" ht="14.25" customHeight="1">
      <c r="A159" s="42"/>
      <c r="B159" s="42"/>
      <c r="D159" s="22"/>
      <c r="E159" s="57"/>
      <c r="F159" s="57"/>
      <c r="G159" s="57"/>
      <c r="H159" s="13"/>
      <c r="I159" s="57"/>
      <c r="J159" s="57"/>
      <c r="K159" s="57"/>
    </row>
    <row r="160" spans="1:11" ht="16.5" customHeight="1">
      <c r="A160" s="42"/>
      <c r="B160" s="42"/>
      <c r="D160" s="22"/>
      <c r="E160" s="57"/>
      <c r="F160" s="57"/>
      <c r="G160" s="57"/>
      <c r="H160" s="13"/>
      <c r="I160" s="57"/>
      <c r="J160" s="57"/>
      <c r="K160" s="57"/>
    </row>
    <row r="161" spans="1:11" ht="16.5" customHeight="1">
      <c r="A161" s="42"/>
      <c r="B161" s="42"/>
      <c r="D161" s="22"/>
      <c r="E161" s="57"/>
      <c r="F161" s="57"/>
      <c r="G161" s="57"/>
      <c r="H161" s="13"/>
      <c r="I161" s="57"/>
      <c r="J161" s="57"/>
      <c r="K161" s="57"/>
    </row>
    <row r="162" spans="1:11" ht="15.75" customHeight="1">
      <c r="A162" s="42"/>
      <c r="B162" s="42"/>
      <c r="D162" s="22"/>
      <c r="E162" s="57"/>
      <c r="F162" s="57"/>
      <c r="G162" s="57"/>
      <c r="H162" s="13"/>
      <c r="I162" s="57"/>
      <c r="J162" s="57"/>
      <c r="K162" s="57"/>
    </row>
    <row r="163" spans="1:11" ht="16.5" customHeight="1">
      <c r="A163" s="145" t="s">
        <v>139</v>
      </c>
      <c r="B163" s="145"/>
      <c r="C163" s="145"/>
      <c r="D163" s="145"/>
      <c r="E163" s="145"/>
      <c r="F163" s="145"/>
      <c r="G163" s="145"/>
      <c r="H163" s="145"/>
      <c r="I163" s="145"/>
      <c r="J163" s="145"/>
      <c r="K163" s="145"/>
    </row>
    <row r="164" spans="1:11" ht="16.5" customHeight="1">
      <c r="A164" s="20" t="s">
        <v>140</v>
      </c>
      <c r="B164" s="22"/>
      <c r="D164" s="22"/>
      <c r="E164" s="22"/>
      <c r="F164" s="22"/>
      <c r="G164" s="22"/>
      <c r="H164" s="22"/>
      <c r="I164" s="22"/>
      <c r="J164" s="57"/>
      <c r="K164" s="57"/>
    </row>
    <row r="165" spans="1:11" ht="11.25" customHeight="1">
      <c r="B165" s="22"/>
      <c r="D165" s="22"/>
      <c r="E165" s="22"/>
      <c r="F165" s="22"/>
      <c r="G165" s="22"/>
      <c r="H165" s="22"/>
      <c r="I165" s="22"/>
      <c r="J165" s="57"/>
      <c r="K165" s="57"/>
    </row>
    <row r="166" spans="1:11" ht="21.95" customHeight="1">
      <c r="A166" s="70" t="str">
        <f>A56</f>
        <v>The accompanying notes form part of this interim financial information.</v>
      </c>
      <c r="B166" s="49"/>
      <c r="C166" s="71"/>
      <c r="D166" s="71"/>
      <c r="E166" s="60"/>
      <c r="F166" s="60"/>
      <c r="G166" s="60"/>
      <c r="H166" s="60"/>
      <c r="I166" s="60"/>
      <c r="J166" s="60"/>
      <c r="K166" s="60"/>
    </row>
  </sheetData>
  <mergeCells count="17">
    <mergeCell ref="E117:G117"/>
    <mergeCell ref="I117:K117"/>
    <mergeCell ref="E118:G118"/>
    <mergeCell ref="I118:K118"/>
    <mergeCell ref="A163:K163"/>
    <mergeCell ref="A111:K111"/>
    <mergeCell ref="E6:G6"/>
    <mergeCell ref="I6:K6"/>
    <mergeCell ref="E7:G7"/>
    <mergeCell ref="I7:K7"/>
    <mergeCell ref="A53:K53"/>
    <mergeCell ref="A56:K56"/>
    <mergeCell ref="E62:G62"/>
    <mergeCell ref="I62:K62"/>
    <mergeCell ref="E63:G63"/>
    <mergeCell ref="I63:K63"/>
    <mergeCell ref="A108:K108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V59"/>
  <sheetViews>
    <sheetView showZeros="0" topLeftCell="A33" zoomScaleNormal="100" zoomScaleSheetLayoutView="87" workbookViewId="0">
      <selection activeCell="Q46" sqref="Q46"/>
    </sheetView>
  </sheetViews>
  <sheetFormatPr defaultColWidth="9.140625" defaultRowHeight="16.5" customHeight="1"/>
  <cols>
    <col min="1" max="1" width="1.7109375" style="1" customWidth="1"/>
    <col min="2" max="2" width="32" style="5" customWidth="1"/>
    <col min="3" max="3" width="4" style="5" customWidth="1"/>
    <col min="4" max="4" width="6.7109375" style="23" customWidth="1"/>
    <col min="5" max="5" width="0.85546875" style="1" customWidth="1"/>
    <col min="6" max="6" width="13.7109375" style="44" customWidth="1"/>
    <col min="7" max="7" width="0.85546875" style="9" customWidth="1"/>
    <col min="8" max="8" width="13.7109375" style="44" customWidth="1"/>
    <col min="9" max="9" width="0.85546875" style="44" customWidth="1"/>
    <col min="10" max="10" width="13.7109375" style="44" customWidth="1"/>
    <col min="11" max="11" width="0.85546875" style="9" customWidth="1"/>
    <col min="12" max="12" width="13.7109375" style="44" customWidth="1"/>
    <col min="13" max="16384" width="9.140625" style="1"/>
  </cols>
  <sheetData>
    <row r="1" spans="1:12" s="3" customFormat="1" ht="16.5" customHeight="1">
      <c r="A1" s="2" t="s">
        <v>0</v>
      </c>
      <c r="B1" s="2"/>
      <c r="C1" s="2"/>
      <c r="D1" s="24"/>
      <c r="E1" s="25"/>
      <c r="F1" s="47"/>
      <c r="G1" s="10"/>
      <c r="H1" s="47"/>
      <c r="I1" s="47"/>
      <c r="J1" s="48"/>
      <c r="K1" s="11"/>
      <c r="L1" s="47"/>
    </row>
    <row r="2" spans="1:12" ht="16.5" customHeight="1">
      <c r="A2" s="2" t="s">
        <v>54</v>
      </c>
      <c r="B2" s="2"/>
      <c r="C2" s="2"/>
      <c r="D2" s="24"/>
      <c r="E2" s="25"/>
      <c r="F2" s="47"/>
      <c r="G2" s="10"/>
      <c r="H2" s="47"/>
      <c r="I2" s="47"/>
      <c r="J2" s="47"/>
      <c r="K2" s="10"/>
      <c r="L2" s="47"/>
    </row>
    <row r="3" spans="1:12" ht="16.5" customHeight="1">
      <c r="A3" s="26" t="s">
        <v>163</v>
      </c>
      <c r="B3" s="26"/>
      <c r="C3" s="26"/>
      <c r="D3" s="27"/>
      <c r="E3" s="28"/>
      <c r="F3" s="51"/>
      <c r="G3" s="12"/>
      <c r="H3" s="51"/>
      <c r="I3" s="51"/>
      <c r="J3" s="51"/>
      <c r="K3" s="12"/>
      <c r="L3" s="51"/>
    </row>
    <row r="4" spans="1:12" ht="16.5" customHeight="1">
      <c r="A4" s="2"/>
      <c r="B4" s="2"/>
      <c r="C4" s="2"/>
      <c r="D4" s="24"/>
      <c r="E4" s="25"/>
      <c r="F4" s="47"/>
      <c r="G4" s="10"/>
      <c r="H4" s="47"/>
      <c r="I4" s="47"/>
      <c r="J4" s="47"/>
      <c r="K4" s="10"/>
      <c r="L4" s="47"/>
    </row>
    <row r="5" spans="1:12" ht="16.5" customHeight="1">
      <c r="A5" s="2"/>
      <c r="B5" s="2"/>
      <c r="C5" s="2"/>
      <c r="D5" s="24"/>
      <c r="E5" s="25"/>
      <c r="F5" s="47"/>
      <c r="G5" s="10"/>
      <c r="H5" s="47"/>
      <c r="I5" s="47"/>
      <c r="J5" s="47"/>
      <c r="K5" s="10"/>
      <c r="L5" s="47"/>
    </row>
    <row r="6" spans="1:12" ht="16.5" customHeight="1">
      <c r="A6" s="2"/>
      <c r="B6" s="2"/>
      <c r="C6" s="2"/>
      <c r="D6" s="24"/>
      <c r="E6" s="25"/>
      <c r="F6" s="143" t="s">
        <v>2</v>
      </c>
      <c r="G6" s="143"/>
      <c r="H6" s="143" t="s">
        <v>2</v>
      </c>
      <c r="I6" s="10"/>
      <c r="J6" s="143" t="s">
        <v>3</v>
      </c>
      <c r="K6" s="143"/>
      <c r="L6" s="143" t="s">
        <v>3</v>
      </c>
    </row>
    <row r="7" spans="1:12" ht="16.5" customHeight="1">
      <c r="A7" s="2"/>
      <c r="B7" s="2"/>
      <c r="C7" s="2"/>
      <c r="D7" s="24"/>
      <c r="E7" s="24"/>
      <c r="F7" s="142" t="s">
        <v>4</v>
      </c>
      <c r="G7" s="142"/>
      <c r="H7" s="142" t="s">
        <v>4</v>
      </c>
      <c r="I7" s="4"/>
      <c r="J7" s="142" t="s">
        <v>4</v>
      </c>
      <c r="K7" s="142"/>
      <c r="L7" s="142" t="s">
        <v>4</v>
      </c>
    </row>
    <row r="8" spans="1:12" ht="16.5" customHeight="1">
      <c r="A8" s="2"/>
      <c r="B8" s="2"/>
      <c r="C8" s="2"/>
      <c r="D8" s="24"/>
      <c r="E8" s="24"/>
      <c r="F8" s="7" t="s">
        <v>162</v>
      </c>
      <c r="G8" s="6"/>
      <c r="H8" s="7" t="s">
        <v>162</v>
      </c>
      <c r="I8" s="4"/>
      <c r="J8" s="7" t="s">
        <v>162</v>
      </c>
      <c r="K8" s="6"/>
      <c r="L8" s="7" t="s">
        <v>162</v>
      </c>
    </row>
    <row r="9" spans="1:12" ht="16.5" customHeight="1">
      <c r="A9" s="2"/>
      <c r="B9" s="2"/>
      <c r="C9" s="2"/>
      <c r="D9" s="24"/>
      <c r="E9" s="24"/>
      <c r="F9" s="8" t="s">
        <v>135</v>
      </c>
      <c r="G9" s="1"/>
      <c r="H9" s="8" t="s">
        <v>118</v>
      </c>
      <c r="I9" s="4"/>
      <c r="J9" s="8" t="s">
        <v>135</v>
      </c>
      <c r="K9" s="1"/>
      <c r="L9" s="8" t="s">
        <v>118</v>
      </c>
    </row>
    <row r="10" spans="1:12" ht="16.5" customHeight="1">
      <c r="A10" s="3"/>
      <c r="D10" s="27" t="s">
        <v>180</v>
      </c>
      <c r="E10" s="31"/>
      <c r="F10" s="35" t="s">
        <v>9</v>
      </c>
      <c r="G10" s="1"/>
      <c r="H10" s="35" t="s">
        <v>9</v>
      </c>
      <c r="I10" s="54"/>
      <c r="J10" s="35" t="s">
        <v>9</v>
      </c>
      <c r="K10" s="1"/>
      <c r="L10" s="35" t="s">
        <v>9</v>
      </c>
    </row>
    <row r="11" spans="1:12" ht="15" customHeight="1">
      <c r="A11" s="3"/>
      <c r="D11" s="24"/>
      <c r="E11" s="31"/>
      <c r="F11" s="54"/>
      <c r="G11" s="16"/>
      <c r="H11" s="54"/>
      <c r="I11" s="54"/>
      <c r="J11" s="54"/>
      <c r="K11" s="16"/>
      <c r="L11" s="54"/>
    </row>
    <row r="12" spans="1:12" ht="16.5" customHeight="1">
      <c r="A12" s="5" t="s">
        <v>55</v>
      </c>
      <c r="B12" s="117"/>
      <c r="C12" s="117"/>
      <c r="E12" s="23"/>
      <c r="F12" s="57">
        <v>80986837</v>
      </c>
      <c r="G12" s="13"/>
      <c r="H12" s="57">
        <v>93307670</v>
      </c>
      <c r="I12" s="13"/>
      <c r="J12" s="57">
        <v>81005556</v>
      </c>
      <c r="K12" s="57"/>
      <c r="L12" s="57">
        <v>93356519</v>
      </c>
    </row>
    <row r="13" spans="1:12" ht="16.5" customHeight="1">
      <c r="A13" s="5" t="s">
        <v>56</v>
      </c>
      <c r="B13" s="117"/>
      <c r="C13" s="117"/>
      <c r="E13" s="23"/>
      <c r="F13" s="60">
        <v>-67613623</v>
      </c>
      <c r="G13" s="13"/>
      <c r="H13" s="60">
        <v>-72848803</v>
      </c>
      <c r="I13" s="13"/>
      <c r="J13" s="60">
        <v>-67613623</v>
      </c>
      <c r="K13" s="57"/>
      <c r="L13" s="60">
        <v>-72848803</v>
      </c>
    </row>
    <row r="14" spans="1:12" ht="8.1" customHeight="1">
      <c r="A14" s="2"/>
      <c r="B14" s="117"/>
      <c r="C14" s="117"/>
      <c r="E14" s="23"/>
      <c r="F14" s="57"/>
      <c r="G14" s="13"/>
      <c r="H14" s="57"/>
      <c r="I14" s="13"/>
      <c r="J14" s="57"/>
      <c r="K14" s="57"/>
      <c r="L14" s="57"/>
    </row>
    <row r="15" spans="1:12" ht="16.5" customHeight="1">
      <c r="A15" s="2" t="s">
        <v>57</v>
      </c>
      <c r="B15" s="117"/>
      <c r="C15" s="117"/>
      <c r="E15" s="23"/>
      <c r="F15" s="57">
        <f>F12+F13</f>
        <v>13373214</v>
      </c>
      <c r="G15" s="13"/>
      <c r="H15" s="57">
        <f>H12+H13</f>
        <v>20458867</v>
      </c>
      <c r="I15" s="13"/>
      <c r="J15" s="57">
        <f>J12+J13</f>
        <v>13391933</v>
      </c>
      <c r="K15" s="57"/>
      <c r="L15" s="57">
        <f>L12+L13</f>
        <v>20507716</v>
      </c>
    </row>
    <row r="16" spans="1:12" ht="16.5" customHeight="1">
      <c r="A16" s="1" t="s">
        <v>58</v>
      </c>
      <c r="B16" s="117"/>
      <c r="C16" s="117"/>
      <c r="E16" s="23"/>
      <c r="F16" s="57">
        <v>1223926</v>
      </c>
      <c r="G16" s="13"/>
      <c r="H16" s="57">
        <v>1603227</v>
      </c>
      <c r="I16" s="13"/>
      <c r="J16" s="57">
        <v>1218173</v>
      </c>
      <c r="K16" s="57"/>
      <c r="L16" s="57">
        <v>1599719</v>
      </c>
    </row>
    <row r="17" spans="1:22" ht="16.5" customHeight="1">
      <c r="A17" s="1" t="s">
        <v>124</v>
      </c>
      <c r="B17" s="117"/>
      <c r="C17" s="117"/>
      <c r="E17" s="23"/>
      <c r="F17" s="57">
        <v>-2118670</v>
      </c>
      <c r="G17" s="13"/>
      <c r="H17" s="57">
        <v>-2818835</v>
      </c>
      <c r="I17" s="13"/>
      <c r="J17" s="57">
        <v>-2118670</v>
      </c>
      <c r="K17" s="57"/>
      <c r="L17" s="57">
        <v>-2818835</v>
      </c>
    </row>
    <row r="18" spans="1:22" ht="16.5" customHeight="1">
      <c r="A18" s="1" t="s">
        <v>59</v>
      </c>
      <c r="B18" s="117"/>
      <c r="C18" s="117"/>
      <c r="E18" s="23"/>
      <c r="F18" s="57">
        <v>-25423349</v>
      </c>
      <c r="G18" s="13"/>
      <c r="H18" s="57">
        <v>-17458215</v>
      </c>
      <c r="I18" s="13"/>
      <c r="J18" s="57">
        <v>-25413340</v>
      </c>
      <c r="K18" s="57"/>
      <c r="L18" s="57">
        <v>-17398144</v>
      </c>
    </row>
    <row r="19" spans="1:22" ht="16.5" customHeight="1">
      <c r="A19" s="1" t="s">
        <v>60</v>
      </c>
      <c r="B19" s="117"/>
      <c r="C19" s="117"/>
      <c r="E19" s="23"/>
      <c r="F19" s="57">
        <v>-444334</v>
      </c>
      <c r="G19" s="13"/>
      <c r="H19" s="57">
        <v>-438684</v>
      </c>
      <c r="I19" s="13"/>
      <c r="J19" s="57">
        <v>-444334</v>
      </c>
      <c r="K19" s="57"/>
      <c r="L19" s="57">
        <v>-440584</v>
      </c>
    </row>
    <row r="20" spans="1:22" ht="16.5" customHeight="1">
      <c r="A20" s="1" t="s">
        <v>177</v>
      </c>
      <c r="B20" s="117"/>
      <c r="C20" s="117"/>
      <c r="E20" s="23"/>
      <c r="F20" s="57"/>
      <c r="G20" s="13"/>
      <c r="H20" s="57"/>
      <c r="I20" s="13"/>
      <c r="J20" s="57"/>
      <c r="K20" s="57"/>
      <c r="L20" s="57"/>
    </row>
    <row r="21" spans="1:22" ht="16.5" customHeight="1">
      <c r="B21" s="1" t="s">
        <v>131</v>
      </c>
      <c r="C21" s="117"/>
      <c r="E21" s="23"/>
      <c r="F21" s="60">
        <v>-165200</v>
      </c>
      <c r="G21" s="13"/>
      <c r="H21" s="60">
        <v>0</v>
      </c>
      <c r="I21" s="13"/>
      <c r="J21" s="60">
        <v>0</v>
      </c>
      <c r="K21" s="57"/>
      <c r="L21" s="60">
        <v>0</v>
      </c>
    </row>
    <row r="22" spans="1:22" ht="8.1" customHeight="1">
      <c r="B22" s="117"/>
      <c r="C22" s="117"/>
      <c r="F22" s="1"/>
      <c r="G22" s="1"/>
      <c r="H22" s="1"/>
      <c r="I22" s="1"/>
      <c r="J22" s="1"/>
      <c r="K22" s="1"/>
      <c r="L22" s="1"/>
    </row>
    <row r="23" spans="1:22" ht="16.5" customHeight="1">
      <c r="A23" s="3" t="s">
        <v>147</v>
      </c>
      <c r="B23" s="117"/>
      <c r="C23" s="117"/>
      <c r="E23" s="23"/>
      <c r="F23" s="57">
        <f>SUM(F15:F21)</f>
        <v>-13554413</v>
      </c>
      <c r="G23" s="13"/>
      <c r="H23" s="57">
        <f>SUM(H15:H21)</f>
        <v>1346360</v>
      </c>
      <c r="I23" s="13"/>
      <c r="J23" s="57">
        <f>SUM(J15:J21)</f>
        <v>-13366238</v>
      </c>
      <c r="K23" s="57"/>
      <c r="L23" s="57">
        <f>SUM(L15:L21)</f>
        <v>1449872</v>
      </c>
      <c r="O23" s="118"/>
    </row>
    <row r="24" spans="1:22" ht="16.5" customHeight="1">
      <c r="A24" s="5" t="s">
        <v>61</v>
      </c>
      <c r="B24" s="117"/>
      <c r="C24" s="117"/>
      <c r="E24" s="23"/>
      <c r="F24" s="60">
        <v>383586</v>
      </c>
      <c r="G24" s="13"/>
      <c r="H24" s="60">
        <v>-299412</v>
      </c>
      <c r="I24" s="13"/>
      <c r="J24" s="60">
        <v>383586</v>
      </c>
      <c r="K24" s="57"/>
      <c r="L24" s="60">
        <v>-299412</v>
      </c>
      <c r="P24" s="118"/>
      <c r="Q24" s="118"/>
      <c r="R24" s="118"/>
      <c r="S24" s="118"/>
      <c r="T24" s="118"/>
      <c r="U24" s="118"/>
      <c r="V24" s="118"/>
    </row>
    <row r="25" spans="1:22" ht="8.1" customHeight="1">
      <c r="A25" s="5"/>
      <c r="B25" s="117"/>
      <c r="C25" s="117"/>
      <c r="E25" s="23"/>
      <c r="F25" s="57"/>
      <c r="G25" s="13"/>
      <c r="H25" s="57"/>
      <c r="I25" s="13"/>
      <c r="J25" s="57"/>
      <c r="K25" s="57"/>
      <c r="L25" s="57"/>
    </row>
    <row r="26" spans="1:22" ht="16.5" customHeight="1">
      <c r="A26" s="3" t="s">
        <v>152</v>
      </c>
      <c r="B26" s="117"/>
      <c r="C26" s="117"/>
      <c r="F26" s="57">
        <f>SUM(F23:F25)</f>
        <v>-13170827</v>
      </c>
      <c r="G26" s="13"/>
      <c r="H26" s="57">
        <f>SUM(H23:H25)</f>
        <v>1046948</v>
      </c>
      <c r="I26" s="13"/>
      <c r="J26" s="57">
        <f>SUM(J23:J25)</f>
        <v>-12982652</v>
      </c>
      <c r="K26" s="57"/>
      <c r="L26" s="57">
        <f>SUM(L23:L25)</f>
        <v>1150460</v>
      </c>
      <c r="P26" s="119"/>
    </row>
    <row r="27" spans="1:22" ht="16.5" customHeight="1">
      <c r="A27" s="1" t="s">
        <v>62</v>
      </c>
      <c r="B27" s="117"/>
      <c r="C27" s="117"/>
      <c r="F27" s="60">
        <v>0</v>
      </c>
      <c r="G27" s="13"/>
      <c r="H27" s="60">
        <v>0</v>
      </c>
      <c r="I27" s="13"/>
      <c r="J27" s="60">
        <v>0</v>
      </c>
      <c r="K27" s="57"/>
      <c r="L27" s="60">
        <v>0</v>
      </c>
    </row>
    <row r="28" spans="1:22" ht="8.1" customHeight="1">
      <c r="F28" s="57"/>
      <c r="G28" s="13"/>
      <c r="H28" s="57"/>
      <c r="I28" s="57"/>
      <c r="J28" s="57"/>
      <c r="K28" s="13"/>
      <c r="L28" s="57"/>
    </row>
    <row r="29" spans="1:22" ht="16.5" customHeight="1">
      <c r="A29" s="3" t="s">
        <v>153</v>
      </c>
      <c r="F29" s="57"/>
      <c r="G29" s="13"/>
      <c r="H29" s="57"/>
      <c r="I29" s="57"/>
      <c r="J29" s="57"/>
      <c r="K29" s="13"/>
      <c r="L29" s="57"/>
    </row>
    <row r="30" spans="1:22" ht="16.5" customHeight="1" thickBot="1">
      <c r="B30" s="120" t="s">
        <v>154</v>
      </c>
      <c r="F30" s="61">
        <f>F26</f>
        <v>-13170827</v>
      </c>
      <c r="G30" s="13"/>
      <c r="H30" s="61">
        <f>H26</f>
        <v>1046948</v>
      </c>
      <c r="I30" s="57"/>
      <c r="J30" s="61">
        <f>J26</f>
        <v>-12982652</v>
      </c>
      <c r="K30" s="13"/>
      <c r="L30" s="61">
        <f>L26</f>
        <v>1150460</v>
      </c>
    </row>
    <row r="31" spans="1:22" ht="15" customHeight="1" thickTop="1"/>
    <row r="32" spans="1:22" ht="16.5" customHeight="1">
      <c r="A32" s="120" t="s">
        <v>155</v>
      </c>
      <c r="B32" s="120"/>
      <c r="C32" s="120"/>
      <c r="D32" s="121"/>
      <c r="E32" s="121"/>
      <c r="F32" s="74"/>
      <c r="G32" s="74"/>
      <c r="H32" s="74"/>
      <c r="I32" s="74"/>
      <c r="J32" s="74"/>
      <c r="K32" s="74"/>
      <c r="L32" s="74"/>
    </row>
    <row r="33" spans="1:12" ht="16.5" customHeight="1">
      <c r="A33" s="122" t="s">
        <v>63</v>
      </c>
      <c r="B33" s="120"/>
      <c r="C33" s="120"/>
      <c r="D33" s="121"/>
      <c r="E33" s="121"/>
      <c r="F33" s="74">
        <v>-13167658</v>
      </c>
      <c r="G33" s="74"/>
      <c r="H33" s="74">
        <v>1068437</v>
      </c>
      <c r="I33" s="74"/>
      <c r="J33" s="74">
        <v>-12982652</v>
      </c>
      <c r="K33" s="74"/>
      <c r="L33" s="74">
        <v>1150460</v>
      </c>
    </row>
    <row r="34" spans="1:12" ht="16.5" customHeight="1">
      <c r="A34" s="122" t="s">
        <v>51</v>
      </c>
      <c r="B34" s="120"/>
      <c r="C34" s="120"/>
      <c r="D34" s="123"/>
      <c r="E34" s="121"/>
      <c r="F34" s="124">
        <v>-3169</v>
      </c>
      <c r="G34" s="74"/>
      <c r="H34" s="124">
        <v>-21489</v>
      </c>
      <c r="I34" s="74"/>
      <c r="J34" s="39">
        <v>0</v>
      </c>
      <c r="K34" s="74"/>
      <c r="L34" s="124">
        <v>0</v>
      </c>
    </row>
    <row r="35" spans="1:12" ht="8.1" customHeight="1">
      <c r="A35" s="120"/>
      <c r="B35" s="120"/>
      <c r="C35" s="120"/>
      <c r="D35" s="121"/>
      <c r="E35" s="121"/>
      <c r="F35" s="74"/>
      <c r="G35" s="74"/>
      <c r="H35" s="74"/>
      <c r="I35" s="74"/>
      <c r="J35" s="74"/>
      <c r="K35" s="74"/>
      <c r="L35" s="74"/>
    </row>
    <row r="36" spans="1:12" ht="16.5" customHeight="1" thickBot="1">
      <c r="A36" s="120"/>
      <c r="B36" s="120"/>
      <c r="C36" s="120"/>
      <c r="D36" s="121"/>
      <c r="E36" s="121"/>
      <c r="F36" s="125">
        <f>SUM(F33:F35)</f>
        <v>-13170827</v>
      </c>
      <c r="G36" s="74"/>
      <c r="H36" s="125">
        <f>SUM(H33:H35)</f>
        <v>1046948</v>
      </c>
      <c r="I36" s="74"/>
      <c r="J36" s="125">
        <f>SUM(J33:J35)</f>
        <v>-12982652</v>
      </c>
      <c r="K36" s="74"/>
      <c r="L36" s="125">
        <f>SUM(L33:L35)</f>
        <v>1150460</v>
      </c>
    </row>
    <row r="37" spans="1:12" ht="15" customHeight="1" thickTop="1">
      <c r="A37" s="120"/>
      <c r="B37" s="120"/>
      <c r="C37" s="120"/>
      <c r="D37" s="121"/>
      <c r="E37" s="121"/>
      <c r="F37" s="74"/>
      <c r="G37" s="74"/>
      <c r="H37" s="74"/>
      <c r="I37" s="74"/>
      <c r="J37" s="74"/>
      <c r="K37" s="74"/>
      <c r="L37" s="74"/>
    </row>
    <row r="38" spans="1:12" ht="16.5" customHeight="1">
      <c r="A38" s="120" t="s">
        <v>156</v>
      </c>
      <c r="B38" s="122"/>
      <c r="C38" s="122"/>
      <c r="D38" s="123"/>
      <c r="E38" s="123"/>
      <c r="F38" s="74"/>
      <c r="G38" s="74"/>
      <c r="H38" s="74"/>
      <c r="I38" s="74"/>
      <c r="J38" s="74"/>
      <c r="K38" s="74"/>
      <c r="L38" s="74"/>
    </row>
    <row r="39" spans="1:12" ht="16.5" customHeight="1">
      <c r="A39" s="126"/>
      <c r="B39" s="120" t="s">
        <v>157</v>
      </c>
      <c r="C39" s="120"/>
      <c r="D39" s="123"/>
      <c r="E39" s="123"/>
      <c r="F39" s="74"/>
      <c r="G39" s="74"/>
      <c r="H39" s="74"/>
      <c r="I39" s="74"/>
      <c r="J39" s="74"/>
      <c r="K39" s="74"/>
      <c r="L39" s="74"/>
    </row>
    <row r="40" spans="1:12" ht="16.5" customHeight="1">
      <c r="A40" s="126" t="s">
        <v>63</v>
      </c>
      <c r="B40" s="126"/>
      <c r="C40" s="126"/>
      <c r="D40" s="123"/>
      <c r="E40" s="123"/>
      <c r="F40" s="74">
        <v>-13167658</v>
      </c>
      <c r="G40" s="74"/>
      <c r="H40" s="74">
        <v>1068437</v>
      </c>
      <c r="I40" s="74"/>
      <c r="J40" s="74">
        <v>-12982652</v>
      </c>
      <c r="K40" s="74"/>
      <c r="L40" s="74">
        <v>1150460</v>
      </c>
    </row>
    <row r="41" spans="1:12" ht="16.5" customHeight="1">
      <c r="A41" s="126" t="s">
        <v>51</v>
      </c>
      <c r="B41" s="126"/>
      <c r="C41" s="126"/>
      <c r="D41" s="123"/>
      <c r="E41" s="123"/>
      <c r="F41" s="124">
        <v>-3169</v>
      </c>
      <c r="G41" s="74"/>
      <c r="H41" s="124">
        <v>-21489</v>
      </c>
      <c r="I41" s="74"/>
      <c r="J41" s="124">
        <v>0</v>
      </c>
      <c r="K41" s="74"/>
      <c r="L41" s="124">
        <v>0</v>
      </c>
    </row>
    <row r="42" spans="1:12" ht="8.1" customHeight="1">
      <c r="A42" s="120"/>
      <c r="B42" s="120"/>
      <c r="C42" s="120"/>
      <c r="D42" s="121"/>
      <c r="E42" s="121"/>
      <c r="F42" s="74"/>
      <c r="G42" s="74"/>
      <c r="H42" s="74"/>
      <c r="I42" s="74"/>
      <c r="J42" s="74"/>
      <c r="K42" s="74"/>
      <c r="L42" s="74"/>
    </row>
    <row r="43" spans="1:12" ht="16.5" customHeight="1" thickBot="1">
      <c r="A43" s="120"/>
      <c r="B43" s="120"/>
      <c r="C43" s="120"/>
      <c r="D43" s="121"/>
      <c r="E43" s="121"/>
      <c r="F43" s="125">
        <f>SUM(F40:F42)</f>
        <v>-13170827</v>
      </c>
      <c r="G43" s="74"/>
      <c r="H43" s="125">
        <f>SUM(H40:H42)</f>
        <v>1046948</v>
      </c>
      <c r="I43" s="74"/>
      <c r="J43" s="125">
        <f>SUM(J40:J42)</f>
        <v>-12982652</v>
      </c>
      <c r="K43" s="74"/>
      <c r="L43" s="125">
        <f>SUM(L40:L42)</f>
        <v>1150460</v>
      </c>
    </row>
    <row r="44" spans="1:12" ht="15" customHeight="1" thickTop="1">
      <c r="A44" s="123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</row>
    <row r="45" spans="1:12" ht="16.5" customHeight="1">
      <c r="A45" s="2" t="s">
        <v>159</v>
      </c>
      <c r="B45" s="122"/>
      <c r="C45" s="122"/>
      <c r="D45" s="123"/>
      <c r="E45" s="123"/>
      <c r="F45" s="123"/>
      <c r="G45" s="123"/>
      <c r="H45" s="123"/>
      <c r="I45" s="123"/>
      <c r="J45" s="123"/>
      <c r="K45" s="123"/>
      <c r="L45" s="123"/>
    </row>
    <row r="46" spans="1:12" ht="8.1" customHeight="1">
      <c r="A46" s="123"/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</row>
    <row r="47" spans="1:12" ht="16.5" customHeight="1">
      <c r="A47" s="1" t="s">
        <v>158</v>
      </c>
      <c r="B47" s="123"/>
      <c r="C47" s="123"/>
      <c r="D47" s="123">
        <v>14</v>
      </c>
      <c r="E47" s="123"/>
      <c r="F47" s="21">
        <v>-0.13</v>
      </c>
      <c r="G47" s="21"/>
      <c r="H47" s="21">
        <v>0.01</v>
      </c>
      <c r="I47" s="21"/>
      <c r="J47" s="32">
        <v>-0.13</v>
      </c>
      <c r="K47" s="21"/>
      <c r="L47" s="32">
        <v>0.01</v>
      </c>
    </row>
    <row r="51" spans="1:12" ht="11.25" customHeight="1"/>
    <row r="54" spans="1:12" ht="14.25" customHeight="1">
      <c r="A54" s="23"/>
      <c r="B54" s="23"/>
      <c r="C54" s="23"/>
      <c r="E54" s="23"/>
      <c r="F54" s="23"/>
      <c r="G54" s="23"/>
      <c r="H54" s="23"/>
      <c r="I54" s="23"/>
      <c r="J54" s="23"/>
      <c r="K54" s="23"/>
      <c r="L54" s="23"/>
    </row>
    <row r="55" spans="1:12" ht="16.5" customHeight="1">
      <c r="A55" s="20" t="s">
        <v>27</v>
      </c>
      <c r="B55" s="22"/>
      <c r="C55" s="22"/>
      <c r="D55" s="22"/>
      <c r="E55" s="22"/>
      <c r="F55" s="22"/>
      <c r="G55" s="22"/>
      <c r="H55" s="22"/>
      <c r="I55" s="22"/>
      <c r="J55" s="22"/>
      <c r="K55" s="20"/>
      <c r="L55" s="20"/>
    </row>
    <row r="56" spans="1:12" ht="16.5" customHeight="1">
      <c r="A56" s="1" t="s">
        <v>28</v>
      </c>
      <c r="B56" s="23"/>
      <c r="C56" s="23"/>
      <c r="E56" s="23"/>
      <c r="F56" s="23"/>
      <c r="G56" s="23"/>
      <c r="H56" s="23"/>
      <c r="I56" s="23"/>
      <c r="J56" s="23"/>
      <c r="K56" s="1"/>
      <c r="L56" s="20"/>
    </row>
    <row r="57" spans="1:12" ht="16.5" customHeight="1">
      <c r="B57" s="23"/>
      <c r="C57" s="23"/>
      <c r="E57" s="23"/>
      <c r="F57" s="23"/>
      <c r="G57" s="23"/>
      <c r="H57" s="23"/>
      <c r="I57" s="23"/>
      <c r="J57" s="23"/>
      <c r="K57" s="1"/>
      <c r="L57" s="20"/>
    </row>
    <row r="58" spans="1:12" ht="15.75" customHeight="1"/>
    <row r="59" spans="1:12" ht="21.95" customHeight="1">
      <c r="A59" s="127" t="s">
        <v>29</v>
      </c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</row>
  </sheetData>
  <mergeCells count="4">
    <mergeCell ref="F7:H7"/>
    <mergeCell ref="J7:L7"/>
    <mergeCell ref="F6:H6"/>
    <mergeCell ref="J6:L6"/>
  </mergeCells>
  <phoneticPr fontId="0" type="noConversion"/>
  <pageMargins left="1.2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ignoredErrors>
    <ignoredError sqref="I10 G9 I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97808-8016-4ADC-A0BE-DBDB0C0064D3}">
  <dimension ref="A1:V59"/>
  <sheetViews>
    <sheetView showZeros="0" topLeftCell="A36" zoomScale="115" zoomScaleNormal="115" zoomScaleSheetLayoutView="87" workbookViewId="0">
      <selection activeCell="P51" sqref="P51"/>
    </sheetView>
  </sheetViews>
  <sheetFormatPr defaultColWidth="9.140625" defaultRowHeight="16.5" customHeight="1"/>
  <cols>
    <col min="1" max="1" width="1.7109375" style="1" customWidth="1"/>
    <col min="2" max="2" width="32" style="5" customWidth="1"/>
    <col min="3" max="3" width="4" style="5" customWidth="1"/>
    <col min="4" max="4" width="6.7109375" style="23" customWidth="1"/>
    <col min="5" max="5" width="0.85546875" style="1" customWidth="1"/>
    <col min="6" max="6" width="13.7109375" style="44" customWidth="1"/>
    <col min="7" max="7" width="0.85546875" style="9" customWidth="1"/>
    <col min="8" max="8" width="13.7109375" style="44" customWidth="1"/>
    <col min="9" max="9" width="0.85546875" style="44" customWidth="1"/>
    <col min="10" max="10" width="13.7109375" style="44" customWidth="1"/>
    <col min="11" max="11" width="0.85546875" style="9" customWidth="1"/>
    <col min="12" max="12" width="13.7109375" style="44" customWidth="1"/>
    <col min="13" max="16384" width="9.140625" style="1"/>
  </cols>
  <sheetData>
    <row r="1" spans="1:12" s="3" customFormat="1" ht="16.5" customHeight="1">
      <c r="A1" s="2" t="s">
        <v>0</v>
      </c>
      <c r="B1" s="2"/>
      <c r="C1" s="2"/>
      <c r="D1" s="24"/>
      <c r="E1" s="25"/>
      <c r="F1" s="47"/>
      <c r="G1" s="10"/>
      <c r="H1" s="47"/>
      <c r="I1" s="47"/>
      <c r="J1" s="48"/>
      <c r="K1" s="11"/>
      <c r="L1" s="47"/>
    </row>
    <row r="2" spans="1:12" ht="16.5" customHeight="1">
      <c r="A2" s="2" t="s">
        <v>54</v>
      </c>
      <c r="B2" s="2"/>
      <c r="C2" s="2"/>
      <c r="D2" s="24"/>
      <c r="E2" s="25"/>
      <c r="F2" s="47"/>
      <c r="G2" s="10"/>
      <c r="H2" s="47"/>
      <c r="I2" s="47"/>
      <c r="J2" s="47"/>
      <c r="K2" s="10"/>
      <c r="L2" s="47"/>
    </row>
    <row r="3" spans="1:12" ht="16.5" customHeight="1">
      <c r="A3" s="26" t="s">
        <v>167</v>
      </c>
      <c r="B3" s="26"/>
      <c r="C3" s="26"/>
      <c r="D3" s="27"/>
      <c r="E3" s="28"/>
      <c r="F3" s="51"/>
      <c r="G3" s="12"/>
      <c r="H3" s="51"/>
      <c r="I3" s="51"/>
      <c r="J3" s="51"/>
      <c r="K3" s="12"/>
      <c r="L3" s="51"/>
    </row>
    <row r="4" spans="1:12" ht="16.5" customHeight="1">
      <c r="A4" s="2"/>
      <c r="B4" s="2"/>
      <c r="C4" s="2"/>
      <c r="D4" s="24"/>
      <c r="E4" s="25"/>
      <c r="F4" s="47"/>
      <c r="G4" s="10"/>
      <c r="H4" s="47"/>
      <c r="I4" s="47"/>
      <c r="J4" s="47"/>
      <c r="K4" s="10"/>
      <c r="L4" s="47"/>
    </row>
    <row r="5" spans="1:12" ht="16.5" customHeight="1">
      <c r="A5" s="2"/>
      <c r="B5" s="2"/>
      <c r="C5" s="2"/>
      <c r="D5" s="24"/>
      <c r="E5" s="25"/>
      <c r="F5" s="47"/>
      <c r="G5" s="10"/>
      <c r="H5" s="47"/>
      <c r="I5" s="47"/>
      <c r="J5" s="47"/>
      <c r="K5" s="10"/>
      <c r="L5" s="47"/>
    </row>
    <row r="6" spans="1:12" ht="16.5" customHeight="1">
      <c r="A6" s="2"/>
      <c r="B6" s="2"/>
      <c r="C6" s="2"/>
      <c r="D6" s="24"/>
      <c r="E6" s="25"/>
      <c r="F6" s="143" t="s">
        <v>2</v>
      </c>
      <c r="G6" s="143"/>
      <c r="H6" s="143" t="s">
        <v>2</v>
      </c>
      <c r="I6" s="10"/>
      <c r="J6" s="143" t="s">
        <v>3</v>
      </c>
      <c r="K6" s="143"/>
      <c r="L6" s="143" t="s">
        <v>3</v>
      </c>
    </row>
    <row r="7" spans="1:12" ht="16.5" customHeight="1">
      <c r="A7" s="2"/>
      <c r="B7" s="2"/>
      <c r="C7" s="2"/>
      <c r="D7" s="24"/>
      <c r="E7" s="24"/>
      <c r="F7" s="142" t="s">
        <v>4</v>
      </c>
      <c r="G7" s="142"/>
      <c r="H7" s="142" t="s">
        <v>4</v>
      </c>
      <c r="I7" s="4"/>
      <c r="J7" s="142" t="s">
        <v>4</v>
      </c>
      <c r="K7" s="142"/>
      <c r="L7" s="142" t="s">
        <v>4</v>
      </c>
    </row>
    <row r="8" spans="1:12" ht="16.5" customHeight="1">
      <c r="A8" s="2"/>
      <c r="B8" s="2"/>
      <c r="C8" s="2"/>
      <c r="D8" s="24"/>
      <c r="E8" s="24"/>
      <c r="F8" s="7" t="s">
        <v>162</v>
      </c>
      <c r="G8" s="6"/>
      <c r="H8" s="7" t="s">
        <v>162</v>
      </c>
      <c r="I8" s="4"/>
      <c r="J8" s="7" t="s">
        <v>162</v>
      </c>
      <c r="K8" s="6"/>
      <c r="L8" s="7" t="s">
        <v>162</v>
      </c>
    </row>
    <row r="9" spans="1:12" ht="16.5" customHeight="1">
      <c r="A9" s="2"/>
      <c r="B9" s="2"/>
      <c r="C9" s="2"/>
      <c r="D9" s="24"/>
      <c r="E9" s="24"/>
      <c r="F9" s="8" t="s">
        <v>135</v>
      </c>
      <c r="G9" s="1"/>
      <c r="H9" s="8" t="s">
        <v>118</v>
      </c>
      <c r="I9" s="4"/>
      <c r="J9" s="8" t="s">
        <v>135</v>
      </c>
      <c r="K9" s="1"/>
      <c r="L9" s="8" t="s">
        <v>118</v>
      </c>
    </row>
    <row r="10" spans="1:12" ht="16.5" customHeight="1">
      <c r="A10" s="3"/>
      <c r="D10" s="27" t="s">
        <v>8</v>
      </c>
      <c r="E10" s="31"/>
      <c r="F10" s="35" t="s">
        <v>9</v>
      </c>
      <c r="G10" s="1"/>
      <c r="H10" s="35" t="s">
        <v>9</v>
      </c>
      <c r="I10" s="54"/>
      <c r="J10" s="35" t="s">
        <v>9</v>
      </c>
      <c r="K10" s="1"/>
      <c r="L10" s="35" t="s">
        <v>9</v>
      </c>
    </row>
    <row r="11" spans="1:12" ht="15" customHeight="1">
      <c r="A11" s="3"/>
      <c r="D11" s="24"/>
      <c r="E11" s="31"/>
      <c r="F11" s="54"/>
      <c r="G11" s="16"/>
      <c r="H11" s="54"/>
      <c r="I11" s="54"/>
      <c r="J11" s="54"/>
      <c r="K11" s="16"/>
      <c r="L11" s="54"/>
    </row>
    <row r="12" spans="1:12" ht="16.5" customHeight="1">
      <c r="A12" s="5" t="s">
        <v>55</v>
      </c>
      <c r="B12" s="117"/>
      <c r="C12" s="117"/>
      <c r="E12" s="23"/>
      <c r="F12" s="57">
        <v>167910870</v>
      </c>
      <c r="G12" s="13"/>
      <c r="H12" s="57">
        <v>190864927</v>
      </c>
      <c r="I12" s="13"/>
      <c r="J12" s="57">
        <v>167931479</v>
      </c>
      <c r="K12" s="57"/>
      <c r="L12" s="57">
        <v>191019698</v>
      </c>
    </row>
    <row r="13" spans="1:12" ht="16.5" customHeight="1">
      <c r="A13" s="5" t="s">
        <v>56</v>
      </c>
      <c r="B13" s="117"/>
      <c r="C13" s="117"/>
      <c r="E13" s="23"/>
      <c r="F13" s="60">
        <v>-143254141</v>
      </c>
      <c r="G13" s="13"/>
      <c r="H13" s="60">
        <v>-141825694</v>
      </c>
      <c r="I13" s="13"/>
      <c r="J13" s="60">
        <v>-143254141</v>
      </c>
      <c r="K13" s="57"/>
      <c r="L13" s="60">
        <v>-141825694</v>
      </c>
    </row>
    <row r="14" spans="1:12" ht="8.1" customHeight="1">
      <c r="A14" s="2"/>
      <c r="B14" s="117"/>
      <c r="C14" s="117"/>
      <c r="E14" s="23"/>
      <c r="F14" s="57"/>
      <c r="G14" s="13"/>
      <c r="H14" s="57"/>
      <c r="I14" s="13"/>
      <c r="J14" s="57"/>
      <c r="K14" s="57"/>
      <c r="L14" s="57"/>
    </row>
    <row r="15" spans="1:12" ht="16.5" customHeight="1">
      <c r="A15" s="2" t="s">
        <v>57</v>
      </c>
      <c r="B15" s="117"/>
      <c r="C15" s="117"/>
      <c r="E15" s="23"/>
      <c r="F15" s="57">
        <f>F12+F13</f>
        <v>24656729</v>
      </c>
      <c r="G15" s="13"/>
      <c r="H15" s="57">
        <f>H12+H13</f>
        <v>49039233</v>
      </c>
      <c r="I15" s="13"/>
      <c r="J15" s="57">
        <f>J12+J13</f>
        <v>24677338</v>
      </c>
      <c r="K15" s="57"/>
      <c r="L15" s="57">
        <f>L12+L13</f>
        <v>49194004</v>
      </c>
    </row>
    <row r="16" spans="1:12" ht="16.5" customHeight="1">
      <c r="A16" s="1" t="s">
        <v>58</v>
      </c>
      <c r="B16" s="117"/>
      <c r="C16" s="117"/>
      <c r="D16" s="23">
        <v>12</v>
      </c>
      <c r="E16" s="23"/>
      <c r="F16" s="57">
        <v>3281013</v>
      </c>
      <c r="G16" s="13"/>
      <c r="H16" s="57">
        <v>3441706</v>
      </c>
      <c r="I16" s="13"/>
      <c r="J16" s="57">
        <v>2500748</v>
      </c>
      <c r="K16" s="57"/>
      <c r="L16" s="57">
        <v>3434077</v>
      </c>
    </row>
    <row r="17" spans="1:22" ht="16.5" customHeight="1">
      <c r="A17" s="1" t="s">
        <v>124</v>
      </c>
      <c r="B17" s="117"/>
      <c r="C17" s="117"/>
      <c r="E17" s="23"/>
      <c r="F17" s="57">
        <v>-4373223</v>
      </c>
      <c r="G17" s="13"/>
      <c r="H17" s="57">
        <v>-6034403</v>
      </c>
      <c r="I17" s="13"/>
      <c r="J17" s="57">
        <v>-4373223</v>
      </c>
      <c r="K17" s="57"/>
      <c r="L17" s="57">
        <v>-6034403</v>
      </c>
    </row>
    <row r="18" spans="1:22" ht="16.5" customHeight="1">
      <c r="A18" s="1" t="s">
        <v>59</v>
      </c>
      <c r="B18" s="117"/>
      <c r="C18" s="117"/>
      <c r="E18" s="23"/>
      <c r="F18" s="57">
        <v>-41955812</v>
      </c>
      <c r="G18" s="13"/>
      <c r="H18" s="57">
        <v>-32916212</v>
      </c>
      <c r="I18" s="13"/>
      <c r="J18" s="57">
        <v>-41919681</v>
      </c>
      <c r="K18" s="57"/>
      <c r="L18" s="57">
        <v>-32787115</v>
      </c>
    </row>
    <row r="19" spans="1:22" ht="16.5" customHeight="1">
      <c r="A19" s="1" t="s">
        <v>60</v>
      </c>
      <c r="B19" s="117"/>
      <c r="C19" s="117"/>
      <c r="E19" s="23"/>
      <c r="F19" s="57">
        <v>-921336</v>
      </c>
      <c r="G19" s="13"/>
      <c r="H19" s="57">
        <v>-1052921</v>
      </c>
      <c r="I19" s="13"/>
      <c r="J19" s="57">
        <v>-921336</v>
      </c>
      <c r="K19" s="57"/>
      <c r="L19" s="57">
        <v>-1055209</v>
      </c>
    </row>
    <row r="20" spans="1:22" ht="16.5" customHeight="1">
      <c r="A20" s="1" t="s">
        <v>177</v>
      </c>
      <c r="B20" s="117"/>
      <c r="C20" s="117"/>
      <c r="E20" s="23"/>
      <c r="F20" s="57"/>
      <c r="G20" s="13"/>
      <c r="H20" s="57"/>
      <c r="I20" s="13"/>
      <c r="J20" s="57"/>
      <c r="K20" s="57"/>
      <c r="L20" s="57"/>
    </row>
    <row r="21" spans="1:22" ht="16.5" customHeight="1">
      <c r="B21" s="1" t="s">
        <v>131</v>
      </c>
      <c r="C21" s="117"/>
      <c r="D21" s="23">
        <v>7</v>
      </c>
      <c r="E21" s="23"/>
      <c r="F21" s="60">
        <v>-36404</v>
      </c>
      <c r="G21" s="13"/>
      <c r="H21" s="60">
        <v>0</v>
      </c>
      <c r="I21" s="13"/>
      <c r="J21" s="60">
        <v>0</v>
      </c>
      <c r="K21" s="57"/>
      <c r="L21" s="60">
        <v>0</v>
      </c>
    </row>
    <row r="22" spans="1:22" ht="8.1" customHeight="1">
      <c r="B22" s="117"/>
      <c r="C22" s="117"/>
      <c r="F22" s="1"/>
      <c r="G22" s="1"/>
      <c r="H22" s="1"/>
      <c r="I22" s="1"/>
      <c r="J22" s="1"/>
      <c r="K22" s="1"/>
      <c r="L22" s="1"/>
    </row>
    <row r="23" spans="1:22" ht="16.5" customHeight="1">
      <c r="A23" s="3" t="s">
        <v>147</v>
      </c>
      <c r="B23" s="117"/>
      <c r="C23" s="117"/>
      <c r="E23" s="23"/>
      <c r="F23" s="57">
        <f>SUM(F15:F21)</f>
        <v>-19349033</v>
      </c>
      <c r="G23" s="13"/>
      <c r="H23" s="57">
        <f>SUM(H15:H21)</f>
        <v>12477403</v>
      </c>
      <c r="I23" s="13"/>
      <c r="J23" s="57">
        <f>SUM(J15:J21)</f>
        <v>-20036154</v>
      </c>
      <c r="K23" s="57"/>
      <c r="L23" s="57">
        <f>SUM(L15:L21)</f>
        <v>12751354</v>
      </c>
      <c r="O23" s="118"/>
    </row>
    <row r="24" spans="1:22" ht="16.5" customHeight="1">
      <c r="A24" s="5" t="s">
        <v>61</v>
      </c>
      <c r="B24" s="117"/>
      <c r="C24" s="117"/>
      <c r="D24" s="23">
        <v>13</v>
      </c>
      <c r="E24" s="23"/>
      <c r="F24" s="60">
        <v>274683</v>
      </c>
      <c r="G24" s="13"/>
      <c r="H24" s="60">
        <v>-2578627</v>
      </c>
      <c r="I24" s="13"/>
      <c r="J24" s="60">
        <v>578893</v>
      </c>
      <c r="K24" s="57"/>
      <c r="L24" s="60">
        <v>-2578627</v>
      </c>
      <c r="P24" s="118"/>
      <c r="Q24" s="118"/>
      <c r="R24" s="118"/>
      <c r="S24" s="118"/>
      <c r="T24" s="118"/>
      <c r="U24" s="118"/>
      <c r="V24" s="118"/>
    </row>
    <row r="25" spans="1:22" ht="8.1" customHeight="1">
      <c r="A25" s="5"/>
      <c r="B25" s="117"/>
      <c r="C25" s="117"/>
      <c r="E25" s="23"/>
      <c r="F25" s="57"/>
      <c r="G25" s="13"/>
      <c r="H25" s="57"/>
      <c r="I25" s="13"/>
      <c r="J25" s="57"/>
      <c r="K25" s="57"/>
      <c r="L25" s="57"/>
    </row>
    <row r="26" spans="1:22" ht="16.5" customHeight="1">
      <c r="A26" s="3" t="s">
        <v>152</v>
      </c>
      <c r="B26" s="117"/>
      <c r="C26" s="117"/>
      <c r="F26" s="57">
        <f>SUM(F23:F25)</f>
        <v>-19074350</v>
      </c>
      <c r="G26" s="13"/>
      <c r="H26" s="57">
        <f>SUM(H23:H25)</f>
        <v>9898776</v>
      </c>
      <c r="I26" s="13"/>
      <c r="J26" s="57">
        <f>SUM(J23:J25)</f>
        <v>-19457261</v>
      </c>
      <c r="K26" s="57"/>
      <c r="L26" s="57">
        <f>SUM(L23:L25)</f>
        <v>10172727</v>
      </c>
      <c r="P26" s="119"/>
    </row>
    <row r="27" spans="1:22" ht="16.5" customHeight="1">
      <c r="A27" s="1" t="s">
        <v>62</v>
      </c>
      <c r="B27" s="117"/>
      <c r="C27" s="117"/>
      <c r="F27" s="60">
        <v>0</v>
      </c>
      <c r="G27" s="13"/>
      <c r="H27" s="60">
        <v>0</v>
      </c>
      <c r="I27" s="13"/>
      <c r="J27" s="60">
        <v>0</v>
      </c>
      <c r="K27" s="57"/>
      <c r="L27" s="60">
        <v>0</v>
      </c>
    </row>
    <row r="28" spans="1:22" ht="8.1" customHeight="1">
      <c r="F28" s="57"/>
      <c r="G28" s="13"/>
      <c r="H28" s="57"/>
      <c r="I28" s="57"/>
      <c r="J28" s="57"/>
      <c r="K28" s="13"/>
      <c r="L28" s="57"/>
    </row>
    <row r="29" spans="1:22" ht="16.5" customHeight="1">
      <c r="A29" s="3" t="s">
        <v>153</v>
      </c>
      <c r="F29" s="57"/>
      <c r="G29" s="13"/>
      <c r="H29" s="57"/>
      <c r="I29" s="57"/>
      <c r="J29" s="57"/>
      <c r="K29" s="13"/>
      <c r="L29" s="57"/>
    </row>
    <row r="30" spans="1:22" ht="16.5" customHeight="1" thickBot="1">
      <c r="B30" s="120" t="s">
        <v>154</v>
      </c>
      <c r="F30" s="61">
        <f>F26</f>
        <v>-19074350</v>
      </c>
      <c r="G30" s="13"/>
      <c r="H30" s="61">
        <f>H26</f>
        <v>9898776</v>
      </c>
      <c r="I30" s="57"/>
      <c r="J30" s="61">
        <f>J26</f>
        <v>-19457261</v>
      </c>
      <c r="K30" s="13"/>
      <c r="L30" s="61">
        <f>L26</f>
        <v>10172727</v>
      </c>
    </row>
    <row r="31" spans="1:22" ht="15" customHeight="1" thickTop="1"/>
    <row r="32" spans="1:22" ht="16.5" customHeight="1">
      <c r="A32" s="120" t="s">
        <v>155</v>
      </c>
      <c r="B32" s="120"/>
      <c r="C32" s="120"/>
      <c r="D32" s="121"/>
      <c r="E32" s="121"/>
      <c r="F32" s="74"/>
      <c r="G32" s="74"/>
      <c r="H32" s="74"/>
      <c r="I32" s="74"/>
      <c r="J32" s="74"/>
      <c r="K32" s="74"/>
      <c r="L32" s="74"/>
    </row>
    <row r="33" spans="1:12" ht="16.5" customHeight="1">
      <c r="A33" s="122" t="s">
        <v>63</v>
      </c>
      <c r="B33" s="120"/>
      <c r="C33" s="120"/>
      <c r="D33" s="121"/>
      <c r="E33" s="121"/>
      <c r="F33" s="74">
        <v>-19069027</v>
      </c>
      <c r="G33" s="74"/>
      <c r="H33" s="74">
        <v>9922899</v>
      </c>
      <c r="I33" s="74"/>
      <c r="J33" s="74">
        <v>-19457261</v>
      </c>
      <c r="K33" s="74"/>
      <c r="L33" s="74">
        <v>10172727</v>
      </c>
    </row>
    <row r="34" spans="1:12" ht="16.5" customHeight="1">
      <c r="A34" s="122" t="s">
        <v>51</v>
      </c>
      <c r="B34" s="120"/>
      <c r="C34" s="120"/>
      <c r="D34" s="123"/>
      <c r="E34" s="121"/>
      <c r="F34" s="124">
        <v>-5323</v>
      </c>
      <c r="G34" s="74"/>
      <c r="H34" s="124">
        <v>-24123</v>
      </c>
      <c r="I34" s="74"/>
      <c r="J34" s="39">
        <v>0</v>
      </c>
      <c r="K34" s="74"/>
      <c r="L34" s="124">
        <v>0</v>
      </c>
    </row>
    <row r="35" spans="1:12" ht="8.1" customHeight="1">
      <c r="A35" s="120"/>
      <c r="B35" s="120"/>
      <c r="C35" s="120"/>
      <c r="D35" s="121"/>
      <c r="E35" s="121"/>
      <c r="F35" s="74"/>
      <c r="G35" s="74"/>
      <c r="H35" s="74"/>
      <c r="I35" s="74"/>
      <c r="J35" s="74"/>
      <c r="K35" s="74"/>
      <c r="L35" s="74"/>
    </row>
    <row r="36" spans="1:12" ht="16.5" customHeight="1" thickBot="1">
      <c r="A36" s="120"/>
      <c r="B36" s="120"/>
      <c r="C36" s="120"/>
      <c r="D36" s="121"/>
      <c r="E36" s="121"/>
      <c r="F36" s="125">
        <f>SUM(F33:F35)</f>
        <v>-19074350</v>
      </c>
      <c r="G36" s="74"/>
      <c r="H36" s="125">
        <f>SUM(H33:H35)</f>
        <v>9898776</v>
      </c>
      <c r="I36" s="74"/>
      <c r="J36" s="125">
        <f>SUM(J33:J35)</f>
        <v>-19457261</v>
      </c>
      <c r="K36" s="74"/>
      <c r="L36" s="125">
        <f>SUM(L33:L35)</f>
        <v>10172727</v>
      </c>
    </row>
    <row r="37" spans="1:12" ht="15" customHeight="1" thickTop="1">
      <c r="A37" s="120"/>
      <c r="B37" s="120"/>
      <c r="C37" s="120"/>
      <c r="D37" s="121"/>
      <c r="E37" s="121"/>
      <c r="F37" s="74"/>
      <c r="G37" s="74"/>
      <c r="H37" s="74"/>
      <c r="I37" s="74"/>
      <c r="J37" s="74"/>
      <c r="K37" s="74"/>
      <c r="L37" s="74"/>
    </row>
    <row r="38" spans="1:12" ht="16.5" customHeight="1">
      <c r="A38" s="120" t="s">
        <v>156</v>
      </c>
      <c r="B38" s="122"/>
      <c r="C38" s="122"/>
      <c r="D38" s="123"/>
      <c r="E38" s="123"/>
      <c r="F38" s="74"/>
      <c r="G38" s="74"/>
      <c r="H38" s="74"/>
      <c r="I38" s="74"/>
      <c r="J38" s="74"/>
      <c r="K38" s="74"/>
      <c r="L38" s="74"/>
    </row>
    <row r="39" spans="1:12" ht="16.5" customHeight="1">
      <c r="A39" s="126"/>
      <c r="B39" s="120" t="s">
        <v>157</v>
      </c>
      <c r="C39" s="120"/>
      <c r="D39" s="123"/>
      <c r="E39" s="123"/>
      <c r="F39" s="74"/>
      <c r="G39" s="74"/>
      <c r="H39" s="74"/>
      <c r="I39" s="74"/>
      <c r="J39" s="74"/>
      <c r="K39" s="74"/>
      <c r="L39" s="74"/>
    </row>
    <row r="40" spans="1:12" ht="16.5" customHeight="1">
      <c r="A40" s="126" t="s">
        <v>63</v>
      </c>
      <c r="B40" s="126"/>
      <c r="C40" s="126"/>
      <c r="D40" s="123"/>
      <c r="E40" s="123"/>
      <c r="F40" s="74">
        <v>-19069027</v>
      </c>
      <c r="G40" s="74"/>
      <c r="H40" s="74">
        <v>9922899</v>
      </c>
      <c r="I40" s="74"/>
      <c r="J40" s="74">
        <v>-19457261</v>
      </c>
      <c r="K40" s="74"/>
      <c r="L40" s="74">
        <v>10172727</v>
      </c>
    </row>
    <row r="41" spans="1:12" ht="16.5" customHeight="1">
      <c r="A41" s="126" t="s">
        <v>51</v>
      </c>
      <c r="B41" s="126"/>
      <c r="C41" s="126"/>
      <c r="D41" s="123"/>
      <c r="E41" s="123"/>
      <c r="F41" s="124">
        <v>-5323</v>
      </c>
      <c r="G41" s="74"/>
      <c r="H41" s="124">
        <v>-24123</v>
      </c>
      <c r="I41" s="74"/>
      <c r="J41" s="124">
        <v>0</v>
      </c>
      <c r="K41" s="74"/>
      <c r="L41" s="124">
        <v>0</v>
      </c>
    </row>
    <row r="42" spans="1:12" ht="8.1" customHeight="1">
      <c r="A42" s="120"/>
      <c r="B42" s="120"/>
      <c r="C42" s="120"/>
      <c r="D42" s="121"/>
      <c r="E42" s="121"/>
      <c r="F42" s="74"/>
      <c r="G42" s="74"/>
      <c r="H42" s="74"/>
      <c r="I42" s="74"/>
      <c r="J42" s="74"/>
      <c r="K42" s="74"/>
      <c r="L42" s="74"/>
    </row>
    <row r="43" spans="1:12" ht="16.5" customHeight="1" thickBot="1">
      <c r="A43" s="120"/>
      <c r="B43" s="120"/>
      <c r="C43" s="120"/>
      <c r="D43" s="121"/>
      <c r="E43" s="121"/>
      <c r="F43" s="125">
        <f>SUM(F40:F42)</f>
        <v>-19074350</v>
      </c>
      <c r="G43" s="74"/>
      <c r="H43" s="125">
        <f>SUM(H40:H42)</f>
        <v>9898776</v>
      </c>
      <c r="I43" s="74"/>
      <c r="J43" s="125">
        <f>SUM(J40:J42)</f>
        <v>-19457261</v>
      </c>
      <c r="K43" s="74"/>
      <c r="L43" s="125">
        <f>SUM(L40:L42)</f>
        <v>10172727</v>
      </c>
    </row>
    <row r="44" spans="1:12" ht="15" customHeight="1" thickTop="1">
      <c r="A44" s="123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</row>
    <row r="45" spans="1:12" ht="16.5" customHeight="1">
      <c r="A45" s="2" t="s">
        <v>159</v>
      </c>
      <c r="B45" s="122"/>
      <c r="C45" s="122"/>
      <c r="D45" s="123"/>
      <c r="E45" s="123"/>
      <c r="F45" s="123"/>
      <c r="G45" s="123"/>
      <c r="H45" s="123"/>
      <c r="I45" s="123"/>
      <c r="J45" s="123"/>
      <c r="K45" s="123"/>
      <c r="L45" s="123"/>
    </row>
    <row r="46" spans="1:12" ht="8.1" customHeight="1">
      <c r="A46" s="123"/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</row>
    <row r="47" spans="1:12" ht="16.5" customHeight="1">
      <c r="A47" s="1" t="s">
        <v>158</v>
      </c>
      <c r="B47" s="123"/>
      <c r="C47" s="123"/>
      <c r="D47" s="123">
        <v>14</v>
      </c>
      <c r="E47" s="123"/>
      <c r="F47" s="21">
        <v>-0.19</v>
      </c>
      <c r="G47" s="21"/>
      <c r="H47" s="21">
        <v>0.1</v>
      </c>
      <c r="I47" s="21"/>
      <c r="J47" s="32">
        <v>-0.19</v>
      </c>
      <c r="K47" s="21"/>
      <c r="L47" s="32">
        <v>0.1</v>
      </c>
    </row>
    <row r="51" spans="1:12" ht="11.25" customHeight="1"/>
    <row r="54" spans="1:12" ht="14.25" customHeight="1">
      <c r="A54" s="23"/>
      <c r="B54" s="23"/>
      <c r="C54" s="23"/>
      <c r="E54" s="23"/>
      <c r="F54" s="23"/>
      <c r="G54" s="23"/>
      <c r="H54" s="23"/>
      <c r="I54" s="23"/>
      <c r="J54" s="23"/>
      <c r="K54" s="23"/>
      <c r="L54" s="23"/>
    </row>
    <row r="55" spans="1:12" ht="16.5" customHeight="1">
      <c r="A55" s="20" t="s">
        <v>27</v>
      </c>
      <c r="B55" s="22"/>
      <c r="C55" s="22"/>
      <c r="D55" s="22"/>
      <c r="E55" s="22"/>
      <c r="F55" s="22"/>
      <c r="G55" s="22"/>
      <c r="H55" s="22"/>
      <c r="I55" s="22"/>
      <c r="J55" s="22"/>
      <c r="K55" s="20"/>
      <c r="L55" s="20"/>
    </row>
    <row r="56" spans="1:12" ht="16.5" customHeight="1">
      <c r="A56" s="1" t="s">
        <v>28</v>
      </c>
      <c r="B56" s="23"/>
      <c r="C56" s="23"/>
      <c r="E56" s="23"/>
      <c r="F56" s="23"/>
      <c r="G56" s="23"/>
      <c r="H56" s="23"/>
      <c r="I56" s="23"/>
      <c r="J56" s="23"/>
      <c r="K56" s="1"/>
      <c r="L56" s="20"/>
    </row>
    <row r="57" spans="1:12" ht="16.5" customHeight="1">
      <c r="B57" s="23"/>
      <c r="C57" s="23"/>
      <c r="E57" s="23"/>
      <c r="F57" s="23"/>
      <c r="G57" s="23"/>
      <c r="H57" s="23"/>
      <c r="I57" s="23"/>
      <c r="J57" s="23"/>
      <c r="K57" s="1"/>
      <c r="L57" s="20"/>
    </row>
    <row r="58" spans="1:12" ht="15.75" customHeight="1"/>
    <row r="59" spans="1:12" ht="21.95" customHeight="1">
      <c r="A59" s="127" t="s">
        <v>29</v>
      </c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</row>
  </sheetData>
  <mergeCells count="4">
    <mergeCell ref="F6:H6"/>
    <mergeCell ref="J6:L6"/>
    <mergeCell ref="F7:H7"/>
    <mergeCell ref="J7:L7"/>
  </mergeCells>
  <pageMargins left="1.2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35C74-7FCD-4744-AE62-B63C273B09C2}">
  <dimension ref="A1:Q36"/>
  <sheetViews>
    <sheetView zoomScaleNormal="100" zoomScaleSheetLayoutView="100" workbookViewId="0">
      <selection activeCell="T24" sqref="T24"/>
    </sheetView>
  </sheetViews>
  <sheetFormatPr defaultColWidth="18.5703125" defaultRowHeight="16.5" customHeight="1"/>
  <cols>
    <col min="1" max="1" width="1.42578125" style="78" customWidth="1"/>
    <col min="2" max="2" width="44.42578125" style="78" customWidth="1"/>
    <col min="3" max="3" width="5.85546875" style="76" customWidth="1"/>
    <col min="4" max="4" width="0.85546875" style="77" customWidth="1"/>
    <col min="5" max="5" width="13" style="77" customWidth="1"/>
    <col min="6" max="6" width="0.85546875" style="77" customWidth="1"/>
    <col min="7" max="7" width="13.42578125" style="77" bestFit="1" customWidth="1"/>
    <col min="8" max="8" width="0.85546875" style="77" customWidth="1"/>
    <col min="9" max="9" width="13.42578125" style="77" bestFit="1" customWidth="1"/>
    <col min="10" max="10" width="0.85546875" style="77" customWidth="1"/>
    <col min="11" max="11" width="14" style="72" customWidth="1"/>
    <col min="12" max="12" width="0.85546875" style="77" customWidth="1"/>
    <col min="13" max="13" width="13.5703125" style="72" bestFit="1" customWidth="1"/>
    <col min="14" max="14" width="0.85546875" style="77" customWidth="1"/>
    <col min="15" max="15" width="12.140625" style="72" bestFit="1" customWidth="1"/>
    <col min="16" max="16" width="0.85546875" style="72" customWidth="1"/>
    <col min="17" max="17" width="13.42578125" style="72" customWidth="1"/>
    <col min="18" max="16384" width="18.5703125" style="78"/>
  </cols>
  <sheetData>
    <row r="1" spans="1:17" ht="16.5" customHeight="1">
      <c r="A1" s="75" t="s">
        <v>0</v>
      </c>
    </row>
    <row r="2" spans="1:17" ht="16.5" customHeight="1">
      <c r="A2" s="33" t="s">
        <v>64</v>
      </c>
      <c r="B2" s="79"/>
      <c r="C2" s="80"/>
      <c r="D2" s="81"/>
      <c r="E2" s="81"/>
      <c r="F2" s="82"/>
      <c r="G2" s="82"/>
      <c r="H2" s="82"/>
      <c r="I2" s="82"/>
      <c r="J2" s="82"/>
      <c r="L2" s="82"/>
      <c r="N2" s="82"/>
    </row>
    <row r="3" spans="1:17" ht="16.5" customHeight="1">
      <c r="A3" s="49" t="s">
        <v>167</v>
      </c>
      <c r="B3" s="83"/>
      <c r="C3" s="84"/>
      <c r="D3" s="85"/>
      <c r="E3" s="85"/>
      <c r="F3" s="85"/>
      <c r="G3" s="85"/>
      <c r="H3" s="85"/>
      <c r="I3" s="85"/>
      <c r="J3" s="85"/>
      <c r="K3" s="73"/>
      <c r="L3" s="85"/>
      <c r="M3" s="73"/>
      <c r="N3" s="85"/>
      <c r="O3" s="73"/>
      <c r="P3" s="73"/>
      <c r="Q3" s="73"/>
    </row>
    <row r="4" spans="1:17" ht="16.350000000000001" customHeight="1">
      <c r="A4" s="79"/>
      <c r="B4" s="79"/>
      <c r="C4" s="80"/>
      <c r="D4" s="81"/>
      <c r="E4" s="81"/>
      <c r="F4" s="81"/>
      <c r="G4" s="81"/>
      <c r="H4" s="81"/>
      <c r="I4" s="81"/>
      <c r="J4" s="81"/>
      <c r="L4" s="81"/>
      <c r="N4" s="81"/>
    </row>
    <row r="5" spans="1:17" ht="16.350000000000001" customHeight="1">
      <c r="A5" s="79"/>
      <c r="B5" s="79"/>
      <c r="C5" s="104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</row>
    <row r="6" spans="1:17" ht="16.350000000000001" customHeight="1">
      <c r="A6" s="79"/>
      <c r="B6" s="79"/>
      <c r="C6" s="92"/>
      <c r="D6" s="79"/>
      <c r="E6" s="148" t="s">
        <v>65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</row>
    <row r="7" spans="1:17" ht="16.350000000000001" customHeight="1">
      <c r="A7" s="79"/>
      <c r="B7" s="79"/>
      <c r="C7" s="92"/>
      <c r="D7" s="79"/>
      <c r="E7" s="149" t="s">
        <v>66</v>
      </c>
      <c r="F7" s="149"/>
      <c r="G7" s="149"/>
      <c r="H7" s="149"/>
      <c r="I7" s="149"/>
      <c r="J7" s="149"/>
      <c r="K7" s="149"/>
      <c r="L7" s="149"/>
      <c r="M7" s="149"/>
      <c r="N7" s="80"/>
      <c r="O7" s="80"/>
      <c r="P7" s="80"/>
      <c r="Q7" s="80"/>
    </row>
    <row r="8" spans="1:17" ht="16.350000000000001" customHeight="1">
      <c r="A8" s="79"/>
      <c r="B8" s="79"/>
      <c r="C8" s="97"/>
      <c r="D8" s="81"/>
      <c r="E8" s="106"/>
      <c r="F8" s="81"/>
      <c r="G8" s="106"/>
      <c r="H8" s="81"/>
      <c r="I8" s="150" t="s">
        <v>48</v>
      </c>
      <c r="J8" s="150"/>
      <c r="K8" s="150"/>
      <c r="L8" s="107"/>
      <c r="M8" s="81"/>
      <c r="N8" s="81"/>
      <c r="O8" s="81"/>
      <c r="P8" s="81"/>
      <c r="Q8" s="81"/>
    </row>
    <row r="9" spans="1:17" ht="16.350000000000001" customHeight="1">
      <c r="A9" s="79"/>
      <c r="B9" s="79"/>
      <c r="C9" s="80"/>
      <c r="D9" s="93"/>
      <c r="E9" s="81" t="s">
        <v>67</v>
      </c>
      <c r="F9" s="94"/>
      <c r="G9" s="94" t="s">
        <v>68</v>
      </c>
      <c r="H9" s="94"/>
      <c r="I9" s="94" t="s">
        <v>69</v>
      </c>
      <c r="J9" s="95"/>
      <c r="K9" s="95"/>
      <c r="L9" s="94"/>
      <c r="M9" s="94" t="s">
        <v>70</v>
      </c>
      <c r="N9" s="94"/>
      <c r="O9" s="94" t="s">
        <v>71</v>
      </c>
      <c r="P9" s="94"/>
      <c r="Q9" s="94"/>
    </row>
    <row r="10" spans="1:17" ht="16.350000000000001" customHeight="1">
      <c r="A10" s="79"/>
      <c r="B10" s="79"/>
      <c r="C10" s="80"/>
      <c r="D10" s="93"/>
      <c r="E10" s="81" t="s">
        <v>72</v>
      </c>
      <c r="F10" s="94"/>
      <c r="G10" s="94" t="s">
        <v>73</v>
      </c>
      <c r="H10" s="94"/>
      <c r="I10" s="94" t="s">
        <v>74</v>
      </c>
      <c r="J10" s="94"/>
      <c r="K10" s="94"/>
      <c r="L10" s="94"/>
      <c r="M10" s="94" t="s">
        <v>75</v>
      </c>
      <c r="N10" s="94"/>
      <c r="O10" s="94" t="s">
        <v>76</v>
      </c>
      <c r="P10" s="94"/>
      <c r="Q10" s="94" t="s">
        <v>70</v>
      </c>
    </row>
    <row r="11" spans="1:17" ht="16.350000000000001" customHeight="1">
      <c r="A11" s="79"/>
      <c r="B11" s="79"/>
      <c r="C11" s="80"/>
      <c r="D11" s="93"/>
      <c r="E11" s="81" t="s">
        <v>77</v>
      </c>
      <c r="F11" s="94"/>
      <c r="G11" s="94" t="s">
        <v>78</v>
      </c>
      <c r="H11" s="94"/>
      <c r="I11" s="94" t="s">
        <v>79</v>
      </c>
      <c r="J11" s="94"/>
      <c r="K11" s="94" t="s">
        <v>50</v>
      </c>
      <c r="L11" s="94"/>
      <c r="M11" s="94" t="s">
        <v>80</v>
      </c>
      <c r="N11" s="94"/>
      <c r="O11" s="94" t="s">
        <v>81</v>
      </c>
      <c r="P11" s="94"/>
      <c r="Q11" s="94" t="s">
        <v>82</v>
      </c>
    </row>
    <row r="12" spans="1:17" ht="16.350000000000001" customHeight="1">
      <c r="A12" s="79"/>
      <c r="B12" s="79"/>
      <c r="C12" s="27" t="s">
        <v>180</v>
      </c>
      <c r="D12" s="93"/>
      <c r="E12" s="85" t="s">
        <v>9</v>
      </c>
      <c r="F12" s="94"/>
      <c r="G12" s="85" t="s">
        <v>9</v>
      </c>
      <c r="H12" s="94"/>
      <c r="I12" s="85" t="s">
        <v>9</v>
      </c>
      <c r="J12" s="94"/>
      <c r="K12" s="85" t="s">
        <v>9</v>
      </c>
      <c r="L12" s="94"/>
      <c r="M12" s="85" t="s">
        <v>9</v>
      </c>
      <c r="N12" s="94"/>
      <c r="O12" s="85" t="s">
        <v>9</v>
      </c>
      <c r="P12" s="94"/>
      <c r="Q12" s="85" t="s">
        <v>9</v>
      </c>
    </row>
    <row r="13" spans="1:17" ht="7.5" customHeight="1">
      <c r="B13" s="96"/>
      <c r="C13" s="90"/>
      <c r="D13" s="91"/>
      <c r="E13" s="91"/>
      <c r="F13" s="108"/>
      <c r="G13" s="91"/>
      <c r="H13" s="108"/>
      <c r="I13" s="91"/>
      <c r="J13" s="108"/>
      <c r="K13" s="91"/>
      <c r="L13" s="91"/>
      <c r="M13" s="91"/>
      <c r="N13" s="91"/>
      <c r="O13" s="91"/>
      <c r="Q13" s="67"/>
    </row>
    <row r="14" spans="1:17" s="92" customFormat="1" ht="16.350000000000001" customHeight="1">
      <c r="A14" s="79" t="s">
        <v>119</v>
      </c>
      <c r="B14" s="96"/>
      <c r="C14" s="109"/>
      <c r="D14" s="72"/>
      <c r="E14" s="110">
        <v>50000000</v>
      </c>
      <c r="F14" s="72"/>
      <c r="G14" s="110">
        <v>400470087</v>
      </c>
      <c r="H14" s="72"/>
      <c r="I14" s="110">
        <v>5000000</v>
      </c>
      <c r="J14" s="72"/>
      <c r="K14" s="110">
        <v>54890678</v>
      </c>
      <c r="L14" s="72"/>
      <c r="M14" s="111">
        <f>SUM(E14:K14)</f>
        <v>510360765</v>
      </c>
      <c r="N14" s="72"/>
      <c r="O14" s="110">
        <v>1566950</v>
      </c>
      <c r="P14" s="72"/>
      <c r="Q14" s="72">
        <f>SUM(M14:O14)</f>
        <v>511927715</v>
      </c>
    </row>
    <row r="15" spans="1:17" s="92" customFormat="1" ht="6" customHeight="1">
      <c r="A15" s="79"/>
      <c r="B15" s="96"/>
      <c r="C15" s="109"/>
      <c r="D15" s="72"/>
      <c r="E15" s="111"/>
      <c r="F15" s="72"/>
      <c r="G15" s="111"/>
      <c r="H15" s="72"/>
      <c r="I15" s="111"/>
      <c r="J15" s="72"/>
      <c r="K15" s="111"/>
      <c r="L15" s="72"/>
      <c r="M15" s="111"/>
      <c r="N15" s="72"/>
      <c r="O15" s="111"/>
      <c r="P15" s="72"/>
      <c r="Q15" s="111"/>
    </row>
    <row r="16" spans="1:17" s="92" customFormat="1" ht="16.350000000000001" customHeight="1">
      <c r="A16" s="79" t="s">
        <v>83</v>
      </c>
      <c r="C16" s="97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</row>
    <row r="17" spans="1:17" s="92" customFormat="1" ht="16.350000000000001" customHeight="1">
      <c r="A17" s="5" t="s">
        <v>168</v>
      </c>
      <c r="C17" s="97">
        <v>15</v>
      </c>
      <c r="D17" s="72"/>
      <c r="E17" s="72">
        <v>0</v>
      </c>
      <c r="F17" s="72"/>
      <c r="G17" s="72">
        <v>0</v>
      </c>
      <c r="H17" s="72"/>
      <c r="I17" s="72">
        <v>0</v>
      </c>
      <c r="J17" s="72"/>
      <c r="K17" s="72">
        <v>-18999582</v>
      </c>
      <c r="L17" s="72"/>
      <c r="M17" s="72">
        <f>SUM(K17:L17)</f>
        <v>-18999582</v>
      </c>
      <c r="N17" s="72"/>
      <c r="O17" s="72">
        <v>0</v>
      </c>
      <c r="P17" s="72"/>
      <c r="Q17" s="72">
        <f>SUM(M17:O17)</f>
        <v>-18999582</v>
      </c>
    </row>
    <row r="18" spans="1:17" ht="16.350000000000001" customHeight="1">
      <c r="A18" s="78" t="s">
        <v>151</v>
      </c>
      <c r="B18" s="96"/>
      <c r="C18" s="104"/>
      <c r="D18" s="105"/>
      <c r="E18" s="112">
        <v>0</v>
      </c>
      <c r="F18" s="110"/>
      <c r="G18" s="112">
        <v>0</v>
      </c>
      <c r="H18" s="110"/>
      <c r="I18" s="112">
        <v>0</v>
      </c>
      <c r="J18" s="110"/>
      <c r="K18" s="113">
        <v>9922899</v>
      </c>
      <c r="L18" s="114"/>
      <c r="M18" s="73">
        <f>SUM(K18:L18)</f>
        <v>9922899</v>
      </c>
      <c r="N18" s="115"/>
      <c r="O18" s="112">
        <v>-24123</v>
      </c>
      <c r="P18" s="115"/>
      <c r="Q18" s="38">
        <f>SUM(M18,O18)</f>
        <v>9898776</v>
      </c>
    </row>
    <row r="19" spans="1:17" ht="9" customHeight="1">
      <c r="B19" s="96"/>
      <c r="C19" s="90"/>
      <c r="D19" s="91"/>
      <c r="E19" s="91"/>
      <c r="F19" s="108"/>
      <c r="G19" s="91"/>
      <c r="H19" s="108"/>
      <c r="I19" s="91"/>
      <c r="J19" s="108"/>
      <c r="K19" s="91"/>
      <c r="L19" s="91"/>
      <c r="M19" s="91"/>
      <c r="N19" s="91"/>
      <c r="O19" s="91"/>
      <c r="Q19" s="91"/>
    </row>
    <row r="20" spans="1:17" ht="16.350000000000001" customHeight="1" thickBot="1">
      <c r="A20" s="100" t="s">
        <v>164</v>
      </c>
      <c r="B20" s="79"/>
      <c r="C20" s="104"/>
      <c r="D20" s="105"/>
      <c r="E20" s="116">
        <f>SUM(E14:E19)</f>
        <v>50000000</v>
      </c>
      <c r="F20" s="110"/>
      <c r="G20" s="116">
        <f>SUM(G14:G19)</f>
        <v>400470087</v>
      </c>
      <c r="H20" s="110"/>
      <c r="I20" s="116">
        <f>SUM(I14:I19)</f>
        <v>5000000</v>
      </c>
      <c r="J20" s="110"/>
      <c r="K20" s="116">
        <f>SUM(K14:K19)</f>
        <v>45813995</v>
      </c>
      <c r="L20" s="110"/>
      <c r="M20" s="116">
        <f>SUM(M14:M19)</f>
        <v>501284082</v>
      </c>
      <c r="N20" s="110"/>
      <c r="O20" s="116">
        <f>SUM(O14:O19)</f>
        <v>1542827</v>
      </c>
      <c r="P20" s="110"/>
      <c r="Q20" s="116">
        <f>SUM(Q14:Q19)</f>
        <v>502826909</v>
      </c>
    </row>
    <row r="21" spans="1:17" ht="16.350000000000001" customHeight="1" thickTop="1">
      <c r="A21" s="100"/>
      <c r="B21" s="79"/>
      <c r="C21" s="104"/>
      <c r="D21" s="105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</row>
    <row r="22" spans="1:17" ht="16.350000000000001" customHeight="1">
      <c r="A22" s="100"/>
      <c r="B22" s="79"/>
      <c r="C22" s="104"/>
      <c r="D22" s="105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</row>
    <row r="23" spans="1:17" s="92" customFormat="1" ht="16.350000000000001" customHeight="1">
      <c r="A23" s="79" t="s">
        <v>136</v>
      </c>
      <c r="B23" s="96"/>
      <c r="C23" s="109"/>
      <c r="D23" s="72"/>
      <c r="E23" s="72">
        <v>50000000</v>
      </c>
      <c r="F23" s="72"/>
      <c r="G23" s="72">
        <v>400470087</v>
      </c>
      <c r="H23" s="72"/>
      <c r="I23" s="72">
        <v>5000000</v>
      </c>
      <c r="J23" s="72"/>
      <c r="K23" s="72">
        <v>53525248</v>
      </c>
      <c r="L23" s="72"/>
      <c r="M23" s="72">
        <f>SUM(E23:K23)</f>
        <v>508995335</v>
      </c>
      <c r="N23" s="72"/>
      <c r="O23" s="72">
        <v>1537268</v>
      </c>
      <c r="P23" s="72"/>
      <c r="Q23" s="34">
        <f>SUM(M23:O23)</f>
        <v>510532603</v>
      </c>
    </row>
    <row r="24" spans="1:17" s="92" customFormat="1" ht="6" customHeight="1">
      <c r="A24" s="79"/>
      <c r="B24" s="96"/>
      <c r="C24" s="109"/>
      <c r="D24" s="72"/>
      <c r="E24" s="111"/>
      <c r="F24" s="72"/>
      <c r="G24" s="111"/>
      <c r="H24" s="72"/>
      <c r="I24" s="111"/>
      <c r="J24" s="72"/>
      <c r="K24" s="111"/>
      <c r="L24" s="72"/>
      <c r="M24" s="111"/>
      <c r="N24" s="72"/>
      <c r="O24" s="111"/>
      <c r="P24" s="72"/>
      <c r="Q24" s="111"/>
    </row>
    <row r="25" spans="1:17" s="92" customFormat="1" ht="16.350000000000001" customHeight="1">
      <c r="A25" s="79" t="s">
        <v>83</v>
      </c>
      <c r="C25" s="97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</row>
    <row r="26" spans="1:17" s="92" customFormat="1" ht="16.350000000000001" customHeight="1">
      <c r="A26" s="5" t="s">
        <v>168</v>
      </c>
      <c r="C26" s="97">
        <v>15</v>
      </c>
      <c r="D26" s="72"/>
      <c r="E26" s="72">
        <v>0</v>
      </c>
      <c r="F26" s="72"/>
      <c r="G26" s="72">
        <v>0</v>
      </c>
      <c r="H26" s="72"/>
      <c r="I26" s="72">
        <v>0</v>
      </c>
      <c r="J26" s="72"/>
      <c r="K26" s="72">
        <v>-20999895</v>
      </c>
      <c r="L26" s="72"/>
      <c r="M26" s="72">
        <f>SUM(K26:L26)</f>
        <v>-20999895</v>
      </c>
      <c r="N26" s="72"/>
      <c r="O26" s="72">
        <v>0</v>
      </c>
      <c r="P26" s="72"/>
      <c r="Q26" s="72">
        <f>SUM(M26:O26)</f>
        <v>-20999895</v>
      </c>
    </row>
    <row r="27" spans="1:17" ht="16.350000000000001" customHeight="1">
      <c r="A27" s="78" t="s">
        <v>146</v>
      </c>
      <c r="B27" s="96"/>
      <c r="C27" s="104"/>
      <c r="D27" s="105"/>
      <c r="E27" s="112">
        <v>0</v>
      </c>
      <c r="F27" s="110"/>
      <c r="G27" s="112">
        <v>0</v>
      </c>
      <c r="H27" s="110"/>
      <c r="I27" s="112">
        <v>0</v>
      </c>
      <c r="J27" s="110"/>
      <c r="K27" s="112">
        <v>-19069027</v>
      </c>
      <c r="L27" s="114"/>
      <c r="M27" s="73">
        <f>SUM(I27:L27)</f>
        <v>-19069027</v>
      </c>
      <c r="N27" s="115"/>
      <c r="O27" s="112">
        <v>-5323</v>
      </c>
      <c r="P27" s="115"/>
      <c r="Q27" s="113">
        <f>SUM(M27:O27)</f>
        <v>-19074350</v>
      </c>
    </row>
    <row r="28" spans="1:17" ht="9" customHeight="1">
      <c r="B28" s="96"/>
      <c r="C28" s="90"/>
      <c r="D28" s="91"/>
      <c r="E28" s="91"/>
      <c r="F28" s="108"/>
      <c r="G28" s="91"/>
      <c r="H28" s="108"/>
      <c r="I28" s="91"/>
      <c r="J28" s="108"/>
      <c r="K28" s="91"/>
      <c r="L28" s="91"/>
      <c r="M28" s="91"/>
      <c r="N28" s="91"/>
      <c r="O28" s="91"/>
      <c r="Q28" s="91"/>
    </row>
    <row r="29" spans="1:17" ht="16.350000000000001" customHeight="1" thickBot="1">
      <c r="A29" s="100" t="s">
        <v>165</v>
      </c>
      <c r="B29" s="79"/>
      <c r="C29" s="104"/>
      <c r="D29" s="105"/>
      <c r="E29" s="116">
        <f>SUM(E23:E28)</f>
        <v>50000000</v>
      </c>
      <c r="F29" s="110"/>
      <c r="G29" s="116">
        <f>SUM(G23:G28)</f>
        <v>400470087</v>
      </c>
      <c r="H29" s="110"/>
      <c r="I29" s="116">
        <f>SUM(I23:I28)</f>
        <v>5000000</v>
      </c>
      <c r="J29" s="110"/>
      <c r="K29" s="116">
        <f>SUM(K23:K28)</f>
        <v>13456326</v>
      </c>
      <c r="L29" s="110"/>
      <c r="M29" s="116">
        <f>SUM(M23:M28)</f>
        <v>468926413</v>
      </c>
      <c r="N29" s="110"/>
      <c r="O29" s="116">
        <f>SUM(O23:O28)</f>
        <v>1531945</v>
      </c>
      <c r="P29" s="110"/>
      <c r="Q29" s="116">
        <f>SUM(Q23:Q28)</f>
        <v>470458358</v>
      </c>
    </row>
    <row r="30" spans="1:17" ht="16.350000000000001" customHeight="1" thickTop="1">
      <c r="A30" s="100"/>
      <c r="B30" s="79"/>
      <c r="C30" s="104"/>
      <c r="D30" s="105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</row>
    <row r="31" spans="1:17" ht="15.75" customHeight="1">
      <c r="A31" s="100"/>
      <c r="B31" s="79"/>
      <c r="C31" s="104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</row>
    <row r="32" spans="1:17" ht="17.25" customHeight="1">
      <c r="A32" s="100"/>
      <c r="B32" s="79"/>
      <c r="C32" s="104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</row>
    <row r="33" spans="1:17" s="20" customFormat="1" ht="16.5" customHeight="1">
      <c r="A33" s="145" t="s">
        <v>27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</row>
    <row r="34" spans="1:17" s="20" customFormat="1" ht="16.5" customHeight="1">
      <c r="A34" s="147" t="s">
        <v>116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</row>
    <row r="35" spans="1:17" ht="15" customHeight="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</row>
    <row r="36" spans="1:17" ht="21.95" customHeight="1">
      <c r="A36" s="102" t="s">
        <v>29</v>
      </c>
      <c r="B36" s="83"/>
      <c r="C36" s="103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</row>
  </sheetData>
  <mergeCells count="5">
    <mergeCell ref="A34:Q34"/>
    <mergeCell ref="E6:Q6"/>
    <mergeCell ref="E7:M7"/>
    <mergeCell ref="I8:K8"/>
    <mergeCell ref="A33:Q33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192F3-13F8-4877-9568-5A496BDCBF3E}">
  <dimension ref="A1:Q34"/>
  <sheetViews>
    <sheetView zoomScaleNormal="100" zoomScaleSheetLayoutView="100" workbookViewId="0">
      <selection activeCell="O19" sqref="O19"/>
    </sheetView>
  </sheetViews>
  <sheetFormatPr defaultColWidth="18.5703125" defaultRowHeight="16.5" customHeight="1"/>
  <cols>
    <col min="1" max="1" width="1.7109375" style="78" customWidth="1"/>
    <col min="2" max="2" width="47.42578125" style="78" customWidth="1"/>
    <col min="3" max="3" width="6.7109375" style="76" customWidth="1"/>
    <col min="4" max="4" width="1.42578125" style="77" customWidth="1"/>
    <col min="5" max="5" width="14.7109375" style="77" customWidth="1"/>
    <col min="6" max="6" width="1.42578125" style="77" customWidth="1"/>
    <col min="7" max="7" width="14.7109375" style="77" customWidth="1"/>
    <col min="8" max="8" width="1.42578125" style="77" customWidth="1"/>
    <col min="9" max="9" width="14.7109375" style="77" customWidth="1"/>
    <col min="10" max="10" width="1.42578125" style="77" customWidth="1"/>
    <col min="11" max="11" width="14.7109375" style="72" customWidth="1"/>
    <col min="12" max="12" width="1.42578125" style="77" customWidth="1"/>
    <col min="13" max="13" width="14.7109375" style="72" customWidth="1"/>
    <col min="14" max="16384" width="18.5703125" style="78"/>
  </cols>
  <sheetData>
    <row r="1" spans="1:13" ht="16.5" customHeight="1">
      <c r="A1" s="75" t="s">
        <v>0</v>
      </c>
      <c r="B1" s="75"/>
    </row>
    <row r="2" spans="1:13" ht="16.5" customHeight="1">
      <c r="A2" s="33" t="s">
        <v>64</v>
      </c>
      <c r="B2" s="79"/>
      <c r="C2" s="80"/>
      <c r="D2" s="81"/>
      <c r="E2" s="81"/>
      <c r="F2" s="82"/>
      <c r="G2" s="82"/>
      <c r="H2" s="82"/>
      <c r="I2" s="82"/>
      <c r="J2" s="82"/>
      <c r="L2" s="82"/>
    </row>
    <row r="3" spans="1:13" ht="16.5" customHeight="1">
      <c r="A3" s="49" t="str">
        <f>'7'!A3</f>
        <v>For the six-month period ended 30 June 2026</v>
      </c>
      <c r="B3" s="83"/>
      <c r="C3" s="84"/>
      <c r="D3" s="85"/>
      <c r="E3" s="85"/>
      <c r="F3" s="85"/>
      <c r="G3" s="85"/>
      <c r="H3" s="85"/>
      <c r="I3" s="85"/>
      <c r="J3" s="85"/>
      <c r="K3" s="73"/>
      <c r="L3" s="85"/>
      <c r="M3" s="73"/>
    </row>
    <row r="4" spans="1:13" ht="16.5" customHeight="1">
      <c r="A4" s="86"/>
      <c r="B4" s="86"/>
      <c r="C4" s="87"/>
      <c r="D4" s="88"/>
      <c r="E4" s="88"/>
      <c r="F4" s="88"/>
      <c r="G4" s="88"/>
      <c r="H4" s="88"/>
      <c r="I4" s="88"/>
      <c r="J4" s="88"/>
      <c r="K4" s="89"/>
      <c r="L4" s="88"/>
      <c r="M4" s="89"/>
    </row>
    <row r="5" spans="1:13" ht="16.5" customHeight="1">
      <c r="A5" s="79"/>
      <c r="B5" s="79"/>
      <c r="C5" s="90"/>
      <c r="D5" s="91"/>
      <c r="E5" s="91"/>
      <c r="F5" s="91"/>
      <c r="G5" s="91"/>
      <c r="H5" s="91"/>
      <c r="I5" s="91"/>
      <c r="J5" s="91"/>
      <c r="K5" s="91"/>
      <c r="L5" s="91"/>
      <c r="M5" s="91"/>
    </row>
    <row r="6" spans="1:13" ht="16.5" customHeight="1">
      <c r="A6" s="79"/>
      <c r="B6" s="79"/>
      <c r="C6" s="92"/>
      <c r="D6" s="79"/>
      <c r="E6" s="150" t="s">
        <v>85</v>
      </c>
      <c r="F6" s="150"/>
      <c r="G6" s="150"/>
      <c r="H6" s="150"/>
      <c r="I6" s="150"/>
      <c r="J6" s="150"/>
      <c r="K6" s="150"/>
      <c r="L6" s="150"/>
      <c r="M6" s="150"/>
    </row>
    <row r="7" spans="1:13" ht="16.5" customHeight="1">
      <c r="A7" s="79"/>
      <c r="B7" s="79"/>
      <c r="C7" s="80"/>
      <c r="D7" s="93"/>
      <c r="I7" s="150" t="s">
        <v>48</v>
      </c>
      <c r="J7" s="150"/>
      <c r="K7" s="150"/>
      <c r="L7" s="94"/>
    </row>
    <row r="8" spans="1:13" ht="16.5" customHeight="1">
      <c r="A8" s="79"/>
      <c r="B8" s="79"/>
      <c r="C8" s="80"/>
      <c r="D8" s="93"/>
      <c r="E8" s="81" t="s">
        <v>67</v>
      </c>
      <c r="F8" s="94"/>
      <c r="G8" s="94" t="s">
        <v>68</v>
      </c>
      <c r="H8" s="94"/>
      <c r="I8" s="94" t="s">
        <v>69</v>
      </c>
      <c r="J8" s="95"/>
      <c r="K8" s="95"/>
      <c r="L8" s="94"/>
    </row>
    <row r="9" spans="1:13" ht="16.5" customHeight="1">
      <c r="A9" s="79"/>
      <c r="B9" s="79"/>
      <c r="C9" s="80"/>
      <c r="D9" s="93"/>
      <c r="E9" s="81" t="s">
        <v>72</v>
      </c>
      <c r="F9" s="94"/>
      <c r="G9" s="94" t="s">
        <v>73</v>
      </c>
      <c r="H9" s="94"/>
      <c r="I9" s="94" t="s">
        <v>74</v>
      </c>
      <c r="J9" s="94"/>
      <c r="K9" s="94"/>
      <c r="L9" s="94"/>
      <c r="M9" s="94" t="s">
        <v>70</v>
      </c>
    </row>
    <row r="10" spans="1:13" ht="16.5" customHeight="1">
      <c r="A10" s="79"/>
      <c r="B10" s="79"/>
      <c r="C10" s="80"/>
      <c r="D10" s="93"/>
      <c r="E10" s="81" t="s">
        <v>77</v>
      </c>
      <c r="F10" s="94"/>
      <c r="G10" s="94" t="s">
        <v>78</v>
      </c>
      <c r="H10" s="94"/>
      <c r="I10" s="94" t="s">
        <v>79</v>
      </c>
      <c r="J10" s="94"/>
      <c r="K10" s="94" t="s">
        <v>50</v>
      </c>
      <c r="L10" s="94"/>
      <c r="M10" s="94" t="s">
        <v>82</v>
      </c>
    </row>
    <row r="11" spans="1:13" ht="16.5" customHeight="1">
      <c r="A11" s="79"/>
      <c r="B11" s="79"/>
      <c r="C11" s="27" t="s">
        <v>180</v>
      </c>
      <c r="D11" s="93"/>
      <c r="E11" s="85" t="s">
        <v>9</v>
      </c>
      <c r="F11" s="94"/>
      <c r="G11" s="85" t="s">
        <v>9</v>
      </c>
      <c r="H11" s="94"/>
      <c r="I11" s="85" t="s">
        <v>9</v>
      </c>
      <c r="J11" s="94"/>
      <c r="K11" s="85" t="s">
        <v>9</v>
      </c>
      <c r="L11" s="94"/>
      <c r="M11" s="85" t="s">
        <v>9</v>
      </c>
    </row>
    <row r="12" spans="1:13" ht="16.5" customHeight="1">
      <c r="A12" s="79"/>
      <c r="B12" s="79"/>
      <c r="C12" s="90"/>
      <c r="D12" s="91"/>
      <c r="E12" s="91"/>
      <c r="F12" s="91"/>
      <c r="G12" s="91"/>
      <c r="H12" s="91"/>
      <c r="I12" s="91"/>
      <c r="J12" s="91"/>
      <c r="K12" s="91"/>
      <c r="L12" s="91"/>
      <c r="M12" s="91"/>
    </row>
    <row r="13" spans="1:13" s="92" customFormat="1" ht="16.5" customHeight="1">
      <c r="A13" s="79" t="s">
        <v>119</v>
      </c>
      <c r="B13" s="96"/>
      <c r="C13" s="90"/>
      <c r="D13" s="91"/>
      <c r="E13" s="91">
        <v>50000000</v>
      </c>
      <c r="F13" s="72"/>
      <c r="G13" s="91">
        <v>400470087</v>
      </c>
      <c r="H13" s="72"/>
      <c r="I13" s="91">
        <v>5000000</v>
      </c>
      <c r="J13" s="72"/>
      <c r="K13" s="91">
        <v>50981661</v>
      </c>
      <c r="L13" s="72"/>
      <c r="M13" s="72">
        <f>SUM(E13:K13)</f>
        <v>506451748</v>
      </c>
    </row>
    <row r="14" spans="1:13" s="92" customFormat="1" ht="8.1" customHeight="1">
      <c r="A14" s="79"/>
      <c r="B14" s="96"/>
      <c r="C14" s="90"/>
      <c r="D14" s="91"/>
      <c r="E14" s="91"/>
      <c r="F14" s="91"/>
      <c r="G14" s="91"/>
      <c r="H14" s="91"/>
      <c r="I14" s="91"/>
      <c r="J14" s="91"/>
      <c r="K14" s="91"/>
      <c r="L14" s="91"/>
      <c r="M14" s="91"/>
    </row>
    <row r="15" spans="1:13" s="92" customFormat="1" ht="16.5" customHeight="1">
      <c r="A15" s="79" t="s">
        <v>83</v>
      </c>
      <c r="C15" s="97"/>
      <c r="D15" s="72"/>
      <c r="E15" s="72"/>
      <c r="F15" s="72"/>
      <c r="G15" s="72"/>
      <c r="H15" s="72"/>
      <c r="I15" s="72"/>
      <c r="J15" s="72"/>
      <c r="K15" s="72"/>
      <c r="L15" s="72"/>
      <c r="M15" s="72"/>
    </row>
    <row r="16" spans="1:13" s="92" customFormat="1" ht="16.5" customHeight="1">
      <c r="A16" s="96" t="s">
        <v>168</v>
      </c>
      <c r="C16" s="97">
        <v>15</v>
      </c>
      <c r="D16" s="72"/>
      <c r="E16" s="72">
        <v>0</v>
      </c>
      <c r="F16" s="72"/>
      <c r="G16" s="72">
        <v>0</v>
      </c>
      <c r="H16" s="72"/>
      <c r="I16" s="72">
        <v>0</v>
      </c>
      <c r="J16" s="72"/>
      <c r="K16" s="72">
        <v>-18999582</v>
      </c>
      <c r="L16" s="72"/>
      <c r="M16" s="72">
        <f>SUM(K16:L16)</f>
        <v>-18999582</v>
      </c>
    </row>
    <row r="17" spans="1:17" s="92" customFormat="1" ht="16.5" customHeight="1">
      <c r="A17" s="96" t="s">
        <v>84</v>
      </c>
      <c r="B17" s="96"/>
      <c r="C17" s="98"/>
      <c r="D17" s="67"/>
      <c r="E17" s="66">
        <v>0</v>
      </c>
      <c r="F17" s="67"/>
      <c r="G17" s="66">
        <v>0</v>
      </c>
      <c r="H17" s="67"/>
      <c r="I17" s="66">
        <v>0</v>
      </c>
      <c r="J17" s="67"/>
      <c r="K17" s="66">
        <v>10172727</v>
      </c>
      <c r="L17" s="67"/>
      <c r="M17" s="99">
        <f>SUM(K17,I17,G17,E17)</f>
        <v>10172727</v>
      </c>
    </row>
    <row r="18" spans="1:17" ht="16.5" customHeight="1">
      <c r="A18" s="79"/>
      <c r="B18" s="79"/>
      <c r="C18" s="90"/>
      <c r="D18" s="91"/>
      <c r="E18" s="91"/>
      <c r="F18" s="91"/>
      <c r="G18" s="91"/>
      <c r="H18" s="91"/>
      <c r="I18" s="91"/>
      <c r="J18" s="91"/>
      <c r="K18" s="91"/>
      <c r="L18" s="91"/>
      <c r="M18" s="91"/>
    </row>
    <row r="19" spans="1:17" ht="16.5" customHeight="1" thickBot="1">
      <c r="A19" s="100" t="s">
        <v>164</v>
      </c>
      <c r="B19" s="79"/>
      <c r="C19" s="90"/>
      <c r="D19" s="91"/>
      <c r="E19" s="101">
        <f>SUM(E13:E17)</f>
        <v>50000000</v>
      </c>
      <c r="F19" s="91"/>
      <c r="G19" s="101">
        <f>SUM(G13:G17)</f>
        <v>400470087</v>
      </c>
      <c r="H19" s="91"/>
      <c r="I19" s="101">
        <f>SUM(I13:I17)</f>
        <v>5000000</v>
      </c>
      <c r="J19" s="91"/>
      <c r="K19" s="101">
        <f>SUM(K13:K17)</f>
        <v>42154806</v>
      </c>
      <c r="L19" s="91"/>
      <c r="M19" s="101">
        <f>SUM(M13:M17)</f>
        <v>497624893</v>
      </c>
    </row>
    <row r="20" spans="1:17" ht="16.5" customHeight="1" thickTop="1">
      <c r="A20" s="100"/>
      <c r="B20" s="79"/>
      <c r="C20" s="90"/>
      <c r="D20" s="91"/>
      <c r="E20" s="91"/>
      <c r="F20" s="91"/>
      <c r="G20" s="91"/>
      <c r="H20" s="91"/>
      <c r="I20" s="91"/>
      <c r="J20" s="91"/>
      <c r="K20" s="91"/>
      <c r="L20" s="91"/>
      <c r="M20" s="91"/>
    </row>
    <row r="21" spans="1:17" s="92" customFormat="1" ht="16.5" customHeight="1">
      <c r="A21" s="79" t="s">
        <v>136</v>
      </c>
      <c r="B21" s="96"/>
      <c r="C21" s="90"/>
      <c r="D21" s="91"/>
      <c r="E21" s="72">
        <v>50000000</v>
      </c>
      <c r="F21" s="72"/>
      <c r="G21" s="72">
        <v>400470087</v>
      </c>
      <c r="H21" s="72"/>
      <c r="I21" s="72">
        <v>5000000</v>
      </c>
      <c r="J21" s="72"/>
      <c r="K21" s="72">
        <v>50842181</v>
      </c>
      <c r="L21" s="72"/>
      <c r="M21" s="72">
        <f>SUM(E21:K21)</f>
        <v>506312268</v>
      </c>
    </row>
    <row r="22" spans="1:17" s="92" customFormat="1" ht="8.1" customHeight="1">
      <c r="A22" s="79"/>
      <c r="B22" s="96"/>
      <c r="C22" s="90"/>
      <c r="D22" s="91"/>
      <c r="E22" s="91"/>
      <c r="F22" s="91"/>
      <c r="G22" s="91"/>
      <c r="H22" s="91"/>
      <c r="I22" s="91"/>
      <c r="J22" s="91"/>
      <c r="K22" s="91"/>
      <c r="L22" s="91"/>
      <c r="M22" s="91"/>
    </row>
    <row r="23" spans="1:17" s="92" customFormat="1" ht="16.5" customHeight="1">
      <c r="A23" s="79" t="s">
        <v>83</v>
      </c>
      <c r="C23" s="97"/>
      <c r="D23" s="72"/>
      <c r="E23" s="72"/>
      <c r="F23" s="72"/>
      <c r="G23" s="72"/>
      <c r="H23" s="72"/>
      <c r="I23" s="72"/>
      <c r="J23" s="72"/>
      <c r="K23" s="72"/>
      <c r="L23" s="72"/>
      <c r="M23" s="72"/>
    </row>
    <row r="24" spans="1:17" s="92" customFormat="1" ht="16.5" customHeight="1">
      <c r="A24" s="96" t="s">
        <v>168</v>
      </c>
      <c r="C24" s="97">
        <v>15</v>
      </c>
      <c r="D24" s="72"/>
      <c r="E24" s="72">
        <v>0</v>
      </c>
      <c r="F24" s="72"/>
      <c r="G24" s="72">
        <v>0</v>
      </c>
      <c r="H24" s="72"/>
      <c r="I24" s="72">
        <v>0</v>
      </c>
      <c r="J24" s="72"/>
      <c r="K24" s="72">
        <v>-20999895</v>
      </c>
      <c r="L24" s="72"/>
      <c r="M24" s="72">
        <f>SUM(K24:L24)</f>
        <v>-20999895</v>
      </c>
    </row>
    <row r="25" spans="1:17" s="92" customFormat="1" ht="16.5" customHeight="1">
      <c r="A25" s="96" t="s">
        <v>146</v>
      </c>
      <c r="B25" s="96"/>
      <c r="C25" s="98"/>
      <c r="D25" s="67"/>
      <c r="E25" s="66">
        <v>0</v>
      </c>
      <c r="F25" s="67"/>
      <c r="G25" s="66">
        <v>0</v>
      </c>
      <c r="H25" s="67"/>
      <c r="I25" s="66">
        <v>0</v>
      </c>
      <c r="J25" s="67"/>
      <c r="K25" s="66">
        <v>-19457261</v>
      </c>
      <c r="L25" s="67"/>
      <c r="M25" s="99">
        <f>SUM(E25:K25)</f>
        <v>-19457261</v>
      </c>
    </row>
    <row r="26" spans="1:17" ht="16.5" customHeight="1">
      <c r="A26" s="79"/>
      <c r="B26" s="79"/>
      <c r="C26" s="90"/>
      <c r="D26" s="91"/>
      <c r="E26" s="91"/>
      <c r="F26" s="91"/>
      <c r="G26" s="91"/>
      <c r="H26" s="91"/>
      <c r="I26" s="91"/>
      <c r="J26" s="91"/>
      <c r="K26" s="91"/>
      <c r="L26" s="91"/>
      <c r="M26" s="91"/>
    </row>
    <row r="27" spans="1:17" ht="16.5" customHeight="1" thickBot="1">
      <c r="A27" s="100" t="s">
        <v>165</v>
      </c>
      <c r="B27" s="79"/>
      <c r="C27" s="90"/>
      <c r="D27" s="91"/>
      <c r="E27" s="101">
        <f>SUM(E21:E25)</f>
        <v>50000000</v>
      </c>
      <c r="F27" s="91"/>
      <c r="G27" s="101">
        <f>SUM(G21:G25)</f>
        <v>400470087</v>
      </c>
      <c r="H27" s="91"/>
      <c r="I27" s="101">
        <f>SUM(I21:I25)</f>
        <v>5000000</v>
      </c>
      <c r="J27" s="91"/>
      <c r="K27" s="101">
        <f>SUM(K21:K25)</f>
        <v>10385025</v>
      </c>
      <c r="L27" s="91"/>
      <c r="M27" s="101">
        <f>SUM(M21:M25)</f>
        <v>465855112</v>
      </c>
    </row>
    <row r="28" spans="1:17" ht="16.5" customHeight="1" thickTop="1">
      <c r="A28" s="100"/>
      <c r="B28" s="79"/>
      <c r="C28" s="90"/>
      <c r="D28" s="91"/>
      <c r="E28" s="91"/>
      <c r="F28" s="91"/>
      <c r="G28" s="91"/>
      <c r="H28" s="91"/>
      <c r="I28" s="91"/>
      <c r="J28" s="91"/>
      <c r="K28" s="91"/>
      <c r="L28" s="91"/>
      <c r="M28" s="91"/>
    </row>
    <row r="29" spans="1:17" ht="16.5" customHeight="1">
      <c r="A29" s="100"/>
      <c r="B29" s="79"/>
      <c r="C29" s="90"/>
      <c r="D29" s="91"/>
      <c r="E29" s="91"/>
      <c r="F29" s="91"/>
      <c r="G29" s="91"/>
      <c r="H29" s="91"/>
      <c r="I29" s="91"/>
      <c r="J29" s="91"/>
      <c r="K29" s="91"/>
      <c r="L29" s="91"/>
      <c r="M29" s="91"/>
    </row>
    <row r="30" spans="1:17" ht="18.75" customHeight="1">
      <c r="A30" s="100"/>
      <c r="B30" s="79"/>
      <c r="C30" s="90"/>
      <c r="D30" s="91"/>
      <c r="E30" s="91"/>
      <c r="F30" s="91"/>
      <c r="G30" s="91"/>
      <c r="H30" s="91"/>
      <c r="I30" s="91"/>
      <c r="J30" s="91"/>
      <c r="K30" s="91"/>
      <c r="L30" s="91"/>
      <c r="M30" s="91"/>
    </row>
    <row r="31" spans="1:17" s="20" customFormat="1" ht="16.5" customHeight="1">
      <c r="A31" s="145" t="s">
        <v>27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</row>
    <row r="32" spans="1:17" s="20" customFormat="1" ht="16.5" customHeight="1">
      <c r="A32" s="147" t="s">
        <v>117</v>
      </c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"/>
      <c r="O32" s="1"/>
      <c r="P32" s="1"/>
      <c r="Q32" s="1"/>
    </row>
    <row r="33" spans="1:17" s="20" customFormat="1" ht="13.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1"/>
      <c r="O33" s="1"/>
      <c r="P33" s="1"/>
      <c r="Q33" s="1"/>
    </row>
    <row r="34" spans="1:17" ht="21.95" customHeight="1">
      <c r="A34" s="102" t="str">
        <f>+'7'!A36</f>
        <v>The accompanying notes form part of this interim financial information.</v>
      </c>
      <c r="B34" s="83"/>
      <c r="C34" s="103"/>
      <c r="D34" s="99"/>
      <c r="E34" s="99"/>
      <c r="F34" s="99"/>
      <c r="G34" s="99"/>
      <c r="H34" s="99"/>
      <c r="I34" s="99"/>
      <c r="J34" s="99"/>
      <c r="K34" s="99"/>
      <c r="L34" s="99"/>
      <c r="M34" s="99"/>
    </row>
  </sheetData>
  <mergeCells count="4">
    <mergeCell ref="E6:M6"/>
    <mergeCell ref="I7:K7"/>
    <mergeCell ref="A31:M31"/>
    <mergeCell ref="A32:M32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K116"/>
  <sheetViews>
    <sheetView showZeros="0" tabSelected="1" topLeftCell="A99" zoomScaleNormal="100" zoomScaleSheetLayoutView="100" workbookViewId="0">
      <selection activeCell="R118" sqref="R118"/>
    </sheetView>
  </sheetViews>
  <sheetFormatPr defaultColWidth="9.140625" defaultRowHeight="16.5" customHeight="1"/>
  <cols>
    <col min="1" max="1" width="1.7109375" style="1" customWidth="1"/>
    <col min="2" max="2" width="48" style="1" customWidth="1"/>
    <col min="3" max="3" width="5.7109375" style="23" customWidth="1"/>
    <col min="4" max="4" width="0.85546875" style="1" customWidth="1"/>
    <col min="5" max="5" width="14.140625" style="9" bestFit="1" customWidth="1"/>
    <col min="6" max="6" width="0.85546875" style="9" customWidth="1"/>
    <col min="7" max="7" width="14.140625" style="9" bestFit="1" customWidth="1"/>
    <col min="8" max="8" width="0.85546875" style="9" customWidth="1"/>
    <col min="9" max="9" width="14.140625" style="9" bestFit="1" customWidth="1"/>
    <col min="10" max="10" width="0.85546875" style="9" customWidth="1"/>
    <col min="11" max="11" width="14.140625" style="9" bestFit="1" customWidth="1"/>
    <col min="12" max="16384" width="9.140625" style="1"/>
  </cols>
  <sheetData>
    <row r="1" spans="1:11" ht="16.5" customHeight="1">
      <c r="A1" s="129" t="s">
        <v>0</v>
      </c>
    </row>
    <row r="2" spans="1:11" s="3" customFormat="1" ht="16.5" customHeight="1">
      <c r="A2" s="2" t="s">
        <v>86</v>
      </c>
      <c r="B2" s="2"/>
      <c r="C2" s="24"/>
      <c r="D2" s="25"/>
      <c r="E2" s="10"/>
      <c r="F2" s="10"/>
      <c r="G2" s="10"/>
      <c r="H2" s="10"/>
      <c r="I2" s="11"/>
      <c r="J2" s="11"/>
      <c r="K2" s="11"/>
    </row>
    <row r="3" spans="1:11" s="3" customFormat="1" ht="16.5" customHeight="1">
      <c r="A3" s="26" t="str">
        <f>'8'!A3</f>
        <v>For the six-month period ended 30 June 2026</v>
      </c>
      <c r="B3" s="26"/>
      <c r="C3" s="27"/>
      <c r="D3" s="28"/>
      <c r="E3" s="12"/>
      <c r="F3" s="12"/>
      <c r="G3" s="12"/>
      <c r="H3" s="12"/>
      <c r="I3" s="12"/>
      <c r="J3" s="12"/>
      <c r="K3" s="12"/>
    </row>
    <row r="4" spans="1:11" s="3" customFormat="1" ht="16.5" customHeight="1">
      <c r="A4" s="2"/>
      <c r="B4" s="2"/>
      <c r="C4" s="24"/>
      <c r="D4" s="25"/>
      <c r="E4" s="10"/>
      <c r="F4" s="10"/>
      <c r="G4" s="10"/>
      <c r="H4" s="10"/>
      <c r="I4" s="10"/>
      <c r="J4" s="10"/>
      <c r="K4" s="10"/>
    </row>
    <row r="5" spans="1:11" s="3" customFormat="1" ht="16.5" customHeight="1">
      <c r="A5" s="5"/>
      <c r="B5" s="5"/>
      <c r="C5" s="23"/>
      <c r="D5" s="25"/>
      <c r="E5" s="13"/>
      <c r="F5" s="13"/>
      <c r="G5" s="13"/>
      <c r="H5" s="13"/>
      <c r="I5" s="13"/>
      <c r="J5" s="13"/>
      <c r="K5" s="13"/>
    </row>
    <row r="6" spans="1:11" s="3" customFormat="1" ht="16.5" customHeight="1">
      <c r="A6" s="2"/>
      <c r="B6" s="2"/>
      <c r="C6" s="130"/>
      <c r="D6" s="130"/>
      <c r="E6" s="143" t="s">
        <v>2</v>
      </c>
      <c r="F6" s="143"/>
      <c r="G6" s="143" t="s">
        <v>2</v>
      </c>
      <c r="H6" s="10"/>
      <c r="I6" s="143" t="s">
        <v>3</v>
      </c>
      <c r="J6" s="143"/>
      <c r="K6" s="143" t="s">
        <v>3</v>
      </c>
    </row>
    <row r="7" spans="1:11" s="3" customFormat="1" ht="16.5" customHeight="1">
      <c r="A7" s="2"/>
      <c r="B7" s="2"/>
      <c r="C7" s="131"/>
      <c r="D7" s="131"/>
      <c r="E7" s="142" t="s">
        <v>4</v>
      </c>
      <c r="F7" s="142"/>
      <c r="G7" s="142" t="s">
        <v>4</v>
      </c>
      <c r="H7" s="4"/>
      <c r="I7" s="142" t="s">
        <v>4</v>
      </c>
      <c r="J7" s="142"/>
      <c r="K7" s="142" t="s">
        <v>4</v>
      </c>
    </row>
    <row r="8" spans="1:11" s="3" customFormat="1" ht="16.5" customHeight="1">
      <c r="A8" s="2"/>
      <c r="B8" s="2"/>
      <c r="C8" s="131"/>
      <c r="D8" s="131"/>
      <c r="E8" s="7" t="s">
        <v>162</v>
      </c>
      <c r="F8" s="6"/>
      <c r="G8" s="7" t="s">
        <v>162</v>
      </c>
      <c r="H8" s="4"/>
      <c r="I8" s="7" t="s">
        <v>162</v>
      </c>
      <c r="J8" s="6"/>
      <c r="K8" s="7" t="s">
        <v>162</v>
      </c>
    </row>
    <row r="9" spans="1:11" s="3" customFormat="1" ht="16.5" customHeight="1">
      <c r="A9" s="2"/>
      <c r="B9" s="2"/>
      <c r="C9" s="131"/>
      <c r="D9" s="131"/>
      <c r="E9" s="132" t="s">
        <v>135</v>
      </c>
      <c r="F9" s="133"/>
      <c r="G9" s="132" t="s">
        <v>118</v>
      </c>
      <c r="H9" s="4"/>
      <c r="I9" s="132" t="s">
        <v>135</v>
      </c>
      <c r="J9" s="133"/>
      <c r="K9" s="132" t="s">
        <v>118</v>
      </c>
    </row>
    <row r="10" spans="1:11" s="3" customFormat="1" ht="16.5" customHeight="1">
      <c r="A10" s="2"/>
      <c r="B10" s="2"/>
      <c r="C10" s="29" t="s">
        <v>8</v>
      </c>
      <c r="D10" s="134"/>
      <c r="E10" s="135" t="s">
        <v>9</v>
      </c>
      <c r="F10" s="133"/>
      <c r="G10" s="135" t="s">
        <v>9</v>
      </c>
      <c r="H10" s="16"/>
      <c r="I10" s="135" t="s">
        <v>9</v>
      </c>
      <c r="J10" s="133"/>
      <c r="K10" s="135" t="s">
        <v>9</v>
      </c>
    </row>
    <row r="11" spans="1:11" s="3" customFormat="1" ht="16.5" customHeight="1">
      <c r="A11" s="3" t="s">
        <v>87</v>
      </c>
      <c r="B11" s="2"/>
      <c r="C11" s="24"/>
      <c r="D11" s="25"/>
      <c r="E11" s="10"/>
      <c r="F11" s="10"/>
      <c r="G11" s="10"/>
      <c r="H11" s="10"/>
      <c r="I11" s="10"/>
      <c r="J11" s="10"/>
      <c r="K11" s="10"/>
    </row>
    <row r="12" spans="1:11" s="3" customFormat="1" ht="16.5" customHeight="1">
      <c r="A12" s="5" t="s">
        <v>147</v>
      </c>
      <c r="B12" s="2"/>
      <c r="C12" s="23"/>
      <c r="D12" s="25"/>
      <c r="E12" s="13">
        <v>-19349033</v>
      </c>
      <c r="F12" s="13"/>
      <c r="G12" s="13">
        <v>12477403</v>
      </c>
      <c r="H12" s="13"/>
      <c r="I12" s="13">
        <v>-20036154</v>
      </c>
      <c r="J12" s="13"/>
      <c r="K12" s="13">
        <v>12751354</v>
      </c>
    </row>
    <row r="13" spans="1:11" s="3" customFormat="1" ht="16.5" customHeight="1">
      <c r="A13" s="5" t="s">
        <v>88</v>
      </c>
      <c r="B13" s="2"/>
      <c r="C13" s="23"/>
      <c r="D13" s="25"/>
      <c r="E13" s="13"/>
      <c r="F13" s="13"/>
      <c r="G13" s="13"/>
      <c r="H13" s="13"/>
      <c r="I13" s="13"/>
      <c r="J13" s="13"/>
      <c r="K13" s="13"/>
    </row>
    <row r="14" spans="1:11" s="3" customFormat="1" ht="16.5" customHeight="1">
      <c r="A14" s="5"/>
      <c r="B14" s="5" t="s">
        <v>89</v>
      </c>
      <c r="C14" s="23" t="s">
        <v>134</v>
      </c>
      <c r="D14" s="25"/>
      <c r="E14" s="13">
        <v>5738866</v>
      </c>
      <c r="F14" s="13"/>
      <c r="G14" s="13">
        <v>6060075</v>
      </c>
      <c r="H14" s="13"/>
      <c r="I14" s="13">
        <v>5731949</v>
      </c>
      <c r="J14" s="13"/>
      <c r="K14" s="13">
        <v>6026406</v>
      </c>
    </row>
    <row r="15" spans="1:11" s="3" customFormat="1" ht="16.5" customHeight="1">
      <c r="A15" s="5"/>
      <c r="B15" s="5" t="s">
        <v>90</v>
      </c>
      <c r="C15" s="23">
        <v>8</v>
      </c>
      <c r="D15" s="25"/>
      <c r="E15" s="13">
        <v>669690</v>
      </c>
      <c r="F15" s="13"/>
      <c r="G15" s="13">
        <v>654031</v>
      </c>
      <c r="H15" s="13"/>
      <c r="I15" s="13">
        <v>669690</v>
      </c>
      <c r="J15" s="13"/>
      <c r="K15" s="13">
        <v>646640</v>
      </c>
    </row>
    <row r="16" spans="1:11" s="3" customFormat="1" ht="16.5" customHeight="1">
      <c r="A16" s="5"/>
      <c r="B16" s="5" t="s">
        <v>91</v>
      </c>
      <c r="C16" s="23">
        <v>12</v>
      </c>
      <c r="D16" s="25"/>
      <c r="E16" s="13">
        <v>-1333165</v>
      </c>
      <c r="F16" s="13"/>
      <c r="G16" s="13">
        <v>-1606715</v>
      </c>
      <c r="H16" s="13"/>
      <c r="I16" s="13">
        <v>-1321693</v>
      </c>
      <c r="J16" s="13"/>
      <c r="K16" s="13">
        <v>-1599085</v>
      </c>
    </row>
    <row r="17" spans="1:11" s="3" customFormat="1" ht="16.5" customHeight="1">
      <c r="A17" s="5"/>
      <c r="B17" s="5" t="s">
        <v>127</v>
      </c>
      <c r="C17" s="23"/>
      <c r="D17" s="25"/>
      <c r="E17" s="13">
        <v>2712115</v>
      </c>
      <c r="F17" s="13"/>
      <c r="G17" s="13">
        <v>1220975</v>
      </c>
      <c r="H17" s="13"/>
      <c r="I17" s="13">
        <v>2712115</v>
      </c>
      <c r="J17" s="13"/>
      <c r="K17" s="13">
        <v>1220975</v>
      </c>
    </row>
    <row r="18" spans="1:11" s="3" customFormat="1" ht="16.5" customHeight="1">
      <c r="A18" s="5"/>
      <c r="B18" s="5" t="s">
        <v>113</v>
      </c>
      <c r="C18" s="23">
        <v>8</v>
      </c>
      <c r="D18" s="25"/>
      <c r="E18" s="13">
        <v>658</v>
      </c>
      <c r="F18" s="13"/>
      <c r="G18" s="13">
        <v>1343</v>
      </c>
      <c r="H18" s="13"/>
      <c r="I18" s="72">
        <v>658</v>
      </c>
      <c r="J18" s="13"/>
      <c r="K18" s="72">
        <v>1343</v>
      </c>
    </row>
    <row r="19" spans="1:11" s="3" customFormat="1" ht="16.5" customHeight="1">
      <c r="A19" s="5"/>
      <c r="B19" s="5" t="s">
        <v>160</v>
      </c>
      <c r="C19" s="23"/>
      <c r="D19" s="25"/>
      <c r="E19" s="13">
        <v>-815966</v>
      </c>
      <c r="F19" s="13"/>
      <c r="G19" s="72">
        <v>0</v>
      </c>
      <c r="H19" s="13"/>
      <c r="I19" s="72">
        <v>0</v>
      </c>
      <c r="J19" s="13"/>
      <c r="K19" s="72">
        <v>0</v>
      </c>
    </row>
    <row r="20" spans="1:11" s="3" customFormat="1" ht="16.5" customHeight="1">
      <c r="A20" s="5"/>
      <c r="B20" s="5" t="s">
        <v>150</v>
      </c>
      <c r="C20" s="23"/>
      <c r="D20" s="25"/>
      <c r="E20" s="13">
        <v>47172</v>
      </c>
      <c r="F20" s="13"/>
      <c r="G20" s="72">
        <v>0</v>
      </c>
      <c r="H20" s="13"/>
      <c r="I20" s="72">
        <v>0</v>
      </c>
      <c r="J20" s="13"/>
      <c r="K20" s="72">
        <v>0</v>
      </c>
    </row>
    <row r="21" spans="1:11" s="3" customFormat="1" ht="16.5" customHeight="1">
      <c r="A21" s="5"/>
      <c r="B21" s="5" t="s">
        <v>148</v>
      </c>
      <c r="C21" s="23"/>
      <c r="D21" s="25"/>
      <c r="E21" s="13">
        <v>-280125</v>
      </c>
      <c r="F21" s="13"/>
      <c r="G21" s="13">
        <v>-440822</v>
      </c>
      <c r="H21" s="13"/>
      <c r="I21" s="13">
        <v>-280125</v>
      </c>
      <c r="J21" s="13"/>
      <c r="K21" s="13">
        <v>-440822</v>
      </c>
    </row>
    <row r="22" spans="1:11" s="3" customFormat="1" ht="16.5" customHeight="1">
      <c r="A22" s="5"/>
      <c r="B22" s="5" t="s">
        <v>169</v>
      </c>
      <c r="C22" s="23"/>
      <c r="D22" s="25"/>
      <c r="E22" s="13">
        <v>0</v>
      </c>
      <c r="F22" s="13"/>
      <c r="G22" s="13">
        <v>1180186</v>
      </c>
      <c r="H22" s="13"/>
      <c r="I22" s="13">
        <v>0</v>
      </c>
      <c r="J22" s="13"/>
      <c r="K22" s="13">
        <v>1180186</v>
      </c>
    </row>
    <row r="23" spans="1:11" s="3" customFormat="1" ht="16.5" customHeight="1">
      <c r="A23" s="5"/>
      <c r="B23" s="5" t="s">
        <v>92</v>
      </c>
      <c r="C23" s="23"/>
      <c r="D23" s="25"/>
      <c r="E23" s="72">
        <v>921336</v>
      </c>
      <c r="F23" s="13"/>
      <c r="G23" s="13">
        <v>1052921</v>
      </c>
      <c r="H23" s="13"/>
      <c r="I23" s="13">
        <v>921336</v>
      </c>
      <c r="J23" s="13"/>
      <c r="K23" s="13">
        <v>1055209</v>
      </c>
    </row>
    <row r="24" spans="1:11" s="3" customFormat="1" ht="16.5" customHeight="1">
      <c r="A24" s="5"/>
      <c r="B24" s="5" t="s">
        <v>39</v>
      </c>
      <c r="C24" s="23"/>
      <c r="D24" s="25"/>
      <c r="E24" s="13">
        <v>2244973</v>
      </c>
      <c r="F24" s="13"/>
      <c r="G24" s="13">
        <v>1788987</v>
      </c>
      <c r="H24" s="13"/>
      <c r="I24" s="13">
        <v>2244973</v>
      </c>
      <c r="J24" s="13"/>
      <c r="K24" s="13">
        <v>1788987</v>
      </c>
    </row>
    <row r="25" spans="1:11" s="3" customFormat="1" ht="16.5" customHeight="1">
      <c r="A25" s="5"/>
      <c r="B25" s="5" t="s">
        <v>93</v>
      </c>
      <c r="C25" s="23"/>
      <c r="D25" s="25"/>
      <c r="E25" s="13"/>
      <c r="F25" s="13"/>
      <c r="G25" s="13"/>
      <c r="H25" s="13"/>
      <c r="I25" s="13"/>
      <c r="J25" s="13"/>
      <c r="K25" s="13"/>
    </row>
    <row r="26" spans="1:11" s="3" customFormat="1" ht="16.5" customHeight="1">
      <c r="A26" s="5"/>
      <c r="B26" s="5" t="s">
        <v>94</v>
      </c>
      <c r="C26" s="23">
        <v>5.0999999999999996</v>
      </c>
      <c r="D26" s="25"/>
      <c r="E26" s="13">
        <v>-797473</v>
      </c>
      <c r="F26" s="13"/>
      <c r="G26" s="72">
        <v>-1547801</v>
      </c>
      <c r="H26" s="13"/>
      <c r="I26" s="13">
        <v>-797473</v>
      </c>
      <c r="J26" s="13"/>
      <c r="K26" s="13">
        <v>-1547801</v>
      </c>
    </row>
    <row r="27" spans="1:11" s="3" customFormat="1" ht="16.5" customHeight="1">
      <c r="A27" s="5"/>
      <c r="B27" s="5" t="s">
        <v>177</v>
      </c>
      <c r="C27" s="23"/>
      <c r="D27" s="25"/>
      <c r="E27" s="13"/>
      <c r="F27" s="13"/>
      <c r="G27" s="72"/>
      <c r="H27" s="13"/>
      <c r="I27" s="13">
        <v>0</v>
      </c>
      <c r="J27" s="13"/>
      <c r="K27" s="13"/>
    </row>
    <row r="28" spans="1:11" s="3" customFormat="1" ht="16.5" customHeight="1">
      <c r="A28" s="5"/>
      <c r="B28" s="5" t="s">
        <v>132</v>
      </c>
      <c r="C28" s="23">
        <v>7</v>
      </c>
      <c r="D28" s="25"/>
      <c r="E28" s="13">
        <v>36404</v>
      </c>
      <c r="F28" s="13"/>
      <c r="G28" s="72">
        <v>0</v>
      </c>
      <c r="H28" s="13"/>
      <c r="I28" s="72">
        <v>0</v>
      </c>
      <c r="J28" s="13"/>
      <c r="K28" s="72">
        <v>0</v>
      </c>
    </row>
    <row r="29" spans="1:11" s="3" customFormat="1" ht="16.5" customHeight="1">
      <c r="A29" s="5"/>
      <c r="B29" s="5" t="s">
        <v>149</v>
      </c>
      <c r="C29" s="23"/>
      <c r="D29" s="25"/>
      <c r="E29" s="14">
        <v>-2212</v>
      </c>
      <c r="F29" s="13"/>
      <c r="G29" s="14">
        <v>82003</v>
      </c>
      <c r="H29" s="13"/>
      <c r="I29" s="14">
        <v>-2212</v>
      </c>
      <c r="J29" s="13"/>
      <c r="K29" s="14">
        <v>82003</v>
      </c>
    </row>
    <row r="30" spans="1:11" s="3" customFormat="1" ht="16.5" customHeight="1">
      <c r="A30" s="5"/>
      <c r="B30" s="5"/>
      <c r="C30" s="23"/>
      <c r="D30" s="25"/>
      <c r="F30" s="13"/>
    </row>
    <row r="31" spans="1:11" s="3" customFormat="1" ht="16.5" customHeight="1">
      <c r="A31" s="5"/>
      <c r="B31" s="5"/>
      <c r="C31" s="23"/>
      <c r="D31" s="25"/>
      <c r="E31" s="72">
        <f>SUM(E12:E29)</f>
        <v>-10206760</v>
      </c>
      <c r="F31" s="13"/>
      <c r="G31" s="13">
        <f>SUM(G12:G29)</f>
        <v>20922586</v>
      </c>
      <c r="H31" s="13"/>
      <c r="I31" s="72">
        <f>SUM(I12:I29)</f>
        <v>-10156936</v>
      </c>
      <c r="J31" s="13"/>
      <c r="K31" s="13">
        <f>SUM(K12:K29)</f>
        <v>21165395</v>
      </c>
    </row>
    <row r="32" spans="1:11" s="3" customFormat="1" ht="16.5" customHeight="1">
      <c r="A32" s="5"/>
      <c r="B32" s="5"/>
      <c r="C32" s="23"/>
      <c r="D32" s="25"/>
      <c r="F32" s="13"/>
    </row>
    <row r="33" spans="1:11" s="3" customFormat="1" ht="16.5" customHeight="1">
      <c r="A33" s="5" t="s">
        <v>95</v>
      </c>
      <c r="B33" s="2"/>
      <c r="C33" s="23"/>
      <c r="D33" s="25"/>
      <c r="E33" s="13"/>
      <c r="F33" s="13"/>
      <c r="G33" s="13"/>
      <c r="H33" s="13"/>
      <c r="I33" s="13"/>
      <c r="J33" s="13"/>
      <c r="K33" s="13"/>
    </row>
    <row r="34" spans="1:11" s="3" customFormat="1" ht="16.5" customHeight="1">
      <c r="A34" s="5"/>
      <c r="B34" s="136" t="s">
        <v>114</v>
      </c>
      <c r="C34" s="23"/>
      <c r="D34" s="25"/>
      <c r="E34" s="13">
        <v>-2251476</v>
      </c>
      <c r="F34" s="13"/>
      <c r="G34" s="13">
        <v>-43230451</v>
      </c>
      <c r="H34" s="13"/>
      <c r="I34" s="13">
        <v>-2251476</v>
      </c>
      <c r="J34" s="13"/>
      <c r="K34" s="13">
        <v>-43230451</v>
      </c>
    </row>
    <row r="35" spans="1:11" s="3" customFormat="1" ht="16.5" customHeight="1">
      <c r="A35" s="136"/>
      <c r="B35" s="136" t="s">
        <v>96</v>
      </c>
      <c r="C35" s="23"/>
      <c r="D35" s="25"/>
      <c r="E35" s="13">
        <v>9804210</v>
      </c>
      <c r="F35" s="13"/>
      <c r="G35" s="13">
        <v>15610718</v>
      </c>
      <c r="H35" s="13"/>
      <c r="I35" s="13">
        <v>9783601</v>
      </c>
      <c r="J35" s="13"/>
      <c r="K35" s="13">
        <v>15455947</v>
      </c>
    </row>
    <row r="36" spans="1:11" s="3" customFormat="1" ht="16.5" customHeight="1">
      <c r="A36" s="5"/>
      <c r="B36" s="136" t="s">
        <v>97</v>
      </c>
      <c r="C36" s="23"/>
      <c r="D36" s="25"/>
      <c r="E36" s="13">
        <v>-545367</v>
      </c>
      <c r="F36" s="13"/>
      <c r="G36" s="13">
        <v>-931701</v>
      </c>
      <c r="H36" s="13"/>
      <c r="I36" s="13">
        <v>-545367</v>
      </c>
      <c r="J36" s="13"/>
      <c r="K36" s="13">
        <v>-931701</v>
      </c>
    </row>
    <row r="37" spans="1:11" s="3" customFormat="1" ht="16.5" customHeight="1">
      <c r="A37" s="5"/>
      <c r="B37" s="136" t="s">
        <v>174</v>
      </c>
      <c r="C37" s="23"/>
      <c r="D37" s="25"/>
      <c r="E37" s="13">
        <v>399500</v>
      </c>
      <c r="F37" s="13"/>
      <c r="G37" s="72">
        <v>0</v>
      </c>
      <c r="H37" s="13"/>
      <c r="I37" s="13">
        <v>399500</v>
      </c>
      <c r="J37" s="13"/>
      <c r="K37" s="72">
        <v>0</v>
      </c>
    </row>
    <row r="38" spans="1:11" s="3" customFormat="1" ht="16.5" customHeight="1">
      <c r="A38" s="5"/>
      <c r="B38" s="136" t="s">
        <v>115</v>
      </c>
      <c r="C38" s="23"/>
      <c r="D38" s="25"/>
      <c r="E38" s="13">
        <v>-3232122</v>
      </c>
      <c r="F38" s="13"/>
      <c r="G38" s="13">
        <v>13868360</v>
      </c>
      <c r="H38" s="13"/>
      <c r="I38" s="13">
        <v>-3207122</v>
      </c>
      <c r="J38" s="13"/>
      <c r="K38" s="13">
        <v>13893360</v>
      </c>
    </row>
    <row r="39" spans="1:11" s="3" customFormat="1" ht="16.5" customHeight="1">
      <c r="A39" s="5"/>
      <c r="B39" s="136" t="s">
        <v>98</v>
      </c>
      <c r="C39" s="23"/>
      <c r="D39" s="25"/>
      <c r="E39" s="13">
        <v>3335734</v>
      </c>
      <c r="F39" s="13"/>
      <c r="G39" s="13">
        <v>-1682248</v>
      </c>
      <c r="H39" s="13"/>
      <c r="I39" s="13">
        <v>3335734</v>
      </c>
      <c r="J39" s="13"/>
      <c r="K39" s="13">
        <v>-1682248</v>
      </c>
    </row>
    <row r="40" spans="1:11" s="3" customFormat="1" ht="16.5" customHeight="1">
      <c r="A40" s="5"/>
      <c r="B40" s="136" t="s">
        <v>99</v>
      </c>
      <c r="C40" s="23"/>
      <c r="D40" s="25"/>
      <c r="E40" s="13">
        <v>298232</v>
      </c>
      <c r="F40" s="13"/>
      <c r="G40" s="13">
        <v>150547</v>
      </c>
      <c r="H40" s="13"/>
      <c r="I40" s="13">
        <v>298232</v>
      </c>
      <c r="J40" s="13"/>
      <c r="K40" s="13">
        <v>150547</v>
      </c>
    </row>
    <row r="41" spans="1:11" s="3" customFormat="1" ht="16.5" customHeight="1">
      <c r="A41" s="5"/>
      <c r="B41" s="136" t="s">
        <v>181</v>
      </c>
      <c r="C41" s="23"/>
      <c r="D41" s="25"/>
      <c r="E41" s="14">
        <v>-2082234</v>
      </c>
      <c r="F41" s="13"/>
      <c r="G41" s="141">
        <v>0</v>
      </c>
      <c r="H41" s="13"/>
      <c r="I41" s="14">
        <v>-2082234</v>
      </c>
      <c r="J41" s="13"/>
      <c r="K41" s="141">
        <v>0</v>
      </c>
    </row>
    <row r="42" spans="1:11" s="3" customFormat="1" ht="16.5" customHeight="1">
      <c r="A42" s="5"/>
      <c r="B42" s="5"/>
      <c r="C42" s="23"/>
      <c r="D42" s="25"/>
      <c r="F42" s="13"/>
    </row>
    <row r="43" spans="1:11" s="3" customFormat="1" ht="16.5" customHeight="1">
      <c r="A43" s="5" t="s">
        <v>179</v>
      </c>
      <c r="B43" s="5"/>
      <c r="C43" s="24"/>
      <c r="D43" s="25"/>
      <c r="E43" s="72">
        <f>SUM(E31:E41)</f>
        <v>-4480283</v>
      </c>
      <c r="F43" s="13"/>
      <c r="G43" s="72">
        <f>SUM(G31:G41)</f>
        <v>4707811</v>
      </c>
      <c r="H43" s="13"/>
      <c r="I43" s="72">
        <f>SUM(I31:I41)</f>
        <v>-4426068</v>
      </c>
      <c r="J43" s="13"/>
      <c r="K43" s="72">
        <f>SUM(K31:K41)</f>
        <v>4820849</v>
      </c>
    </row>
    <row r="44" spans="1:11" s="3" customFormat="1" ht="16.5" customHeight="1">
      <c r="A44" s="1"/>
      <c r="B44" s="1" t="s">
        <v>100</v>
      </c>
      <c r="C44" s="23"/>
      <c r="D44" s="23"/>
      <c r="E44" s="36">
        <v>-637321</v>
      </c>
      <c r="F44" s="36"/>
      <c r="G44" s="36">
        <v>-811359</v>
      </c>
      <c r="H44" s="36"/>
      <c r="I44" s="36">
        <v>-637321</v>
      </c>
      <c r="J44" s="36"/>
      <c r="K44" s="36">
        <v>-811359</v>
      </c>
    </row>
    <row r="45" spans="1:11" s="3" customFormat="1" ht="16.5" customHeight="1">
      <c r="A45" s="1"/>
      <c r="B45" s="1" t="s">
        <v>101</v>
      </c>
      <c r="C45" s="23"/>
      <c r="D45" s="23"/>
      <c r="E45" s="36">
        <v>-4155033</v>
      </c>
      <c r="F45" s="36"/>
      <c r="G45" s="36">
        <v>-2941955</v>
      </c>
      <c r="H45" s="36"/>
      <c r="I45" s="36">
        <v>-4154918</v>
      </c>
      <c r="J45" s="36"/>
      <c r="K45" s="36">
        <v>-2941879</v>
      </c>
    </row>
    <row r="46" spans="1:11" s="3" customFormat="1" ht="16.5" customHeight="1">
      <c r="A46" s="1"/>
      <c r="B46" s="1" t="s">
        <v>133</v>
      </c>
      <c r="C46" s="23"/>
      <c r="D46" s="23"/>
      <c r="E46" s="37">
        <v>999957</v>
      </c>
      <c r="F46" s="36"/>
      <c r="G46" s="73">
        <v>0</v>
      </c>
      <c r="H46" s="36"/>
      <c r="I46" s="73">
        <v>999957</v>
      </c>
      <c r="J46" s="36"/>
      <c r="K46" s="73">
        <v>0</v>
      </c>
    </row>
    <row r="47" spans="1:11" s="3" customFormat="1" ht="16.5" customHeight="1">
      <c r="A47" s="5"/>
      <c r="B47" s="5"/>
      <c r="C47" s="23"/>
      <c r="D47" s="25"/>
      <c r="F47" s="13"/>
    </row>
    <row r="48" spans="1:11" s="3" customFormat="1" ht="16.5" customHeight="1">
      <c r="A48" s="1" t="s">
        <v>178</v>
      </c>
      <c r="B48" s="1"/>
      <c r="C48" s="23"/>
      <c r="D48" s="23"/>
      <c r="E48" s="73">
        <f>SUM(E43:E47)</f>
        <v>-8272680</v>
      </c>
      <c r="F48" s="11"/>
      <c r="G48" s="14">
        <f>SUM(G43:G47)</f>
        <v>954497</v>
      </c>
      <c r="H48" s="11"/>
      <c r="I48" s="73">
        <f>SUM(I43:I47)</f>
        <v>-8218350</v>
      </c>
      <c r="J48" s="13"/>
      <c r="K48" s="14">
        <f>SUM(K43:K47)</f>
        <v>1067611</v>
      </c>
    </row>
    <row r="49" spans="1:11" s="3" customFormat="1" ht="16.5" customHeight="1">
      <c r="A49" s="1"/>
      <c r="B49" s="1"/>
      <c r="C49" s="23"/>
      <c r="D49" s="23"/>
      <c r="E49" s="72"/>
      <c r="F49" s="11"/>
      <c r="G49" s="13"/>
      <c r="H49" s="11"/>
      <c r="I49" s="72"/>
      <c r="J49" s="13"/>
      <c r="K49" s="13"/>
    </row>
    <row r="50" spans="1:11" s="3" customFormat="1" ht="16.5" customHeight="1">
      <c r="A50" s="5"/>
      <c r="B50" s="5"/>
      <c r="C50" s="23"/>
      <c r="D50" s="25"/>
      <c r="F50" s="13"/>
    </row>
    <row r="51" spans="1:11" ht="16.5" customHeight="1">
      <c r="A51" s="5"/>
      <c r="B51" s="5"/>
      <c r="C51" s="137"/>
      <c r="D51" s="137"/>
      <c r="E51" s="13"/>
      <c r="F51" s="13"/>
      <c r="G51" s="13"/>
      <c r="H51" s="13"/>
      <c r="I51" s="13"/>
      <c r="J51" s="133"/>
      <c r="K51" s="13"/>
    </row>
    <row r="52" spans="1:11" ht="16.5" customHeight="1">
      <c r="A52" s="5"/>
      <c r="B52" s="5"/>
      <c r="C52" s="137"/>
      <c r="D52" s="137"/>
      <c r="E52" s="13"/>
      <c r="F52" s="13"/>
      <c r="G52" s="13"/>
      <c r="H52" s="13"/>
      <c r="I52" s="13"/>
      <c r="J52" s="133"/>
      <c r="K52" s="13"/>
    </row>
    <row r="53" spans="1:11" ht="15.75" customHeight="1">
      <c r="A53" s="5"/>
      <c r="B53" s="5"/>
      <c r="C53" s="137"/>
      <c r="D53" s="137"/>
      <c r="E53" s="13"/>
      <c r="F53" s="13"/>
      <c r="G53" s="13"/>
      <c r="H53" s="13"/>
      <c r="I53" s="13"/>
      <c r="J53" s="133"/>
      <c r="K53" s="13"/>
    </row>
    <row r="54" spans="1:11" s="20" customFormat="1" ht="16.5" customHeight="1">
      <c r="A54" s="145" t="s">
        <v>27</v>
      </c>
      <c r="B54" s="145"/>
      <c r="C54" s="145"/>
      <c r="D54" s="145"/>
      <c r="E54" s="145"/>
      <c r="F54" s="145"/>
      <c r="G54" s="145"/>
      <c r="H54" s="145"/>
      <c r="I54" s="145"/>
      <c r="J54" s="145"/>
      <c r="K54" s="145"/>
    </row>
    <row r="55" spans="1:11" s="20" customFormat="1" ht="16.5" customHeight="1">
      <c r="A55" s="147" t="s">
        <v>123</v>
      </c>
      <c r="B55" s="147"/>
      <c r="C55" s="147"/>
      <c r="D55" s="147"/>
      <c r="E55" s="147"/>
      <c r="F55" s="147"/>
      <c r="G55" s="147"/>
      <c r="H55" s="147"/>
      <c r="I55" s="147"/>
      <c r="J55" s="147"/>
      <c r="K55" s="147"/>
    </row>
    <row r="56" spans="1:11" s="20" customFormat="1" ht="16.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</row>
    <row r="57" spans="1:11" s="20" customFormat="1" ht="14.2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</row>
    <row r="58" spans="1:11" s="3" customFormat="1" ht="21.95" customHeight="1">
      <c r="A58" s="151" t="s">
        <v>29</v>
      </c>
      <c r="B58" s="151"/>
      <c r="C58" s="151"/>
      <c r="D58" s="151"/>
      <c r="E58" s="151"/>
      <c r="F58" s="151"/>
      <c r="G58" s="151"/>
      <c r="H58" s="151"/>
      <c r="I58" s="151"/>
      <c r="J58" s="151"/>
      <c r="K58" s="151"/>
    </row>
    <row r="59" spans="1:11" ht="16.5" customHeight="1">
      <c r="A59" s="129" t="str">
        <f>A1</f>
        <v>TBN Corporation Public Company Limited</v>
      </c>
    </row>
    <row r="60" spans="1:11" s="3" customFormat="1" ht="16.5" customHeight="1">
      <c r="A60" s="2" t="s">
        <v>106</v>
      </c>
      <c r="B60" s="2"/>
      <c r="C60" s="24"/>
      <c r="D60" s="25"/>
      <c r="E60" s="10"/>
      <c r="F60" s="10"/>
      <c r="G60" s="10"/>
      <c r="H60" s="10"/>
      <c r="I60" s="11"/>
      <c r="J60" s="11"/>
      <c r="K60" s="11"/>
    </row>
    <row r="61" spans="1:11" s="3" customFormat="1" ht="16.5" customHeight="1">
      <c r="A61" s="26" t="str">
        <f>A3</f>
        <v>For the six-month period ended 30 June 2026</v>
      </c>
      <c r="B61" s="26"/>
      <c r="C61" s="27"/>
      <c r="D61" s="28"/>
      <c r="E61" s="12"/>
      <c r="F61" s="12"/>
      <c r="G61" s="12"/>
      <c r="H61" s="12"/>
      <c r="I61" s="12"/>
      <c r="J61" s="12"/>
      <c r="K61" s="12"/>
    </row>
    <row r="62" spans="1:11" s="3" customFormat="1" ht="16.5" customHeight="1">
      <c r="A62" s="2"/>
      <c r="B62" s="2"/>
      <c r="C62" s="24"/>
      <c r="D62" s="25"/>
      <c r="E62" s="10"/>
      <c r="F62" s="10"/>
      <c r="G62" s="10"/>
      <c r="H62" s="10"/>
      <c r="I62" s="10"/>
      <c r="J62" s="10"/>
      <c r="K62" s="10"/>
    </row>
    <row r="63" spans="1:11" s="3" customFormat="1" ht="16.5" customHeight="1">
      <c r="A63" s="2"/>
      <c r="B63" s="2"/>
      <c r="C63" s="24"/>
      <c r="D63" s="25"/>
      <c r="E63" s="10"/>
      <c r="F63" s="10"/>
      <c r="G63" s="10"/>
      <c r="H63" s="10"/>
      <c r="I63" s="10"/>
      <c r="J63" s="10"/>
      <c r="K63" s="10"/>
    </row>
    <row r="64" spans="1:11" s="3" customFormat="1" ht="16.5" customHeight="1">
      <c r="A64" s="2"/>
      <c r="B64" s="2"/>
      <c r="C64" s="130"/>
      <c r="D64" s="130"/>
      <c r="E64" s="143" t="s">
        <v>2</v>
      </c>
      <c r="F64" s="143"/>
      <c r="G64" s="143" t="s">
        <v>2</v>
      </c>
      <c r="H64" s="10"/>
      <c r="I64" s="143" t="s">
        <v>3</v>
      </c>
      <c r="J64" s="143"/>
      <c r="K64" s="143" t="s">
        <v>3</v>
      </c>
    </row>
    <row r="65" spans="1:11" s="3" customFormat="1" ht="16.5" customHeight="1">
      <c r="A65" s="2"/>
      <c r="B65" s="2"/>
      <c r="C65" s="131"/>
      <c r="D65" s="131"/>
      <c r="E65" s="142" t="s">
        <v>4</v>
      </c>
      <c r="F65" s="142"/>
      <c r="G65" s="142" t="s">
        <v>4</v>
      </c>
      <c r="H65" s="4"/>
      <c r="I65" s="142" t="s">
        <v>4</v>
      </c>
      <c r="J65" s="142"/>
      <c r="K65" s="142" t="s">
        <v>4</v>
      </c>
    </row>
    <row r="66" spans="1:11" s="3" customFormat="1" ht="16.5" customHeight="1">
      <c r="A66" s="2"/>
      <c r="B66" s="2"/>
      <c r="C66" s="131"/>
      <c r="D66" s="131"/>
      <c r="E66" s="7" t="s">
        <v>162</v>
      </c>
      <c r="F66" s="6"/>
      <c r="G66" s="7" t="s">
        <v>162</v>
      </c>
      <c r="H66" s="4"/>
      <c r="I66" s="7" t="s">
        <v>162</v>
      </c>
      <c r="J66" s="6"/>
      <c r="K66" s="7" t="s">
        <v>162</v>
      </c>
    </row>
    <row r="67" spans="1:11" s="3" customFormat="1" ht="16.5" customHeight="1">
      <c r="C67" s="131"/>
      <c r="D67" s="131"/>
      <c r="E67" s="132" t="s">
        <v>135</v>
      </c>
      <c r="F67" s="133"/>
      <c r="G67" s="132" t="s">
        <v>118</v>
      </c>
      <c r="H67" s="4"/>
      <c r="I67" s="132" t="s">
        <v>135</v>
      </c>
      <c r="J67" s="133"/>
      <c r="K67" s="132" t="s">
        <v>118</v>
      </c>
    </row>
    <row r="68" spans="1:11" s="3" customFormat="1" ht="16.5" customHeight="1">
      <c r="A68" s="1"/>
      <c r="B68" s="1"/>
      <c r="C68" s="29" t="s">
        <v>8</v>
      </c>
      <c r="D68" s="134"/>
      <c r="E68" s="135" t="s">
        <v>9</v>
      </c>
      <c r="F68" s="133"/>
      <c r="G68" s="135" t="s">
        <v>9</v>
      </c>
      <c r="H68" s="16"/>
      <c r="I68" s="135" t="s">
        <v>9</v>
      </c>
      <c r="J68" s="133"/>
      <c r="K68" s="135" t="s">
        <v>9</v>
      </c>
    </row>
    <row r="69" spans="1:11" s="3" customFormat="1" ht="16.5" customHeight="1">
      <c r="A69" s="1"/>
      <c r="B69" s="1"/>
      <c r="C69" s="4"/>
      <c r="D69" s="31"/>
      <c r="E69" s="16"/>
      <c r="F69" s="16"/>
      <c r="G69" s="16"/>
      <c r="H69" s="16"/>
      <c r="I69" s="16"/>
      <c r="J69" s="16"/>
      <c r="K69" s="16"/>
    </row>
    <row r="70" spans="1:11" ht="16.5" customHeight="1">
      <c r="A70" s="3" t="s">
        <v>102</v>
      </c>
      <c r="B70" s="3"/>
      <c r="D70" s="23"/>
      <c r="E70" s="13"/>
      <c r="F70" s="13"/>
      <c r="G70" s="13"/>
      <c r="H70" s="13"/>
      <c r="I70" s="13"/>
      <c r="J70" s="13"/>
      <c r="K70" s="13"/>
    </row>
    <row r="71" spans="1:11" ht="16.5" customHeight="1">
      <c r="A71" s="1" t="s">
        <v>103</v>
      </c>
      <c r="D71" s="23"/>
      <c r="E71" s="36">
        <v>1421763</v>
      </c>
      <c r="F71" s="36"/>
      <c r="G71" s="36">
        <v>1667170</v>
      </c>
      <c r="H71" s="36"/>
      <c r="I71" s="36">
        <v>1410291</v>
      </c>
      <c r="J71" s="36"/>
      <c r="K71" s="36">
        <v>1659540</v>
      </c>
    </row>
    <row r="72" spans="1:11" ht="16.5" customHeight="1">
      <c r="A72" s="1" t="s">
        <v>18</v>
      </c>
      <c r="D72" s="23"/>
      <c r="E72" s="30">
        <v>625000</v>
      </c>
      <c r="F72" s="15"/>
      <c r="G72" s="30">
        <v>-1000000</v>
      </c>
      <c r="H72" s="13"/>
      <c r="I72" s="74">
        <v>625000</v>
      </c>
      <c r="J72" s="13"/>
      <c r="K72" s="74">
        <v>-1000000</v>
      </c>
    </row>
    <row r="73" spans="1:11" ht="16.5" customHeight="1">
      <c r="A73" s="1" t="s">
        <v>104</v>
      </c>
      <c r="D73" s="23"/>
      <c r="E73" s="15"/>
      <c r="F73" s="15"/>
      <c r="G73" s="15"/>
      <c r="H73" s="13"/>
      <c r="I73" s="74"/>
      <c r="J73" s="13"/>
      <c r="K73" s="74"/>
    </row>
    <row r="74" spans="1:11" ht="16.5" customHeight="1">
      <c r="B74" s="1" t="s">
        <v>105</v>
      </c>
      <c r="C74" s="23">
        <v>5.0999999999999996</v>
      </c>
      <c r="D74" s="23"/>
      <c r="E74" s="72">
        <v>-67069253</v>
      </c>
      <c r="F74" s="13"/>
      <c r="G74" s="72">
        <v>-7000</v>
      </c>
      <c r="H74" s="13"/>
      <c r="I74" s="72">
        <v>-67069253</v>
      </c>
      <c r="J74" s="13"/>
      <c r="K74" s="13">
        <v>-7000</v>
      </c>
    </row>
    <row r="75" spans="1:11" ht="16.5" customHeight="1">
      <c r="A75" s="1" t="s">
        <v>128</v>
      </c>
      <c r="D75" s="23"/>
      <c r="E75" s="72"/>
      <c r="F75" s="13"/>
      <c r="G75" s="72"/>
      <c r="H75" s="13"/>
      <c r="I75" s="13"/>
      <c r="J75" s="13"/>
      <c r="K75" s="13"/>
    </row>
    <row r="76" spans="1:11" ht="16.5" customHeight="1">
      <c r="B76" s="1" t="s">
        <v>105</v>
      </c>
      <c r="C76" s="23">
        <v>5.0999999999999996</v>
      </c>
      <c r="D76" s="23"/>
      <c r="E76" s="72">
        <v>67069253</v>
      </c>
      <c r="F76" s="13"/>
      <c r="G76" s="72">
        <v>0</v>
      </c>
      <c r="H76" s="13"/>
      <c r="I76" s="13">
        <v>67069253</v>
      </c>
      <c r="J76" s="13"/>
      <c r="K76" s="72">
        <v>0</v>
      </c>
    </row>
    <row r="77" spans="1:11" ht="16.5" customHeight="1">
      <c r="A77" s="1" t="s">
        <v>121</v>
      </c>
      <c r="C77" s="137"/>
      <c r="D77" s="23"/>
      <c r="E77" s="13">
        <v>-1265553</v>
      </c>
      <c r="F77" s="36"/>
      <c r="G77" s="13">
        <v>-660833</v>
      </c>
      <c r="H77" s="36"/>
      <c r="I77" s="13">
        <v>-1265553</v>
      </c>
      <c r="J77" s="36"/>
      <c r="K77" s="13">
        <v>-660833</v>
      </c>
    </row>
    <row r="78" spans="1:11" ht="16.5" customHeight="1">
      <c r="A78" s="1" t="s">
        <v>122</v>
      </c>
      <c r="C78" s="137"/>
      <c r="D78" s="137"/>
      <c r="E78" s="73">
        <v>-846000</v>
      </c>
      <c r="F78" s="13"/>
      <c r="G78" s="14">
        <v>-972000</v>
      </c>
      <c r="H78" s="13"/>
      <c r="I78" s="73">
        <v>-846000</v>
      </c>
      <c r="J78" s="133"/>
      <c r="K78" s="14">
        <v>-972000</v>
      </c>
    </row>
    <row r="79" spans="1:11" s="3" customFormat="1" ht="16.5" customHeight="1">
      <c r="A79" s="5"/>
      <c r="B79" s="5"/>
      <c r="C79" s="23"/>
      <c r="D79" s="25"/>
      <c r="F79" s="13"/>
    </row>
    <row r="80" spans="1:11" ht="16.5" customHeight="1">
      <c r="A80" s="5" t="s">
        <v>176</v>
      </c>
      <c r="B80" s="5"/>
      <c r="C80" s="137"/>
      <c r="D80" s="137"/>
      <c r="E80" s="73">
        <f>SUM(E71:E78)</f>
        <v>-64790</v>
      </c>
      <c r="F80" s="13"/>
      <c r="G80" s="14">
        <f>SUM(G71:G78)</f>
        <v>-972663</v>
      </c>
      <c r="H80" s="13"/>
      <c r="I80" s="73">
        <f>SUM(I71:I78)</f>
        <v>-76262</v>
      </c>
      <c r="J80" s="133"/>
      <c r="K80" s="14">
        <f>SUM(K71:K78)</f>
        <v>-980293</v>
      </c>
    </row>
    <row r="81" spans="1:11" ht="16.5" customHeight="1">
      <c r="A81" s="5"/>
      <c r="B81" s="5"/>
      <c r="C81" s="137"/>
      <c r="D81" s="137"/>
      <c r="E81" s="13"/>
      <c r="F81" s="13"/>
      <c r="G81" s="13"/>
      <c r="H81" s="13"/>
      <c r="I81" s="13"/>
      <c r="J81" s="133"/>
      <c r="K81" s="13"/>
    </row>
    <row r="82" spans="1:11" ht="16.5" customHeight="1">
      <c r="A82" s="3" t="s">
        <v>107</v>
      </c>
      <c r="B82" s="3"/>
      <c r="D82" s="23"/>
      <c r="F82" s="13"/>
      <c r="H82" s="133"/>
    </row>
    <row r="83" spans="1:11" ht="16.5" customHeight="1">
      <c r="A83" s="5" t="s">
        <v>108</v>
      </c>
      <c r="B83" s="5"/>
      <c r="D83" s="23"/>
      <c r="E83" s="9">
        <v>-4299213</v>
      </c>
      <c r="F83" s="13"/>
      <c r="G83" s="9">
        <v>-4155894</v>
      </c>
      <c r="H83" s="133"/>
      <c r="I83" s="9">
        <v>-4299213</v>
      </c>
      <c r="K83" s="9">
        <v>-4155894</v>
      </c>
    </row>
    <row r="84" spans="1:11" ht="16.5" customHeight="1">
      <c r="A84" s="5" t="s">
        <v>170</v>
      </c>
      <c r="D84" s="23"/>
      <c r="E84" s="14">
        <v>-20999895</v>
      </c>
      <c r="F84" s="36"/>
      <c r="G84" s="14">
        <v>-18999582</v>
      </c>
      <c r="H84" s="36"/>
      <c r="I84" s="14">
        <v>-20999895</v>
      </c>
      <c r="J84" s="13"/>
      <c r="K84" s="14">
        <v>-18999582</v>
      </c>
    </row>
    <row r="86" spans="1:11" ht="16.5" customHeight="1">
      <c r="A86" s="5" t="s">
        <v>126</v>
      </c>
      <c r="E86" s="73">
        <f>SUM(E83:E84)</f>
        <v>-25299108</v>
      </c>
      <c r="G86" s="14">
        <f>SUM(G83:G84)</f>
        <v>-23155476</v>
      </c>
      <c r="I86" s="73">
        <f>SUM(I83:I84)</f>
        <v>-25299108</v>
      </c>
      <c r="K86" s="14">
        <f>SUM(K83:K84)</f>
        <v>-23155476</v>
      </c>
    </row>
    <row r="89" spans="1:11" ht="16.5" customHeight="1">
      <c r="A89" s="2" t="s">
        <v>175</v>
      </c>
      <c r="B89" s="2"/>
      <c r="D89" s="23"/>
      <c r="E89" s="72">
        <f>SUM(E48+E80+E86)</f>
        <v>-33636578</v>
      </c>
      <c r="F89" s="13"/>
      <c r="G89" s="13">
        <f>SUM(G48+G80+G86)</f>
        <v>-23173642</v>
      </c>
      <c r="H89" s="13"/>
      <c r="I89" s="72">
        <f>SUM(I48+I80+I86)</f>
        <v>-33593720</v>
      </c>
      <c r="J89" s="13"/>
      <c r="K89" s="13">
        <f>SUM(K48+K80+K86)</f>
        <v>-23068158</v>
      </c>
    </row>
    <row r="90" spans="1:11" ht="16.5" customHeight="1">
      <c r="A90" s="5" t="s">
        <v>109</v>
      </c>
      <c r="B90" s="5"/>
      <c r="D90" s="23"/>
      <c r="E90" s="37">
        <v>151836139</v>
      </c>
      <c r="F90" s="36"/>
      <c r="G90" s="37">
        <v>235928467</v>
      </c>
      <c r="H90" s="36"/>
      <c r="I90" s="37">
        <v>146678954</v>
      </c>
      <c r="J90" s="36"/>
      <c r="K90" s="37">
        <v>233353326</v>
      </c>
    </row>
    <row r="91" spans="1:11" ht="16.5" customHeight="1">
      <c r="A91" s="5"/>
      <c r="D91" s="23"/>
      <c r="E91" s="13"/>
      <c r="F91" s="13"/>
      <c r="G91" s="13"/>
      <c r="H91" s="13"/>
      <c r="I91" s="13"/>
      <c r="J91" s="13"/>
      <c r="K91" s="13"/>
    </row>
    <row r="92" spans="1:11" ht="16.5" customHeight="1" thickBot="1">
      <c r="A92" s="2" t="s">
        <v>110</v>
      </c>
      <c r="B92" s="5"/>
      <c r="D92" s="23"/>
      <c r="E92" s="138">
        <f>SUM(E89:E90)</f>
        <v>118199561</v>
      </c>
      <c r="F92" s="13"/>
      <c r="G92" s="17">
        <f>SUM(G89:G90)</f>
        <v>212754825</v>
      </c>
      <c r="H92" s="13"/>
      <c r="I92" s="138">
        <f>SUM(I89:I90)</f>
        <v>113085234</v>
      </c>
      <c r="J92" s="13"/>
      <c r="K92" s="17">
        <f>SUM(K89:K90)</f>
        <v>210285168</v>
      </c>
    </row>
    <row r="93" spans="1:11" ht="16.5" customHeight="1" thickTop="1">
      <c r="J93" s="13"/>
    </row>
    <row r="94" spans="1:11" ht="16.5" customHeight="1">
      <c r="A94" s="2"/>
      <c r="B94" s="5"/>
      <c r="D94" s="23"/>
      <c r="E94" s="13"/>
      <c r="F94" s="13"/>
      <c r="G94" s="13"/>
      <c r="H94" s="13"/>
      <c r="I94" s="13"/>
      <c r="J94" s="13"/>
      <c r="K94" s="13"/>
    </row>
    <row r="95" spans="1:11" ht="16.5" customHeight="1">
      <c r="A95" s="2" t="s">
        <v>111</v>
      </c>
      <c r="B95" s="5"/>
      <c r="D95" s="23"/>
      <c r="E95" s="13"/>
      <c r="F95" s="13"/>
      <c r="G95" s="13"/>
      <c r="H95" s="13"/>
      <c r="I95" s="13"/>
      <c r="J95" s="13"/>
      <c r="K95" s="13"/>
    </row>
    <row r="96" spans="1:11" ht="16.5" customHeight="1">
      <c r="A96" s="2"/>
      <c r="B96" s="5"/>
      <c r="D96" s="23"/>
      <c r="E96" s="13"/>
      <c r="F96" s="13"/>
      <c r="G96" s="13"/>
      <c r="H96" s="13"/>
      <c r="I96" s="13"/>
      <c r="J96" s="13"/>
      <c r="K96" s="13"/>
    </row>
    <row r="97" spans="1:11" ht="16.5" customHeight="1">
      <c r="A97" s="2" t="s">
        <v>125</v>
      </c>
      <c r="B97" s="5"/>
      <c r="D97" s="23"/>
      <c r="E97" s="13"/>
      <c r="F97" s="13"/>
      <c r="G97" s="13"/>
      <c r="H97" s="13"/>
      <c r="I97" s="13"/>
      <c r="J97" s="13"/>
      <c r="K97" s="13"/>
    </row>
    <row r="98" spans="1:11" ht="16.5" customHeight="1">
      <c r="A98" s="2"/>
      <c r="B98" s="139" t="s">
        <v>166</v>
      </c>
      <c r="D98" s="23"/>
      <c r="E98" s="13"/>
      <c r="F98" s="13"/>
      <c r="G98" s="13"/>
      <c r="H98" s="13"/>
      <c r="I98" s="13"/>
      <c r="J98" s="13"/>
      <c r="K98" s="13"/>
    </row>
    <row r="99" spans="1:11" ht="16.5" customHeight="1">
      <c r="A99" s="5" t="s">
        <v>112</v>
      </c>
      <c r="B99" s="5"/>
      <c r="D99" s="23"/>
      <c r="E99" s="72">
        <v>0</v>
      </c>
      <c r="F99" s="13"/>
      <c r="G99" s="72">
        <v>227039</v>
      </c>
      <c r="H99" s="13"/>
      <c r="I99" s="72">
        <v>0</v>
      </c>
      <c r="J99" s="36"/>
      <c r="K99" s="72">
        <v>227039</v>
      </c>
    </row>
    <row r="100" spans="1:11" ht="16.5" customHeight="1">
      <c r="A100" s="1" t="s">
        <v>171</v>
      </c>
      <c r="E100" s="72">
        <v>0</v>
      </c>
      <c r="G100" s="72">
        <v>2492423</v>
      </c>
      <c r="I100" s="72">
        <v>0</v>
      </c>
      <c r="K100" s="72">
        <v>2492423</v>
      </c>
    </row>
    <row r="101" spans="1:11" ht="16.5" customHeight="1">
      <c r="E101" s="72"/>
      <c r="G101" s="72"/>
      <c r="I101" s="72"/>
      <c r="K101" s="72"/>
    </row>
    <row r="102" spans="1:11" ht="16.5" customHeight="1">
      <c r="E102" s="72"/>
      <c r="G102" s="72"/>
      <c r="I102" s="72"/>
      <c r="K102" s="72"/>
    </row>
    <row r="103" spans="1:11" ht="16.5" customHeight="1">
      <c r="E103" s="72"/>
      <c r="G103" s="72"/>
      <c r="I103" s="72"/>
      <c r="K103" s="72"/>
    </row>
    <row r="104" spans="1:11" ht="16.5" customHeight="1">
      <c r="E104" s="72"/>
      <c r="G104" s="72"/>
      <c r="I104" s="72"/>
      <c r="K104" s="72"/>
    </row>
    <row r="105" spans="1:11" ht="16.5" customHeight="1">
      <c r="E105" s="72"/>
      <c r="G105" s="72"/>
      <c r="I105" s="72"/>
      <c r="K105" s="72"/>
    </row>
    <row r="106" spans="1:11" ht="16.5" customHeight="1">
      <c r="E106" s="72"/>
      <c r="F106" s="13"/>
      <c r="G106" s="72"/>
      <c r="H106" s="13"/>
      <c r="I106" s="72"/>
      <c r="J106" s="36"/>
      <c r="K106" s="72"/>
    </row>
    <row r="107" spans="1:11" ht="16.5" customHeight="1">
      <c r="E107" s="140"/>
      <c r="G107" s="140"/>
      <c r="I107" s="140"/>
      <c r="K107" s="140"/>
    </row>
    <row r="108" spans="1:11" ht="16.5" customHeight="1">
      <c r="G108" s="140"/>
    </row>
    <row r="110" spans="1:11" ht="18" customHeight="1"/>
    <row r="111" spans="1:11" ht="15" customHeight="1"/>
    <row r="112" spans="1:11" s="20" customFormat="1" ht="16.5" customHeight="1">
      <c r="A112" s="145" t="s">
        <v>27</v>
      </c>
      <c r="B112" s="145"/>
      <c r="C112" s="145"/>
      <c r="D112" s="145"/>
      <c r="E112" s="145"/>
      <c r="F112" s="145"/>
      <c r="G112" s="145"/>
      <c r="H112" s="145"/>
      <c r="I112" s="145"/>
      <c r="J112" s="145"/>
      <c r="K112" s="145"/>
    </row>
    <row r="113" spans="1:11" s="20" customFormat="1" ht="16.5" customHeight="1">
      <c r="A113" s="147" t="s">
        <v>123</v>
      </c>
      <c r="B113" s="147"/>
      <c r="C113" s="147"/>
      <c r="D113" s="147"/>
      <c r="E113" s="147"/>
      <c r="F113" s="147"/>
      <c r="G113" s="147"/>
      <c r="H113" s="147"/>
      <c r="I113" s="147"/>
      <c r="J113" s="147"/>
      <c r="K113" s="147"/>
    </row>
    <row r="114" spans="1:11" ht="16.5" customHeight="1">
      <c r="C114" s="1"/>
      <c r="E114" s="1"/>
      <c r="F114" s="1"/>
      <c r="G114" s="1"/>
      <c r="H114" s="1"/>
      <c r="I114" s="1"/>
      <c r="J114" s="1"/>
      <c r="K114" s="1"/>
    </row>
    <row r="115" spans="1:11" ht="13.5" customHeight="1">
      <c r="A115" s="23"/>
      <c r="B115" s="23"/>
      <c r="D115" s="23"/>
      <c r="E115" s="23"/>
      <c r="F115" s="23"/>
      <c r="G115" s="23"/>
      <c r="H115" s="23"/>
      <c r="I115" s="23"/>
      <c r="J115" s="23"/>
      <c r="K115" s="23"/>
    </row>
    <row r="116" spans="1:11" ht="21.95" customHeight="1">
      <c r="A116" s="151" t="str">
        <f>+A58</f>
        <v>The accompanying notes form part of this interim financial information.</v>
      </c>
      <c r="B116" s="151"/>
      <c r="C116" s="151"/>
      <c r="D116" s="151"/>
      <c r="E116" s="151"/>
      <c r="F116" s="151"/>
      <c r="G116" s="151"/>
      <c r="H116" s="151"/>
      <c r="I116" s="151"/>
      <c r="J116" s="151"/>
      <c r="K116" s="151"/>
    </row>
  </sheetData>
  <mergeCells count="14">
    <mergeCell ref="E6:G6"/>
    <mergeCell ref="I6:K6"/>
    <mergeCell ref="E64:G64"/>
    <mergeCell ref="I64:K64"/>
    <mergeCell ref="A116:K116"/>
    <mergeCell ref="E65:G65"/>
    <mergeCell ref="I65:K65"/>
    <mergeCell ref="A58:K58"/>
    <mergeCell ref="E7:G7"/>
    <mergeCell ref="I7:K7"/>
    <mergeCell ref="A112:K112"/>
    <mergeCell ref="A113:K113"/>
    <mergeCell ref="A54:K54"/>
    <mergeCell ref="A55:K55"/>
  </mergeCells>
  <phoneticPr fontId="0" type="noConversion"/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ignoredErrors>
    <ignoredError sqref="F9 H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01BA0A26C7AF4389E248F594CA2223" ma:contentTypeVersion="13" ma:contentTypeDescription="สร้างเอกสารใหม่" ma:contentTypeScope="" ma:versionID="eb670e0fd9118ec6900f38871e0a561b">
  <xsd:schema xmlns:xsd="http://www.w3.org/2001/XMLSchema" xmlns:xs="http://www.w3.org/2001/XMLSchema" xmlns:p="http://schemas.microsoft.com/office/2006/metadata/properties" xmlns:ns2="2dba6645-16ae-4071-b0cd-9f0c0740f60f" xmlns:ns3="4f3534de-c9e4-4ec1-86c0-b14602521f53" targetNamespace="http://schemas.microsoft.com/office/2006/metadata/properties" ma:root="true" ma:fieldsID="a84fa979897d5fed4e3a1e4b64cfd018" ns2:_="" ns3:_="">
    <xsd:import namespace="2dba6645-16ae-4071-b0cd-9f0c0740f60f"/>
    <xsd:import namespace="4f3534de-c9e4-4ec1-86c0-b14602521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a6645-16ae-4071-b0cd-9f0c0740f6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aa3d77-03d5-4899-b9ee-5d02c121dd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34de-c9e4-4ec1-86c0-b14602521f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220ba3-b0ab-4d3e-926b-4a2e01e707f6}" ma:internalName="TaxCatchAll" ma:showField="CatchAllData" ma:web="4f3534de-c9e4-4ec1-86c0-b14602521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534de-c9e4-4ec1-86c0-b14602521f53" xsi:nil="true"/>
    <lcf76f155ced4ddcb4097134ff3c332f xmlns="2dba6645-16ae-4071-b0cd-9f0c0740f60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48D8E2B-E8D1-4A86-98B5-A67FC468E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ba6645-16ae-4071-b0cd-9f0c0740f60f"/>
    <ds:schemaRef ds:uri="4f3534de-c9e4-4ec1-86c0-b14602521f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DC738C-FFBD-4D2A-A14E-883C558C50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9DDDA6-0505-4FCD-AED3-8BEA8D6649CF}">
  <ds:schemaRefs>
    <ds:schemaRef ds:uri="http://schemas.microsoft.com/office/2006/metadata/properties"/>
    <ds:schemaRef ds:uri="http://schemas.microsoft.com/office/infopath/2007/PartnerControls"/>
    <ds:schemaRef ds:uri="4f3534de-c9e4-4ec1-86c0-b14602521f53"/>
    <ds:schemaRef ds:uri="2dba6645-16ae-4071-b0cd-9f0c0740f60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5(3M)</vt:lpstr>
      <vt:lpstr>6(6M)</vt:lpstr>
      <vt:lpstr>7</vt:lpstr>
      <vt:lpstr>8</vt:lpstr>
      <vt:lpstr>9-10</vt:lpstr>
      <vt:lpstr>'7'!Print_Area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Siriwan Boonsawat (TH)</cp:lastModifiedBy>
  <cp:revision/>
  <cp:lastPrinted>2026-08-11T10:13:33Z</cp:lastPrinted>
  <dcterms:created xsi:type="dcterms:W3CDTF">2001-04-26T00:45:21Z</dcterms:created>
  <dcterms:modified xsi:type="dcterms:W3CDTF">2026-08-11T10:15:44Z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0x010100A801BA0A26C7AF4389E248F594CA2223</vt:lpwstr>
  </property>
  <property fmtid="{D5CDD505-2E9C-101B-9397-08002B2CF9AE}" pid="3" name="MediaServiceImageTags">
    <vt:lpwstr/>
  </property>
</Properties>
</file>