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G-Able\2026\Q2'26\"/>
    </mc:Choice>
  </mc:AlternateContent>
  <xr:revisionPtr revIDLastSave="0" documentId="13_ncr:1_{B8862E66-3663-4D07-B37C-720526BF8909}" xr6:coauthVersionLast="47" xr6:coauthVersionMax="47" xr10:uidLastSave="{00000000-0000-0000-0000-000000000000}"/>
  <bookViews>
    <workbookView xWindow="-108" yWindow="-108" windowWidth="23256" windowHeight="12456" tabRatio="712" activeTab="2" xr2:uid="{00000000-000D-0000-FFFF-FFFF00000000}"/>
  </bookViews>
  <sheets>
    <sheet name="BS" sheetId="1" r:id="rId1"/>
    <sheet name="PL" sheetId="5" r:id="rId2"/>
    <sheet name="Consolidated" sheetId="2" r:id="rId3"/>
    <sheet name="The Company" sheetId="3" r:id="rId4"/>
  </sheets>
  <definedNames>
    <definedName name="_xlnm._FilterDatabase" localSheetId="1" hidden="1">PL!$A$107:$L$247</definedName>
    <definedName name="_xlnm.Print_Area" localSheetId="0">BS!$A$1:$L$97</definedName>
    <definedName name="_xlnm.Print_Area" localSheetId="2">Consolidated!$A$1:$Y$35</definedName>
    <definedName name="_xlnm.Print_Area" localSheetId="1">PL!$A$1:$K$190</definedName>
    <definedName name="_xlnm.Print_Area" localSheetId="3">'The Company'!$A$1:$O$23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8" i="3" l="1"/>
  <c r="J21" i="3"/>
  <c r="H21" i="3"/>
  <c r="F21" i="3"/>
  <c r="D21" i="3"/>
  <c r="J19" i="3"/>
  <c r="H19" i="3"/>
  <c r="F19" i="3"/>
  <c r="D19" i="3"/>
  <c r="N18" i="3"/>
  <c r="U29" i="2"/>
  <c r="Y29" i="2" s="1"/>
  <c r="N20" i="3"/>
  <c r="K178" i="5" l="1"/>
  <c r="G178" i="5"/>
  <c r="K89" i="5"/>
  <c r="K90" i="5" s="1"/>
  <c r="G89" i="5"/>
  <c r="G90" i="5" s="1"/>
  <c r="K84" i="5"/>
  <c r="J84" i="5"/>
  <c r="H84" i="5"/>
  <c r="G84" i="5"/>
  <c r="F84" i="5"/>
  <c r="K36" i="5"/>
  <c r="G36" i="5"/>
  <c r="K31" i="5"/>
  <c r="J31" i="5"/>
  <c r="H31" i="5"/>
  <c r="G31" i="5"/>
  <c r="F31" i="5"/>
  <c r="G37" i="5" l="1"/>
  <c r="K37" i="5"/>
  <c r="N12" i="3" l="1"/>
  <c r="U18" i="2"/>
  <c r="Y18" i="2" s="1"/>
  <c r="G47" i="5"/>
  <c r="J19" i="5"/>
  <c r="H19" i="5"/>
  <c r="K18" i="5"/>
  <c r="G18" i="5"/>
  <c r="K10" i="5"/>
  <c r="K14" i="5" s="1"/>
  <c r="G10" i="5"/>
  <c r="G14" i="5" s="1"/>
  <c r="G19" i="5" l="1"/>
  <c r="G23" i="5" s="1"/>
  <c r="G25" i="5" s="1"/>
  <c r="G41" i="5" s="1"/>
  <c r="K19" i="5"/>
  <c r="K23" i="5" s="1"/>
  <c r="K25" i="5" s="1"/>
  <c r="K41" i="5" s="1"/>
  <c r="G38" i="5" l="1"/>
  <c r="G46" i="5" s="1"/>
  <c r="G48" i="5" s="1"/>
  <c r="K38" i="5"/>
  <c r="K46" i="5" s="1"/>
  <c r="G43" i="5"/>
  <c r="S16" i="2" l="1"/>
  <c r="S17" i="2" s="1"/>
  <c r="S20" i="2" s="1"/>
  <c r="U19" i="2"/>
  <c r="O17" i="2"/>
  <c r="O20" i="2" s="1"/>
  <c r="M17" i="2"/>
  <c r="M20" i="2" s="1"/>
  <c r="K17" i="2"/>
  <c r="K20" i="2" s="1"/>
  <c r="I17" i="2"/>
  <c r="I20" i="2" s="1"/>
  <c r="G17" i="2"/>
  <c r="G20" i="2" s="1"/>
  <c r="E17" i="2"/>
  <c r="E20" i="2" s="1"/>
  <c r="U16" i="2" l="1"/>
  <c r="Y16" i="2" s="1"/>
  <c r="K54" i="1"/>
  <c r="G54" i="1"/>
  <c r="J14" i="3" l="1"/>
  <c r="H14" i="3"/>
  <c r="F14" i="3"/>
  <c r="D14" i="3"/>
  <c r="G86" i="1" l="1"/>
  <c r="U14" i="2"/>
  <c r="U22" i="2"/>
  <c r="I182" i="5" l="1"/>
  <c r="E182" i="5"/>
  <c r="N13" i="3" l="1"/>
  <c r="Y19" i="2"/>
  <c r="N16" i="3" l="1"/>
  <c r="G82" i="1" l="1"/>
  <c r="K82" i="1" l="1"/>
  <c r="K170" i="5" l="1"/>
  <c r="G170" i="5"/>
  <c r="K71" i="5"/>
  <c r="K63" i="5"/>
  <c r="K67" i="5" s="1"/>
  <c r="G100" i="5"/>
  <c r="W15" i="2" s="1"/>
  <c r="W17" i="2" s="1"/>
  <c r="W20" i="2" s="1"/>
  <c r="G71" i="5"/>
  <c r="G63" i="5"/>
  <c r="G67" i="5" s="1"/>
  <c r="K72" i="5" l="1"/>
  <c r="K76" i="5" s="1"/>
  <c r="K115" i="5" s="1"/>
  <c r="G72" i="5"/>
  <c r="G76" i="5" s="1"/>
  <c r="G115" i="5" s="1"/>
  <c r="G136" i="5" l="1"/>
  <c r="G150" i="5" s="1"/>
  <c r="G154" i="5" s="1"/>
  <c r="G180" i="5" s="1"/>
  <c r="G183" i="5" s="1"/>
  <c r="K136" i="5"/>
  <c r="K150" i="5" s="1"/>
  <c r="K154" i="5" s="1"/>
  <c r="K180" i="5" s="1"/>
  <c r="K183" i="5" s="1"/>
  <c r="G78" i="5"/>
  <c r="G94" i="5" s="1"/>
  <c r="Q15" i="2" s="1"/>
  <c r="Q17" i="2" s="1"/>
  <c r="K78" i="5"/>
  <c r="K94" i="5" s="1"/>
  <c r="U17" i="2" l="1"/>
  <c r="Q20" i="2"/>
  <c r="G91" i="5"/>
  <c r="G99" i="5" s="1"/>
  <c r="K91" i="5"/>
  <c r="G96" i="5"/>
  <c r="U20" i="2" l="1"/>
  <c r="Y17" i="2"/>
  <c r="K99" i="5"/>
  <c r="L11" i="3"/>
  <c r="G101" i="5"/>
  <c r="M25" i="2"/>
  <c r="N10" i="3" l="1"/>
  <c r="G81" i="1" l="1"/>
  <c r="K25" i="2"/>
  <c r="K60" i="1" l="1"/>
  <c r="G60" i="1"/>
  <c r="K61" i="1" l="1"/>
  <c r="G61" i="1"/>
  <c r="J72" i="5" l="1"/>
  <c r="H72" i="5"/>
  <c r="G20" i="1" l="1"/>
  <c r="K20" i="1"/>
  <c r="L14" i="3" l="1"/>
  <c r="U15" i="2" l="1"/>
  <c r="E25" i="2"/>
  <c r="E33" i="2" s="1"/>
  <c r="E77" i="1" l="1"/>
  <c r="O25" i="2"/>
  <c r="O33" i="2" s="1"/>
  <c r="G88" i="1"/>
  <c r="E84" i="1" l="1"/>
  <c r="G85" i="1"/>
  <c r="G84" i="1" l="1"/>
  <c r="Y14" i="2" l="1"/>
  <c r="Y20" i="2" s="1"/>
  <c r="Y22" i="2" l="1"/>
  <c r="I25" i="2" l="1"/>
  <c r="I33" i="2" s="1"/>
  <c r="G25" i="2"/>
  <c r="G33" i="2" s="1"/>
  <c r="G79" i="1"/>
  <c r="G78" i="1"/>
  <c r="G77" i="1"/>
  <c r="G51" i="5" s="1"/>
  <c r="G104" i="5" l="1"/>
  <c r="G87" i="1"/>
  <c r="E78" i="1"/>
  <c r="E79" i="1"/>
  <c r="K85" i="1"/>
  <c r="K84" i="1"/>
  <c r="K77" i="1"/>
  <c r="K51" i="5" s="1"/>
  <c r="K104" i="5" l="1"/>
  <c r="I84" i="1"/>
  <c r="I77" i="1"/>
  <c r="I78" i="1"/>
  <c r="K78" i="1"/>
  <c r="G89" i="1"/>
  <c r="K87" i="1" l="1"/>
  <c r="K89" i="1" s="1"/>
  <c r="K90" i="1" s="1"/>
  <c r="G90" i="1"/>
  <c r="G32" i="1"/>
  <c r="K32" i="1"/>
  <c r="G33" i="1" l="1"/>
  <c r="G91" i="1" s="1"/>
  <c r="K33" i="1"/>
  <c r="K91" i="1" s="1"/>
  <c r="Y15" i="2" l="1"/>
  <c r="N11" i="3"/>
  <c r="N14" i="3" s="1"/>
  <c r="I82" i="1" l="1"/>
  <c r="W23" i="2" l="1"/>
  <c r="W25" i="2" s="1"/>
  <c r="I63" i="5" l="1"/>
  <c r="I67" i="5" s="1"/>
  <c r="W33" i="2"/>
  <c r="E88" i="1" s="1"/>
  <c r="I84" i="5"/>
  <c r="I20" i="1" l="1"/>
  <c r="I71" i="5"/>
  <c r="I72" i="5" s="1"/>
  <c r="I76" i="5" s="1"/>
  <c r="I78" i="5" s="1"/>
  <c r="I94" i="5" s="1"/>
  <c r="I32" i="1"/>
  <c r="I60" i="1"/>
  <c r="I54" i="1"/>
  <c r="I61" i="1" s="1"/>
  <c r="I104" i="5" l="1"/>
  <c r="L17" i="3"/>
  <c r="I33" i="1"/>
  <c r="I115" i="5"/>
  <c r="S24" i="2"/>
  <c r="S25" i="2" s="1"/>
  <c r="S33" i="2" s="1"/>
  <c r="E86" i="1" s="1"/>
  <c r="E84" i="5"/>
  <c r="U32" i="2"/>
  <c r="Y32" i="2" s="1"/>
  <c r="N17" i="3" l="1"/>
  <c r="N19" i="3" s="1"/>
  <c r="N21" i="3" s="1"/>
  <c r="L19" i="3"/>
  <c r="L21" i="3" s="1"/>
  <c r="E31" i="5"/>
  <c r="I31" i="5"/>
  <c r="I10" i="5"/>
  <c r="I14" i="5" s="1"/>
  <c r="I18" i="5"/>
  <c r="K33" i="2" l="1"/>
  <c r="E81" i="1" s="1"/>
  <c r="U27" i="2"/>
  <c r="Y27" i="2" s="1"/>
  <c r="I19" i="5"/>
  <c r="I23" i="5" s="1"/>
  <c r="I25" i="5" s="1"/>
  <c r="I36" i="5"/>
  <c r="I37" i="5" s="1"/>
  <c r="E60" i="1"/>
  <c r="I89" i="5" l="1"/>
  <c r="E36" i="5"/>
  <c r="E37" i="5" s="1"/>
  <c r="I41" i="5"/>
  <c r="I51" i="5" s="1"/>
  <c r="I38" i="5"/>
  <c r="I46" i="5" s="1"/>
  <c r="I90" i="5" l="1"/>
  <c r="I91" i="5" s="1"/>
  <c r="I99" i="5" l="1"/>
  <c r="I85" i="1" l="1"/>
  <c r="I87" i="1" s="1"/>
  <c r="I89" i="1" s="1"/>
  <c r="I90" i="1" s="1"/>
  <c r="I91" i="1" s="1"/>
  <c r="N22" i="3" l="1"/>
  <c r="I170" i="5"/>
  <c r="I136" i="5"/>
  <c r="I150" i="5" s="1"/>
  <c r="I154" i="5" s="1"/>
  <c r="I178" i="5" l="1"/>
  <c r="I180" i="5" s="1"/>
  <c r="I183" i="5" s="1"/>
  <c r="I184" i="5" s="1"/>
  <c r="E89" i="5" l="1"/>
  <c r="E90" i="5" l="1"/>
  <c r="Q24" i="2" s="1"/>
  <c r="U24" i="2" s="1"/>
  <c r="Y24" i="2" s="1"/>
  <c r="U28" i="2" l="1"/>
  <c r="Y28" i="2" s="1"/>
  <c r="M33" i="2"/>
  <c r="E82" i="1" s="1"/>
  <c r="E63" i="5" l="1"/>
  <c r="E32" i="1"/>
  <c r="E54" i="1"/>
  <c r="E61" i="1" s="1"/>
  <c r="E20" i="1"/>
  <c r="E33" i="1" l="1"/>
  <c r="E10" i="5" l="1"/>
  <c r="E71" i="5"/>
  <c r="E67" i="5" l="1"/>
  <c r="E72" i="5" s="1"/>
  <c r="E76" i="5" s="1"/>
  <c r="E115" i="5" s="1"/>
  <c r="E78" i="5" l="1"/>
  <c r="E18" i="5"/>
  <c r="E91" i="5"/>
  <c r="E99" i="5" s="1"/>
  <c r="E101" i="5" s="1"/>
  <c r="E94" i="5"/>
  <c r="E136" i="5"/>
  <c r="E150" i="5" s="1"/>
  <c r="E154" i="5" s="1"/>
  <c r="E14" i="5" l="1"/>
  <c r="E19" i="5" s="1"/>
  <c r="E23" i="5" s="1"/>
  <c r="E25" i="5" s="1"/>
  <c r="E38" i="5" s="1"/>
  <c r="E46" i="5" s="1"/>
  <c r="E48" i="5" s="1"/>
  <c r="E104" i="5"/>
  <c r="E96" i="5"/>
  <c r="Q23" i="2"/>
  <c r="E41" i="5" l="1"/>
  <c r="E43" i="5" s="1"/>
  <c r="E170" i="5"/>
  <c r="Q25" i="2"/>
  <c r="U23" i="2"/>
  <c r="Y23" i="2" s="1"/>
  <c r="E51" i="5"/>
  <c r="Q33" i="2" l="1"/>
  <c r="E85" i="1" s="1"/>
  <c r="E87" i="1" s="1"/>
  <c r="E89" i="1" s="1"/>
  <c r="E90" i="1" s="1"/>
  <c r="E91" i="1" s="1"/>
  <c r="U25" i="2"/>
  <c r="Y25" i="2" l="1"/>
  <c r="Y33" i="2" s="1"/>
  <c r="Y34" i="2" s="1"/>
  <c r="U33" i="2"/>
  <c r="E178" i="5" l="1"/>
  <c r="E180" i="5" s="1"/>
  <c r="E183" i="5" s="1"/>
  <c r="E184" i="5" s="1"/>
</calcChain>
</file>

<file path=xl/sharedStrings.xml><?xml version="1.0" encoding="utf-8"?>
<sst xmlns="http://schemas.openxmlformats.org/spreadsheetml/2006/main" count="389" uniqueCount="228">
  <si>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</si>
  <si>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</si>
  <si>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</si>
  <si>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</si>
  <si>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</si>
  <si>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</si>
  <si>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</si>
  <si>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</si>
  <si>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</si>
  <si>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</si>
  <si>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</si>
  <si>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</si>
  <si>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</si>
  <si>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</si>
  <si>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</si>
  <si>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</si>
  <si>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</si>
  <si>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</si>
  <si>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</si>
  <si>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</si>
  <si>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</si>
  <si>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</si>
  <si>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</si>
  <si>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</si>
  <si>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</si>
  <si>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</si>
  <si>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</si>
  <si>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</si>
  <si>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</si>
  <si>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</si>
  <si>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</si>
  <si>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</si>
  <si>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</si>
  <si>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</si>
  <si>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</si>
  <si>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</si>
  <si>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</si>
  <si>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</si>
  <si>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</si>
  <si>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</si>
  <si>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</si>
  <si>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</si>
  <si>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</si>
  <si>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</si>
  <si>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</si>
  <si>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</si>
  <si>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</si>
  <si>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</si>
  <si>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</si>
  <si>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</si>
  <si>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</si>
  <si>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ส่วนเกินทุน</t>
  </si>
  <si>
    <t>รวม</t>
  </si>
  <si>
    <t>ส่วนได้เสียที่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</si>
  <si>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</si>
  <si>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</si>
  <si>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</si>
  <si>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</si>
  <si>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</si>
  <si>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ผู้ถือหุ้น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</si>
  <si>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</si>
  <si>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</si>
  <si>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</si>
  <si>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</si>
  <si>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 xml:space="preserve">สินค้าคงเหลือ </t>
  </si>
  <si>
    <t>ค่าใช้จ่ายในการขายและจัดจำหน่าย</t>
  </si>
  <si>
    <t xml:space="preserve">ต้นทุนบริการและค่าใช้จ่ายอื่นจ่ายล่วงหน้า </t>
  </si>
  <si>
    <t>สินทรัพย์ไม่มีตัวตน</t>
  </si>
  <si>
    <t xml:space="preserve">ภาษีเงินได้หัก ณ ที่จ่าย </t>
  </si>
  <si>
    <t xml:space="preserve">สินทรัพย์ภาษีเงินได้รอการตัดบัญชี </t>
  </si>
  <si>
    <t xml:space="preserve">อุปกรณ์ </t>
  </si>
  <si>
    <t xml:space="preserve">รายได้รับล่วงหน้า </t>
  </si>
  <si>
    <t xml:space="preserve">ค่าใช้จ่ายค้างจ่าย </t>
  </si>
  <si>
    <t xml:space="preserve">กำไรขั้นต้น </t>
  </si>
  <si>
    <t>รายได้ค่าบริหารจัดการ</t>
  </si>
  <si>
    <t xml:space="preserve">กำไรก่อนค่าใช้จ่าย </t>
  </si>
  <si>
    <t xml:space="preserve">ค่าใช้จ่ายในการบริหาร </t>
  </si>
  <si>
    <t>จากการรวมธุรกิจ</t>
  </si>
  <si>
    <t xml:space="preserve">ภายใต้การควบคุม </t>
  </si>
  <si>
    <t xml:space="preserve">เดียวกัน </t>
  </si>
  <si>
    <t xml:space="preserve">   ต้นทุนบริการและค่าใช้จ่ายอื่นจ่ายล่วงหน้า </t>
  </si>
  <si>
    <t xml:space="preserve">   สินทรัพย์ไม่หมุนเวียนอื่น </t>
  </si>
  <si>
    <t xml:space="preserve">   รายได้รับล่วงหน้า</t>
  </si>
  <si>
    <t xml:space="preserve">   ค่าใช้จ่ายค้างจ่าย </t>
  </si>
  <si>
    <t>ซื้ออุปกรณ์</t>
  </si>
  <si>
    <t xml:space="preserve">   จ่ายดอกเบี้ย </t>
  </si>
  <si>
    <t>รายได้ที่ยังไม่เรียกชำระ</t>
  </si>
  <si>
    <t xml:space="preserve">   รายได้ที่ยังไม่เรียกชำระ</t>
  </si>
  <si>
    <t xml:space="preserve">   สินทรัพย์หมุนเวียนอื่น </t>
  </si>
  <si>
    <t>หนี้สินไม่หมุนเวียนอื่น</t>
  </si>
  <si>
    <t>รายได้จากการขายและให้บริการ</t>
  </si>
  <si>
    <t>ไม่มีอำนาจควบคุม</t>
  </si>
  <si>
    <t>(หน่วย: พันบาท)</t>
  </si>
  <si>
    <t xml:space="preserve">(ยังไม่ได้ตรวจสอบ </t>
  </si>
  <si>
    <t>(ตรวจสอบแล้ว)</t>
  </si>
  <si>
    <t>แต่สอบทานแล้ว)</t>
  </si>
  <si>
    <t>(ยังไม่ได้ตรวจสอบ แต่สอบทานแล้ว)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</si>
  <si>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</si>
  <si>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</si>
  <si>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รวมส่วนของ</t>
  </si>
  <si>
    <t xml:space="preserve">สินทรัพย์สิทธิการใช้ </t>
  </si>
  <si>
    <t>รายได้อื่น</t>
  </si>
  <si>
    <t>ต้นทุนทางการเงิน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</si>
  <si>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</si>
  <si>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</si>
  <si>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</si>
  <si>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 xml:space="preserve">ซื้อสินทรัพย์ไม่มีตัวตน </t>
  </si>
  <si>
    <t>ต้นทุนขายและให้บริการ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</si>
  <si>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</si>
  <si>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</si>
  <si>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</si>
  <si>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</si>
  <si>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สินทรัพย์ภาษีเงินได้ของงวดปัจจุบัน</t>
  </si>
  <si>
    <t>หนี้สินทางการเงินหมุนเวียนอื่น</t>
  </si>
  <si>
    <t>ค่าใช้จ่ายอื่น</t>
  </si>
  <si>
    <t xml:space="preserve">   ต้นทุนทางการเงิน</t>
  </si>
  <si>
    <t>ชำระคืนเงินต้นของหนี้สินตามสัญญาเช่า</t>
  </si>
  <si>
    <t xml:space="preserve">   ผลขาดทุนจากการประมาณการหนี้สินขาดทุนโครงการ (โอนกลับ)</t>
  </si>
  <si>
    <t>จากการเปลี่ยนแปลง</t>
  </si>
  <si>
    <t>สัดส่วนการถือหุ้น</t>
  </si>
  <si>
    <t xml:space="preserve">ในบริษัทย่อย </t>
  </si>
  <si>
    <t xml:space="preserve">   ในบริษัทย่อย</t>
  </si>
  <si>
    <t>บริษัท จีเอเบิล จำกัด (มหาชน) และบริษัทย่อย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</si>
  <si>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</si>
  <si>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</si>
  <si>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รายได้ทางการเงิน</t>
  </si>
  <si>
    <t xml:space="preserve">   รายได้ทางการเงิน</t>
  </si>
  <si>
    <t>เงินสดรับจากดอกเบี้ย</t>
  </si>
  <si>
    <t>สำรองส่วนทุนจากการจ่ายโดยใช้หุ้นเป็นเกณฑ์</t>
  </si>
  <si>
    <t>สำรองส่วนทุนจาก</t>
  </si>
  <si>
    <t>การจ่ายโดยใช้</t>
  </si>
  <si>
    <t>หุ้นเป็นเกณฑ์</t>
  </si>
  <si>
    <t>เงินลงทุนในบริษัทร่วม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</si>
  <si>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</si>
  <si>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</si>
  <si>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</si>
  <si>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</si>
  <si>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 xml:space="preserve">   ค่าใช้จ่ายจากการจ่ายโดยใช้หุ้นเป็นเกณฑ์</t>
  </si>
  <si>
    <t xml:space="preserve">      หุ้นสามัญ 707,500,000 หุ้น มูลค่าหุ้นละ 1 บาท</t>
  </si>
  <si>
    <t xml:space="preserve">      หุ้นสามัญ 700,021,420 หุ้น มูลค่าหุ้นละ 1 บาท</t>
  </si>
  <si>
    <t>สินทรัพย์ทางการเงินหมุนเวียนอื่น</t>
  </si>
  <si>
    <t xml:space="preserve">   สินทรัพย์สิทธิการใช้เพิ่มขึ้นจากหนี้สินตามสัญญาเช่า</t>
  </si>
  <si>
    <t>ยอดคงเหลือ ณ วันที่ 1 มกราคม 2568</t>
  </si>
  <si>
    <t>เงินฝากธนาคารที่มีภาระค้ำประกัน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</si>
  <si>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</si>
  <si>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</si>
  <si>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</si>
  <si>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ผลต่างจากการแปลง</t>
  </si>
  <si>
    <t>ค่างบการเงินที่เป็น</t>
  </si>
  <si>
    <t>เงินตราต่างประเทศ</t>
  </si>
  <si>
    <t>องค์ประกอบอื่นของส่วนของผู้ถือหุ้น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</si>
  <si>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</si>
  <si>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</si>
  <si>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</si>
  <si>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กำไรขาดทุนเบ็ดเสร็จอื่น: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</si>
  <si>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</si>
  <si>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</si>
  <si>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</si>
  <si>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</si>
  <si>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</si>
  <si>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   ผลประโยชน์ของพนักงานที่จ่ายในระหว่างงวด</t>
  </si>
  <si>
    <t>เงินสดและรายการเทียบเท่าเงินสดลดลงสุทธิ</t>
  </si>
  <si>
    <t>ค่าความนิยม</t>
  </si>
  <si>
    <t>ค่าใช้จ่ายภาษีเงินได้</t>
  </si>
  <si>
    <t xml:space="preserve">   ประมาณการหนี้สินสำหรับผลประโยชน์พนักงาน</t>
  </si>
  <si>
    <t>การจ่ายโดยใช้หุ้นเป็นเกณฑ์</t>
  </si>
  <si>
    <t>หมายเหตุประกอบงบการเงินเป็นส่วนหนึ่งของงบการเงินระหว่างกาลนี้</t>
  </si>
  <si>
    <t xml:space="preserve">ส่วนเกินจากการรวมธุรกิจภายใต้การควบคุมเดียวกัน </t>
  </si>
  <si>
    <t xml:space="preserve">   โอนกลับขาดทุนจากการด้อยค่าของสินทรัพย์ทางการเงิน</t>
  </si>
  <si>
    <t xml:space="preserve">   รายได้เงินปันผล</t>
  </si>
  <si>
    <t>เงินสดรับจากเงินปันผล</t>
  </si>
  <si>
    <t>กำไรสำหรับงวด</t>
  </si>
  <si>
    <t>(หน่วย: พันบาท ยกเว้นกำไรต่อหุ้นแสดงเป็นบาท)</t>
  </si>
  <si>
    <t>เงินสดสุทธิจาก (ใช้ไปใน) กิจกรรมลงทุน</t>
  </si>
  <si>
    <t xml:space="preserve">      และหนี้สินทางการเงิน</t>
  </si>
  <si>
    <t>เงินสดสุทธิใช้ไปในกิจกรรมจัดหาเงิน</t>
  </si>
  <si>
    <t xml:space="preserve">   การเพิ่มขึ้นของต้นทุนบริการและหนี้สินตามสัญญาเช่า</t>
  </si>
  <si>
    <t>2569</t>
  </si>
  <si>
    <t>ยอดคงเหลือ ณ วันที่ 1 มกราคม 2569</t>
  </si>
  <si>
    <t>31 ธันวาคม 2568</t>
  </si>
  <si>
    <t>ผลกระทบจากการเปลี่ยนแปลงในอัตราแลกเปลี่ยน</t>
  </si>
  <si>
    <t>เงินให้กู้ยืมระยะสั้นแก่บริษัทย่อย</t>
  </si>
  <si>
    <t>ประมาณการหนี้สินสำหรับผลประโยชน์พนักงาน</t>
  </si>
  <si>
    <t>รายได้เงินปันผล</t>
  </si>
  <si>
    <t>ส่วนแบ่งกำไร (ขาดทุน) จากเงินลงทุนในบริษัทร่วม</t>
  </si>
  <si>
    <t xml:space="preserve">   ขาดทุน (กำไร) จากอัตราแลกเปลี่ยนที่ยังไม่เกิดขึ้นจริง</t>
  </si>
  <si>
    <t>เงินสดสุทธิใช้ไปในกิจกรรมดำเนินงาน</t>
  </si>
  <si>
    <t>ผลต่างจากการแปลงค่างบการเงินเพิ่มขึ้น (ลดลง)</t>
  </si>
  <si>
    <t xml:space="preserve">   กำไรจากปรับมูลค่ายุติธรรมของเงินลงทุนในหลักทรัพย์เพื่อค้า</t>
  </si>
  <si>
    <t>การแบ่งปันกำไร (ขาดทุน)</t>
  </si>
  <si>
    <t xml:space="preserve">   ส่วนแบ่งขาดทุน (กำไร) จากเงินลงทุนในบริษัทร่วม</t>
  </si>
  <si>
    <t xml:space="preserve">   เงินสดรับจากภาษีเงินได้หัก ณ ที่จ่าย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</si>
  <si>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</si>
  <si>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</si>
  <si>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</si>
  <si>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</si>
  <si>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</si>
  <si>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</si>
  <si>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 xml:space="preserve">   กำไรจากการจำหน่ายอุปกรณ์</t>
  </si>
  <si>
    <t xml:space="preserve">   ขาดทุนจากการตัดจำหน่ายอุปกรณ์</t>
  </si>
  <si>
    <t xml:space="preserve">   ขาดทุนจากการตัดจำหน่ายสินทรัพย์ไม่มีตัวตน</t>
  </si>
  <si>
    <t>เงินสดรับจากการจำหน่ายอุปกรณ์</t>
  </si>
  <si>
    <t>การเปลี่ยนแปลงสัดส่วนการถือหุ้น</t>
  </si>
  <si>
    <t>รายการที่จะไม่ถูกบันทึกในส่วนของกำไรหรือขาดทุนในภายหลัง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</si>
  <si>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</si>
  <si>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 xml:space="preserve">   - สุทธิจากภาษีเงินได้</t>
  </si>
  <si>
    <t>จ่ายเงินปันผล</t>
  </si>
  <si>
    <t>เงินสดรับจากส่วนได้เสียที่ไม่มีอำนาจควบคุมของบริษัทย่อย</t>
  </si>
  <si>
    <t>ส่วนของผู้มีส่วนได้เสียที่ไม่มีอำนาจควบคุม</t>
  </si>
  <si>
    <t xml:space="preserve">   ของบริษัทย่อยลดลงจากเงินปันผลจ่าย</t>
  </si>
  <si>
    <t xml:space="preserve">   ของบริษัทย่อย</t>
  </si>
  <si>
    <t>กำไรจากการดำเนินงาน</t>
  </si>
  <si>
    <t>กำไรก่อนค่าใช้จ่ายภาษีเงินได้</t>
  </si>
  <si>
    <t>การแบ่งปันกำไร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</si>
  <si>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</si>
  <si>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</si>
  <si>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</si>
  <si>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</si>
  <si>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</si>
  <si>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ขาดทุน (กำไร) จากการปรับมูลค่ายุติธรรมของสินทรัพย์</t>
  </si>
  <si>
    <t xml:space="preserve">   กำไรจากการยกเลิกสัญญาเช่า</t>
  </si>
  <si>
    <t>เงินสดจาก (ใช้ไปใน) กิจกรรมดำเนินงาน</t>
  </si>
  <si>
    <t>เงินปันผลจ่ายให้แก่ผู้มีส่วนได้เสียที่ไม่มีอำนาจควบคุมของบริษัทย่อย</t>
  </si>
  <si>
    <t>กำไร (ขาดทุน) สำหรับงวด</t>
  </si>
  <si>
    <t>เงินปันผลจ่าย (หมายเหตุ 10)</t>
  </si>
  <si>
    <t xml:space="preserve">   ในบริษัทย่อย (หมายเหตุ 7)</t>
  </si>
  <si>
    <t>ส่วนเกิน (ต่ำกว่า) ทุนจากการเปลี่ยนแปลงสัดส่วนการถือหุ้น</t>
  </si>
  <si>
    <t>ส่วนเกิน (ต่ำกว่า) 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</si>
</sst>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</numFmts>
  <fonts count="4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i/>
      <sz val="16"/>
      <name val="Angsana New"/>
      <family val="1"/>
    </font>
    <font>
      <sz val="14"/>
      <name val="AngsanaUPC"/>
      <family val="1"/>
      <charset val="22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2"/>
      <name val="Times New Roman"/>
      <family val="1"/>
    </font>
    <font>
      <sz val="9"/>
      <color theme="1"/>
      <name val="Calibri"/>
      <family val="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rgb="FF9C6500"/>
      <name val="Calibri"/>
      <family val="2"/>
      <scheme val="minor"/>
    </font>
    <font>
      <sz val="10"/>
      <name val="ApFon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CC99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8">
    <xf numFmtId="0" fontId="0" fillId="0" borderId="0"/>
    <xf numFmtId="0" fontId="9" fillId="0" borderId="0"/>
    <xf numFmtId="0" fontId="3" fillId="0" borderId="0"/>
    <xf numFmtId="164" fontId="10" fillId="0" borderId="0" applyFont="0" applyFill="0" applyBorder="0" applyAlignment="0" applyProtection="0"/>
    <xf numFmtId="0" fontId="12" fillId="0" borderId="0"/>
    <xf numFmtId="0" fontId="30" fillId="0" borderId="0"/>
    <xf numFmtId="0" fontId="31" fillId="0" borderId="0">
      <alignment vertical="top"/>
    </xf>
    <xf numFmtId="0" fontId="31" fillId="0" borderId="0">
      <alignment vertical="top"/>
    </xf>
    <xf numFmtId="164" fontId="30" fillId="0" borderId="0" applyFont="0" applyFill="0" applyBorder="0" applyAlignment="0" applyProtection="0"/>
    <xf numFmtId="0" fontId="32" fillId="0" borderId="0"/>
    <xf numFmtId="0" fontId="2" fillId="0" borderId="0"/>
    <xf numFmtId="43" fontId="2" fillId="0" borderId="0" applyFont="0" applyFill="0" applyBorder="0" applyAlignment="0" applyProtection="0"/>
    <xf numFmtId="0" fontId="33" fillId="0" borderId="0"/>
    <xf numFmtId="0" fontId="30" fillId="0" borderId="0"/>
    <xf numFmtId="0" fontId="34" fillId="0" borderId="0"/>
    <xf numFmtId="164" fontId="34" fillId="0" borderId="0" applyFont="0" applyFill="0" applyBorder="0" applyAlignment="0" applyProtection="0"/>
    <xf numFmtId="0" fontId="35" fillId="0" borderId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" fillId="0" borderId="0"/>
    <xf numFmtId="0" fontId="35" fillId="0" borderId="0"/>
    <xf numFmtId="164" fontId="35" fillId="0" borderId="0" applyFont="0" applyFill="0" applyBorder="0" applyAlignment="0" applyProtection="0"/>
    <xf numFmtId="0" fontId="32" fillId="0" borderId="0"/>
    <xf numFmtId="164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>
      <alignment vertical="top"/>
    </xf>
    <xf numFmtId="16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>
      <alignment vertical="top"/>
    </xf>
    <xf numFmtId="0" fontId="10" fillId="0" borderId="0"/>
    <xf numFmtId="164" fontId="10" fillId="0" borderId="0" applyFont="0" applyFill="0" applyBorder="0" applyAlignment="0" applyProtection="0"/>
    <xf numFmtId="0" fontId="38" fillId="0" borderId="0"/>
    <xf numFmtId="0" fontId="37" fillId="0" borderId="0"/>
    <xf numFmtId="43" fontId="39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2" fillId="0" borderId="0"/>
    <xf numFmtId="0" fontId="37" fillId="0" borderId="0"/>
    <xf numFmtId="0" fontId="32" fillId="0" borderId="0"/>
    <xf numFmtId="164" fontId="4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" fillId="0" borderId="0"/>
    <xf numFmtId="0" fontId="32" fillId="0" borderId="0"/>
    <xf numFmtId="0" fontId="32" fillId="0" borderId="0"/>
    <xf numFmtId="0" fontId="18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0" fontId="20" fillId="3" borderId="0" applyNumberFormat="0" applyBorder="0" applyAlignment="0" applyProtection="0"/>
    <xf numFmtId="0" fontId="17" fillId="0" borderId="8" applyNumberFormat="0" applyFill="0" applyAlignment="0" applyProtection="0"/>
    <xf numFmtId="164" fontId="36" fillId="0" borderId="0" applyFont="0" applyFill="0" applyBorder="0" applyAlignment="0" applyProtection="0"/>
    <xf numFmtId="0" fontId="41" fillId="4" borderId="0" applyNumberFormat="0" applyBorder="0" applyAlignment="0" applyProtection="0"/>
    <xf numFmtId="0" fontId="18" fillId="0" borderId="9" applyNumberFormat="0" applyFill="0" applyAlignment="0" applyProtection="0"/>
    <xf numFmtId="0" fontId="21" fillId="5" borderId="10" applyNumberFormat="0" applyAlignment="0" applyProtection="0"/>
    <xf numFmtId="0" fontId="19" fillId="2" borderId="0" applyNumberFormat="0" applyBorder="0" applyAlignment="0" applyProtection="0"/>
    <xf numFmtId="0" fontId="16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22" fillId="6" borderId="11" applyNumberFormat="0" applyAlignment="0" applyProtection="0"/>
    <xf numFmtId="0" fontId="23" fillId="6" borderId="10" applyNumberFormat="0" applyAlignment="0" applyProtection="0"/>
    <xf numFmtId="0" fontId="24" fillId="0" borderId="12" applyNumberFormat="0" applyFill="0" applyAlignment="0" applyProtection="0"/>
    <xf numFmtId="0" fontId="25" fillId="7" borderId="13" applyNumberFormat="0" applyAlignment="0" applyProtection="0"/>
    <xf numFmtId="0" fontId="26" fillId="0" borderId="0" applyNumberFormat="0" applyFill="0" applyBorder="0" applyAlignment="0" applyProtection="0"/>
    <xf numFmtId="0" fontId="2" fillId="8" borderId="14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9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9" fillId="32" borderId="0" applyNumberFormat="0" applyBorder="0" applyAlignment="0" applyProtection="0"/>
    <xf numFmtId="164" fontId="2" fillId="0" borderId="0" applyFont="0" applyFill="0" applyBorder="0" applyAlignment="0" applyProtection="0"/>
    <xf numFmtId="0" fontId="37" fillId="0" borderId="0"/>
    <xf numFmtId="0" fontId="42" fillId="0" borderId="0"/>
    <xf numFmtId="0" fontId="42" fillId="0" borderId="0"/>
    <xf numFmtId="0" fontId="1" fillId="0" borderId="0"/>
  </cellStyleXfs>
  <cellXfs count="88">
    <xf numFmtId="0" fontId="0" fillId="0" borderId="0" xfId="0"/>
    <xf numFmtId="0" fontId="4" fillId="0" borderId="0" xfId="0" quotePrefix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41" fontId="5" fillId="0" borderId="0" xfId="3" applyNumberFormat="1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165" fontId="5" fillId="0" borderId="0" xfId="0" quotePrefix="1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65" fontId="5" fillId="0" borderId="0" xfId="0" applyNumberFormat="1" applyFont="1" applyAlignment="1">
      <alignment horizontal="centerContinuous" vertical="center"/>
    </xf>
    <xf numFmtId="165" fontId="5" fillId="0" borderId="0" xfId="0" applyNumberFormat="1" applyFont="1" applyAlignment="1">
      <alignment horizontal="left" vertical="center"/>
    </xf>
    <xf numFmtId="37" fontId="5" fillId="0" borderId="0" xfId="1" applyNumberFormat="1" applyFont="1" applyAlignment="1">
      <alignment vertical="center"/>
    </xf>
    <xf numFmtId="41" fontId="13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65" fontId="5" fillId="0" borderId="0" xfId="0" quotePrefix="1" applyNumberFormat="1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41" fontId="8" fillId="0" borderId="1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41" fontId="5" fillId="0" borderId="2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5" fillId="0" borderId="4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0" fontId="5" fillId="0" borderId="5" xfId="0" applyFont="1" applyBorder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6" fillId="0" borderId="0" xfId="4" quotePrefix="1" applyFont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right" vertical="center"/>
    </xf>
    <xf numFmtId="41" fontId="5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167" fontId="5" fillId="0" borderId="4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1" fontId="5" fillId="0" borderId="4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centerContinuous" vertical="center"/>
    </xf>
    <xf numFmtId="165" fontId="4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41" fontId="5" fillId="0" borderId="3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0" fontId="5" fillId="0" borderId="0" xfId="95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41" fontId="5" fillId="0" borderId="3" xfId="0" quotePrefix="1" applyNumberFormat="1" applyFont="1" applyBorder="1" applyAlignment="1">
      <alignment horizontal="center" vertical="center"/>
    </xf>
    <xf numFmtId="41" fontId="5" fillId="0" borderId="0" xfId="0" quotePrefix="1" applyNumberFormat="1" applyFont="1" applyAlignment="1">
      <alignment horizontal="center" vertical="center"/>
    </xf>
    <xf numFmtId="41" fontId="5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165" fontId="5" fillId="33" borderId="0" xfId="0" applyNumberFormat="1" applyFont="1" applyFill="1" applyAlignment="1">
      <alignment vertical="center"/>
    </xf>
    <xf numFmtId="165" fontId="5" fillId="34" borderId="0" xfId="0" applyNumberFormat="1" applyFont="1" applyFill="1" applyAlignment="1">
      <alignment vertical="center"/>
    </xf>
    <xf numFmtId="37" fontId="5" fillId="0" borderId="0" xfId="96" applyNumberFormat="1" applyFont="1" applyAlignment="1">
      <alignment vertical="center"/>
    </xf>
    <xf numFmtId="41" fontId="5" fillId="0" borderId="0" xfId="0" applyNumberFormat="1" applyFont="1" applyAlignment="1">
      <alignment vertical="top"/>
    </xf>
    <xf numFmtId="49" fontId="7" fillId="0" borderId="0" xfId="2" applyNumberFormat="1" applyFont="1" applyAlignment="1">
      <alignment vertical="top"/>
    </xf>
    <xf numFmtId="49" fontId="5" fillId="0" borderId="0" xfId="2" applyNumberFormat="1" applyFont="1" applyAlignment="1">
      <alignment horizontal="left" vertical="center"/>
    </xf>
    <xf numFmtId="49" fontId="5" fillId="0" borderId="0" xfId="97" applyNumberFormat="1" applyFont="1" applyAlignment="1">
      <alignment vertical="top"/>
    </xf>
    <xf numFmtId="165" fontId="4" fillId="0" borderId="1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</cellXfs>
  <cellStyles count="98">
    <cellStyle name="0,0_x000d__x000a_NA_x000d__x000a_" xfId="27" xr:uid="{2B215084-17BC-48AD-AF38-58C047280FA2}"/>
    <cellStyle name="20% - Accent1 2" xfId="70" xr:uid="{30B48F61-0D84-4176-891F-582D4966D01D}"/>
    <cellStyle name="20% - Accent2 2" xfId="74" xr:uid="{B495E634-1CB4-42C9-8A7F-DC4AE2F3B771}"/>
    <cellStyle name="20% - Accent3 2" xfId="78" xr:uid="{CEB37A00-8DF3-4F83-A474-C07E10D5811A}"/>
    <cellStyle name="20% - Accent4 2" xfId="82" xr:uid="{A33DE374-CBAF-401D-9DDE-A52587F7870E}"/>
    <cellStyle name="20% - Accent5 2" xfId="86" xr:uid="{DC30E3AE-15E9-4F89-B6A6-824647A46041}"/>
    <cellStyle name="20% - Accent6 2" xfId="90" xr:uid="{4F52B9C9-42B6-4DE5-BCFE-387846F5784D}"/>
    <cellStyle name="40% - Accent1 2" xfId="71" xr:uid="{588EAA66-F77C-4356-8203-B776A64711AC}"/>
    <cellStyle name="40% - Accent2 2" xfId="75" xr:uid="{7ACE5465-F084-4614-9076-3BBD08775C23}"/>
    <cellStyle name="40% - Accent3 2" xfId="79" xr:uid="{74536C6A-BDE9-482E-B02E-62BA4AD20853}"/>
    <cellStyle name="40% - Accent4 2" xfId="83" xr:uid="{4E1B055C-0A45-4873-B67C-EABF29A241A8}"/>
    <cellStyle name="40% - Accent5 2" xfId="87" xr:uid="{8FC8E87D-027C-41D1-851D-B9A6B4902DED}"/>
    <cellStyle name="40% - Accent6 2" xfId="91" xr:uid="{0338AE48-26FA-4B68-ADA0-6D967FA83574}"/>
    <cellStyle name="60% - Accent1 2" xfId="72" xr:uid="{C72E0157-3513-4B90-8823-4F3D7EAF62D2}"/>
    <cellStyle name="60% - Accent2 2" xfId="76" xr:uid="{9828F85E-F767-4EDD-809B-86720124FF0F}"/>
    <cellStyle name="60% - Accent3 2" xfId="80" xr:uid="{5BE6057D-2053-4867-B775-CABAF7775981}"/>
    <cellStyle name="60% - Accent4 2" xfId="84" xr:uid="{7AC6119C-0EB9-4402-976D-2A505587B174}"/>
    <cellStyle name="60% - Accent5 2" xfId="88" xr:uid="{059E9946-7661-4F77-AB53-D84C5E82C940}"/>
    <cellStyle name="60% - Accent6 2" xfId="92" xr:uid="{C57A0ED0-A30A-47B9-806C-E905253646BE}"/>
    <cellStyle name="Accent1 2" xfId="69" xr:uid="{D4ED7FA9-2EBB-4A5A-AAF3-8BA93869544F}"/>
    <cellStyle name="Accent2 2" xfId="73" xr:uid="{9DAD32FD-663B-4C3A-A0D9-456FBFC95A1F}"/>
    <cellStyle name="Accent3 2" xfId="77" xr:uid="{B0BCB142-01CB-4F14-8952-3A2175DC38A3}"/>
    <cellStyle name="Accent4 2" xfId="81" xr:uid="{7A7478BE-1117-4DC9-95C4-EE09FBE93E44}"/>
    <cellStyle name="Accent5 2" xfId="85" xr:uid="{F8409B72-D654-49B7-858A-3B4ECC9E98CC}"/>
    <cellStyle name="Accent6 2" xfId="89" xr:uid="{2337E27C-87B9-4E4C-93A3-5E60568EF134}"/>
    <cellStyle name="Bad 2" xfId="52" xr:uid="{CAD78BF9-2387-43CD-A5CA-09CC8FA5F976}"/>
    <cellStyle name="Calculation 2" xfId="62" xr:uid="{AE0B13FB-F01F-4630-B754-76F64B896E42}"/>
    <cellStyle name="Check Cell 2" xfId="64" xr:uid="{1C8F3E6B-3441-47DB-87D3-7FE7DAF4C6AA}"/>
    <cellStyle name="Comma" xfId="3" builtinId="3"/>
    <cellStyle name="Comma 10" xfId="8" xr:uid="{00000000-0005-0000-0000-00004E000000}"/>
    <cellStyle name="Comma 2" xfId="11" xr:uid="{00000000-0005-0000-0000-000001000000}"/>
    <cellStyle name="Comma 2 2" xfId="17" xr:uid="{00000000-0005-0000-0000-000002000000}"/>
    <cellStyle name="Comma 2 2 2 3" xfId="39" xr:uid="{DF5AA60E-8BD6-49D6-B979-55F220854085}"/>
    <cellStyle name="Comma 2 3" xfId="26" xr:uid="{00000000-0005-0000-0000-000003000000}"/>
    <cellStyle name="Comma 2 3 4" xfId="22" xr:uid="{00000000-0005-0000-0000-000004000000}"/>
    <cellStyle name="Comma 2 4" xfId="45" xr:uid="{B23D8D06-6303-4A21-AC08-473C8DE20E41}"/>
    <cellStyle name="Comma 2 5" xfId="44" xr:uid="{AE0A3C92-D3B3-40BB-94A7-74CA6B072E72}"/>
    <cellStyle name="Comma 2 6" xfId="51" xr:uid="{E444989F-145D-4BEC-BCAD-8980AAE68014}"/>
    <cellStyle name="Comma 20" xfId="40" xr:uid="{8FFEE69E-5DB5-4C4E-928C-093BBC493914}"/>
    <cellStyle name="Comma 3" xfId="15" xr:uid="{00000000-0005-0000-0000-000005000000}"/>
    <cellStyle name="Comma 3 2" xfId="28" xr:uid="{75109A96-23CD-48B1-8D73-789F645D1CFE}"/>
    <cellStyle name="Comma 3 3" xfId="31" xr:uid="{3139ECE3-AA13-42A0-A7E2-5E8A5B3D29CD}"/>
    <cellStyle name="Comma 3 4" xfId="46" xr:uid="{4F5A8103-59BF-44A2-B999-EFA9755AFA71}"/>
    <cellStyle name="Comma 3 5" xfId="54" xr:uid="{BC4AC4F0-6FB1-4931-B59F-8E42744636AA}"/>
    <cellStyle name="Comma 4" xfId="18" xr:uid="{00000000-0005-0000-0000-000006000000}"/>
    <cellStyle name="Comma 5" xfId="20" xr:uid="{00000000-0005-0000-0000-000007000000}"/>
    <cellStyle name="Comma 6" xfId="35" xr:uid="{692E7EC9-B7EB-4A57-A0BA-3F4A8425D575}"/>
    <cellStyle name="Comma 7" xfId="29" xr:uid="{EA5E3A35-78E9-4B01-A422-B0CF30EAE43D}"/>
    <cellStyle name="Comma 8" xfId="38" xr:uid="{B5F2483D-F8C6-4DB2-A6D2-23680F0636BB}"/>
    <cellStyle name="Comma 9" xfId="93" xr:uid="{9D3A4C47-D03F-4553-86C4-A1CD9E1600CD}"/>
    <cellStyle name="Explanatory Text 2" xfId="67" xr:uid="{5CF37468-2073-42FF-A8FB-8276FCF79098}"/>
    <cellStyle name="Good 2" xfId="58" xr:uid="{044C0B65-B439-4234-8413-777170C613E9}"/>
    <cellStyle name="Heading 1 2" xfId="59" xr:uid="{0B4438B9-A8D0-4FCE-BC0B-D492C23806C0}"/>
    <cellStyle name="Heading 2 2" xfId="53" xr:uid="{9928F7BB-531B-4C4C-9BA4-79D07926793E}"/>
    <cellStyle name="Heading 3 2" xfId="56" xr:uid="{99CBFA4A-CC3C-4895-909A-E0498F307135}"/>
    <cellStyle name="Heading 4 2" xfId="50" xr:uid="{C84FB0AF-BD0F-4D2D-97F9-33D32F118451}"/>
    <cellStyle name="Input 2" xfId="57" xr:uid="{7A456982-3DB7-403F-A97A-03E0C22C317C}"/>
    <cellStyle name="Linked Cell 2" xfId="63" xr:uid="{AC93C850-48A5-43EC-8926-C6A858090BBF}"/>
    <cellStyle name="Neutral 2" xfId="55" xr:uid="{CBE6ED81-463D-49A3-8D85-76530DB5FB9E}"/>
    <cellStyle name="Normal" xfId="0" builtinId="0"/>
    <cellStyle name="Normal 10" xfId="34" xr:uid="{EBB3BA94-8972-49BD-910B-20AD43A23A08}"/>
    <cellStyle name="Normal 10 2" xfId="42" xr:uid="{8B35784B-36CA-43C9-BBD8-253F8C94888B}"/>
    <cellStyle name="Normal 11" xfId="36" xr:uid="{B80FEA91-F18B-4E59-9842-0F07643798F8}"/>
    <cellStyle name="Normal 12" xfId="43" xr:uid="{5ADC8367-E414-451B-BCF8-3F8A696DD2FD}"/>
    <cellStyle name="Normal 13" xfId="49" xr:uid="{024F2248-CD5F-4093-A44E-6290089F07DA}"/>
    <cellStyle name="Normal 14" xfId="5" xr:uid="{00000000-0005-0000-0000-00006D000000}"/>
    <cellStyle name="Normal 2" xfId="2" xr:uid="{00000000-0005-0000-0000-000002000000}"/>
    <cellStyle name="Normal 2 10" xfId="97" xr:uid="{74D1AB21-971F-4DC6-A2C2-A1647DEB832E}"/>
    <cellStyle name="Normal 2 2" xfId="13" xr:uid="{00000000-0005-0000-0000-00000C000000}"/>
    <cellStyle name="Normal 2 2 10" xfId="94" xr:uid="{CE0881A3-0F34-48C5-8A16-4470843ED9B7}"/>
    <cellStyle name="Normal 2 2 2" xfId="30" xr:uid="{5994D77B-41E5-4FE4-854F-5CB00FCEEE53}"/>
    <cellStyle name="Normal 2 2 2 2" xfId="47" xr:uid="{F940A715-E3A8-45EB-98DE-07E90CAF6443}"/>
    <cellStyle name="Normal 2 3" xfId="21" xr:uid="{00000000-0005-0000-0000-00000D000000}"/>
    <cellStyle name="Normal 2 4" xfId="24" xr:uid="{00000000-0005-0000-0000-00000E000000}"/>
    <cellStyle name="Normal 2 5" xfId="37" xr:uid="{663D7F56-FBB8-4CDB-BD91-5DFAEB041C58}"/>
    <cellStyle name="Normal 2 6" xfId="6" xr:uid="{00000000-0005-0000-0000-00000B000000}"/>
    <cellStyle name="Normal 3" xfId="7" xr:uid="{00000000-0005-0000-0000-00000F000000}"/>
    <cellStyle name="Normal 3 2" xfId="25" xr:uid="{00000000-0005-0000-0000-000010000000}"/>
    <cellStyle name="Normal 3 3" xfId="33" xr:uid="{FD974546-A6CB-49AD-85F8-CEEE12F3AB70}"/>
    <cellStyle name="Normal 3 4" xfId="48" xr:uid="{151D82AA-35E0-4A9C-BCE0-695290CA0F8C}"/>
    <cellStyle name="Normal 371" xfId="96" xr:uid="{4B7CB330-5DD1-42C8-A11C-C087463BF017}"/>
    <cellStyle name="Normal 372" xfId="95" xr:uid="{02D855C3-3873-46FE-89DA-91C513D9D81D}"/>
    <cellStyle name="Normal 4" xfId="10" xr:uid="{00000000-0005-0000-0000-000011000000}"/>
    <cellStyle name="Normal 5" xfId="12" xr:uid="{00000000-0005-0000-0000-000012000000}"/>
    <cellStyle name="Normal 6" xfId="14" xr:uid="{00000000-0005-0000-0000-000013000000}"/>
    <cellStyle name="Normal 7" xfId="9" xr:uid="{00000000-0005-0000-0000-000014000000}"/>
    <cellStyle name="Normal 8" xfId="16" xr:uid="{00000000-0005-0000-0000-000015000000}"/>
    <cellStyle name="Normal 9" xfId="19" xr:uid="{00000000-0005-0000-0000-000016000000}"/>
    <cellStyle name="Normal 9 2" xfId="41" xr:uid="{973D3865-9A73-4B8C-B59E-D0B0281E5117}"/>
    <cellStyle name="Normal_BS&amp;PLT Q1'2006" xfId="1" xr:uid="{00000000-0005-0000-0000-000003000000}"/>
    <cellStyle name="Normal_Samart Corp" xfId="4" xr:uid="{00000000-0005-0000-0000-000004000000}"/>
    <cellStyle name="Note 2" xfId="66" xr:uid="{0C8D1EFA-183D-4DFF-8319-D25960E36C66}"/>
    <cellStyle name="Output 2" xfId="61" xr:uid="{DC554EBD-82C1-4783-94F4-5CB932FD181B}"/>
    <cellStyle name="Percent 2" xfId="32" xr:uid="{AE26E2EA-BCF1-4675-A10A-6828267A36B4}"/>
    <cellStyle name="Percent 3" xfId="23" xr:uid="{00000000-0005-0000-0000-000090000000}"/>
    <cellStyle name="Title 2" xfId="60" xr:uid="{A79BB9F7-0FE8-40CD-82AB-4864837367F6}"/>
    <cellStyle name="Total 2" xfId="68" xr:uid="{26E3F94F-64AD-4591-9587-AFD0B0A3C184}"/>
    <cellStyle name="Warning Text 2" xfId="65" xr:uid="{5117CA7B-FB8F-4326-B1CA-092D5F767B9D}"/>
  </cellStyles>
  <dxfs count="0"/>
  <tableStyles count="0" defaultTableStyle="TableStyleMedium9" defaultPivotStyle="PivotStyleLight16"/>
  <colors>
    <mruColors>
      <color rgb="FF66FF33"/>
      <color rgb="FF6600FF"/>
      <color rgb="FFFF66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7"/>
  <sheetViews>
    <sheetView showGridLines="0" view="pageBreakPreview" topLeftCell="A79" zoomScaleNormal="100" zoomScaleSheetLayoutView="100" workbookViewId="0">
      <selection activeCell="A86" sqref="A86"/>
    </sheetView>
  </sheetViews>
  <sheetFormatPr defaultColWidth="10.5546875" defaultRowHeight="24" customHeight="1"/>
  <cols>
    <col min="1" max="1" width="36.5546875" style="4" customWidth="1"/>
    <col min="2" max="2" width="4.44140625" style="3" customWidth="1"/>
    <col min="3" max="3" width="8.5546875" style="4" customWidth="1"/>
    <col min="4" max="4" width="1.44140625" style="3" customWidth="1"/>
    <col min="5" max="5" width="13.5546875" style="3" customWidth="1"/>
    <col min="6" max="6" width="1.44140625" style="3" customWidth="1"/>
    <col min="7" max="7" width="13.5546875" style="3" customWidth="1"/>
    <col min="8" max="8" width="1.44140625" style="3" customWidth="1"/>
    <col min="9" max="9" width="13.5546875" style="3" customWidth="1"/>
    <col min="10" max="10" width="1.44140625" style="3" customWidth="1"/>
    <col min="11" max="11" width="13.5546875" style="3" customWidth="1"/>
    <col min="12" max="12" width="1" style="3" customWidth="1"/>
    <col min="13" max="13" width="16.44140625" style="3" customWidth="1"/>
    <col min="14" max="14" width="13.5546875" style="3" bestFit="1" customWidth="1"/>
    <col min="15" max="16384" width="10.5546875" style="3"/>
  </cols>
  <sheetData>
    <row r="1" spans="1:14" s="16" customFormat="1" ht="24" customHeight="1">
      <c r="A1" s="1" t="s">
        <v>122</v>
      </c>
      <c r="B1" s="13"/>
      <c r="C1" s="14"/>
      <c r="D1" s="15"/>
      <c r="E1" s="15"/>
      <c r="F1" s="15"/>
      <c r="G1" s="15"/>
      <c r="H1" s="15"/>
      <c r="I1" s="15"/>
      <c r="J1" s="15"/>
      <c r="K1" s="15"/>
    </row>
    <row r="2" spans="1:14" s="16" customFormat="1" ht="24" customHeight="1">
      <c r="A2" s="2" t="s">
        <v>133</v>
      </c>
      <c r="B2" s="13"/>
      <c r="C2" s="14"/>
      <c r="D2" s="15"/>
      <c r="E2" s="15"/>
      <c r="F2" s="15"/>
      <c r="G2" s="15"/>
      <c r="H2" s="15"/>
      <c r="I2" s="13"/>
      <c r="J2" s="15"/>
      <c r="K2" s="13"/>
    </row>
    <row r="3" spans="1:14" s="17" customFormat="1" ht="24" customHeight="1">
      <c r="A3" s="6" t="s">
        <v>192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4" ht="24" customHeight="1">
      <c r="A4" s="14"/>
      <c r="B4" s="15"/>
      <c r="C4" s="14"/>
      <c r="D4" s="15"/>
      <c r="E4" s="15"/>
      <c r="F4" s="15"/>
      <c r="G4" s="15"/>
      <c r="H4" s="15"/>
      <c r="I4" s="15"/>
      <c r="J4" s="15"/>
      <c r="K4" s="18"/>
      <c r="L4" s="18" t="s">
        <v>92</v>
      </c>
    </row>
    <row r="5" spans="1:14" ht="24" customHeight="1">
      <c r="E5" s="85" t="s">
        <v>0</v>
      </c>
      <c r="F5" s="85"/>
      <c r="G5" s="85"/>
      <c r="H5" s="9"/>
      <c r="I5" s="85" t="s">
        <v>1</v>
      </c>
      <c r="J5" s="85"/>
      <c r="K5" s="85"/>
    </row>
    <row r="6" spans="1:14" ht="24" customHeight="1">
      <c r="C6" s="19" t="s">
        <v>2</v>
      </c>
      <c r="D6" s="20"/>
      <c r="E6" s="21" t="s">
        <v>193</v>
      </c>
      <c r="F6" s="22"/>
      <c r="G6" s="21" t="s">
        <v>179</v>
      </c>
      <c r="H6" s="23"/>
      <c r="I6" s="21" t="s">
        <v>193</v>
      </c>
      <c r="J6" s="22"/>
      <c r="K6" s="21" t="s">
        <v>179</v>
      </c>
    </row>
    <row r="7" spans="1:14" ht="24" customHeight="1">
      <c r="C7" s="19"/>
      <c r="D7" s="20"/>
      <c r="E7" s="24" t="s">
        <v>93</v>
      </c>
      <c r="F7" s="25"/>
      <c r="G7" s="26" t="s">
        <v>94</v>
      </c>
      <c r="H7" s="25"/>
      <c r="I7" s="24" t="s">
        <v>93</v>
      </c>
      <c r="J7" s="25"/>
      <c r="K7" s="26" t="s">
        <v>94</v>
      </c>
    </row>
    <row r="8" spans="1:14" ht="24" customHeight="1">
      <c r="C8" s="19"/>
      <c r="D8" s="20"/>
      <c r="E8" s="24" t="s">
        <v>95</v>
      </c>
      <c r="F8" s="25"/>
      <c r="G8" s="24"/>
      <c r="H8" s="25"/>
      <c r="I8" s="24" t="s">
        <v>95</v>
      </c>
      <c r="J8" s="25"/>
      <c r="K8" s="24"/>
    </row>
    <row r="9" spans="1:14" ht="24" customHeight="1">
      <c r="A9" s="6" t="s">
        <v>3</v>
      </c>
    </row>
    <row r="10" spans="1:14" ht="24" customHeight="1">
      <c r="A10" s="6" t="s">
        <v>4</v>
      </c>
      <c r="C10" s="7"/>
    </row>
    <row r="11" spans="1:14" ht="24" customHeight="1">
      <c r="A11" s="4" t="s">
        <v>5</v>
      </c>
      <c r="C11" s="7"/>
      <c r="E11" s="27">
        <v>862403</v>
      </c>
      <c r="F11" s="27"/>
      <c r="G11" s="27">
        <v>1687287</v>
      </c>
      <c r="H11" s="27"/>
      <c r="I11" s="27">
        <v>439385</v>
      </c>
      <c r="J11" s="27"/>
      <c r="K11" s="27">
        <v>1022940</v>
      </c>
    </row>
    <row r="12" spans="1:14" ht="24" customHeight="1">
      <c r="A12" s="4" t="s">
        <v>151</v>
      </c>
      <c r="C12" s="7">
        <v>3</v>
      </c>
      <c r="D12" s="28"/>
      <c r="E12" s="27">
        <v>1198008</v>
      </c>
      <c r="F12" s="29"/>
      <c r="G12" s="27">
        <v>973329</v>
      </c>
      <c r="H12" s="29"/>
      <c r="I12" s="27">
        <v>956984</v>
      </c>
      <c r="J12" s="27"/>
      <c r="K12" s="27">
        <v>825004</v>
      </c>
      <c r="N12" s="30"/>
    </row>
    <row r="13" spans="1:14" ht="24" customHeight="1">
      <c r="A13" s="4" t="s">
        <v>86</v>
      </c>
      <c r="C13" s="7">
        <v>9</v>
      </c>
      <c r="D13" s="28"/>
      <c r="E13" s="27">
        <v>899602</v>
      </c>
      <c r="F13" s="29"/>
      <c r="G13" s="27">
        <v>775952</v>
      </c>
      <c r="H13" s="29"/>
      <c r="I13" s="27">
        <v>812493</v>
      </c>
      <c r="J13" s="29"/>
      <c r="K13" s="27">
        <v>700389</v>
      </c>
      <c r="N13" s="30"/>
    </row>
    <row r="14" spans="1:14" ht="24" customHeight="1">
      <c r="A14" s="4" t="s">
        <v>181</v>
      </c>
      <c r="C14" s="7">
        <v>2</v>
      </c>
      <c r="D14" s="28"/>
      <c r="E14" s="27">
        <v>0</v>
      </c>
      <c r="F14" s="29"/>
      <c r="G14" s="27">
        <v>0</v>
      </c>
      <c r="H14" s="29"/>
      <c r="I14" s="27">
        <v>37500</v>
      </c>
      <c r="J14" s="29"/>
      <c r="K14" s="27">
        <v>37500</v>
      </c>
      <c r="N14" s="30"/>
    </row>
    <row r="15" spans="1:14" ht="24" customHeight="1">
      <c r="A15" s="31" t="s">
        <v>64</v>
      </c>
      <c r="B15" s="32"/>
      <c r="C15" s="7"/>
      <c r="E15" s="27">
        <v>110448</v>
      </c>
      <c r="F15" s="27"/>
      <c r="G15" s="27">
        <v>13163</v>
      </c>
      <c r="H15" s="27"/>
      <c r="I15" s="27">
        <v>83059</v>
      </c>
      <c r="J15" s="27"/>
      <c r="K15" s="27">
        <v>13194</v>
      </c>
    </row>
    <row r="16" spans="1:14" ht="24" customHeight="1">
      <c r="A16" s="33" t="s">
        <v>112</v>
      </c>
      <c r="B16" s="32"/>
      <c r="C16" s="7"/>
      <c r="E16" s="27">
        <v>39049</v>
      </c>
      <c r="F16" s="27"/>
      <c r="G16" s="27">
        <v>77774</v>
      </c>
      <c r="H16" s="27"/>
      <c r="I16" s="27">
        <v>30118</v>
      </c>
      <c r="J16" s="27"/>
      <c r="K16" s="27">
        <v>58873</v>
      </c>
      <c r="N16" s="30"/>
    </row>
    <row r="17" spans="1:14" ht="24" customHeight="1">
      <c r="A17" s="33" t="s">
        <v>66</v>
      </c>
      <c r="B17" s="32"/>
      <c r="C17" s="7">
        <v>4</v>
      </c>
      <c r="E17" s="27">
        <v>2474050</v>
      </c>
      <c r="F17" s="27"/>
      <c r="G17" s="27">
        <v>2360955</v>
      </c>
      <c r="H17" s="27"/>
      <c r="I17" s="27">
        <v>2289853</v>
      </c>
      <c r="J17" s="27"/>
      <c r="K17" s="27">
        <v>2168936</v>
      </c>
      <c r="N17" s="30"/>
    </row>
    <row r="18" spans="1:14" ht="24" customHeight="1">
      <c r="A18" s="4" t="s">
        <v>140</v>
      </c>
      <c r="C18" s="7"/>
      <c r="E18" s="27">
        <v>14902</v>
      </c>
      <c r="F18" s="27"/>
      <c r="G18" s="27">
        <v>10342</v>
      </c>
      <c r="H18" s="27"/>
      <c r="I18" s="27">
        <v>3687</v>
      </c>
      <c r="J18" s="27"/>
      <c r="K18" s="27">
        <v>0</v>
      </c>
    </row>
    <row r="19" spans="1:14" ht="24" customHeight="1">
      <c r="A19" s="4" t="s">
        <v>6</v>
      </c>
      <c r="C19" s="7"/>
      <c r="E19" s="27">
        <v>24683</v>
      </c>
      <c r="F19" s="27"/>
      <c r="G19" s="27">
        <v>17717</v>
      </c>
      <c r="H19" s="27"/>
      <c r="I19" s="27">
        <v>7606</v>
      </c>
      <c r="J19" s="27"/>
      <c r="K19" s="27">
        <v>11984</v>
      </c>
      <c r="N19" s="30"/>
    </row>
    <row r="20" spans="1:14" ht="24" customHeight="1">
      <c r="A20" s="6" t="s">
        <v>7</v>
      </c>
      <c r="C20" s="7"/>
      <c r="E20" s="34">
        <f>SUM(E11:E19)</f>
        <v>5623145</v>
      </c>
      <c r="F20" s="27"/>
      <c r="G20" s="34">
        <f>SUM(G11:G19)</f>
        <v>5916519</v>
      </c>
      <c r="H20" s="27"/>
      <c r="I20" s="34">
        <f>SUM(I11:I19)</f>
        <v>4660685</v>
      </c>
      <c r="J20" s="27"/>
      <c r="K20" s="34">
        <f>SUM(K11:K19)</f>
        <v>4838820</v>
      </c>
    </row>
    <row r="21" spans="1:14" ht="24" customHeight="1">
      <c r="A21" s="6" t="s">
        <v>8</v>
      </c>
      <c r="C21" s="7"/>
      <c r="E21" s="27"/>
      <c r="F21" s="27"/>
      <c r="G21" s="27"/>
      <c r="H21" s="27"/>
      <c r="I21" s="27"/>
      <c r="J21" s="27"/>
      <c r="K21" s="27"/>
    </row>
    <row r="22" spans="1:14" ht="24" customHeight="1">
      <c r="A22" s="4" t="s">
        <v>143</v>
      </c>
      <c r="C22" s="7"/>
      <c r="E22" s="27">
        <v>100</v>
      </c>
      <c r="F22" s="27"/>
      <c r="G22" s="27">
        <v>100</v>
      </c>
      <c r="H22" s="27"/>
      <c r="I22" s="27">
        <v>0</v>
      </c>
      <c r="J22" s="27"/>
      <c r="K22" s="27">
        <v>0</v>
      </c>
    </row>
    <row r="23" spans="1:14" ht="24" customHeight="1">
      <c r="A23" s="4" t="s">
        <v>9</v>
      </c>
      <c r="C23" s="7"/>
      <c r="E23" s="27">
        <v>0</v>
      </c>
      <c r="F23" s="27"/>
      <c r="G23" s="27">
        <v>0</v>
      </c>
      <c r="H23" s="27"/>
      <c r="I23" s="27">
        <v>500671</v>
      </c>
      <c r="J23" s="27"/>
      <c r="K23" s="27">
        <v>500671</v>
      </c>
    </row>
    <row r="24" spans="1:14" ht="24" customHeight="1">
      <c r="A24" s="4" t="s">
        <v>132</v>
      </c>
      <c r="C24" s="7"/>
      <c r="E24" s="27">
        <v>39540</v>
      </c>
      <c r="F24" s="27"/>
      <c r="G24" s="27">
        <v>39626</v>
      </c>
      <c r="H24" s="27"/>
      <c r="I24" s="27">
        <v>0</v>
      </c>
      <c r="J24" s="27"/>
      <c r="K24" s="27">
        <v>0</v>
      </c>
    </row>
    <row r="25" spans="1:14" ht="24" customHeight="1">
      <c r="A25" s="33" t="s">
        <v>70</v>
      </c>
      <c r="B25" s="32"/>
      <c r="C25" s="7">
        <v>5</v>
      </c>
      <c r="E25" s="27">
        <v>47806</v>
      </c>
      <c r="F25" s="27"/>
      <c r="G25" s="27">
        <v>58262</v>
      </c>
      <c r="H25" s="27"/>
      <c r="I25" s="27">
        <v>42394</v>
      </c>
      <c r="J25" s="27"/>
      <c r="K25" s="27">
        <v>51999</v>
      </c>
    </row>
    <row r="26" spans="1:14" ht="24" customHeight="1">
      <c r="A26" s="33" t="s">
        <v>100</v>
      </c>
      <c r="B26" s="32"/>
      <c r="C26" s="7"/>
      <c r="E26" s="27">
        <v>83025</v>
      </c>
      <c r="F26" s="27"/>
      <c r="G26" s="27">
        <v>90442</v>
      </c>
      <c r="H26" s="27"/>
      <c r="I26" s="27">
        <v>66678</v>
      </c>
      <c r="J26" s="27"/>
      <c r="K26" s="27">
        <v>72136</v>
      </c>
    </row>
    <row r="27" spans="1:14" ht="24" customHeight="1">
      <c r="A27" s="31" t="s">
        <v>162</v>
      </c>
      <c r="B27" s="31"/>
      <c r="C27" s="7"/>
      <c r="E27" s="27">
        <v>309507</v>
      </c>
      <c r="F27" s="27"/>
      <c r="G27" s="27">
        <v>309507</v>
      </c>
      <c r="H27" s="27"/>
      <c r="I27" s="27">
        <v>0</v>
      </c>
      <c r="J27" s="27"/>
      <c r="K27" s="27">
        <v>0</v>
      </c>
    </row>
    <row r="28" spans="1:14" ht="24" customHeight="1">
      <c r="A28" s="31" t="s">
        <v>67</v>
      </c>
      <c r="B28" s="32"/>
      <c r="C28" s="7">
        <v>6</v>
      </c>
      <c r="E28" s="27">
        <v>83012</v>
      </c>
      <c r="F28" s="27"/>
      <c r="G28" s="27">
        <v>88281</v>
      </c>
      <c r="H28" s="27"/>
      <c r="I28" s="27">
        <v>49456</v>
      </c>
      <c r="J28" s="27"/>
      <c r="K28" s="27">
        <v>58225</v>
      </c>
    </row>
    <row r="29" spans="1:14" ht="24" customHeight="1">
      <c r="A29" s="31" t="s">
        <v>68</v>
      </c>
      <c r="B29" s="32"/>
      <c r="C29" s="7"/>
      <c r="E29" s="27">
        <v>216571</v>
      </c>
      <c r="F29" s="27"/>
      <c r="G29" s="27">
        <v>138797</v>
      </c>
      <c r="H29" s="27"/>
      <c r="I29" s="27">
        <v>191247</v>
      </c>
      <c r="J29" s="27"/>
      <c r="K29" s="27">
        <v>132374</v>
      </c>
    </row>
    <row r="30" spans="1:14" ht="24" customHeight="1">
      <c r="A30" s="31" t="s">
        <v>69</v>
      </c>
      <c r="B30" s="32"/>
      <c r="C30" s="7"/>
      <c r="E30" s="27">
        <v>64181</v>
      </c>
      <c r="F30" s="27"/>
      <c r="G30" s="27">
        <v>65922</v>
      </c>
      <c r="H30" s="27"/>
      <c r="I30" s="27">
        <v>52393</v>
      </c>
      <c r="J30" s="27"/>
      <c r="K30" s="27">
        <v>53525</v>
      </c>
    </row>
    <row r="31" spans="1:14" ht="24" customHeight="1">
      <c r="A31" s="4" t="s">
        <v>10</v>
      </c>
      <c r="C31" s="7"/>
      <c r="E31" s="35">
        <v>15300</v>
      </c>
      <c r="F31" s="27"/>
      <c r="G31" s="36">
        <v>9307</v>
      </c>
      <c r="H31" s="27"/>
      <c r="I31" s="35">
        <v>13336</v>
      </c>
      <c r="J31" s="27"/>
      <c r="K31" s="35">
        <v>8474</v>
      </c>
    </row>
    <row r="32" spans="1:14" ht="24" customHeight="1">
      <c r="A32" s="6" t="s">
        <v>11</v>
      </c>
      <c r="C32" s="7"/>
      <c r="E32" s="27">
        <f>SUM(E22:E31)</f>
        <v>859042</v>
      </c>
      <c r="F32" s="27"/>
      <c r="G32" s="27">
        <f>SUM(G22:G31)</f>
        <v>800244</v>
      </c>
      <c r="H32" s="27"/>
      <c r="I32" s="27">
        <f>SUM(I22:I31)</f>
        <v>916175</v>
      </c>
      <c r="J32" s="27"/>
      <c r="K32" s="27">
        <f>SUM(K22:K31)</f>
        <v>877404</v>
      </c>
    </row>
    <row r="33" spans="1:12" ht="24" customHeight="1" thickBot="1">
      <c r="A33" s="6" t="s">
        <v>12</v>
      </c>
      <c r="E33" s="37">
        <f>E20+E32</f>
        <v>6482187</v>
      </c>
      <c r="F33" s="27"/>
      <c r="G33" s="37">
        <f>G20+G32</f>
        <v>6716763</v>
      </c>
      <c r="H33" s="27"/>
      <c r="I33" s="37">
        <f>I20+I32</f>
        <v>5576860</v>
      </c>
      <c r="J33" s="27"/>
      <c r="K33" s="37">
        <f>K20+K32</f>
        <v>5716224</v>
      </c>
    </row>
    <row r="34" spans="1:12" ht="24" customHeight="1" thickTop="1"/>
    <row r="35" spans="1:12" ht="24" customHeight="1">
      <c r="A35" s="4" t="s">
        <v>166</v>
      </c>
    </row>
    <row r="36" spans="1:12" s="16" customFormat="1" ht="24" customHeight="1">
      <c r="A36" s="1" t="s">
        <v>122</v>
      </c>
      <c r="B36" s="13"/>
      <c r="C36" s="14"/>
      <c r="D36" s="15"/>
      <c r="E36" s="15"/>
      <c r="F36" s="15"/>
      <c r="G36" s="15"/>
      <c r="H36" s="15"/>
      <c r="I36" s="15"/>
      <c r="J36" s="15"/>
      <c r="K36" s="15"/>
    </row>
    <row r="37" spans="1:12" s="16" customFormat="1" ht="24" customHeight="1">
      <c r="A37" s="38" t="s">
        <v>134</v>
      </c>
      <c r="B37" s="13"/>
      <c r="C37" s="14"/>
      <c r="D37" s="15"/>
      <c r="E37" s="15"/>
      <c r="F37" s="15"/>
      <c r="G37" s="15"/>
      <c r="H37" s="15"/>
      <c r="I37" s="13"/>
      <c r="J37" s="15"/>
      <c r="K37" s="13"/>
    </row>
    <row r="38" spans="1:12" s="17" customFormat="1" ht="24" customHeight="1">
      <c r="A38" s="6" t="s">
        <v>192</v>
      </c>
      <c r="B38" s="6"/>
      <c r="C38" s="6"/>
      <c r="D38" s="6"/>
      <c r="E38" s="6"/>
      <c r="F38" s="6"/>
      <c r="G38" s="6"/>
      <c r="H38" s="6"/>
      <c r="I38" s="6"/>
      <c r="J38" s="6"/>
      <c r="K38" s="6"/>
    </row>
    <row r="39" spans="1:12" ht="24" customHeight="1">
      <c r="A39" s="14"/>
      <c r="B39" s="15"/>
      <c r="C39" s="14"/>
      <c r="D39" s="15"/>
      <c r="E39" s="15"/>
      <c r="F39" s="15"/>
      <c r="G39" s="15"/>
      <c r="H39" s="15"/>
      <c r="I39" s="15"/>
      <c r="J39" s="15"/>
      <c r="K39" s="18"/>
      <c r="L39" s="18" t="s">
        <v>92</v>
      </c>
    </row>
    <row r="40" spans="1:12" ht="24" customHeight="1">
      <c r="E40" s="85" t="s">
        <v>0</v>
      </c>
      <c r="F40" s="85"/>
      <c r="G40" s="85"/>
      <c r="H40" s="9"/>
      <c r="I40" s="85" t="s">
        <v>1</v>
      </c>
      <c r="J40" s="85"/>
      <c r="K40" s="85"/>
    </row>
    <row r="41" spans="1:12" ht="24" customHeight="1">
      <c r="C41" s="19"/>
      <c r="D41" s="20"/>
      <c r="E41" s="21" t="s">
        <v>193</v>
      </c>
      <c r="F41" s="22"/>
      <c r="G41" s="21" t="s">
        <v>179</v>
      </c>
      <c r="H41" s="23"/>
      <c r="I41" s="21" t="s">
        <v>193</v>
      </c>
      <c r="J41" s="22"/>
      <c r="K41" s="21" t="s">
        <v>179</v>
      </c>
    </row>
    <row r="42" spans="1:12" ht="24" customHeight="1">
      <c r="C42" s="19"/>
      <c r="D42" s="20"/>
      <c r="E42" s="24" t="s">
        <v>93</v>
      </c>
      <c r="F42" s="25"/>
      <c r="G42" s="26" t="s">
        <v>94</v>
      </c>
      <c r="H42" s="25"/>
      <c r="I42" s="24" t="s">
        <v>93</v>
      </c>
      <c r="J42" s="25"/>
      <c r="K42" s="26" t="s">
        <v>94</v>
      </c>
    </row>
    <row r="43" spans="1:12" ht="24" customHeight="1">
      <c r="C43" s="19"/>
      <c r="D43" s="20"/>
      <c r="E43" s="24" t="s">
        <v>95</v>
      </c>
      <c r="F43" s="25"/>
      <c r="G43" s="24"/>
      <c r="H43" s="25"/>
      <c r="I43" s="24" t="s">
        <v>95</v>
      </c>
      <c r="J43" s="25"/>
      <c r="K43" s="24"/>
    </row>
    <row r="44" spans="1:12" ht="24" customHeight="1">
      <c r="A44" s="6" t="s">
        <v>13</v>
      </c>
    </row>
    <row r="45" spans="1:12" ht="24" customHeight="1">
      <c r="A45" s="6" t="s">
        <v>14</v>
      </c>
    </row>
    <row r="46" spans="1:12" ht="24" customHeight="1">
      <c r="A46" s="33" t="s">
        <v>152</v>
      </c>
      <c r="B46" s="32"/>
      <c r="C46" s="7"/>
      <c r="E46" s="27">
        <v>727896</v>
      </c>
      <c r="F46" s="8"/>
      <c r="G46" s="8">
        <v>783996</v>
      </c>
      <c r="H46" s="8"/>
      <c r="I46" s="27">
        <v>573094</v>
      </c>
      <c r="J46" s="8"/>
      <c r="K46" s="8">
        <v>752596</v>
      </c>
    </row>
    <row r="47" spans="1:12" ht="24" customHeight="1">
      <c r="A47" s="33" t="s">
        <v>103</v>
      </c>
      <c r="B47" s="32"/>
      <c r="C47" s="7"/>
      <c r="E47" s="27"/>
      <c r="F47" s="8"/>
      <c r="G47" s="8"/>
      <c r="H47" s="8"/>
      <c r="I47" s="27"/>
      <c r="J47" s="8"/>
      <c r="K47" s="8"/>
    </row>
    <row r="48" spans="1:12" ht="24" customHeight="1">
      <c r="A48" s="31" t="s">
        <v>104</v>
      </c>
      <c r="B48" s="32"/>
      <c r="C48" s="7"/>
      <c r="E48" s="27">
        <v>19574</v>
      </c>
      <c r="F48" s="8"/>
      <c r="G48" s="8">
        <v>17953</v>
      </c>
      <c r="H48" s="8"/>
      <c r="I48" s="27">
        <v>15709</v>
      </c>
      <c r="J48" s="8"/>
      <c r="K48" s="8">
        <v>14207</v>
      </c>
    </row>
    <row r="49" spans="1:11" ht="24" customHeight="1">
      <c r="A49" s="31" t="s">
        <v>153</v>
      </c>
      <c r="B49" s="32"/>
      <c r="C49" s="7"/>
      <c r="E49" s="27">
        <v>542</v>
      </c>
      <c r="F49" s="8"/>
      <c r="G49" s="8">
        <v>3008</v>
      </c>
      <c r="H49" s="8"/>
      <c r="I49" s="27">
        <v>0</v>
      </c>
      <c r="J49" s="27"/>
      <c r="K49" s="27">
        <v>0</v>
      </c>
    </row>
    <row r="50" spans="1:11" ht="24" customHeight="1">
      <c r="A50" s="31" t="s">
        <v>71</v>
      </c>
      <c r="B50" s="32"/>
      <c r="C50" s="7"/>
      <c r="E50" s="27">
        <v>2772611</v>
      </c>
      <c r="F50" s="8"/>
      <c r="G50" s="8">
        <v>2770275</v>
      </c>
      <c r="H50" s="8"/>
      <c r="I50" s="27">
        <v>2302232</v>
      </c>
      <c r="J50" s="8"/>
      <c r="K50" s="8">
        <v>2223904</v>
      </c>
    </row>
    <row r="51" spans="1:11" ht="24" customHeight="1">
      <c r="A51" s="31" t="s">
        <v>72</v>
      </c>
      <c r="B51" s="32"/>
      <c r="C51" s="7"/>
      <c r="E51" s="27">
        <v>297128</v>
      </c>
      <c r="F51" s="8"/>
      <c r="G51" s="8">
        <v>375314</v>
      </c>
      <c r="H51" s="8"/>
      <c r="I51" s="27">
        <v>268299</v>
      </c>
      <c r="J51" s="8"/>
      <c r="K51" s="8">
        <v>323362</v>
      </c>
    </row>
    <row r="52" spans="1:11" ht="24" customHeight="1">
      <c r="A52" s="31" t="s">
        <v>113</v>
      </c>
      <c r="B52" s="32"/>
      <c r="C52" s="7"/>
      <c r="E52" s="27">
        <v>0</v>
      </c>
      <c r="F52" s="8"/>
      <c r="G52" s="8">
        <v>4121</v>
      </c>
      <c r="H52" s="8"/>
      <c r="I52" s="27">
        <v>0</v>
      </c>
      <c r="J52" s="8"/>
      <c r="K52" s="8">
        <v>2695</v>
      </c>
    </row>
    <row r="53" spans="1:11" ht="24" customHeight="1">
      <c r="A53" s="4" t="s">
        <v>15</v>
      </c>
      <c r="C53" s="7"/>
      <c r="E53" s="27">
        <v>52195</v>
      </c>
      <c r="F53" s="8"/>
      <c r="G53" s="8">
        <v>74413</v>
      </c>
      <c r="H53" s="8"/>
      <c r="I53" s="27">
        <v>42847</v>
      </c>
      <c r="J53" s="8"/>
      <c r="K53" s="8">
        <v>54384</v>
      </c>
    </row>
    <row r="54" spans="1:11" ht="24" customHeight="1">
      <c r="A54" s="6" t="s">
        <v>16</v>
      </c>
      <c r="C54" s="7"/>
      <c r="E54" s="39">
        <f>SUM(E46:E53)</f>
        <v>3869946</v>
      </c>
      <c r="F54" s="8"/>
      <c r="G54" s="39">
        <f>SUM(G46:G53)</f>
        <v>4029080</v>
      </c>
      <c r="H54" s="8"/>
      <c r="I54" s="39">
        <f>SUM(I46:I53)</f>
        <v>3202181</v>
      </c>
      <c r="J54" s="8"/>
      <c r="K54" s="39">
        <f>SUM(K46:K53)</f>
        <v>3371148</v>
      </c>
    </row>
    <row r="55" spans="1:11" ht="24" customHeight="1">
      <c r="A55" s="6" t="s">
        <v>17</v>
      </c>
      <c r="C55" s="7"/>
      <c r="E55" s="8"/>
      <c r="F55" s="8"/>
      <c r="G55" s="8"/>
      <c r="H55" s="8"/>
      <c r="I55" s="8"/>
      <c r="J55" s="8"/>
      <c r="K55" s="8"/>
    </row>
    <row r="56" spans="1:11" ht="24" customHeight="1">
      <c r="A56" s="4" t="s">
        <v>105</v>
      </c>
      <c r="C56" s="7"/>
      <c r="E56" s="8"/>
      <c r="F56" s="8"/>
      <c r="G56" s="8"/>
      <c r="H56" s="8"/>
      <c r="I56" s="8"/>
      <c r="J56" s="8"/>
      <c r="K56" s="8"/>
    </row>
    <row r="57" spans="1:11" ht="24" customHeight="1">
      <c r="A57" s="4" t="s">
        <v>18</v>
      </c>
      <c r="C57" s="7"/>
      <c r="E57" s="27">
        <v>76886</v>
      </c>
      <c r="F57" s="8"/>
      <c r="G57" s="8">
        <v>81757</v>
      </c>
      <c r="H57" s="8"/>
      <c r="I57" s="27">
        <v>63030</v>
      </c>
      <c r="J57" s="8"/>
      <c r="K57" s="8">
        <v>65943</v>
      </c>
    </row>
    <row r="58" spans="1:11" ht="24" customHeight="1">
      <c r="A58" s="4" t="s">
        <v>182</v>
      </c>
      <c r="C58" s="7"/>
      <c r="E58" s="27">
        <v>288942</v>
      </c>
      <c r="F58" s="8"/>
      <c r="G58" s="8">
        <v>275122</v>
      </c>
      <c r="H58" s="8"/>
      <c r="I58" s="27">
        <v>245694</v>
      </c>
      <c r="J58" s="8"/>
      <c r="K58" s="8">
        <v>231333</v>
      </c>
    </row>
    <row r="59" spans="1:11" ht="24" customHeight="1">
      <c r="A59" s="4" t="s">
        <v>89</v>
      </c>
      <c r="C59" s="7"/>
      <c r="E59" s="35">
        <v>6843</v>
      </c>
      <c r="F59" s="8"/>
      <c r="G59" s="40">
        <v>9918</v>
      </c>
      <c r="H59" s="8"/>
      <c r="I59" s="35">
        <v>5655</v>
      </c>
      <c r="J59" s="8"/>
      <c r="K59" s="40">
        <v>5631</v>
      </c>
    </row>
    <row r="60" spans="1:11" ht="24" customHeight="1">
      <c r="A60" s="6" t="s">
        <v>19</v>
      </c>
      <c r="C60" s="7"/>
      <c r="E60" s="8">
        <f>SUM(E56:E59)</f>
        <v>372671</v>
      </c>
      <c r="F60" s="8"/>
      <c r="G60" s="8">
        <f>SUM(G56:G59)</f>
        <v>366797</v>
      </c>
      <c r="H60" s="8"/>
      <c r="I60" s="8">
        <f>SUM(I56:I59)</f>
        <v>314379</v>
      </c>
      <c r="J60" s="8"/>
      <c r="K60" s="8">
        <f>SUM(K56:K59)</f>
        <v>302907</v>
      </c>
    </row>
    <row r="61" spans="1:11" ht="24" customHeight="1">
      <c r="A61" s="6" t="s">
        <v>20</v>
      </c>
      <c r="E61" s="39">
        <f>E54+E60</f>
        <v>4242617</v>
      </c>
      <c r="F61" s="8"/>
      <c r="G61" s="39">
        <f>G54+G60</f>
        <v>4395877</v>
      </c>
      <c r="H61" s="8"/>
      <c r="I61" s="39">
        <f>I54+I60</f>
        <v>3516560</v>
      </c>
      <c r="J61" s="8"/>
      <c r="K61" s="39">
        <f>K54+K60</f>
        <v>3674055</v>
      </c>
    </row>
    <row r="62" spans="1:11" ht="24" customHeight="1">
      <c r="A62" s="6"/>
      <c r="E62" s="8"/>
      <c r="F62" s="8"/>
      <c r="G62" s="8"/>
      <c r="H62" s="8"/>
      <c r="I62" s="8"/>
      <c r="J62" s="8"/>
      <c r="K62" s="8"/>
    </row>
    <row r="63" spans="1:11" ht="24" customHeight="1">
      <c r="A63" s="4" t="s">
        <v>166</v>
      </c>
      <c r="E63" s="8"/>
      <c r="F63" s="8"/>
      <c r="G63" s="8"/>
      <c r="H63" s="8"/>
      <c r="I63" s="8"/>
      <c r="J63" s="8"/>
      <c r="K63" s="8"/>
    </row>
    <row r="64" spans="1:11" ht="24" customHeight="1">
      <c r="A64" s="1" t="s">
        <v>122</v>
      </c>
      <c r="B64" s="13"/>
      <c r="C64" s="14"/>
      <c r="D64" s="15"/>
      <c r="E64" s="15"/>
      <c r="F64" s="15"/>
      <c r="G64" s="15"/>
      <c r="H64" s="15"/>
      <c r="I64" s="15"/>
      <c r="J64" s="15"/>
      <c r="K64" s="15"/>
    </row>
    <row r="65" spans="1:12" ht="24" customHeight="1">
      <c r="A65" s="38" t="s">
        <v>134</v>
      </c>
      <c r="B65" s="13"/>
      <c r="C65" s="14"/>
      <c r="D65" s="15"/>
      <c r="E65" s="15"/>
      <c r="F65" s="15"/>
      <c r="G65" s="15"/>
      <c r="H65" s="15"/>
      <c r="I65" s="13"/>
      <c r="J65" s="15"/>
      <c r="K65" s="13"/>
    </row>
    <row r="66" spans="1:12" ht="24" customHeight="1">
      <c r="A66" s="6" t="s">
        <v>192</v>
      </c>
      <c r="B66" s="6"/>
      <c r="C66" s="6"/>
      <c r="D66" s="6"/>
      <c r="E66" s="6"/>
      <c r="F66" s="6"/>
      <c r="G66" s="6"/>
      <c r="H66" s="6"/>
      <c r="I66" s="6"/>
      <c r="J66" s="6"/>
      <c r="K66" s="6"/>
    </row>
    <row r="67" spans="1:12" ht="24" customHeight="1">
      <c r="A67" s="14"/>
      <c r="B67" s="15"/>
      <c r="C67" s="14"/>
      <c r="D67" s="15"/>
      <c r="E67" s="15"/>
      <c r="F67" s="15"/>
      <c r="G67" s="15"/>
      <c r="H67" s="15"/>
      <c r="I67" s="15"/>
      <c r="J67" s="15"/>
      <c r="K67" s="18"/>
      <c r="L67" s="18" t="s">
        <v>92</v>
      </c>
    </row>
    <row r="68" spans="1:12" ht="24" customHeight="1">
      <c r="E68" s="85" t="s">
        <v>0</v>
      </c>
      <c r="F68" s="85"/>
      <c r="G68" s="85"/>
      <c r="H68" s="9"/>
      <c r="I68" s="85" t="s">
        <v>1</v>
      </c>
      <c r="J68" s="85"/>
      <c r="K68" s="85"/>
    </row>
    <row r="69" spans="1:12" ht="24" customHeight="1">
      <c r="C69" s="19"/>
      <c r="D69" s="20"/>
      <c r="E69" s="21" t="s">
        <v>193</v>
      </c>
      <c r="F69" s="22"/>
      <c r="G69" s="21" t="s">
        <v>179</v>
      </c>
      <c r="H69" s="23"/>
      <c r="I69" s="21" t="s">
        <v>193</v>
      </c>
      <c r="J69" s="22"/>
      <c r="K69" s="21" t="s">
        <v>179</v>
      </c>
    </row>
    <row r="70" spans="1:12" ht="24" customHeight="1">
      <c r="C70" s="19"/>
      <c r="D70" s="20"/>
      <c r="E70" s="24" t="s">
        <v>93</v>
      </c>
      <c r="F70" s="25"/>
      <c r="G70" s="26" t="s">
        <v>94</v>
      </c>
      <c r="H70" s="25"/>
      <c r="I70" s="24" t="s">
        <v>93</v>
      </c>
      <c r="J70" s="25"/>
      <c r="K70" s="26" t="s">
        <v>94</v>
      </c>
    </row>
    <row r="71" spans="1:12" ht="24" customHeight="1">
      <c r="C71" s="19"/>
      <c r="D71" s="20"/>
      <c r="E71" s="24" t="s">
        <v>95</v>
      </c>
      <c r="F71" s="25"/>
      <c r="G71" s="24"/>
      <c r="H71" s="25"/>
      <c r="I71" s="24" t="s">
        <v>95</v>
      </c>
      <c r="J71" s="25"/>
      <c r="K71" s="24"/>
    </row>
    <row r="72" spans="1:12" ht="24" customHeight="1">
      <c r="A72" s="6" t="s">
        <v>21</v>
      </c>
      <c r="E72" s="27"/>
      <c r="F72" s="27"/>
      <c r="G72" s="27"/>
      <c r="H72" s="41"/>
      <c r="I72" s="27"/>
      <c r="J72" s="27"/>
      <c r="K72" s="27"/>
    </row>
    <row r="73" spans="1:12" ht="24" customHeight="1">
      <c r="A73" s="4" t="s">
        <v>22</v>
      </c>
      <c r="C73" s="7"/>
      <c r="E73" s="27"/>
      <c r="F73" s="27"/>
      <c r="G73" s="27"/>
      <c r="H73" s="41"/>
      <c r="I73" s="27"/>
      <c r="J73" s="27"/>
      <c r="K73" s="27"/>
    </row>
    <row r="74" spans="1:12" ht="24" customHeight="1">
      <c r="A74" s="31" t="s">
        <v>23</v>
      </c>
      <c r="B74" s="32"/>
      <c r="C74" s="7"/>
      <c r="E74" s="27"/>
      <c r="F74" s="27"/>
      <c r="G74" s="27"/>
      <c r="H74" s="41"/>
      <c r="I74" s="27"/>
      <c r="J74" s="27"/>
      <c r="K74" s="27"/>
    </row>
    <row r="75" spans="1:12" ht="24" customHeight="1" thickBot="1">
      <c r="A75" s="31" t="s">
        <v>138</v>
      </c>
      <c r="B75" s="16"/>
      <c r="C75" s="7"/>
      <c r="E75" s="42">
        <v>707500</v>
      </c>
      <c r="F75" s="27"/>
      <c r="G75" s="42">
        <v>707500</v>
      </c>
      <c r="H75" s="41"/>
      <c r="I75" s="42">
        <v>707500</v>
      </c>
      <c r="J75" s="27"/>
      <c r="K75" s="42">
        <v>707500</v>
      </c>
    </row>
    <row r="76" spans="1:12" ht="24" customHeight="1" thickTop="1">
      <c r="A76" s="31" t="s">
        <v>24</v>
      </c>
      <c r="B76" s="32"/>
      <c r="C76" s="7"/>
      <c r="E76" s="27"/>
      <c r="F76" s="27"/>
      <c r="G76" s="27"/>
      <c r="H76" s="41"/>
      <c r="I76" s="27"/>
      <c r="J76" s="27"/>
      <c r="K76" s="27"/>
    </row>
    <row r="77" spans="1:12" ht="24" customHeight="1">
      <c r="A77" s="31" t="s">
        <v>139</v>
      </c>
      <c r="B77" s="32"/>
      <c r="E77" s="27">
        <f>SUM(Consolidated!E33)</f>
        <v>700021</v>
      </c>
      <c r="F77" s="27"/>
      <c r="G77" s="27">
        <f>Consolidated!E22</f>
        <v>700021</v>
      </c>
      <c r="H77" s="41"/>
      <c r="I77" s="27">
        <f>'The Company'!D21</f>
        <v>700021</v>
      </c>
      <c r="J77" s="27"/>
      <c r="K77" s="27">
        <f>'The Company'!D16</f>
        <v>700021</v>
      </c>
    </row>
    <row r="78" spans="1:12" ht="24" customHeight="1">
      <c r="A78" s="4" t="s">
        <v>25</v>
      </c>
      <c r="E78" s="27">
        <f>Consolidated!G33</f>
        <v>932329</v>
      </c>
      <c r="F78" s="27"/>
      <c r="G78" s="27">
        <f>Consolidated!G22</f>
        <v>932329</v>
      </c>
      <c r="H78" s="41"/>
      <c r="I78" s="27">
        <f>'The Company'!F21</f>
        <v>932329</v>
      </c>
      <c r="J78" s="27"/>
      <c r="K78" s="27">
        <f>'The Company'!F16</f>
        <v>932329</v>
      </c>
    </row>
    <row r="79" spans="1:12" ht="24" customHeight="1">
      <c r="A79" s="4" t="s">
        <v>167</v>
      </c>
      <c r="E79" s="41">
        <f>Consolidated!I33</f>
        <v>134623</v>
      </c>
      <c r="F79" s="27"/>
      <c r="G79" s="27">
        <f>Consolidated!I22</f>
        <v>134623</v>
      </c>
      <c r="H79" s="41"/>
      <c r="I79" s="27">
        <v>0</v>
      </c>
      <c r="J79" s="27"/>
      <c r="K79" s="27">
        <v>0</v>
      </c>
    </row>
    <row r="80" spans="1:12" ht="24" customHeight="1">
      <c r="A80" s="4" t="s">
        <v>226</v>
      </c>
      <c r="E80" s="41"/>
      <c r="F80" s="27"/>
      <c r="G80" s="27"/>
      <c r="H80" s="41"/>
      <c r="I80" s="27"/>
      <c r="J80" s="27"/>
      <c r="K80" s="27"/>
    </row>
    <row r="81" spans="1:13" ht="24" customHeight="1">
      <c r="A81" s="4" t="s">
        <v>121</v>
      </c>
      <c r="E81" s="41">
        <f>Consolidated!K33</f>
        <v>-861</v>
      </c>
      <c r="F81" s="27"/>
      <c r="G81" s="27">
        <f>SUM(Consolidated!K22)</f>
        <v>1658</v>
      </c>
      <c r="H81" s="41"/>
      <c r="I81" s="27">
        <v>0</v>
      </c>
      <c r="J81" s="27"/>
      <c r="K81" s="27">
        <v>0</v>
      </c>
    </row>
    <row r="82" spans="1:13" ht="24" customHeight="1">
      <c r="A82" s="4" t="s">
        <v>128</v>
      </c>
      <c r="E82" s="41">
        <f>SUM(Consolidated!M33)</f>
        <v>8017</v>
      </c>
      <c r="F82" s="27"/>
      <c r="G82" s="27">
        <f>Consolidated!M22</f>
        <v>8030</v>
      </c>
      <c r="H82" s="41"/>
      <c r="I82" s="27">
        <f>SUM('The Company'!H21)</f>
        <v>7969</v>
      </c>
      <c r="J82" s="27"/>
      <c r="K82" s="27">
        <f>SUM('The Company'!H16)</f>
        <v>7969</v>
      </c>
    </row>
    <row r="83" spans="1:13" ht="24" customHeight="1">
      <c r="A83" s="31" t="s">
        <v>26</v>
      </c>
      <c r="B83" s="16"/>
      <c r="C83" s="7"/>
      <c r="E83" s="27"/>
      <c r="F83" s="27"/>
      <c r="G83" s="27"/>
      <c r="H83" s="41"/>
      <c r="I83" s="27"/>
      <c r="J83" s="27"/>
      <c r="K83" s="27"/>
    </row>
    <row r="84" spans="1:13" ht="24" customHeight="1">
      <c r="A84" s="31" t="s">
        <v>27</v>
      </c>
      <c r="B84" s="16"/>
      <c r="C84" s="7"/>
      <c r="E84" s="27">
        <f>Consolidated!O33</f>
        <v>70750</v>
      </c>
      <c r="F84" s="27"/>
      <c r="G84" s="27">
        <f>Consolidated!O22</f>
        <v>70750</v>
      </c>
      <c r="H84" s="41"/>
      <c r="I84" s="27">
        <f>SUM('The Company'!J21)</f>
        <v>70750</v>
      </c>
      <c r="J84" s="27"/>
      <c r="K84" s="27">
        <f>'The Company'!J16</f>
        <v>70750</v>
      </c>
    </row>
    <row r="85" spans="1:13" ht="24" customHeight="1">
      <c r="A85" s="31" t="s">
        <v>28</v>
      </c>
      <c r="B85" s="16"/>
      <c r="E85" s="27">
        <f>Consolidated!Q33</f>
        <v>359434</v>
      </c>
      <c r="F85" s="27"/>
      <c r="G85" s="27">
        <f>Consolidated!Q22</f>
        <v>439553</v>
      </c>
      <c r="H85" s="41"/>
      <c r="I85" s="27">
        <f>'The Company'!L21</f>
        <v>349231</v>
      </c>
      <c r="J85" s="27"/>
      <c r="K85" s="27">
        <f>'The Company'!L16</f>
        <v>331100</v>
      </c>
      <c r="M85" s="43"/>
    </row>
    <row r="86" spans="1:13" ht="24" customHeight="1">
      <c r="A86" s="31" t="s">
        <v>150</v>
      </c>
      <c r="B86" s="16"/>
      <c r="E86" s="35">
        <f>Consolidated!S33</f>
        <v>-19</v>
      </c>
      <c r="F86" s="27"/>
      <c r="G86" s="35">
        <f>Consolidated!S22</f>
        <v>-187</v>
      </c>
      <c r="H86" s="41"/>
      <c r="I86" s="35">
        <v>0</v>
      </c>
      <c r="J86" s="27"/>
      <c r="K86" s="35">
        <v>0</v>
      </c>
      <c r="M86" s="43"/>
    </row>
    <row r="87" spans="1:13" ht="24" customHeight="1">
      <c r="A87" s="31" t="s">
        <v>60</v>
      </c>
      <c r="B87" s="16"/>
      <c r="E87" s="27">
        <f>SUM(E77:E86)</f>
        <v>2204294</v>
      </c>
      <c r="F87" s="27"/>
      <c r="G87" s="27">
        <f>SUM(G77:G86)</f>
        <v>2286777</v>
      </c>
      <c r="H87" s="41"/>
      <c r="I87" s="27">
        <f>SUM(I77:I86)</f>
        <v>2060300</v>
      </c>
      <c r="J87" s="27"/>
      <c r="K87" s="27">
        <f>SUM(K77:K86)</f>
        <v>2042169</v>
      </c>
    </row>
    <row r="88" spans="1:13" ht="24" customHeight="1">
      <c r="A88" s="31" t="s">
        <v>29</v>
      </c>
      <c r="B88" s="32"/>
      <c r="E88" s="35">
        <f>SUM(Consolidated!W33)</f>
        <v>35276</v>
      </c>
      <c r="F88" s="27"/>
      <c r="G88" s="35">
        <f>Consolidated!W22</f>
        <v>34109</v>
      </c>
      <c r="H88" s="41"/>
      <c r="I88" s="35">
        <v>0</v>
      </c>
      <c r="J88" s="27"/>
      <c r="K88" s="35">
        <v>0</v>
      </c>
    </row>
    <row r="89" spans="1:13" ht="24" customHeight="1">
      <c r="A89" s="38" t="s">
        <v>30</v>
      </c>
      <c r="B89" s="16"/>
      <c r="E89" s="35">
        <f>SUM(E87:E88)</f>
        <v>2239570</v>
      </c>
      <c r="F89" s="27"/>
      <c r="G89" s="35">
        <f>SUM(G87:G88)</f>
        <v>2320886</v>
      </c>
      <c r="H89" s="41"/>
      <c r="I89" s="35">
        <f>SUM(I87:I88)</f>
        <v>2060300</v>
      </c>
      <c r="J89" s="27"/>
      <c r="K89" s="35">
        <f>SUM(K87:K88)</f>
        <v>2042169</v>
      </c>
    </row>
    <row r="90" spans="1:13" ht="24" customHeight="1" thickBot="1">
      <c r="A90" s="6" t="s">
        <v>31</v>
      </c>
      <c r="E90" s="42">
        <f>E61+E89</f>
        <v>6482187</v>
      </c>
      <c r="F90" s="27"/>
      <c r="G90" s="42">
        <f>G61+G89</f>
        <v>6716763</v>
      </c>
      <c r="H90" s="41"/>
      <c r="I90" s="42">
        <f>I61+I89</f>
        <v>5576860</v>
      </c>
      <c r="J90" s="27"/>
      <c r="K90" s="42">
        <f>K61+K89</f>
        <v>5716224</v>
      </c>
    </row>
    <row r="91" spans="1:13" ht="24" customHeight="1" thickTop="1">
      <c r="C91" s="44"/>
      <c r="E91" s="27">
        <f>E90-E33</f>
        <v>0</v>
      </c>
      <c r="F91" s="41"/>
      <c r="G91" s="27">
        <f>G90-G33</f>
        <v>0</v>
      </c>
      <c r="H91" s="41"/>
      <c r="I91" s="27">
        <f>I90-I33</f>
        <v>0</v>
      </c>
      <c r="J91" s="10"/>
      <c r="K91" s="27">
        <f>K90-K33</f>
        <v>0</v>
      </c>
    </row>
    <row r="92" spans="1:13" ht="24" customHeight="1">
      <c r="A92" s="4" t="s">
        <v>166</v>
      </c>
      <c r="C92" s="44"/>
    </row>
    <row r="93" spans="1:13" ht="24" customHeight="1">
      <c r="C93" s="44"/>
    </row>
    <row r="94" spans="1:13" ht="24" customHeight="1">
      <c r="A94" s="45"/>
      <c r="B94" s="45"/>
      <c r="C94" s="45"/>
    </row>
    <row r="95" spans="1:13" ht="24" customHeight="1">
      <c r="C95" s="44"/>
    </row>
    <row r="96" spans="1:13" ht="24" customHeight="1">
      <c r="B96" s="31"/>
      <c r="E96" s="31" t="s">
        <v>32</v>
      </c>
    </row>
    <row r="97" spans="1:3" ht="24" customHeight="1">
      <c r="A97" s="45"/>
      <c r="B97" s="45"/>
      <c r="C97" s="45"/>
    </row>
  </sheetData>
  <mergeCells count="6">
    <mergeCell ref="E5:G5"/>
    <mergeCell ref="I5:K5"/>
    <mergeCell ref="E40:G40"/>
    <mergeCell ref="I40:K40"/>
    <mergeCell ref="E68:G68"/>
    <mergeCell ref="I68:K68"/>
  </mergeCells>
  <printOptions horizontalCentered="1"/>
  <pageMargins left="0.78740157480314965" right="0.19685039370078741" top="0.78740157480314965" bottom="0.31496062992125984" header="0.31496062992125984" footer="0.31496062992125984"/>
  <pageSetup paperSize="9" scale="85" fitToHeight="7" orientation="portrait" r:id="rId1"/>
  <headerFooter>
    <evenHeader>&amp;R&amp;"Arial,Italic"&amp;12For internal use only</evenHeader>
  </headerFooter>
  <rowBreaks count="2" manualBreakCount="2">
    <brk id="35" max="16383" man="1"/>
    <brk id="6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47"/>
  <sheetViews>
    <sheetView showGridLines="0" view="pageBreakPreview" topLeftCell="A169" zoomScale="85" zoomScaleNormal="85" zoomScaleSheetLayoutView="85" workbookViewId="0">
      <selection activeCell="A180" sqref="A180"/>
    </sheetView>
  </sheetViews>
  <sheetFormatPr defaultColWidth="10.5546875" defaultRowHeight="21.9" customHeight="1"/>
  <cols>
    <col min="1" max="1" width="40.6640625" style="4" customWidth="1"/>
    <col min="2" max="2" width="13.33203125" style="3" customWidth="1"/>
    <col min="3" max="3" width="9.6640625" style="4" customWidth="1"/>
    <col min="4" max="4" width="1.44140625" style="3" customWidth="1"/>
    <col min="5" max="5" width="12.5546875" style="3" customWidth="1"/>
    <col min="6" max="6" width="1.44140625" style="3" customWidth="1"/>
    <col min="7" max="7" width="12.5546875" style="3" customWidth="1"/>
    <col min="8" max="8" width="1.44140625" style="3" customWidth="1"/>
    <col min="9" max="9" width="12.5546875" style="3" customWidth="1"/>
    <col min="10" max="10" width="1.44140625" style="3" customWidth="1"/>
    <col min="11" max="11" width="12.5546875" style="3" customWidth="1"/>
    <col min="12" max="12" width="0.5546875" style="3" customWidth="1"/>
    <col min="13" max="16384" width="10.5546875" style="3"/>
  </cols>
  <sheetData>
    <row r="1" spans="1:11" s="16" customFormat="1" ht="19.649999999999999" customHeight="1">
      <c r="B1" s="13"/>
      <c r="C1" s="14"/>
      <c r="D1" s="15"/>
      <c r="E1" s="15"/>
      <c r="F1" s="15"/>
      <c r="G1" s="15"/>
      <c r="H1" s="15"/>
      <c r="I1" s="13"/>
      <c r="J1" s="15"/>
      <c r="K1" s="46" t="s">
        <v>96</v>
      </c>
    </row>
    <row r="2" spans="1:11" s="16" customFormat="1" ht="19.649999999999999" customHeight="1">
      <c r="A2" s="1" t="s">
        <v>122</v>
      </c>
      <c r="B2" s="13"/>
      <c r="C2" s="14"/>
      <c r="D2" s="15"/>
      <c r="E2" s="15"/>
      <c r="F2" s="15"/>
      <c r="G2" s="15"/>
      <c r="H2" s="15"/>
      <c r="I2" s="15"/>
      <c r="J2" s="15"/>
      <c r="K2" s="15"/>
    </row>
    <row r="3" spans="1:11" s="16" customFormat="1" ht="19.649999999999999" customHeight="1">
      <c r="A3" s="1" t="s">
        <v>35</v>
      </c>
      <c r="B3" s="13"/>
      <c r="C3" s="14"/>
      <c r="D3" s="15"/>
      <c r="E3" s="15"/>
      <c r="F3" s="15"/>
      <c r="G3" s="15"/>
      <c r="H3" s="15"/>
      <c r="I3" s="15"/>
      <c r="J3" s="15"/>
      <c r="K3" s="15"/>
    </row>
    <row r="4" spans="1:11" s="16" customFormat="1" ht="19.649999999999999" customHeight="1">
      <c r="A4" s="1" t="s">
        <v>194</v>
      </c>
      <c r="B4" s="13"/>
      <c r="C4" s="14"/>
      <c r="D4" s="15"/>
      <c r="E4" s="15"/>
      <c r="F4" s="15"/>
      <c r="G4" s="15"/>
      <c r="H4" s="15"/>
      <c r="I4" s="15"/>
      <c r="J4" s="15"/>
      <c r="K4" s="15"/>
    </row>
    <row r="5" spans="1:11" s="16" customFormat="1" ht="19.649999999999999" customHeight="1">
      <c r="B5" s="13"/>
      <c r="C5" s="14"/>
      <c r="D5" s="15"/>
      <c r="E5" s="15"/>
      <c r="F5" s="15"/>
      <c r="G5" s="15"/>
      <c r="H5" s="15"/>
      <c r="I5" s="13"/>
      <c r="J5" s="15"/>
      <c r="K5" s="46" t="s">
        <v>172</v>
      </c>
    </row>
    <row r="6" spans="1:11" ht="19.649999999999999" customHeight="1">
      <c r="E6" s="12"/>
      <c r="F6" s="12" t="s">
        <v>0</v>
      </c>
      <c r="G6" s="12"/>
      <c r="H6" s="9"/>
      <c r="I6" s="12"/>
      <c r="J6" s="12" t="s">
        <v>1</v>
      </c>
      <c r="K6" s="12"/>
    </row>
    <row r="7" spans="1:11" ht="19.649999999999999" customHeight="1">
      <c r="C7" s="19" t="s">
        <v>2</v>
      </c>
      <c r="D7" s="20"/>
      <c r="E7" s="47" t="s">
        <v>177</v>
      </c>
      <c r="F7" s="48"/>
      <c r="G7" s="48">
        <v>2568</v>
      </c>
      <c r="H7" s="49"/>
      <c r="I7" s="47" t="s">
        <v>177</v>
      </c>
      <c r="J7" s="48"/>
      <c r="K7" s="48">
        <v>2568</v>
      </c>
    </row>
    <row r="8" spans="1:11" ht="19.649999999999999" customHeight="1">
      <c r="A8" s="31" t="s">
        <v>90</v>
      </c>
      <c r="C8" s="7">
        <v>9</v>
      </c>
      <c r="E8" s="27">
        <v>1612970</v>
      </c>
      <c r="F8" s="41"/>
      <c r="G8" s="41">
        <v>1447273</v>
      </c>
      <c r="H8" s="41"/>
      <c r="I8" s="27">
        <v>1292085</v>
      </c>
      <c r="J8" s="41"/>
      <c r="K8" s="41">
        <v>1137420</v>
      </c>
    </row>
    <row r="9" spans="1:11" ht="19.649999999999999" customHeight="1">
      <c r="A9" s="31" t="s">
        <v>107</v>
      </c>
      <c r="B9" s="32"/>
      <c r="C9" s="7"/>
      <c r="E9" s="40">
        <v>-1334135</v>
      </c>
      <c r="F9" s="8"/>
      <c r="G9" s="40">
        <v>-1151861</v>
      </c>
      <c r="H9" s="8"/>
      <c r="I9" s="40">
        <v>-1070347</v>
      </c>
      <c r="J9" s="8"/>
      <c r="K9" s="40">
        <v>-929111</v>
      </c>
    </row>
    <row r="10" spans="1:11" ht="19.649999999999999" customHeight="1">
      <c r="A10" s="6" t="s">
        <v>73</v>
      </c>
      <c r="C10" s="7"/>
      <c r="E10" s="8">
        <f>SUM(E8:E9)</f>
        <v>278835</v>
      </c>
      <c r="F10" s="8"/>
      <c r="G10" s="8">
        <f>SUM(G8:G9)</f>
        <v>295412</v>
      </c>
      <c r="H10" s="8"/>
      <c r="I10" s="8">
        <f>SUM(I8:I9)</f>
        <v>221738</v>
      </c>
      <c r="J10" s="8"/>
      <c r="K10" s="8">
        <f>SUM(K8:K9)</f>
        <v>208309</v>
      </c>
    </row>
    <row r="11" spans="1:11" ht="19.649999999999999" customHeight="1">
      <c r="A11" s="31" t="s">
        <v>183</v>
      </c>
      <c r="B11" s="32"/>
      <c r="C11" s="7">
        <v>2</v>
      </c>
      <c r="E11" s="8">
        <v>0</v>
      </c>
      <c r="F11" s="8"/>
      <c r="G11" s="8">
        <v>0</v>
      </c>
      <c r="H11" s="8"/>
      <c r="I11" s="8">
        <v>14587</v>
      </c>
      <c r="J11" s="8"/>
      <c r="K11" s="8">
        <v>21980</v>
      </c>
    </row>
    <row r="12" spans="1:11" ht="19.649999999999999" customHeight="1">
      <c r="A12" s="31" t="s">
        <v>74</v>
      </c>
      <c r="B12" s="32"/>
      <c r="C12" s="7"/>
      <c r="E12" s="8">
        <v>0</v>
      </c>
      <c r="F12" s="8"/>
      <c r="G12" s="8">
        <v>0</v>
      </c>
      <c r="H12" s="8"/>
      <c r="I12" s="8">
        <v>3721</v>
      </c>
      <c r="J12" s="8"/>
      <c r="K12" s="8">
        <v>3471</v>
      </c>
    </row>
    <row r="13" spans="1:11" ht="19.649999999999999" customHeight="1">
      <c r="A13" s="31" t="s">
        <v>101</v>
      </c>
      <c r="B13" s="32"/>
      <c r="C13" s="41"/>
      <c r="E13" s="40">
        <v>10369</v>
      </c>
      <c r="F13" s="8"/>
      <c r="G13" s="40">
        <v>10259</v>
      </c>
      <c r="H13" s="8"/>
      <c r="I13" s="40">
        <v>7777</v>
      </c>
      <c r="J13" s="8"/>
      <c r="K13" s="40">
        <v>10466</v>
      </c>
    </row>
    <row r="14" spans="1:11" ht="19.649999999999999" customHeight="1">
      <c r="A14" s="6" t="s">
        <v>75</v>
      </c>
      <c r="B14" s="32"/>
      <c r="C14" s="7"/>
      <c r="E14" s="40">
        <f>SUM(E10:E13)</f>
        <v>289204</v>
      </c>
      <c r="F14" s="8"/>
      <c r="G14" s="40">
        <f>SUM(G10:G13)</f>
        <v>305671</v>
      </c>
      <c r="H14" s="8"/>
      <c r="I14" s="40">
        <f>SUM(I10:I13)</f>
        <v>247823</v>
      </c>
      <c r="J14" s="8"/>
      <c r="K14" s="40">
        <f>SUM(K10:K13)</f>
        <v>244226</v>
      </c>
    </row>
    <row r="15" spans="1:11" ht="19.649999999999999" customHeight="1">
      <c r="A15" s="31" t="s">
        <v>65</v>
      </c>
      <c r="E15" s="8">
        <v>-109008</v>
      </c>
      <c r="F15" s="8"/>
      <c r="G15" s="8">
        <v>-101338</v>
      </c>
      <c r="H15" s="8"/>
      <c r="I15" s="8">
        <v>-88798</v>
      </c>
      <c r="J15" s="8"/>
      <c r="K15" s="8">
        <v>-83036</v>
      </c>
    </row>
    <row r="16" spans="1:11" ht="19.649999999999999" customHeight="1">
      <c r="A16" s="31" t="s">
        <v>76</v>
      </c>
      <c r="C16" s="41"/>
      <c r="E16" s="8">
        <v>-103452</v>
      </c>
      <c r="F16" s="8"/>
      <c r="G16" s="8">
        <v>-109414</v>
      </c>
      <c r="H16" s="8"/>
      <c r="I16" s="8">
        <v>-83377</v>
      </c>
      <c r="J16" s="8"/>
      <c r="K16" s="8">
        <v>-88906</v>
      </c>
    </row>
    <row r="17" spans="1:11" ht="19.649999999999999" customHeight="1">
      <c r="A17" s="31" t="s">
        <v>114</v>
      </c>
      <c r="E17" s="8">
        <v>0</v>
      </c>
      <c r="F17" s="8"/>
      <c r="G17" s="8">
        <v>-2017</v>
      </c>
      <c r="H17" s="8"/>
      <c r="I17" s="8">
        <v>0</v>
      </c>
      <c r="J17" s="8"/>
      <c r="K17" s="40">
        <v>-2083</v>
      </c>
    </row>
    <row r="18" spans="1:11" ht="19.649999999999999" customHeight="1">
      <c r="A18" s="6" t="s">
        <v>33</v>
      </c>
      <c r="E18" s="39">
        <f>SUM(E15:E17)</f>
        <v>-212460</v>
      </c>
      <c r="F18" s="8"/>
      <c r="G18" s="39">
        <f>SUM(G15:G17)</f>
        <v>-212769</v>
      </c>
      <c r="H18" s="8"/>
      <c r="I18" s="39">
        <f>SUM(I15:I17)</f>
        <v>-172175</v>
      </c>
      <c r="J18" s="8"/>
      <c r="K18" s="39">
        <f>SUM(K15:K17)</f>
        <v>-174025</v>
      </c>
    </row>
    <row r="19" spans="1:11" ht="19.649999999999999" customHeight="1">
      <c r="A19" s="38" t="s">
        <v>211</v>
      </c>
      <c r="B19" s="16"/>
      <c r="E19" s="8">
        <f>E14+E18</f>
        <v>76744</v>
      </c>
      <c r="F19" s="8"/>
      <c r="G19" s="8">
        <f>G14+G18</f>
        <v>92902</v>
      </c>
      <c r="H19" s="8">
        <f>H14+H18</f>
        <v>0</v>
      </c>
      <c r="I19" s="8">
        <f>I14+I18</f>
        <v>75648</v>
      </c>
      <c r="J19" s="8">
        <f>J14+J18</f>
        <v>0</v>
      </c>
      <c r="K19" s="8">
        <f>K14+K18</f>
        <v>70201</v>
      </c>
    </row>
    <row r="20" spans="1:11" ht="19.649999999999999" customHeight="1">
      <c r="A20" s="31" t="s">
        <v>184</v>
      </c>
      <c r="B20" s="16"/>
      <c r="C20" s="7"/>
      <c r="E20" s="8">
        <v>-17</v>
      </c>
      <c r="F20" s="8"/>
      <c r="G20" s="8">
        <v>7</v>
      </c>
      <c r="H20" s="8"/>
      <c r="I20" s="8">
        <v>0</v>
      </c>
      <c r="J20" s="8"/>
      <c r="K20" s="8">
        <v>0</v>
      </c>
    </row>
    <row r="21" spans="1:11" ht="19.649999999999999" customHeight="1">
      <c r="A21" s="31" t="s">
        <v>125</v>
      </c>
      <c r="C21" s="41"/>
      <c r="E21" s="8">
        <v>1647</v>
      </c>
      <c r="F21" s="8"/>
      <c r="G21" s="8">
        <v>2241</v>
      </c>
      <c r="H21" s="8"/>
      <c r="I21" s="8">
        <v>1333</v>
      </c>
      <c r="J21" s="8"/>
      <c r="K21" s="8">
        <v>2413</v>
      </c>
    </row>
    <row r="22" spans="1:11" ht="19.649999999999999" customHeight="1">
      <c r="A22" s="31" t="s">
        <v>102</v>
      </c>
      <c r="B22" s="16"/>
      <c r="E22" s="40">
        <v>-1755</v>
      </c>
      <c r="F22" s="8"/>
      <c r="G22" s="40">
        <v>-1788</v>
      </c>
      <c r="H22" s="8"/>
      <c r="I22" s="40">
        <v>-1511</v>
      </c>
      <c r="J22" s="8"/>
      <c r="K22" s="40">
        <v>-1591</v>
      </c>
    </row>
    <row r="23" spans="1:11" ht="19.649999999999999" customHeight="1">
      <c r="A23" s="38" t="s">
        <v>212</v>
      </c>
      <c r="B23" s="16"/>
      <c r="E23" s="8">
        <f>SUM(E19:E22)</f>
        <v>76619</v>
      </c>
      <c r="F23" s="8"/>
      <c r="G23" s="8">
        <f>SUM(G19:G22)</f>
        <v>93362</v>
      </c>
      <c r="H23" s="8"/>
      <c r="I23" s="8">
        <f>SUM(I19:I22)</f>
        <v>75470</v>
      </c>
      <c r="J23" s="8"/>
      <c r="K23" s="8">
        <f>SUM(K19:K22)</f>
        <v>71023</v>
      </c>
    </row>
    <row r="24" spans="1:11" ht="19.649999999999999" customHeight="1">
      <c r="A24" s="31" t="s">
        <v>163</v>
      </c>
      <c r="B24" s="16"/>
      <c r="C24" s="7">
        <v>8</v>
      </c>
      <c r="E24" s="40">
        <v>-16142</v>
      </c>
      <c r="F24" s="8"/>
      <c r="G24" s="40">
        <v>-12480</v>
      </c>
      <c r="H24" s="8"/>
      <c r="I24" s="40">
        <v>-13061</v>
      </c>
      <c r="J24" s="8"/>
      <c r="K24" s="40">
        <v>-4070</v>
      </c>
    </row>
    <row r="25" spans="1:11" ht="19.649999999999999" customHeight="1">
      <c r="A25" s="6" t="s">
        <v>171</v>
      </c>
      <c r="E25" s="39">
        <f>SUM(E23:E24)</f>
        <v>60477</v>
      </c>
      <c r="F25" s="8"/>
      <c r="G25" s="39">
        <f>SUM(G23:G24)</f>
        <v>80882</v>
      </c>
      <c r="H25" s="8"/>
      <c r="I25" s="39">
        <f>SUM(I23:I24)</f>
        <v>62409</v>
      </c>
      <c r="J25" s="8"/>
      <c r="K25" s="39">
        <f>SUM(K23:K24)</f>
        <v>66953</v>
      </c>
    </row>
    <row r="26" spans="1:11" ht="14.25" customHeight="1">
      <c r="A26" s="6"/>
      <c r="E26" s="8"/>
      <c r="F26" s="8"/>
      <c r="G26" s="8"/>
      <c r="H26" s="8"/>
      <c r="I26" s="8"/>
      <c r="J26" s="8"/>
      <c r="K26" s="8"/>
    </row>
    <row r="27" spans="1:11" ht="19.649999999999999" customHeight="1">
      <c r="A27" s="6" t="s">
        <v>154</v>
      </c>
      <c r="E27" s="8"/>
      <c r="F27" s="8"/>
      <c r="G27" s="8"/>
      <c r="H27" s="8"/>
      <c r="I27" s="8"/>
      <c r="J27" s="8"/>
      <c r="K27" s="8"/>
    </row>
    <row r="28" spans="1:11" ht="19.649999999999999" customHeight="1">
      <c r="A28" s="51" t="s">
        <v>157</v>
      </c>
      <c r="E28" s="8"/>
      <c r="F28" s="8"/>
      <c r="G28" s="8"/>
      <c r="H28" s="8"/>
      <c r="I28" s="8"/>
      <c r="J28" s="8"/>
      <c r="K28" s="8"/>
    </row>
    <row r="29" spans="1:11" ht="19.649999999999999" customHeight="1">
      <c r="A29" s="4" t="s">
        <v>158</v>
      </c>
      <c r="E29" s="8"/>
      <c r="F29" s="8"/>
      <c r="G29" s="8"/>
      <c r="H29" s="8"/>
      <c r="I29" s="8"/>
      <c r="J29" s="8"/>
      <c r="K29" s="8"/>
    </row>
    <row r="30" spans="1:11" ht="19.649999999999999" customHeight="1">
      <c r="A30" s="4" t="s">
        <v>159</v>
      </c>
      <c r="E30" s="40">
        <v>50</v>
      </c>
      <c r="F30" s="8"/>
      <c r="G30" s="40">
        <v>-42</v>
      </c>
      <c r="H30" s="8"/>
      <c r="I30" s="40">
        <v>0</v>
      </c>
      <c r="J30" s="8"/>
      <c r="K30" s="40">
        <v>0</v>
      </c>
    </row>
    <row r="31" spans="1:11" ht="19.649999999999999" customHeight="1">
      <c r="A31" s="80" t="s">
        <v>157</v>
      </c>
      <c r="E31" s="81">
        <f t="shared" ref="E31:K31" si="0">E30</f>
        <v>50</v>
      </c>
      <c r="F31" s="81">
        <f t="shared" si="0"/>
        <v>0</v>
      </c>
      <c r="G31" s="81">
        <f t="shared" si="0"/>
        <v>-42</v>
      </c>
      <c r="H31" s="81">
        <f t="shared" si="0"/>
        <v>0</v>
      </c>
      <c r="I31" s="81">
        <f t="shared" si="0"/>
        <v>0</v>
      </c>
      <c r="J31" s="81">
        <f t="shared" si="0"/>
        <v>0</v>
      </c>
      <c r="K31" s="81">
        <f t="shared" si="0"/>
        <v>0</v>
      </c>
    </row>
    <row r="32" spans="1:11" s="78" customFormat="1" ht="19.649999999999999" customHeight="1">
      <c r="A32" s="82" t="s">
        <v>203</v>
      </c>
      <c r="B32" s="3"/>
      <c r="C32" s="4"/>
      <c r="D32" s="3"/>
      <c r="E32" s="8"/>
      <c r="F32" s="8"/>
      <c r="G32" s="8"/>
      <c r="H32" s="8"/>
      <c r="I32" s="8"/>
      <c r="J32" s="8"/>
      <c r="K32" s="8"/>
    </row>
    <row r="33" spans="1:11" s="78" customFormat="1" ht="19.649999999999999" customHeight="1">
      <c r="A33" s="83" t="s">
        <v>204</v>
      </c>
      <c r="B33" s="3"/>
      <c r="C33" s="4"/>
      <c r="D33" s="3"/>
      <c r="E33" s="8"/>
      <c r="F33" s="8"/>
      <c r="G33" s="8"/>
      <c r="H33" s="8"/>
      <c r="I33" s="8"/>
      <c r="J33" s="8"/>
      <c r="K33" s="8"/>
    </row>
    <row r="34" spans="1:11" s="78" customFormat="1" ht="19.649999999999999" customHeight="1">
      <c r="A34" s="83" t="s">
        <v>205</v>
      </c>
      <c r="B34" s="3"/>
      <c r="C34" s="4"/>
      <c r="D34" s="3"/>
      <c r="E34" s="40">
        <v>0</v>
      </c>
      <c r="F34" s="8"/>
      <c r="G34" s="40">
        <v>0</v>
      </c>
      <c r="H34" s="8"/>
      <c r="I34" s="40">
        <v>-2001</v>
      </c>
      <c r="J34" s="8"/>
      <c r="K34" s="40">
        <v>0</v>
      </c>
    </row>
    <row r="35" spans="1:11" s="78" customFormat="1" ht="19.649999999999999" customHeight="1">
      <c r="A35" s="84" t="s">
        <v>203</v>
      </c>
      <c r="B35" s="3"/>
      <c r="C35" s="4"/>
      <c r="D35" s="3"/>
      <c r="E35" s="8"/>
      <c r="F35" s="8"/>
      <c r="G35" s="8"/>
      <c r="H35" s="8"/>
      <c r="I35" s="8"/>
      <c r="J35" s="8"/>
      <c r="K35" s="8"/>
    </row>
    <row r="36" spans="1:11" s="78" customFormat="1" ht="19.649999999999999" customHeight="1">
      <c r="A36" s="84" t="s">
        <v>205</v>
      </c>
      <c r="B36" s="3"/>
      <c r="C36" s="4"/>
      <c r="D36" s="3"/>
      <c r="E36" s="40">
        <f>E34</f>
        <v>0</v>
      </c>
      <c r="F36" s="8"/>
      <c r="G36" s="40">
        <f>G34</f>
        <v>0</v>
      </c>
      <c r="H36" s="8"/>
      <c r="I36" s="40">
        <f>I34</f>
        <v>-2001</v>
      </c>
      <c r="J36" s="8"/>
      <c r="K36" s="40">
        <f>K34</f>
        <v>0</v>
      </c>
    </row>
    <row r="37" spans="1:11" s="53" customFormat="1" ht="19.649999999999999" customHeight="1">
      <c r="A37" s="52" t="s">
        <v>97</v>
      </c>
      <c r="C37" s="54"/>
      <c r="D37" s="55"/>
      <c r="E37" s="35">
        <f>SUM(E31,E36)</f>
        <v>50</v>
      </c>
      <c r="F37" s="27"/>
      <c r="G37" s="35">
        <f>SUM(G31,G36)</f>
        <v>-42</v>
      </c>
      <c r="H37" s="41"/>
      <c r="I37" s="35">
        <f>SUM(I31,I36)</f>
        <v>-2001</v>
      </c>
      <c r="J37" s="41"/>
      <c r="K37" s="35">
        <f>SUM(K31,K36)</f>
        <v>0</v>
      </c>
    </row>
    <row r="38" spans="1:11" s="53" customFormat="1" ht="19.649999999999999" customHeight="1" thickBot="1">
      <c r="A38" s="52" t="s">
        <v>98</v>
      </c>
      <c r="C38" s="54"/>
      <c r="D38" s="55"/>
      <c r="E38" s="42">
        <f>E25+E37</f>
        <v>60527</v>
      </c>
      <c r="F38" s="27"/>
      <c r="G38" s="42">
        <f>G25+G37</f>
        <v>80840</v>
      </c>
      <c r="H38" s="41"/>
      <c r="I38" s="42">
        <f>I25+I37</f>
        <v>60408</v>
      </c>
      <c r="J38" s="41"/>
      <c r="K38" s="42">
        <f>K25+K37</f>
        <v>66953</v>
      </c>
    </row>
    <row r="39" spans="1:11" s="53" customFormat="1" ht="14.25" customHeight="1" thickTop="1">
      <c r="A39" s="52"/>
      <c r="C39" s="54"/>
      <c r="D39" s="55"/>
      <c r="E39" s="56"/>
      <c r="F39" s="27"/>
      <c r="G39" s="56"/>
      <c r="H39" s="57"/>
      <c r="I39" s="56"/>
      <c r="J39" s="41"/>
      <c r="K39" s="56"/>
    </row>
    <row r="40" spans="1:11" s="53" customFormat="1" ht="19.649999999999999" customHeight="1">
      <c r="A40" s="52" t="s">
        <v>213</v>
      </c>
      <c r="C40" s="58"/>
      <c r="D40" s="59"/>
      <c r="E40" s="41"/>
      <c r="F40" s="27"/>
      <c r="G40" s="41"/>
      <c r="H40" s="41"/>
      <c r="I40" s="27"/>
      <c r="J40" s="41"/>
      <c r="K40" s="27"/>
    </row>
    <row r="41" spans="1:11" s="53" customFormat="1" ht="19.649999999999999" customHeight="1" thickBot="1">
      <c r="A41" s="4" t="s">
        <v>61</v>
      </c>
      <c r="C41" s="58"/>
      <c r="D41" s="59"/>
      <c r="E41" s="27">
        <f>E25-E42</f>
        <v>59934</v>
      </c>
      <c r="F41" s="27"/>
      <c r="G41" s="27">
        <f>G25-G42</f>
        <v>76327</v>
      </c>
      <c r="H41" s="41"/>
      <c r="I41" s="42">
        <f>I25</f>
        <v>62409</v>
      </c>
      <c r="J41" s="41"/>
      <c r="K41" s="42">
        <f>K25</f>
        <v>66953</v>
      </c>
    </row>
    <row r="42" spans="1:11" s="53" customFormat="1" ht="19.649999999999999" customHeight="1" thickTop="1">
      <c r="A42" s="4" t="s">
        <v>34</v>
      </c>
      <c r="C42" s="58"/>
      <c r="D42" s="59"/>
      <c r="E42" s="27">
        <v>543</v>
      </c>
      <c r="F42" s="27"/>
      <c r="G42" s="27">
        <v>4555</v>
      </c>
      <c r="H42" s="41"/>
      <c r="I42" s="27"/>
      <c r="J42" s="41"/>
      <c r="K42" s="27"/>
    </row>
    <row r="43" spans="1:11" s="53" customFormat="1" ht="19.649999999999999" customHeight="1" thickBot="1">
      <c r="A43" s="60"/>
      <c r="C43" s="58"/>
      <c r="D43" s="59"/>
      <c r="E43" s="37">
        <f>SUM(E41:E42)</f>
        <v>60477</v>
      </c>
      <c r="F43" s="27"/>
      <c r="G43" s="37">
        <f>SUM(G41:G42)</f>
        <v>80882</v>
      </c>
      <c r="H43" s="41"/>
      <c r="I43" s="27"/>
      <c r="J43" s="41"/>
      <c r="K43" s="27"/>
    </row>
    <row r="44" spans="1:11" s="53" customFormat="1" ht="14.25" customHeight="1" thickTop="1">
      <c r="A44" s="60"/>
      <c r="C44" s="58"/>
      <c r="D44" s="59"/>
      <c r="E44" s="56"/>
      <c r="F44" s="11"/>
      <c r="G44" s="56"/>
      <c r="H44" s="57"/>
      <c r="I44" s="56"/>
      <c r="J44" s="58"/>
      <c r="K44" s="56"/>
    </row>
    <row r="45" spans="1:11" s="53" customFormat="1" ht="19.649999999999999" customHeight="1">
      <c r="A45" s="52" t="s">
        <v>36</v>
      </c>
      <c r="C45" s="58"/>
      <c r="D45" s="59"/>
      <c r="E45" s="41"/>
      <c r="F45" s="27"/>
      <c r="G45" s="41"/>
      <c r="H45" s="41"/>
      <c r="I45" s="27"/>
      <c r="J45" s="41"/>
      <c r="K45" s="27"/>
    </row>
    <row r="46" spans="1:11" s="53" customFormat="1" ht="19.649999999999999" customHeight="1" thickBot="1">
      <c r="A46" s="4" t="s">
        <v>61</v>
      </c>
      <c r="C46" s="58"/>
      <c r="D46" s="59"/>
      <c r="E46" s="27">
        <f>E38-E47</f>
        <v>59984</v>
      </c>
      <c r="F46" s="27"/>
      <c r="G46" s="27">
        <f>G38-G47</f>
        <v>76285</v>
      </c>
      <c r="H46" s="41"/>
      <c r="I46" s="42">
        <f>+I38</f>
        <v>60408</v>
      </c>
      <c r="J46" s="41"/>
      <c r="K46" s="42">
        <f>+K38</f>
        <v>66953</v>
      </c>
    </row>
    <row r="47" spans="1:11" s="53" customFormat="1" ht="19.649999999999999" customHeight="1" thickTop="1">
      <c r="A47" s="4" t="s">
        <v>34</v>
      </c>
      <c r="C47" s="58"/>
      <c r="D47" s="59"/>
      <c r="E47" s="27">
        <v>543</v>
      </c>
      <c r="F47" s="27"/>
      <c r="G47" s="27">
        <f>G42</f>
        <v>4555</v>
      </c>
      <c r="H47" s="41"/>
      <c r="I47" s="27"/>
      <c r="J47" s="41"/>
      <c r="K47" s="27"/>
    </row>
    <row r="48" spans="1:11" s="53" customFormat="1" ht="19.649999999999999" customHeight="1" thickBot="1">
      <c r="A48" s="60"/>
      <c r="C48" s="58"/>
      <c r="D48" s="59"/>
      <c r="E48" s="37">
        <f>SUM(E46:E47)</f>
        <v>60527</v>
      </c>
      <c r="F48" s="27"/>
      <c r="G48" s="37">
        <f>SUM(G46:G47)</f>
        <v>80840</v>
      </c>
      <c r="H48" s="41"/>
      <c r="I48" s="27"/>
      <c r="J48" s="41"/>
      <c r="K48" s="27"/>
    </row>
    <row r="49" spans="1:11" ht="19.649999999999999" customHeight="1" thickTop="1">
      <c r="A49" s="6" t="s">
        <v>214</v>
      </c>
      <c r="C49" s="7"/>
      <c r="E49" s="43"/>
      <c r="G49" s="43"/>
      <c r="I49" s="43"/>
      <c r="J49" s="43"/>
      <c r="K49" s="43"/>
    </row>
    <row r="50" spans="1:11" ht="19.649999999999999" customHeight="1">
      <c r="A50" s="31" t="s">
        <v>215</v>
      </c>
      <c r="B50" s="32"/>
      <c r="C50" s="7"/>
      <c r="E50" s="43"/>
      <c r="G50" s="43"/>
      <c r="H50" s="43"/>
      <c r="I50" s="43"/>
      <c r="J50" s="43"/>
      <c r="K50" s="43"/>
    </row>
    <row r="51" spans="1:11" ht="19.649999999999999" customHeight="1" thickBot="1">
      <c r="A51" s="31" t="s">
        <v>216</v>
      </c>
      <c r="B51" s="16"/>
      <c r="C51" s="7"/>
      <c r="E51" s="61">
        <f>E41/BS!E77</f>
        <v>8.5617431477055694E-2</v>
      </c>
      <c r="F51" s="27"/>
      <c r="G51" s="61">
        <f>G41/BS!G77</f>
        <v>0.10903530036956034</v>
      </c>
      <c r="H51" s="41"/>
      <c r="I51" s="61">
        <f>I41/BS!I77</f>
        <v>8.9153039694523456E-2</v>
      </c>
      <c r="J51" s="41"/>
      <c r="K51" s="61">
        <f>K41/BS!K77</f>
        <v>9.5644273528936993E-2</v>
      </c>
    </row>
    <row r="52" spans="1:11" ht="14.25" customHeight="1" thickTop="1">
      <c r="A52" s="31"/>
      <c r="B52" s="16"/>
      <c r="C52" s="7"/>
      <c r="E52" s="62"/>
      <c r="F52" s="27"/>
      <c r="G52" s="62"/>
      <c r="H52" s="41"/>
      <c r="I52" s="62"/>
      <c r="J52" s="41"/>
      <c r="K52" s="62"/>
    </row>
    <row r="53" spans="1:11" s="53" customFormat="1" ht="19.649999999999999" customHeight="1">
      <c r="A53" s="4" t="s">
        <v>166</v>
      </c>
      <c r="K53" s="46"/>
    </row>
    <row r="54" spans="1:11" s="16" customFormat="1" ht="19.649999999999999" customHeight="1">
      <c r="B54" s="13"/>
      <c r="C54" s="14"/>
      <c r="D54" s="15"/>
      <c r="E54" s="15"/>
      <c r="F54" s="15"/>
      <c r="G54" s="15"/>
      <c r="H54" s="15"/>
      <c r="I54" s="13"/>
      <c r="J54" s="15"/>
      <c r="K54" s="46" t="s">
        <v>96</v>
      </c>
    </row>
    <row r="55" spans="1:11" s="16" customFormat="1" ht="19.649999999999999" customHeight="1">
      <c r="A55" s="1" t="s">
        <v>122</v>
      </c>
      <c r="B55" s="13"/>
      <c r="C55" s="14"/>
      <c r="D55" s="15"/>
      <c r="E55" s="15"/>
      <c r="F55" s="15"/>
      <c r="G55" s="15"/>
      <c r="H55" s="15"/>
      <c r="I55" s="15"/>
      <c r="J55" s="15"/>
      <c r="K55" s="15"/>
    </row>
    <row r="56" spans="1:11" s="16" customFormat="1" ht="19.649999999999999" customHeight="1">
      <c r="A56" s="1" t="s">
        <v>35</v>
      </c>
      <c r="B56" s="13"/>
      <c r="C56" s="14"/>
      <c r="D56" s="15"/>
      <c r="E56" s="15"/>
      <c r="F56" s="15"/>
      <c r="G56" s="15"/>
      <c r="H56" s="15"/>
      <c r="I56" s="15"/>
      <c r="J56" s="15"/>
      <c r="K56" s="15"/>
    </row>
    <row r="57" spans="1:11" s="16" customFormat="1" ht="19.649999999999999" customHeight="1">
      <c r="A57" s="1" t="s">
        <v>197</v>
      </c>
      <c r="B57" s="13"/>
      <c r="C57" s="14"/>
      <c r="D57" s="15"/>
      <c r="E57" s="15"/>
      <c r="F57" s="15"/>
      <c r="G57" s="15"/>
      <c r="H57" s="15"/>
      <c r="I57" s="15"/>
      <c r="J57" s="15"/>
      <c r="K57" s="15"/>
    </row>
    <row r="58" spans="1:11" s="16" customFormat="1" ht="19.649999999999999" customHeight="1">
      <c r="B58" s="13"/>
      <c r="C58" s="14"/>
      <c r="D58" s="15"/>
      <c r="E58" s="15"/>
      <c r="F58" s="15"/>
      <c r="G58" s="15"/>
      <c r="H58" s="15"/>
      <c r="I58" s="13"/>
      <c r="J58" s="15"/>
      <c r="K58" s="46" t="s">
        <v>172</v>
      </c>
    </row>
    <row r="59" spans="1:11" ht="19.649999999999999" customHeight="1">
      <c r="E59" s="12"/>
      <c r="F59" s="12" t="s">
        <v>0</v>
      </c>
      <c r="G59" s="12"/>
      <c r="H59" s="9"/>
      <c r="I59" s="12"/>
      <c r="J59" s="12" t="s">
        <v>1</v>
      </c>
      <c r="K59" s="12"/>
    </row>
    <row r="60" spans="1:11" ht="19.649999999999999" customHeight="1">
      <c r="C60" s="19" t="s">
        <v>2</v>
      </c>
      <c r="D60" s="20"/>
      <c r="E60" s="47" t="s">
        <v>177</v>
      </c>
      <c r="F60" s="48"/>
      <c r="G60" s="48">
        <v>2568</v>
      </c>
      <c r="H60" s="49"/>
      <c r="I60" s="47" t="s">
        <v>177</v>
      </c>
      <c r="J60" s="48"/>
      <c r="K60" s="48">
        <v>2568</v>
      </c>
    </row>
    <row r="61" spans="1:11" ht="19.649999999999999" customHeight="1">
      <c r="A61" s="31" t="s">
        <v>90</v>
      </c>
      <c r="C61" s="7">
        <v>9</v>
      </c>
      <c r="E61" s="27">
        <v>3117421</v>
      </c>
      <c r="F61" s="41"/>
      <c r="G61" s="41">
        <v>2828485</v>
      </c>
      <c r="H61" s="41"/>
      <c r="I61" s="27">
        <v>2540809</v>
      </c>
      <c r="J61" s="41"/>
      <c r="K61" s="41">
        <v>2259444</v>
      </c>
    </row>
    <row r="62" spans="1:11" ht="19.649999999999999" customHeight="1">
      <c r="A62" s="31" t="s">
        <v>107</v>
      </c>
      <c r="B62" s="32"/>
      <c r="C62" s="7"/>
      <c r="E62" s="40">
        <v>-2548333</v>
      </c>
      <c r="F62" s="8"/>
      <c r="G62" s="40">
        <v>-2299260</v>
      </c>
      <c r="H62" s="8"/>
      <c r="I62" s="40">
        <v>-2094493</v>
      </c>
      <c r="J62" s="8"/>
      <c r="K62" s="40">
        <v>-1870427</v>
      </c>
    </row>
    <row r="63" spans="1:11" ht="19.649999999999999" customHeight="1">
      <c r="A63" s="6" t="s">
        <v>73</v>
      </c>
      <c r="C63" s="7"/>
      <c r="E63" s="8">
        <f>SUM(E61:E62)</f>
        <v>569088</v>
      </c>
      <c r="F63" s="8"/>
      <c r="G63" s="8">
        <f>SUM(G61:G62)</f>
        <v>529225</v>
      </c>
      <c r="H63" s="8"/>
      <c r="I63" s="8">
        <f>SUM(I61:I62)</f>
        <v>446316</v>
      </c>
      <c r="J63" s="8"/>
      <c r="K63" s="8">
        <f>SUM(K61:K62)</f>
        <v>389017</v>
      </c>
    </row>
    <row r="64" spans="1:11" ht="19.649999999999999" customHeight="1">
      <c r="A64" s="31" t="s">
        <v>183</v>
      </c>
      <c r="B64" s="32"/>
      <c r="C64" s="7">
        <v>2</v>
      </c>
      <c r="E64" s="8">
        <v>0</v>
      </c>
      <c r="F64" s="8"/>
      <c r="G64" s="8">
        <v>0</v>
      </c>
      <c r="H64" s="8"/>
      <c r="I64" s="8">
        <v>134587</v>
      </c>
      <c r="J64" s="8"/>
      <c r="K64" s="8">
        <v>21980</v>
      </c>
    </row>
    <row r="65" spans="1:11" ht="19.649999999999999" customHeight="1">
      <c r="A65" s="31" t="s">
        <v>74</v>
      </c>
      <c r="B65" s="32"/>
      <c r="C65" s="7"/>
      <c r="E65" s="8">
        <v>0</v>
      </c>
      <c r="F65" s="8"/>
      <c r="G65" s="8">
        <v>0</v>
      </c>
      <c r="H65" s="8"/>
      <c r="I65" s="8">
        <v>7442</v>
      </c>
      <c r="J65" s="8"/>
      <c r="K65" s="8">
        <v>6942</v>
      </c>
    </row>
    <row r="66" spans="1:11" ht="19.649999999999999" customHeight="1">
      <c r="A66" s="31" t="s">
        <v>101</v>
      </c>
      <c r="B66" s="32"/>
      <c r="C66" s="41"/>
      <c r="E66" s="40">
        <v>25302</v>
      </c>
      <c r="F66" s="8"/>
      <c r="G66" s="40">
        <v>15326</v>
      </c>
      <c r="H66" s="8"/>
      <c r="I66" s="40">
        <v>17172</v>
      </c>
      <c r="J66" s="8"/>
      <c r="K66" s="40">
        <v>14174</v>
      </c>
    </row>
    <row r="67" spans="1:11" ht="19.649999999999999" customHeight="1">
      <c r="A67" s="6" t="s">
        <v>75</v>
      </c>
      <c r="B67" s="32"/>
      <c r="C67" s="7"/>
      <c r="E67" s="40">
        <f>SUM(E63:E66)</f>
        <v>594390</v>
      </c>
      <c r="F67" s="8"/>
      <c r="G67" s="40">
        <f>SUM(G63:G66)</f>
        <v>544551</v>
      </c>
      <c r="H67" s="8"/>
      <c r="I67" s="40">
        <f>SUM(I63:I66)</f>
        <v>605517</v>
      </c>
      <c r="J67" s="8"/>
      <c r="K67" s="40">
        <f>SUM(K63:K66)</f>
        <v>432113</v>
      </c>
    </row>
    <row r="68" spans="1:11" ht="19.649999999999999" customHeight="1">
      <c r="A68" s="31" t="s">
        <v>65</v>
      </c>
      <c r="E68" s="8">
        <v>-206536</v>
      </c>
      <c r="F68" s="8"/>
      <c r="G68" s="8">
        <v>-196506</v>
      </c>
      <c r="H68" s="8"/>
      <c r="I68" s="8">
        <v>-169604</v>
      </c>
      <c r="J68" s="8"/>
      <c r="K68" s="8">
        <v>-163999</v>
      </c>
    </row>
    <row r="69" spans="1:11" ht="19.649999999999999" customHeight="1">
      <c r="A69" s="31" t="s">
        <v>76</v>
      </c>
      <c r="C69" s="41"/>
      <c r="E69" s="8">
        <v>-206661</v>
      </c>
      <c r="F69" s="8"/>
      <c r="G69" s="8">
        <v>-252678</v>
      </c>
      <c r="H69" s="8"/>
      <c r="I69" s="8">
        <v>-162803</v>
      </c>
      <c r="J69" s="8"/>
      <c r="K69" s="8">
        <v>-210399</v>
      </c>
    </row>
    <row r="70" spans="1:11" ht="19.649999999999999" customHeight="1">
      <c r="A70" s="31" t="s">
        <v>114</v>
      </c>
      <c r="E70" s="8">
        <v>0</v>
      </c>
      <c r="F70" s="8"/>
      <c r="G70" s="8">
        <v>-2017</v>
      </c>
      <c r="H70" s="8"/>
      <c r="I70" s="8">
        <v>0</v>
      </c>
      <c r="J70" s="8"/>
      <c r="K70" s="40">
        <v>-2792</v>
      </c>
    </row>
    <row r="71" spans="1:11" ht="19.649999999999999" customHeight="1">
      <c r="A71" s="6" t="s">
        <v>33</v>
      </c>
      <c r="E71" s="39">
        <f>SUM(E68:E70)</f>
        <v>-413197</v>
      </c>
      <c r="F71" s="8"/>
      <c r="G71" s="39">
        <f>SUM(G68:G70)</f>
        <v>-451201</v>
      </c>
      <c r="H71" s="8"/>
      <c r="I71" s="39">
        <f>SUM(I68:I70)</f>
        <v>-332407</v>
      </c>
      <c r="J71" s="8"/>
      <c r="K71" s="39">
        <f>SUM(K68:K70)</f>
        <v>-377190</v>
      </c>
    </row>
    <row r="72" spans="1:11" ht="19.649999999999999" customHeight="1">
      <c r="A72" s="38" t="s">
        <v>211</v>
      </c>
      <c r="B72" s="16"/>
      <c r="E72" s="8">
        <f>E67+E71</f>
        <v>181193</v>
      </c>
      <c r="F72" s="8"/>
      <c r="G72" s="8">
        <f>G67+G71</f>
        <v>93350</v>
      </c>
      <c r="H72" s="8">
        <f>H67+H71</f>
        <v>0</v>
      </c>
      <c r="I72" s="8">
        <f>I67+I71</f>
        <v>273110</v>
      </c>
      <c r="J72" s="8">
        <f>J67+J71</f>
        <v>0</v>
      </c>
      <c r="K72" s="8">
        <f>K67+K71</f>
        <v>54923</v>
      </c>
    </row>
    <row r="73" spans="1:11" ht="19.649999999999999" customHeight="1">
      <c r="A73" s="31" t="s">
        <v>184</v>
      </c>
      <c r="B73" s="16"/>
      <c r="C73" s="7"/>
      <c r="E73" s="8">
        <v>-86</v>
      </c>
      <c r="F73" s="8"/>
      <c r="G73" s="8">
        <v>111</v>
      </c>
      <c r="H73" s="8"/>
      <c r="I73" s="8">
        <v>0</v>
      </c>
      <c r="J73" s="8"/>
      <c r="K73" s="8">
        <v>0</v>
      </c>
    </row>
    <row r="74" spans="1:11" ht="19.649999999999999" customHeight="1">
      <c r="A74" s="31" t="s">
        <v>125</v>
      </c>
      <c r="C74" s="41"/>
      <c r="E74" s="8">
        <v>1690</v>
      </c>
      <c r="F74" s="8"/>
      <c r="G74" s="8">
        <v>2266</v>
      </c>
      <c r="H74" s="8"/>
      <c r="I74" s="8">
        <v>1527</v>
      </c>
      <c r="J74" s="8"/>
      <c r="K74" s="8">
        <v>2670</v>
      </c>
    </row>
    <row r="75" spans="1:11" ht="19.649999999999999" customHeight="1">
      <c r="A75" s="31" t="s">
        <v>102</v>
      </c>
      <c r="B75" s="16"/>
      <c r="E75" s="40">
        <v>-2810</v>
      </c>
      <c r="F75" s="8"/>
      <c r="G75" s="40">
        <v>-2922</v>
      </c>
      <c r="H75" s="8"/>
      <c r="I75" s="40">
        <v>-2310</v>
      </c>
      <c r="J75" s="8"/>
      <c r="K75" s="40">
        <v>-2398</v>
      </c>
    </row>
    <row r="76" spans="1:11" ht="19.649999999999999" customHeight="1">
      <c r="A76" s="38" t="s">
        <v>212</v>
      </c>
      <c r="B76" s="16"/>
      <c r="E76" s="8">
        <f>SUM(E72:E75)</f>
        <v>179987</v>
      </c>
      <c r="F76" s="8"/>
      <c r="G76" s="8">
        <f>SUM(G72:G75)</f>
        <v>92805</v>
      </c>
      <c r="H76" s="8"/>
      <c r="I76" s="8">
        <f>SUM(I72:I75)</f>
        <v>272327</v>
      </c>
      <c r="J76" s="8"/>
      <c r="K76" s="8">
        <f>SUM(K72:K75)</f>
        <v>55195</v>
      </c>
    </row>
    <row r="77" spans="1:11" ht="19.649999999999999" customHeight="1">
      <c r="A77" s="31" t="s">
        <v>163</v>
      </c>
      <c r="B77" s="16"/>
      <c r="C77" s="7">
        <v>8</v>
      </c>
      <c r="E77" s="40">
        <v>-36723</v>
      </c>
      <c r="F77" s="8"/>
      <c r="G77" s="40">
        <v>-19270</v>
      </c>
      <c r="H77" s="8"/>
      <c r="I77" s="40">
        <v>-28191</v>
      </c>
      <c r="J77" s="8"/>
      <c r="K77" s="40">
        <v>-7536</v>
      </c>
    </row>
    <row r="78" spans="1:11" ht="19.649999999999999" customHeight="1">
      <c r="A78" s="6" t="s">
        <v>171</v>
      </c>
      <c r="E78" s="39">
        <f>SUM(E76:E77)</f>
        <v>143264</v>
      </c>
      <c r="F78" s="8"/>
      <c r="G78" s="39">
        <f>SUM(G76:G77)</f>
        <v>73535</v>
      </c>
      <c r="H78" s="8"/>
      <c r="I78" s="39">
        <f>SUM(I76:I77)</f>
        <v>244136</v>
      </c>
      <c r="J78" s="8"/>
      <c r="K78" s="39">
        <f>SUM(K76:K77)</f>
        <v>47659</v>
      </c>
    </row>
    <row r="79" spans="1:11" ht="14.25" customHeight="1">
      <c r="A79" s="6"/>
      <c r="E79" s="8"/>
      <c r="F79" s="8"/>
      <c r="G79" s="8"/>
      <c r="H79" s="8"/>
      <c r="I79" s="8"/>
      <c r="J79" s="8"/>
      <c r="K79" s="8"/>
    </row>
    <row r="80" spans="1:11" ht="19.649999999999999" customHeight="1">
      <c r="A80" s="6" t="s">
        <v>154</v>
      </c>
      <c r="E80" s="8"/>
      <c r="F80" s="8"/>
      <c r="G80" s="8"/>
      <c r="H80" s="8"/>
      <c r="I80" s="8"/>
      <c r="J80" s="8"/>
      <c r="K80" s="8"/>
    </row>
    <row r="81" spans="1:11" ht="19.649999999999999" customHeight="1">
      <c r="A81" s="51" t="s">
        <v>157</v>
      </c>
      <c r="E81" s="8"/>
      <c r="F81" s="8"/>
      <c r="G81" s="8"/>
      <c r="H81" s="8"/>
      <c r="I81" s="8"/>
      <c r="J81" s="8"/>
      <c r="K81" s="8"/>
    </row>
    <row r="82" spans="1:11" ht="19.649999999999999" customHeight="1">
      <c r="A82" s="4" t="s">
        <v>158</v>
      </c>
      <c r="E82" s="8"/>
      <c r="F82" s="8"/>
      <c r="G82" s="8"/>
      <c r="H82" s="8"/>
      <c r="I82" s="8"/>
      <c r="J82" s="8"/>
      <c r="K82" s="8"/>
    </row>
    <row r="83" spans="1:11" ht="19.649999999999999" customHeight="1">
      <c r="A83" s="4" t="s">
        <v>159</v>
      </c>
      <c r="E83" s="40">
        <v>168</v>
      </c>
      <c r="F83" s="8"/>
      <c r="G83" s="40">
        <v>-47</v>
      </c>
      <c r="H83" s="8"/>
      <c r="I83" s="40">
        <v>0</v>
      </c>
      <c r="J83" s="8"/>
      <c r="K83" s="40">
        <v>0</v>
      </c>
    </row>
    <row r="84" spans="1:11" ht="19.649999999999999" customHeight="1">
      <c r="A84" s="80" t="s">
        <v>157</v>
      </c>
      <c r="E84" s="81">
        <f t="shared" ref="E84:K84" si="1">E83</f>
        <v>168</v>
      </c>
      <c r="F84" s="81">
        <f t="shared" si="1"/>
        <v>0</v>
      </c>
      <c r="G84" s="81">
        <f t="shared" si="1"/>
        <v>-47</v>
      </c>
      <c r="H84" s="81">
        <f t="shared" si="1"/>
        <v>0</v>
      </c>
      <c r="I84" s="81">
        <f t="shared" si="1"/>
        <v>0</v>
      </c>
      <c r="J84" s="81">
        <f t="shared" si="1"/>
        <v>0</v>
      </c>
      <c r="K84" s="81">
        <f t="shared" si="1"/>
        <v>0</v>
      </c>
    </row>
    <row r="85" spans="1:11" s="78" customFormat="1" ht="19.649999999999999" customHeight="1">
      <c r="A85" s="82" t="s">
        <v>203</v>
      </c>
      <c r="B85" s="3"/>
      <c r="C85" s="4"/>
      <c r="D85" s="3"/>
      <c r="E85" s="8"/>
      <c r="F85" s="8"/>
      <c r="G85" s="8"/>
      <c r="H85" s="8"/>
      <c r="I85" s="8"/>
      <c r="J85" s="8"/>
      <c r="K85" s="8"/>
    </row>
    <row r="86" spans="1:11" s="78" customFormat="1" ht="19.649999999999999" customHeight="1">
      <c r="A86" s="83" t="s">
        <v>204</v>
      </c>
      <c r="B86" s="3"/>
      <c r="C86" s="4"/>
      <c r="D86" s="3"/>
      <c r="E86" s="8"/>
      <c r="F86" s="8"/>
      <c r="G86" s="8"/>
      <c r="H86" s="8"/>
      <c r="I86" s="8"/>
      <c r="J86" s="8"/>
      <c r="K86" s="8"/>
    </row>
    <row r="87" spans="1:11" s="78" customFormat="1" ht="19.649999999999999" customHeight="1">
      <c r="A87" s="83" t="s">
        <v>205</v>
      </c>
      <c r="B87" s="3"/>
      <c r="C87" s="4"/>
      <c r="D87" s="3"/>
      <c r="E87" s="40">
        <v>0</v>
      </c>
      <c r="F87" s="8"/>
      <c r="G87" s="40">
        <v>0</v>
      </c>
      <c r="H87" s="8"/>
      <c r="I87" s="40">
        <v>-2001</v>
      </c>
      <c r="J87" s="8"/>
      <c r="K87" s="40">
        <v>0</v>
      </c>
    </row>
    <row r="88" spans="1:11" s="78" customFormat="1" ht="19.649999999999999" customHeight="1">
      <c r="A88" s="84" t="s">
        <v>203</v>
      </c>
      <c r="B88" s="3"/>
      <c r="C88" s="4"/>
      <c r="D88" s="3"/>
      <c r="E88" s="8"/>
      <c r="F88" s="8"/>
      <c r="G88" s="8"/>
      <c r="H88" s="8"/>
      <c r="I88" s="8"/>
      <c r="J88" s="8"/>
      <c r="K88" s="8"/>
    </row>
    <row r="89" spans="1:11" s="78" customFormat="1" ht="19.649999999999999" customHeight="1">
      <c r="A89" s="84" t="s">
        <v>205</v>
      </c>
      <c r="B89" s="3"/>
      <c r="C89" s="4"/>
      <c r="D89" s="3"/>
      <c r="E89" s="40">
        <f>E87</f>
        <v>0</v>
      </c>
      <c r="F89" s="8"/>
      <c r="G89" s="40">
        <f>G87</f>
        <v>0</v>
      </c>
      <c r="H89" s="8"/>
      <c r="I89" s="40">
        <f>I87</f>
        <v>-2001</v>
      </c>
      <c r="J89" s="8"/>
      <c r="K89" s="40">
        <f>K87</f>
        <v>0</v>
      </c>
    </row>
    <row r="90" spans="1:11" s="53" customFormat="1" ht="19.649999999999999" customHeight="1">
      <c r="A90" s="52" t="s">
        <v>97</v>
      </c>
      <c r="C90" s="54"/>
      <c r="D90" s="55"/>
      <c r="E90" s="35">
        <f>SUM(E83,E89)</f>
        <v>168</v>
      </c>
      <c r="F90" s="27"/>
      <c r="G90" s="35">
        <f>SUM(G83,G89)</f>
        <v>-47</v>
      </c>
      <c r="H90" s="41"/>
      <c r="I90" s="35">
        <f>SUM(I83,I89)</f>
        <v>-2001</v>
      </c>
      <c r="J90" s="41"/>
      <c r="K90" s="35">
        <f>SUM(K83,K89)</f>
        <v>0</v>
      </c>
    </row>
    <row r="91" spans="1:11" s="53" customFormat="1" ht="19.649999999999999" customHeight="1" thickBot="1">
      <c r="A91" s="52" t="s">
        <v>98</v>
      </c>
      <c r="C91" s="54"/>
      <c r="D91" s="55"/>
      <c r="E91" s="42">
        <f>E78+E90</f>
        <v>143432</v>
      </c>
      <c r="F91" s="27"/>
      <c r="G91" s="42">
        <f>G78+G90</f>
        <v>73488</v>
      </c>
      <c r="H91" s="41"/>
      <c r="I91" s="42">
        <f>I78+I90</f>
        <v>242135</v>
      </c>
      <c r="J91" s="41"/>
      <c r="K91" s="42">
        <f>K78+K90</f>
        <v>47659</v>
      </c>
    </row>
    <row r="92" spans="1:11" s="53" customFormat="1" ht="14.25" customHeight="1" thickTop="1">
      <c r="A92" s="52"/>
      <c r="C92" s="54"/>
      <c r="D92" s="55"/>
      <c r="E92" s="56"/>
      <c r="F92" s="27"/>
      <c r="G92" s="56"/>
      <c r="H92" s="57"/>
      <c r="I92" s="56"/>
      <c r="J92" s="41"/>
      <c r="K92" s="56"/>
    </row>
    <row r="93" spans="1:11" s="53" customFormat="1" ht="19.649999999999999" customHeight="1">
      <c r="A93" s="52" t="s">
        <v>189</v>
      </c>
      <c r="C93" s="58"/>
      <c r="D93" s="59"/>
      <c r="E93" s="41"/>
      <c r="F93" s="27"/>
      <c r="G93" s="41"/>
      <c r="H93" s="41"/>
      <c r="I93" s="27"/>
      <c r="J93" s="41"/>
      <c r="K93" s="27"/>
    </row>
    <row r="94" spans="1:11" s="53" customFormat="1" ht="19.649999999999999" customHeight="1" thickBot="1">
      <c r="A94" s="4" t="s">
        <v>61</v>
      </c>
      <c r="C94" s="58"/>
      <c r="D94" s="59"/>
      <c r="E94" s="27">
        <f>E78-E95</f>
        <v>143885</v>
      </c>
      <c r="F94" s="27"/>
      <c r="G94" s="27">
        <f>G78-G95</f>
        <v>68144</v>
      </c>
      <c r="H94" s="41"/>
      <c r="I94" s="42">
        <f>I78</f>
        <v>244136</v>
      </c>
      <c r="J94" s="41"/>
      <c r="K94" s="42">
        <f>K78</f>
        <v>47659</v>
      </c>
    </row>
    <row r="95" spans="1:11" s="53" customFormat="1" ht="19.649999999999999" customHeight="1" thickTop="1">
      <c r="A95" s="4" t="s">
        <v>34</v>
      </c>
      <c r="C95" s="58"/>
      <c r="D95" s="59"/>
      <c r="E95" s="27">
        <v>-621</v>
      </c>
      <c r="F95" s="27"/>
      <c r="G95" s="27">
        <v>5391</v>
      </c>
      <c r="H95" s="41"/>
      <c r="I95" s="27"/>
      <c r="J95" s="41"/>
      <c r="K95" s="27"/>
    </row>
    <row r="96" spans="1:11" s="53" customFormat="1" ht="19.649999999999999" customHeight="1" thickBot="1">
      <c r="A96" s="60"/>
      <c r="C96" s="58"/>
      <c r="D96" s="59"/>
      <c r="E96" s="37">
        <f>SUM(E94:E95)</f>
        <v>143264</v>
      </c>
      <c r="F96" s="27"/>
      <c r="G96" s="37">
        <f>SUM(G94:G95)</f>
        <v>73535</v>
      </c>
      <c r="H96" s="41"/>
      <c r="I96" s="27"/>
      <c r="J96" s="41"/>
      <c r="K96" s="27"/>
    </row>
    <row r="97" spans="1:11" s="53" customFormat="1" ht="14.25" customHeight="1" thickTop="1">
      <c r="A97" s="60"/>
      <c r="C97" s="58"/>
      <c r="D97" s="59"/>
      <c r="E97" s="56"/>
      <c r="F97" s="11"/>
      <c r="G97" s="56"/>
      <c r="H97" s="57"/>
      <c r="I97" s="56"/>
      <c r="J97" s="58"/>
      <c r="K97" s="56"/>
    </row>
    <row r="98" spans="1:11" s="53" customFormat="1" ht="19.649999999999999" customHeight="1">
      <c r="A98" s="52" t="s">
        <v>36</v>
      </c>
      <c r="C98" s="58"/>
      <c r="D98" s="59"/>
      <c r="E98" s="41"/>
      <c r="F98" s="27"/>
      <c r="G98" s="41"/>
      <c r="H98" s="41"/>
      <c r="I98" s="27"/>
      <c r="J98" s="41"/>
      <c r="K98" s="27"/>
    </row>
    <row r="99" spans="1:11" s="53" customFormat="1" ht="19.649999999999999" customHeight="1" thickBot="1">
      <c r="A99" s="4" t="s">
        <v>61</v>
      </c>
      <c r="C99" s="58"/>
      <c r="D99" s="59"/>
      <c r="E99" s="27">
        <f>E91-E100</f>
        <v>144053</v>
      </c>
      <c r="F99" s="27"/>
      <c r="G99" s="27">
        <f>G91-G100</f>
        <v>68097</v>
      </c>
      <c r="H99" s="41"/>
      <c r="I99" s="42">
        <f>+I91</f>
        <v>242135</v>
      </c>
      <c r="J99" s="41"/>
      <c r="K99" s="42">
        <f>+K91</f>
        <v>47659</v>
      </c>
    </row>
    <row r="100" spans="1:11" s="53" customFormat="1" ht="19.649999999999999" customHeight="1" thickTop="1">
      <c r="A100" s="4" t="s">
        <v>34</v>
      </c>
      <c r="C100" s="58"/>
      <c r="D100" s="59"/>
      <c r="E100" s="27">
        <v>-621</v>
      </c>
      <c r="F100" s="27"/>
      <c r="G100" s="27">
        <f>G95</f>
        <v>5391</v>
      </c>
      <c r="H100" s="41"/>
      <c r="I100" s="27"/>
      <c r="J100" s="41"/>
      <c r="K100" s="27"/>
    </row>
    <row r="101" spans="1:11" s="53" customFormat="1" ht="19.649999999999999" customHeight="1" thickBot="1">
      <c r="A101" s="60"/>
      <c r="C101" s="58"/>
      <c r="D101" s="59"/>
      <c r="E101" s="37">
        <f>SUM(E99:E100)</f>
        <v>143432</v>
      </c>
      <c r="F101" s="27"/>
      <c r="G101" s="37">
        <f>SUM(G99:G100)</f>
        <v>73488</v>
      </c>
      <c r="H101" s="41"/>
      <c r="I101" s="27"/>
      <c r="J101" s="41"/>
      <c r="K101" s="27"/>
    </row>
    <row r="102" spans="1:11" ht="19.649999999999999" customHeight="1" thickTop="1">
      <c r="A102" s="6" t="s">
        <v>214</v>
      </c>
      <c r="C102" s="7"/>
      <c r="E102" s="43"/>
      <c r="G102" s="43"/>
      <c r="I102" s="43"/>
      <c r="J102" s="43"/>
      <c r="K102" s="43"/>
    </row>
    <row r="103" spans="1:11" ht="19.649999999999999" customHeight="1">
      <c r="A103" s="31" t="s">
        <v>215</v>
      </c>
      <c r="B103" s="32"/>
      <c r="C103" s="7"/>
      <c r="E103" s="43"/>
      <c r="G103" s="43"/>
      <c r="H103" s="43"/>
      <c r="I103" s="43"/>
      <c r="J103" s="43"/>
      <c r="K103" s="43"/>
    </row>
    <row r="104" spans="1:11" ht="19.649999999999999" customHeight="1" thickBot="1">
      <c r="A104" s="31" t="s">
        <v>216</v>
      </c>
      <c r="B104" s="16"/>
      <c r="C104" s="7"/>
      <c r="E104" s="61">
        <f>E94/BS!E77</f>
        <v>0.20554383368498946</v>
      </c>
      <c r="F104" s="27"/>
      <c r="G104" s="61">
        <f>G94/BS!G77</f>
        <v>9.7345651059039653E-2</v>
      </c>
      <c r="H104" s="41"/>
      <c r="I104" s="61">
        <f>I94/BS!I77</f>
        <v>0.34875525162816545</v>
      </c>
      <c r="J104" s="41"/>
      <c r="K104" s="61">
        <f>K94/BS!K77</f>
        <v>6.8082243246988305E-2</v>
      </c>
    </row>
    <row r="105" spans="1:11" ht="14.25" customHeight="1" thickTop="1">
      <c r="A105" s="31"/>
      <c r="B105" s="16"/>
      <c r="C105" s="7"/>
      <c r="E105" s="62"/>
      <c r="F105" s="27"/>
      <c r="G105" s="62"/>
      <c r="H105" s="41"/>
      <c r="I105" s="62"/>
      <c r="J105" s="41"/>
      <c r="K105" s="62"/>
    </row>
    <row r="106" spans="1:11" s="53" customFormat="1" ht="19.649999999999999" customHeight="1">
      <c r="A106" s="4" t="s">
        <v>166</v>
      </c>
      <c r="K106" s="46"/>
    </row>
    <row r="107" spans="1:11" s="16" customFormat="1" ht="19.649999999999999" customHeight="1">
      <c r="A107" s="1"/>
      <c r="B107" s="15"/>
      <c r="C107" s="14"/>
      <c r="D107" s="15"/>
      <c r="E107" s="15"/>
      <c r="F107" s="15"/>
      <c r="G107" s="15"/>
      <c r="H107" s="15"/>
      <c r="I107" s="15"/>
      <c r="J107" s="15"/>
      <c r="K107" s="46" t="s">
        <v>96</v>
      </c>
    </row>
    <row r="108" spans="1:11" s="16" customFormat="1" ht="19.649999999999999" customHeight="1">
      <c r="A108" s="1" t="s">
        <v>122</v>
      </c>
      <c r="B108" s="15"/>
      <c r="C108" s="14"/>
      <c r="D108" s="15"/>
      <c r="E108" s="15"/>
      <c r="F108" s="15"/>
      <c r="G108" s="15"/>
      <c r="H108" s="15"/>
      <c r="I108" s="15"/>
      <c r="J108" s="15"/>
      <c r="K108" s="15"/>
    </row>
    <row r="109" spans="1:11" s="16" customFormat="1" ht="19.649999999999999" customHeight="1">
      <c r="A109" s="38" t="s">
        <v>37</v>
      </c>
      <c r="B109" s="13"/>
      <c r="C109" s="14"/>
      <c r="D109" s="15"/>
      <c r="E109" s="15"/>
      <c r="F109" s="15"/>
      <c r="G109" s="15"/>
      <c r="H109" s="15"/>
      <c r="I109" s="15"/>
      <c r="J109" s="15"/>
      <c r="K109" s="15"/>
    </row>
    <row r="110" spans="1:11" s="16" customFormat="1" ht="19.649999999999999" customHeight="1">
      <c r="A110" s="1" t="s">
        <v>197</v>
      </c>
      <c r="B110" s="13"/>
      <c r="C110" s="14"/>
      <c r="D110" s="15"/>
      <c r="E110" s="15"/>
      <c r="F110" s="15"/>
      <c r="G110" s="15"/>
      <c r="H110" s="15"/>
      <c r="I110" s="15"/>
      <c r="J110" s="15"/>
      <c r="K110" s="15"/>
    </row>
    <row r="111" spans="1:11" s="16" customFormat="1" ht="19.649999999999999" customHeight="1">
      <c r="B111" s="13"/>
      <c r="C111" s="14"/>
      <c r="D111" s="15"/>
      <c r="E111" s="15"/>
      <c r="F111" s="15"/>
      <c r="G111" s="15"/>
      <c r="H111" s="15"/>
      <c r="I111" s="13"/>
      <c r="J111" s="15"/>
      <c r="K111" s="46" t="s">
        <v>92</v>
      </c>
    </row>
    <row r="112" spans="1:11" ht="19.649999999999999" customHeight="1">
      <c r="E112" s="12"/>
      <c r="F112" s="12" t="s">
        <v>0</v>
      </c>
      <c r="G112" s="12"/>
      <c r="H112" s="9"/>
      <c r="I112" s="12"/>
      <c r="J112" s="12" t="s">
        <v>1</v>
      </c>
      <c r="K112" s="12"/>
    </row>
    <row r="113" spans="1:11" ht="19.649999999999999" customHeight="1">
      <c r="C113" s="19"/>
      <c r="D113" s="20"/>
      <c r="E113" s="47" t="s">
        <v>177</v>
      </c>
      <c r="F113" s="48"/>
      <c r="G113" s="48">
        <v>2568</v>
      </c>
      <c r="H113" s="49"/>
      <c r="I113" s="47" t="s">
        <v>177</v>
      </c>
      <c r="J113" s="48"/>
      <c r="K113" s="48">
        <v>2568</v>
      </c>
    </row>
    <row r="114" spans="1:11" ht="19.649999999999999" customHeight="1">
      <c r="A114" s="6" t="s">
        <v>38</v>
      </c>
      <c r="B114" s="9"/>
      <c r="C114" s="63"/>
      <c r="E114" s="5"/>
      <c r="F114" s="5"/>
      <c r="G114" s="5"/>
      <c r="I114" s="5"/>
      <c r="J114" s="5"/>
      <c r="K114" s="5"/>
    </row>
    <row r="115" spans="1:11" ht="19.649999999999999" customHeight="1">
      <c r="A115" s="4" t="s">
        <v>217</v>
      </c>
      <c r="C115" s="63"/>
      <c r="E115" s="8">
        <f>+E76</f>
        <v>179987</v>
      </c>
      <c r="F115" s="8"/>
      <c r="G115" s="8">
        <f>+G76</f>
        <v>92805</v>
      </c>
      <c r="H115" s="8"/>
      <c r="I115" s="8">
        <f>+I76</f>
        <v>272327</v>
      </c>
      <c r="J115" s="8"/>
      <c r="K115" s="8">
        <f>+K76</f>
        <v>55195</v>
      </c>
    </row>
    <row r="116" spans="1:11" ht="19.649999999999999" customHeight="1">
      <c r="A116" s="4" t="s">
        <v>218</v>
      </c>
      <c r="C116" s="63"/>
      <c r="E116" s="8"/>
      <c r="F116" s="8"/>
      <c r="G116" s="8"/>
      <c r="H116" s="8"/>
      <c r="I116" s="8"/>
      <c r="J116" s="8"/>
      <c r="K116" s="8"/>
    </row>
    <row r="117" spans="1:11" ht="19.649999999999999" customHeight="1">
      <c r="A117" s="4" t="s">
        <v>39</v>
      </c>
      <c r="C117" s="63"/>
      <c r="E117" s="8"/>
      <c r="F117" s="8"/>
      <c r="G117" s="8"/>
      <c r="H117" s="8"/>
      <c r="I117" s="8"/>
      <c r="J117" s="8"/>
      <c r="K117" s="8"/>
    </row>
    <row r="118" spans="1:11" ht="19.649999999999999" customHeight="1">
      <c r="A118" s="31" t="s">
        <v>40</v>
      </c>
      <c r="C118" s="63"/>
      <c r="E118" s="8">
        <v>37861</v>
      </c>
      <c r="F118" s="8"/>
      <c r="G118" s="8">
        <v>41940</v>
      </c>
      <c r="H118" s="8"/>
      <c r="I118" s="8">
        <v>26758</v>
      </c>
      <c r="J118" s="8"/>
      <c r="K118" s="8">
        <v>32233</v>
      </c>
    </row>
    <row r="119" spans="1:11" ht="19.649999999999999" customHeight="1">
      <c r="A119" s="31" t="s">
        <v>168</v>
      </c>
      <c r="C119" s="63"/>
      <c r="E119" s="8">
        <v>-2838</v>
      </c>
      <c r="F119" s="8"/>
      <c r="G119" s="8">
        <v>-2269</v>
      </c>
      <c r="H119" s="8"/>
      <c r="I119" s="8">
        <v>-2838</v>
      </c>
      <c r="J119" s="8"/>
      <c r="K119" s="8">
        <v>-2269</v>
      </c>
    </row>
    <row r="120" spans="1:11" s="79" customFormat="1" ht="19.649999999999999" customHeight="1">
      <c r="A120" s="31" t="s">
        <v>198</v>
      </c>
      <c r="B120" s="3"/>
      <c r="C120" s="63"/>
      <c r="D120" s="3"/>
      <c r="E120" s="8">
        <v>-1056</v>
      </c>
      <c r="F120" s="8"/>
      <c r="G120" s="8">
        <v>-45</v>
      </c>
      <c r="H120" s="8"/>
      <c r="I120" s="8">
        <v>-1056</v>
      </c>
      <c r="J120" s="8"/>
      <c r="K120" s="8">
        <v>-11</v>
      </c>
    </row>
    <row r="121" spans="1:11" ht="19.649999999999999" customHeight="1">
      <c r="A121" s="31" t="s">
        <v>199</v>
      </c>
      <c r="C121" s="63"/>
      <c r="E121" s="8">
        <v>0</v>
      </c>
      <c r="F121" s="8"/>
      <c r="G121" s="8">
        <v>2303</v>
      </c>
      <c r="H121" s="8"/>
      <c r="I121" s="8">
        <v>0</v>
      </c>
      <c r="J121" s="8"/>
      <c r="K121" s="8">
        <v>2300</v>
      </c>
    </row>
    <row r="122" spans="1:11" ht="19.649999999999999" customHeight="1">
      <c r="A122" s="4" t="s">
        <v>200</v>
      </c>
      <c r="B122" s="16"/>
      <c r="C122" s="63"/>
      <c r="E122" s="8">
        <v>0</v>
      </c>
      <c r="F122" s="8"/>
      <c r="G122" s="8">
        <v>1278</v>
      </c>
      <c r="H122" s="8"/>
      <c r="I122" s="8">
        <v>0</v>
      </c>
      <c r="J122" s="8"/>
      <c r="K122" s="8">
        <v>1278</v>
      </c>
    </row>
    <row r="123" spans="1:11" ht="19.649999999999999" customHeight="1">
      <c r="A123" s="4" t="s">
        <v>190</v>
      </c>
      <c r="B123" s="16"/>
      <c r="C123" s="63"/>
      <c r="E123" s="8">
        <v>86</v>
      </c>
      <c r="F123" s="8"/>
      <c r="G123" s="8">
        <v>-111</v>
      </c>
      <c r="H123" s="8"/>
      <c r="I123" s="8">
        <v>0</v>
      </c>
      <c r="J123" s="8"/>
      <c r="K123" s="8">
        <v>0</v>
      </c>
    </row>
    <row r="124" spans="1:11" ht="19.649999999999999" customHeight="1">
      <c r="A124" s="4" t="s">
        <v>164</v>
      </c>
      <c r="B124" s="16"/>
      <c r="C124" s="63"/>
      <c r="E124" s="8">
        <v>14202</v>
      </c>
      <c r="F124" s="8"/>
      <c r="G124" s="8">
        <v>11987</v>
      </c>
      <c r="H124" s="8"/>
      <c r="I124" s="8">
        <v>11860</v>
      </c>
      <c r="J124" s="8"/>
      <c r="K124" s="8">
        <v>9597</v>
      </c>
    </row>
    <row r="125" spans="1:11" ht="19.649999999999999" customHeight="1">
      <c r="A125" s="4" t="s">
        <v>117</v>
      </c>
      <c r="B125" s="16"/>
      <c r="C125" s="63"/>
      <c r="E125" s="8">
        <v>-1550</v>
      </c>
      <c r="F125" s="8"/>
      <c r="G125" s="8">
        <v>423</v>
      </c>
      <c r="H125" s="8"/>
      <c r="I125" s="8">
        <v>-1550</v>
      </c>
      <c r="J125" s="8"/>
      <c r="K125" s="8">
        <v>406</v>
      </c>
    </row>
    <row r="126" spans="1:11" ht="19.649999999999999" customHeight="1">
      <c r="A126" s="4" t="s">
        <v>185</v>
      </c>
      <c r="B126" s="16"/>
      <c r="C126" s="63"/>
      <c r="E126" s="8">
        <v>-731</v>
      </c>
      <c r="F126" s="8"/>
      <c r="G126" s="8">
        <v>189</v>
      </c>
      <c r="H126" s="8"/>
      <c r="I126" s="8">
        <v>-467</v>
      </c>
      <c r="J126" s="8"/>
      <c r="K126" s="8">
        <v>-47</v>
      </c>
    </row>
    <row r="127" spans="1:11" ht="19.649999999999999" customHeight="1">
      <c r="A127" s="31" t="s">
        <v>219</v>
      </c>
      <c r="B127" s="16"/>
      <c r="C127" s="63"/>
      <c r="E127" s="8"/>
      <c r="F127" s="8"/>
      <c r="G127" s="8"/>
      <c r="H127" s="8"/>
      <c r="I127" s="8"/>
      <c r="J127" s="8"/>
      <c r="K127" s="8"/>
    </row>
    <row r="128" spans="1:11" ht="19.649999999999999" customHeight="1">
      <c r="A128" s="31" t="s">
        <v>174</v>
      </c>
      <c r="C128" s="63"/>
      <c r="E128" s="8">
        <v>-12166</v>
      </c>
      <c r="F128" s="41"/>
      <c r="G128" s="8">
        <v>145</v>
      </c>
      <c r="H128" s="8"/>
      <c r="I128" s="8">
        <v>-6358</v>
      </c>
      <c r="J128" s="8"/>
      <c r="K128" s="8">
        <v>86</v>
      </c>
    </row>
    <row r="129" spans="1:11" ht="19.649999999999999" customHeight="1">
      <c r="A129" s="31" t="s">
        <v>188</v>
      </c>
      <c r="C129" s="63"/>
      <c r="E129" s="8">
        <v>-36</v>
      </c>
      <c r="F129" s="41"/>
      <c r="G129" s="8">
        <v>-75</v>
      </c>
      <c r="H129" s="8"/>
      <c r="I129" s="8">
        <v>0</v>
      </c>
      <c r="J129" s="8"/>
      <c r="K129" s="8">
        <v>0</v>
      </c>
    </row>
    <row r="130" spans="1:11" ht="19.649999999999999" customHeight="1">
      <c r="A130" s="31" t="s">
        <v>220</v>
      </c>
      <c r="C130" s="63"/>
      <c r="E130" s="8">
        <v>0</v>
      </c>
      <c r="F130" s="41"/>
      <c r="G130" s="8">
        <v>-2428</v>
      </c>
      <c r="H130" s="8"/>
      <c r="I130" s="8">
        <v>0</v>
      </c>
      <c r="J130" s="8"/>
      <c r="K130" s="8">
        <v>-2412</v>
      </c>
    </row>
    <row r="131" spans="1:11" ht="19.649999999999999" customHeight="1">
      <c r="A131" s="31" t="s">
        <v>137</v>
      </c>
      <c r="C131" s="63"/>
      <c r="E131" s="8">
        <v>29</v>
      </c>
      <c r="F131" s="41"/>
      <c r="G131" s="41">
        <v>616</v>
      </c>
      <c r="H131" s="41"/>
      <c r="I131" s="8">
        <v>0</v>
      </c>
      <c r="J131" s="41"/>
      <c r="K131" s="41">
        <v>544</v>
      </c>
    </row>
    <row r="132" spans="1:11" ht="19.649999999999999" customHeight="1">
      <c r="A132" s="31" t="s">
        <v>169</v>
      </c>
      <c r="C132" s="63"/>
      <c r="E132" s="8">
        <v>0</v>
      </c>
      <c r="F132" s="41"/>
      <c r="G132" s="41">
        <v>0</v>
      </c>
      <c r="H132" s="41"/>
      <c r="I132" s="8">
        <v>-134587</v>
      </c>
      <c r="J132" s="41"/>
      <c r="K132" s="41">
        <v>-21980</v>
      </c>
    </row>
    <row r="133" spans="1:11" ht="19.649999999999999" customHeight="1">
      <c r="A133" s="4" t="s">
        <v>126</v>
      </c>
      <c r="C133" s="63"/>
      <c r="E133" s="41">
        <v>-1690</v>
      </c>
      <c r="F133" s="41"/>
      <c r="G133" s="41">
        <v>-2266</v>
      </c>
      <c r="H133" s="41"/>
      <c r="I133" s="41">
        <v>-1527</v>
      </c>
      <c r="J133" s="41"/>
      <c r="K133" s="41">
        <v>-2670</v>
      </c>
    </row>
    <row r="134" spans="1:11" ht="19.649999999999999" customHeight="1">
      <c r="A134" s="4" t="s">
        <v>115</v>
      </c>
      <c r="B134" s="16"/>
      <c r="C134" s="63"/>
      <c r="E134" s="40">
        <v>2810</v>
      </c>
      <c r="F134" s="8"/>
      <c r="G134" s="50">
        <v>2922</v>
      </c>
      <c r="H134" s="41"/>
      <c r="I134" s="40">
        <v>2310</v>
      </c>
      <c r="J134" s="41"/>
      <c r="K134" s="50">
        <v>2398</v>
      </c>
    </row>
    <row r="135" spans="1:11" ht="19.649999999999999" customHeight="1">
      <c r="A135" s="4" t="s">
        <v>41</v>
      </c>
      <c r="B135" s="16"/>
      <c r="C135" s="63"/>
      <c r="E135" s="8"/>
      <c r="F135" s="8"/>
      <c r="G135" s="8"/>
      <c r="H135" s="8"/>
      <c r="I135" s="8"/>
      <c r="J135" s="8"/>
      <c r="K135" s="8"/>
    </row>
    <row r="136" spans="1:11" ht="19.649999999999999" customHeight="1">
      <c r="A136" s="4" t="s">
        <v>42</v>
      </c>
      <c r="C136" s="63"/>
      <c r="E136" s="8">
        <f>SUM(E115:E134)</f>
        <v>214908</v>
      </c>
      <c r="F136" s="8"/>
      <c r="G136" s="8">
        <f>SUM(G115:G134)</f>
        <v>147414</v>
      </c>
      <c r="H136" s="8"/>
      <c r="I136" s="8">
        <f>SUM(I115:I134)</f>
        <v>164872</v>
      </c>
      <c r="J136" s="8"/>
      <c r="K136" s="8">
        <f>SUM(K115:K134)</f>
        <v>74648</v>
      </c>
    </row>
    <row r="137" spans="1:11" ht="19.649999999999999" customHeight="1">
      <c r="A137" s="4" t="s">
        <v>43</v>
      </c>
      <c r="C137" s="63"/>
      <c r="E137" s="8"/>
      <c r="F137" s="8"/>
      <c r="G137" s="8"/>
      <c r="H137" s="8"/>
      <c r="I137" s="8"/>
      <c r="J137" s="8"/>
      <c r="K137" s="8"/>
    </row>
    <row r="138" spans="1:11" ht="19.649999999999999" customHeight="1">
      <c r="A138" s="4" t="s">
        <v>155</v>
      </c>
      <c r="C138" s="63"/>
      <c r="E138" s="8">
        <v>-220960</v>
      </c>
      <c r="F138" s="8"/>
      <c r="G138" s="8">
        <v>529688</v>
      </c>
      <c r="H138" s="8"/>
      <c r="I138" s="8">
        <v>-128268</v>
      </c>
      <c r="J138" s="8"/>
      <c r="K138" s="8">
        <v>372586</v>
      </c>
    </row>
    <row r="139" spans="1:11" ht="19.649999999999999" customHeight="1">
      <c r="A139" s="4" t="s">
        <v>87</v>
      </c>
      <c r="C139" s="63"/>
      <c r="E139" s="8">
        <v>-123650</v>
      </c>
      <c r="F139" s="8"/>
      <c r="G139" s="8">
        <v>-76276</v>
      </c>
      <c r="H139" s="8"/>
      <c r="I139" s="8">
        <v>-112104</v>
      </c>
      <c r="J139" s="8"/>
      <c r="K139" s="8">
        <v>-68931</v>
      </c>
    </row>
    <row r="140" spans="1:11" ht="19.649999999999999" customHeight="1">
      <c r="A140" s="4" t="s">
        <v>44</v>
      </c>
      <c r="C140" s="63"/>
      <c r="E140" s="8">
        <v>-97285</v>
      </c>
      <c r="F140" s="8"/>
      <c r="G140" s="8">
        <v>-16302</v>
      </c>
      <c r="H140" s="8"/>
      <c r="I140" s="8">
        <v>-69865</v>
      </c>
      <c r="J140" s="8"/>
      <c r="K140" s="8">
        <v>-10634</v>
      </c>
    </row>
    <row r="141" spans="1:11" ht="19.649999999999999" customHeight="1">
      <c r="A141" s="4" t="s">
        <v>80</v>
      </c>
      <c r="C141" s="63"/>
      <c r="E141" s="8">
        <v>-113095</v>
      </c>
      <c r="F141" s="8"/>
      <c r="G141" s="8">
        <v>-173213</v>
      </c>
      <c r="H141" s="8"/>
      <c r="I141" s="8">
        <v>-120917</v>
      </c>
      <c r="J141" s="8"/>
      <c r="K141" s="8">
        <v>-134137</v>
      </c>
    </row>
    <row r="142" spans="1:11" ht="19.649999999999999" customHeight="1">
      <c r="A142" s="4" t="s">
        <v>88</v>
      </c>
      <c r="B142" s="32"/>
      <c r="C142" s="63"/>
      <c r="E142" s="8">
        <v>-6966</v>
      </c>
      <c r="F142" s="8"/>
      <c r="G142" s="8">
        <v>-4020</v>
      </c>
      <c r="H142" s="8"/>
      <c r="I142" s="8">
        <v>4378</v>
      </c>
      <c r="J142" s="8"/>
      <c r="K142" s="8">
        <v>854</v>
      </c>
    </row>
    <row r="143" spans="1:11" ht="19.649999999999999" customHeight="1">
      <c r="A143" s="4" t="s">
        <v>81</v>
      </c>
      <c r="C143" s="63"/>
      <c r="E143" s="8">
        <v>-5512</v>
      </c>
      <c r="F143" s="8"/>
      <c r="G143" s="8">
        <v>-90</v>
      </c>
      <c r="H143" s="8"/>
      <c r="I143" s="8">
        <v>-4862</v>
      </c>
      <c r="J143" s="8"/>
      <c r="K143" s="8">
        <v>-90</v>
      </c>
    </row>
    <row r="144" spans="1:11" ht="19.649999999999999" customHeight="1">
      <c r="A144" s="4" t="s">
        <v>45</v>
      </c>
      <c r="C144" s="63"/>
      <c r="E144" s="8"/>
      <c r="F144" s="8"/>
      <c r="G144" s="8"/>
      <c r="H144" s="8"/>
      <c r="I144" s="8"/>
      <c r="J144" s="8"/>
      <c r="K144" s="8"/>
    </row>
    <row r="145" spans="1:11" ht="19.649999999999999" customHeight="1">
      <c r="A145" s="31" t="s">
        <v>156</v>
      </c>
      <c r="B145" s="16"/>
      <c r="C145" s="63"/>
      <c r="E145" s="8">
        <v>-56284</v>
      </c>
      <c r="F145" s="8"/>
      <c r="G145" s="8">
        <v>-273087</v>
      </c>
      <c r="H145" s="8"/>
      <c r="I145" s="8">
        <v>-179604</v>
      </c>
      <c r="J145" s="8"/>
      <c r="K145" s="8">
        <v>-233235</v>
      </c>
    </row>
    <row r="146" spans="1:11" ht="19.649999999999999" customHeight="1">
      <c r="A146" s="31" t="s">
        <v>82</v>
      </c>
      <c r="B146" s="16"/>
      <c r="C146" s="63"/>
      <c r="E146" s="8">
        <v>2336</v>
      </c>
      <c r="F146" s="8"/>
      <c r="G146" s="8">
        <v>82048</v>
      </c>
      <c r="H146" s="8"/>
      <c r="I146" s="8">
        <v>78328</v>
      </c>
      <c r="J146" s="8"/>
      <c r="K146" s="8">
        <v>89448</v>
      </c>
    </row>
    <row r="147" spans="1:11" ht="19.649999999999999" customHeight="1">
      <c r="A147" s="31" t="s">
        <v>83</v>
      </c>
      <c r="B147" s="16"/>
      <c r="C147" s="63"/>
      <c r="E147" s="8">
        <v>-78186</v>
      </c>
      <c r="F147" s="8"/>
      <c r="G147" s="8">
        <v>-113914</v>
      </c>
      <c r="H147" s="8"/>
      <c r="I147" s="8">
        <v>-55063</v>
      </c>
      <c r="J147" s="8"/>
      <c r="K147" s="8">
        <v>-83091</v>
      </c>
    </row>
    <row r="148" spans="1:11" ht="19.649999999999999" customHeight="1">
      <c r="A148" s="4" t="s">
        <v>46</v>
      </c>
      <c r="B148" s="16"/>
      <c r="C148" s="63"/>
      <c r="E148" s="8">
        <v>-20582</v>
      </c>
      <c r="F148" s="8"/>
      <c r="G148" s="8">
        <v>-25945</v>
      </c>
      <c r="H148" s="8"/>
      <c r="I148" s="8">
        <v>-9987</v>
      </c>
      <c r="J148" s="8"/>
      <c r="K148" s="8">
        <v>-23260</v>
      </c>
    </row>
    <row r="149" spans="1:11" ht="19.649999999999999" customHeight="1">
      <c r="A149" s="4" t="s">
        <v>160</v>
      </c>
      <c r="B149" s="16"/>
      <c r="C149" s="63"/>
      <c r="E149" s="40">
        <v>-382</v>
      </c>
      <c r="F149" s="8"/>
      <c r="G149" s="40">
        <v>-19851</v>
      </c>
      <c r="H149" s="8"/>
      <c r="I149" s="40">
        <v>0</v>
      </c>
      <c r="J149" s="8"/>
      <c r="K149" s="40">
        <v>-19739</v>
      </c>
    </row>
    <row r="150" spans="1:11" ht="19.649999999999999" customHeight="1">
      <c r="A150" s="31" t="s">
        <v>221</v>
      </c>
      <c r="B150" s="16"/>
      <c r="C150" s="63"/>
      <c r="E150" s="8">
        <f>SUM(E136:E143,E145:E149)</f>
        <v>-505658</v>
      </c>
      <c r="F150" s="8"/>
      <c r="G150" s="8">
        <f>SUM(G136:G143,G145:G149)</f>
        <v>56452</v>
      </c>
      <c r="H150" s="8"/>
      <c r="I150" s="8">
        <f>SUM(I136:I143,I145:I149)</f>
        <v>-433092</v>
      </c>
      <c r="J150" s="8"/>
      <c r="K150" s="8">
        <f>SUM(K136:K143,K145:K149)</f>
        <v>-35581</v>
      </c>
    </row>
    <row r="151" spans="1:11" ht="19.649999999999999" customHeight="1">
      <c r="A151" s="31" t="s">
        <v>191</v>
      </c>
      <c r="B151" s="16"/>
      <c r="C151" s="63"/>
      <c r="E151" s="8">
        <v>0</v>
      </c>
      <c r="F151" s="8"/>
      <c r="G151" s="8">
        <v>8131</v>
      </c>
      <c r="H151" s="8"/>
      <c r="I151" s="8">
        <v>0</v>
      </c>
      <c r="J151" s="8"/>
      <c r="K151" s="8">
        <v>0</v>
      </c>
    </row>
    <row r="152" spans="1:11" ht="19.649999999999999" customHeight="1">
      <c r="A152" s="31" t="s">
        <v>85</v>
      </c>
      <c r="B152" s="16"/>
      <c r="C152" s="63"/>
      <c r="E152" s="8">
        <v>-2773</v>
      </c>
      <c r="F152" s="8"/>
      <c r="G152" s="8">
        <v>-2747</v>
      </c>
      <c r="H152" s="8"/>
      <c r="I152" s="8">
        <v>-2306</v>
      </c>
      <c r="J152" s="8"/>
      <c r="K152" s="8">
        <v>-2256</v>
      </c>
    </row>
    <row r="153" spans="1:11" ht="19.649999999999999" customHeight="1">
      <c r="A153" s="31" t="s">
        <v>47</v>
      </c>
      <c r="C153" s="63"/>
      <c r="E153" s="40">
        <v>-76565</v>
      </c>
      <c r="F153" s="8"/>
      <c r="G153" s="40">
        <v>-80441</v>
      </c>
      <c r="H153" s="8"/>
      <c r="I153" s="40">
        <v>-56677</v>
      </c>
      <c r="J153" s="8"/>
      <c r="K153" s="40">
        <v>-56455</v>
      </c>
    </row>
    <row r="154" spans="1:11" ht="19.649999999999999" customHeight="1">
      <c r="A154" s="38" t="s">
        <v>186</v>
      </c>
      <c r="B154" s="32"/>
      <c r="C154" s="63"/>
      <c r="E154" s="40">
        <f>SUM(E150:E153)</f>
        <v>-584996</v>
      </c>
      <c r="F154" s="8"/>
      <c r="G154" s="40">
        <f>SUM(G150:G153)</f>
        <v>-18605</v>
      </c>
      <c r="H154" s="8"/>
      <c r="I154" s="40">
        <f>SUM(I150:I153)</f>
        <v>-492075</v>
      </c>
      <c r="J154" s="8"/>
      <c r="K154" s="40">
        <f>SUM(K150:K153)</f>
        <v>-94292</v>
      </c>
    </row>
    <row r="155" spans="1:11" ht="19.649999999999999" customHeight="1">
      <c r="A155" s="38"/>
      <c r="B155" s="32"/>
      <c r="C155" s="63"/>
      <c r="E155" s="8"/>
      <c r="F155" s="8"/>
      <c r="G155" s="8"/>
      <c r="H155" s="8"/>
      <c r="I155" s="8"/>
      <c r="J155" s="8"/>
      <c r="K155" s="8"/>
    </row>
    <row r="156" spans="1:11" ht="19.649999999999999" customHeight="1">
      <c r="A156" s="33" t="s">
        <v>166</v>
      </c>
      <c r="B156" s="32"/>
      <c r="C156" s="63"/>
      <c r="F156" s="43"/>
    </row>
    <row r="157" spans="1:11" s="16" customFormat="1" ht="21.9" customHeight="1">
      <c r="A157" s="1"/>
      <c r="B157" s="13"/>
      <c r="C157" s="14"/>
      <c r="D157" s="15"/>
      <c r="E157" s="15"/>
      <c r="F157" s="15"/>
      <c r="G157" s="15"/>
      <c r="H157" s="15"/>
      <c r="I157" s="15"/>
      <c r="J157" s="15"/>
      <c r="K157" s="46" t="s">
        <v>96</v>
      </c>
    </row>
    <row r="158" spans="1:11" s="16" customFormat="1" ht="21.9" customHeight="1">
      <c r="A158" s="1" t="s">
        <v>122</v>
      </c>
      <c r="B158" s="13"/>
      <c r="C158" s="14"/>
      <c r="D158" s="15"/>
      <c r="E158" s="15"/>
      <c r="F158" s="15"/>
      <c r="G158" s="15"/>
      <c r="H158" s="15"/>
      <c r="I158" s="15"/>
      <c r="J158" s="15"/>
      <c r="K158" s="15"/>
    </row>
    <row r="159" spans="1:11" s="16" customFormat="1" ht="21.9" customHeight="1">
      <c r="A159" s="38" t="s">
        <v>48</v>
      </c>
      <c r="B159" s="15"/>
      <c r="C159" s="14"/>
      <c r="D159" s="15"/>
      <c r="E159" s="15"/>
      <c r="F159" s="15"/>
      <c r="G159" s="15"/>
      <c r="H159" s="15"/>
      <c r="I159" s="15"/>
      <c r="J159" s="15"/>
      <c r="K159" s="15"/>
    </row>
    <row r="160" spans="1:11" s="16" customFormat="1" ht="21.9" customHeight="1">
      <c r="A160" s="1" t="s">
        <v>197</v>
      </c>
      <c r="B160" s="13"/>
      <c r="C160" s="14"/>
      <c r="D160" s="15"/>
      <c r="E160" s="15"/>
      <c r="F160" s="15"/>
      <c r="G160" s="15"/>
      <c r="H160" s="15"/>
      <c r="I160" s="15"/>
      <c r="J160" s="15"/>
      <c r="K160" s="15"/>
    </row>
    <row r="161" spans="1:11" s="16" customFormat="1" ht="21.9" customHeight="1">
      <c r="B161" s="13"/>
      <c r="C161" s="14"/>
      <c r="D161" s="15"/>
      <c r="E161" s="15"/>
      <c r="F161" s="15"/>
      <c r="G161" s="15"/>
      <c r="H161" s="15"/>
      <c r="I161" s="15"/>
      <c r="J161" s="15"/>
      <c r="K161" s="46" t="s">
        <v>92</v>
      </c>
    </row>
    <row r="162" spans="1:11" ht="21.9" customHeight="1">
      <c r="E162" s="12"/>
      <c r="F162" s="12" t="s">
        <v>0</v>
      </c>
      <c r="G162" s="12"/>
      <c r="H162" s="9"/>
      <c r="I162" s="12"/>
      <c r="J162" s="12" t="s">
        <v>1</v>
      </c>
      <c r="K162" s="12"/>
    </row>
    <row r="163" spans="1:11" ht="21.9" customHeight="1">
      <c r="C163" s="19"/>
      <c r="D163" s="20"/>
      <c r="E163" s="47" t="s">
        <v>177</v>
      </c>
      <c r="F163" s="48"/>
      <c r="G163" s="48">
        <v>2568</v>
      </c>
      <c r="H163" s="49"/>
      <c r="I163" s="47" t="s">
        <v>177</v>
      </c>
      <c r="J163" s="48"/>
      <c r="K163" s="48">
        <v>2568</v>
      </c>
    </row>
    <row r="164" spans="1:11" ht="21.9" customHeight="1">
      <c r="A164" s="6" t="s">
        <v>49</v>
      </c>
      <c r="B164" s="9"/>
      <c r="C164" s="63"/>
      <c r="E164" s="43"/>
      <c r="F164" s="43"/>
      <c r="G164" s="43"/>
      <c r="I164" s="43"/>
      <c r="J164" s="43"/>
      <c r="K164" s="43"/>
    </row>
    <row r="165" spans="1:11" ht="21.9" customHeight="1">
      <c r="A165" s="4" t="s">
        <v>84</v>
      </c>
      <c r="C165" s="63"/>
      <c r="E165" s="8">
        <v>-2096</v>
      </c>
      <c r="F165" s="8"/>
      <c r="G165" s="8">
        <v>-6796</v>
      </c>
      <c r="H165" s="41"/>
      <c r="I165" s="8">
        <v>-1592</v>
      </c>
      <c r="J165" s="27"/>
      <c r="K165" s="27">
        <v>-6579</v>
      </c>
    </row>
    <row r="166" spans="1:11" ht="21.9" customHeight="1">
      <c r="A166" s="4" t="s">
        <v>106</v>
      </c>
      <c r="C166" s="63"/>
      <c r="E166" s="8">
        <v>-11289</v>
      </c>
      <c r="F166" s="8"/>
      <c r="G166" s="8">
        <v>-9445</v>
      </c>
      <c r="H166" s="8"/>
      <c r="I166" s="8">
        <v>0</v>
      </c>
      <c r="J166" s="8"/>
      <c r="K166" s="8">
        <v>-216</v>
      </c>
    </row>
    <row r="167" spans="1:11" ht="21.9" customHeight="1">
      <c r="A167" s="4" t="s">
        <v>170</v>
      </c>
      <c r="C167" s="63"/>
      <c r="E167" s="8">
        <v>0</v>
      </c>
      <c r="F167" s="8"/>
      <c r="G167" s="8">
        <v>0</v>
      </c>
      <c r="H167" s="8"/>
      <c r="I167" s="8">
        <v>134587</v>
      </c>
      <c r="J167" s="8"/>
      <c r="K167" s="8">
        <v>21980</v>
      </c>
    </row>
    <row r="168" spans="1:11" ht="21.9" customHeight="1">
      <c r="A168" s="4" t="s">
        <v>127</v>
      </c>
      <c r="C168" s="63"/>
      <c r="E168" s="8">
        <v>1690</v>
      </c>
      <c r="F168" s="8"/>
      <c r="G168" s="8">
        <v>2266</v>
      </c>
      <c r="H168" s="8"/>
      <c r="I168" s="8">
        <v>1534</v>
      </c>
      <c r="J168" s="8"/>
      <c r="K168" s="8">
        <v>2702</v>
      </c>
    </row>
    <row r="169" spans="1:11" s="79" customFormat="1" ht="21.9" customHeight="1">
      <c r="A169" s="4" t="s">
        <v>201</v>
      </c>
      <c r="B169" s="3"/>
      <c r="C169" s="63"/>
      <c r="D169" s="3"/>
      <c r="E169" s="8">
        <v>1056</v>
      </c>
      <c r="F169" s="8"/>
      <c r="G169" s="8">
        <v>400</v>
      </c>
      <c r="H169" s="8"/>
      <c r="I169" s="8">
        <v>1056</v>
      </c>
      <c r="J169" s="8"/>
      <c r="K169" s="8">
        <v>365</v>
      </c>
    </row>
    <row r="170" spans="1:11" ht="21.9" customHeight="1">
      <c r="A170" s="6" t="s">
        <v>173</v>
      </c>
      <c r="C170" s="63"/>
      <c r="E170" s="39">
        <f>SUM(E165:E169)</f>
        <v>-10639</v>
      </c>
      <c r="F170" s="8"/>
      <c r="G170" s="39">
        <f>SUM(G165:G169)</f>
        <v>-13575</v>
      </c>
      <c r="H170" s="8"/>
      <c r="I170" s="39">
        <f>SUM(I165:I169)</f>
        <v>135585</v>
      </c>
      <c r="J170" s="8"/>
      <c r="K170" s="39">
        <f>SUM(K165:K169)</f>
        <v>18252</v>
      </c>
    </row>
    <row r="171" spans="1:11" ht="21.9" customHeight="1">
      <c r="A171" s="6" t="s">
        <v>50</v>
      </c>
      <c r="B171" s="9"/>
      <c r="C171" s="63"/>
      <c r="E171" s="8"/>
      <c r="F171" s="8"/>
      <c r="G171" s="8"/>
      <c r="H171" s="8"/>
      <c r="I171" s="8"/>
      <c r="J171" s="8"/>
      <c r="K171" s="8"/>
    </row>
    <row r="172" spans="1:11" ht="21.9" customHeight="1">
      <c r="A172" s="4" t="s">
        <v>123</v>
      </c>
      <c r="B172" s="9"/>
      <c r="C172" s="63"/>
      <c r="E172" s="8">
        <v>250000</v>
      </c>
      <c r="F172" s="8"/>
      <c r="G172" s="8">
        <v>250000</v>
      </c>
      <c r="H172" s="8"/>
      <c r="I172" s="8">
        <v>250000</v>
      </c>
      <c r="J172" s="8"/>
      <c r="K172" s="8">
        <v>200000</v>
      </c>
    </row>
    <row r="173" spans="1:11" ht="21.9" customHeight="1">
      <c r="A173" s="4" t="s">
        <v>124</v>
      </c>
      <c r="B173" s="9"/>
      <c r="C173" s="63"/>
      <c r="E173" s="8">
        <v>-250000</v>
      </c>
      <c r="F173" s="8"/>
      <c r="G173" s="8">
        <v>-150000</v>
      </c>
      <c r="H173" s="8"/>
      <c r="I173" s="8">
        <v>-250000</v>
      </c>
      <c r="J173" s="8"/>
      <c r="K173" s="8">
        <v>-100000</v>
      </c>
    </row>
    <row r="174" spans="1:11" ht="21.9" customHeight="1">
      <c r="A174" s="4" t="s">
        <v>116</v>
      </c>
      <c r="C174" s="63"/>
      <c r="E174" s="8">
        <v>-5087</v>
      </c>
      <c r="F174" s="8"/>
      <c r="G174" s="8">
        <v>-11306</v>
      </c>
      <c r="H174" s="8"/>
      <c r="I174" s="8">
        <v>-3249</v>
      </c>
      <c r="J174" s="8"/>
      <c r="K174" s="8">
        <v>-9580</v>
      </c>
    </row>
    <row r="175" spans="1:11" s="78" customFormat="1" ht="21.9" customHeight="1">
      <c r="A175" s="4" t="s">
        <v>207</v>
      </c>
      <c r="B175" s="3"/>
      <c r="C175" s="63"/>
      <c r="D175" s="3"/>
      <c r="E175" s="8">
        <v>4090</v>
      </c>
      <c r="F175" s="8"/>
      <c r="G175" s="8">
        <v>0</v>
      </c>
      <c r="H175" s="8"/>
      <c r="I175" s="8">
        <v>0</v>
      </c>
      <c r="J175" s="8"/>
      <c r="K175" s="8">
        <v>0</v>
      </c>
    </row>
    <row r="176" spans="1:11" s="78" customFormat="1" ht="21.9" customHeight="1">
      <c r="A176" s="4" t="s">
        <v>206</v>
      </c>
      <c r="B176" s="3"/>
      <c r="C176" s="63"/>
      <c r="D176" s="3"/>
      <c r="E176" s="8">
        <v>-224004</v>
      </c>
      <c r="F176" s="8"/>
      <c r="G176" s="8">
        <v>-189208</v>
      </c>
      <c r="H176" s="8"/>
      <c r="I176" s="8">
        <v>-224004</v>
      </c>
      <c r="J176" s="8"/>
      <c r="K176" s="8">
        <v>-189208</v>
      </c>
    </row>
    <row r="177" spans="1:11" s="78" customFormat="1" ht="21.9" customHeight="1">
      <c r="A177" s="4" t="s">
        <v>222</v>
      </c>
      <c r="B177" s="3"/>
      <c r="C177" s="63"/>
      <c r="D177" s="3"/>
      <c r="E177" s="8">
        <v>-4863</v>
      </c>
      <c r="F177" s="8"/>
      <c r="G177" s="8">
        <v>0</v>
      </c>
      <c r="H177" s="8"/>
      <c r="I177" s="8">
        <v>0</v>
      </c>
      <c r="J177" s="8"/>
      <c r="K177" s="8">
        <v>0</v>
      </c>
    </row>
    <row r="178" spans="1:11" ht="21.9" customHeight="1">
      <c r="A178" s="6" t="s">
        <v>175</v>
      </c>
      <c r="C178" s="63"/>
      <c r="E178" s="39">
        <f>SUM(E172:E177)</f>
        <v>-229864</v>
      </c>
      <c r="F178" s="8"/>
      <c r="G178" s="39">
        <f>SUM(G172:G177)</f>
        <v>-100514</v>
      </c>
      <c r="H178" s="8"/>
      <c r="I178" s="39">
        <f>SUM(I172:I177)</f>
        <v>-227253</v>
      </c>
      <c r="J178" s="8"/>
      <c r="K178" s="39">
        <f>SUM(K172:K177)</f>
        <v>-98788</v>
      </c>
    </row>
    <row r="179" spans="1:11" ht="21.9" customHeight="1">
      <c r="A179" s="4" t="s">
        <v>187</v>
      </c>
      <c r="C179" s="63"/>
      <c r="E179" s="39">
        <v>168</v>
      </c>
      <c r="F179" s="8"/>
      <c r="G179" s="39">
        <v>-47</v>
      </c>
      <c r="H179" s="8"/>
      <c r="I179" s="39">
        <v>0</v>
      </c>
      <c r="J179" s="8"/>
      <c r="K179" s="39">
        <v>0</v>
      </c>
    </row>
    <row r="180" spans="1:11" ht="21.9" customHeight="1">
      <c r="A180" s="6" t="s">
        <v>161</v>
      </c>
      <c r="C180" s="63"/>
      <c r="E180" s="8">
        <f>SUM(E154,E170,E178,E179)</f>
        <v>-825331</v>
      </c>
      <c r="F180" s="8"/>
      <c r="G180" s="8">
        <f>SUM(G154,G170,G178,G179)</f>
        <v>-132741</v>
      </c>
      <c r="H180" s="8"/>
      <c r="I180" s="8">
        <f>SUM(I154,I170,I178,I179)</f>
        <v>-583743</v>
      </c>
      <c r="J180" s="8"/>
      <c r="K180" s="8">
        <f>SUM(K154,K170,K178,K179)</f>
        <v>-174828</v>
      </c>
    </row>
    <row r="181" spans="1:11" ht="21.9" customHeight="1">
      <c r="A181" s="77" t="s">
        <v>180</v>
      </c>
      <c r="C181" s="63"/>
      <c r="E181" s="8">
        <v>447</v>
      </c>
      <c r="F181" s="8"/>
      <c r="G181" s="8">
        <v>0</v>
      </c>
      <c r="H181" s="8"/>
      <c r="I181" s="8">
        <v>188</v>
      </c>
      <c r="J181" s="8"/>
      <c r="K181" s="8">
        <v>0</v>
      </c>
    </row>
    <row r="182" spans="1:11" ht="21.9" customHeight="1">
      <c r="A182" s="31" t="s">
        <v>108</v>
      </c>
      <c r="B182" s="16"/>
      <c r="C182" s="63"/>
      <c r="E182" s="40">
        <f>BS!G11</f>
        <v>1687287</v>
      </c>
      <c r="F182" s="8"/>
      <c r="G182" s="40">
        <v>1065976</v>
      </c>
      <c r="H182" s="8"/>
      <c r="I182" s="40">
        <f>BS!K11</f>
        <v>1022940</v>
      </c>
      <c r="J182" s="8"/>
      <c r="K182" s="40">
        <v>787315</v>
      </c>
    </row>
    <row r="183" spans="1:11" ht="21.9" customHeight="1" thickBot="1">
      <c r="A183" s="1" t="s">
        <v>109</v>
      </c>
      <c r="B183" s="32"/>
      <c r="C183" s="63"/>
      <c r="E183" s="64">
        <f>SUM(E180:E182)</f>
        <v>862403</v>
      </c>
      <c r="F183" s="8"/>
      <c r="G183" s="64">
        <f>SUM(G180:G182)</f>
        <v>933235</v>
      </c>
      <c r="H183" s="8"/>
      <c r="I183" s="64">
        <f>SUM(I180:I182)</f>
        <v>439385</v>
      </c>
      <c r="J183" s="8"/>
      <c r="K183" s="64">
        <f>SUM(K180:K182)</f>
        <v>612487</v>
      </c>
    </row>
    <row r="184" spans="1:11" ht="21.9" customHeight="1" thickTop="1">
      <c r="C184" s="63"/>
      <c r="D184" s="5"/>
      <c r="E184" s="8">
        <f>E183-BS!E11</f>
        <v>0</v>
      </c>
      <c r="F184" s="8"/>
      <c r="G184" s="8"/>
      <c r="H184" s="8"/>
      <c r="I184" s="8">
        <f>I183-BS!I11</f>
        <v>0</v>
      </c>
      <c r="J184" s="8"/>
      <c r="K184" s="8"/>
    </row>
    <row r="185" spans="1:11" ht="21.9" customHeight="1">
      <c r="A185" s="6" t="s">
        <v>110</v>
      </c>
      <c r="C185" s="63"/>
      <c r="D185" s="5"/>
      <c r="E185" s="8"/>
      <c r="F185" s="8"/>
      <c r="G185" s="8"/>
      <c r="H185" s="8"/>
      <c r="I185" s="8"/>
      <c r="J185" s="8"/>
      <c r="K185" s="8"/>
    </row>
    <row r="186" spans="1:11" ht="21.9" customHeight="1">
      <c r="A186" s="4" t="s">
        <v>111</v>
      </c>
      <c r="C186" s="63"/>
      <c r="D186" s="5"/>
      <c r="E186" s="8"/>
      <c r="F186" s="8"/>
      <c r="G186" s="8"/>
      <c r="H186" s="8"/>
      <c r="I186" s="8"/>
      <c r="J186" s="8"/>
      <c r="K186" s="8"/>
    </row>
    <row r="187" spans="1:11" ht="21.9" customHeight="1">
      <c r="A187" s="4" t="s">
        <v>141</v>
      </c>
      <c r="C187" s="63"/>
      <c r="D187" s="5"/>
      <c r="E187" s="8">
        <v>1334</v>
      </c>
      <c r="F187" s="8"/>
      <c r="G187" s="8">
        <v>0</v>
      </c>
      <c r="H187" s="8"/>
      <c r="I187" s="8">
        <v>1334</v>
      </c>
      <c r="J187" s="8"/>
      <c r="K187" s="8">
        <v>0</v>
      </c>
    </row>
    <row r="188" spans="1:11" ht="21.9" customHeight="1">
      <c r="A188" s="4" t="s">
        <v>176</v>
      </c>
      <c r="C188" s="63"/>
      <c r="D188" s="5"/>
      <c r="E188" s="8">
        <v>5200</v>
      </c>
      <c r="F188" s="8"/>
      <c r="G188" s="8">
        <v>770</v>
      </c>
      <c r="H188" s="8"/>
      <c r="I188" s="8">
        <v>5200</v>
      </c>
      <c r="J188" s="8"/>
      <c r="K188" s="8">
        <v>770</v>
      </c>
    </row>
    <row r="189" spans="1:11" ht="21.9" customHeight="1">
      <c r="C189" s="63"/>
      <c r="D189" s="5"/>
      <c r="E189" s="8"/>
      <c r="F189" s="8"/>
      <c r="G189" s="8"/>
      <c r="H189" s="8"/>
      <c r="I189" s="8"/>
      <c r="J189" s="8"/>
      <c r="K189" s="8"/>
    </row>
    <row r="190" spans="1:11" ht="21.9" customHeight="1">
      <c r="A190" s="33" t="s">
        <v>166</v>
      </c>
      <c r="B190" s="32"/>
      <c r="C190" s="63"/>
      <c r="E190" s="43"/>
      <c r="F190" s="43"/>
      <c r="G190" s="43"/>
    </row>
    <row r="196" spans="2:12" s="4" customFormat="1" ht="21.9" customHeight="1">
      <c r="B196" s="3"/>
      <c r="D196" s="3"/>
      <c r="E196" s="3"/>
      <c r="F196" s="3"/>
      <c r="G196" s="3"/>
      <c r="H196" s="3"/>
      <c r="I196" s="3"/>
      <c r="J196" s="3"/>
      <c r="K196" s="3"/>
      <c r="L196" s="3"/>
    </row>
    <row r="197" spans="2:12" s="4" customFormat="1" ht="21.9" customHeight="1">
      <c r="B197" s="3"/>
      <c r="D197" s="3"/>
      <c r="E197" s="3"/>
      <c r="F197" s="3"/>
      <c r="G197" s="3"/>
      <c r="H197" s="3"/>
      <c r="I197" s="3"/>
      <c r="J197" s="3"/>
      <c r="K197" s="3"/>
      <c r="L197" s="3"/>
    </row>
    <row r="198" spans="2:12" s="4" customFormat="1" ht="21.9" customHeight="1">
      <c r="B198" s="3"/>
      <c r="D198" s="3"/>
      <c r="E198" s="3"/>
      <c r="F198" s="3"/>
      <c r="G198" s="3"/>
      <c r="H198" s="3"/>
      <c r="I198" s="3"/>
      <c r="J198" s="3"/>
      <c r="K198" s="3"/>
      <c r="L198" s="3"/>
    </row>
    <row r="199" spans="2:12" s="4" customFormat="1" ht="21.9" customHeight="1">
      <c r="B199" s="3"/>
      <c r="D199" s="3"/>
      <c r="E199" s="3"/>
      <c r="F199" s="3"/>
      <c r="G199" s="3"/>
      <c r="H199" s="3"/>
      <c r="I199" s="3"/>
      <c r="J199" s="3"/>
      <c r="K199" s="3"/>
      <c r="L199" s="3"/>
    </row>
    <row r="200" spans="2:12" s="4" customFormat="1" ht="21.9" customHeight="1">
      <c r="B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2:12" s="4" customFormat="1" ht="21.9" customHeight="1">
      <c r="B201" s="3"/>
      <c r="D201" s="3"/>
      <c r="E201" s="3"/>
      <c r="F201" s="3"/>
      <c r="G201" s="3"/>
      <c r="H201" s="3"/>
      <c r="I201" s="3"/>
      <c r="J201" s="3"/>
      <c r="K201" s="3"/>
      <c r="L201" s="3"/>
    </row>
    <row r="202" spans="2:12" s="4" customFormat="1" ht="21.9" customHeight="1">
      <c r="B202" s="3"/>
      <c r="D202" s="3"/>
      <c r="E202" s="3"/>
      <c r="F202" s="3"/>
      <c r="G202" s="3"/>
      <c r="H202" s="3"/>
      <c r="I202" s="3"/>
      <c r="J202" s="3"/>
      <c r="K202" s="3"/>
      <c r="L202" s="3"/>
    </row>
    <row r="203" spans="2:12" s="4" customFormat="1" ht="21.9" customHeight="1">
      <c r="B203" s="3"/>
      <c r="D203" s="3"/>
      <c r="E203" s="3"/>
      <c r="F203" s="3"/>
      <c r="G203" s="3"/>
      <c r="H203" s="3"/>
      <c r="I203" s="3"/>
      <c r="J203" s="3"/>
      <c r="K203" s="3"/>
      <c r="L203" s="3"/>
    </row>
    <row r="204" spans="2:12" s="4" customFormat="1" ht="21.9" customHeight="1">
      <c r="B204" s="3"/>
      <c r="D204" s="3"/>
      <c r="E204" s="3"/>
      <c r="F204" s="3"/>
      <c r="G204" s="3"/>
      <c r="H204" s="3"/>
      <c r="I204" s="3"/>
      <c r="J204" s="3"/>
      <c r="K204" s="3"/>
      <c r="L204" s="3"/>
    </row>
    <row r="205" spans="2:12" s="4" customFormat="1" ht="21.9" customHeight="1">
      <c r="B205" s="3"/>
      <c r="D205" s="3"/>
      <c r="E205" s="3"/>
      <c r="F205" s="3"/>
      <c r="G205" s="3"/>
      <c r="H205" s="3"/>
      <c r="I205" s="3"/>
      <c r="J205" s="3"/>
      <c r="K205" s="3"/>
      <c r="L205" s="3"/>
    </row>
    <row r="206" spans="2:12" s="4" customFormat="1" ht="21.9" customHeight="1">
      <c r="B206" s="3"/>
      <c r="D206" s="3"/>
      <c r="E206" s="3"/>
      <c r="F206" s="3"/>
      <c r="G206" s="3"/>
      <c r="H206" s="3"/>
      <c r="I206" s="3"/>
      <c r="J206" s="3"/>
      <c r="K206" s="3"/>
      <c r="L206" s="3"/>
    </row>
    <row r="207" spans="2:12" s="4" customFormat="1" ht="21.9" customHeight="1">
      <c r="B207" s="3"/>
      <c r="D207" s="3"/>
      <c r="E207" s="3"/>
      <c r="F207" s="3"/>
      <c r="G207" s="3"/>
      <c r="H207" s="3"/>
      <c r="I207" s="3"/>
      <c r="J207" s="3"/>
      <c r="K207" s="3"/>
      <c r="L207" s="3"/>
    </row>
    <row r="208" spans="2:12" s="4" customFormat="1" ht="21.9" customHeight="1">
      <c r="B208" s="3"/>
      <c r="D208" s="3"/>
      <c r="E208" s="3"/>
      <c r="F208" s="3"/>
      <c r="G208" s="3"/>
      <c r="H208" s="3"/>
      <c r="I208" s="3"/>
      <c r="J208" s="3"/>
      <c r="K208" s="3"/>
      <c r="L208" s="3"/>
    </row>
    <row r="209" spans="2:12" s="4" customFormat="1" ht="21.9" customHeight="1">
      <c r="B209" s="3"/>
      <c r="D209" s="3"/>
      <c r="E209" s="3"/>
      <c r="F209" s="3"/>
      <c r="G209" s="3"/>
      <c r="H209" s="3"/>
      <c r="I209" s="3"/>
      <c r="J209" s="3"/>
      <c r="K209" s="3"/>
      <c r="L209" s="3"/>
    </row>
    <row r="210" spans="2:12" s="4" customFormat="1" ht="21.9" customHeight="1">
      <c r="B210" s="3"/>
      <c r="D210" s="3"/>
      <c r="E210" s="3"/>
      <c r="F210" s="3"/>
      <c r="G210" s="3"/>
      <c r="H210" s="3"/>
      <c r="I210" s="3"/>
      <c r="J210" s="3"/>
      <c r="K210" s="3"/>
      <c r="L210" s="3"/>
    </row>
    <row r="211" spans="2:12" s="4" customFormat="1" ht="21.9" customHeight="1">
      <c r="B211" s="3"/>
      <c r="D211" s="3"/>
      <c r="E211" s="3"/>
      <c r="F211" s="3"/>
      <c r="G211" s="3"/>
      <c r="H211" s="3"/>
      <c r="I211" s="3"/>
      <c r="J211" s="3"/>
      <c r="K211" s="3"/>
      <c r="L211" s="3"/>
    </row>
    <row r="212" spans="2:12" s="4" customFormat="1" ht="21.9" customHeight="1">
      <c r="B212" s="3"/>
      <c r="D212" s="3"/>
      <c r="E212" s="3"/>
      <c r="F212" s="3"/>
      <c r="G212" s="3"/>
      <c r="H212" s="3"/>
      <c r="I212" s="3"/>
      <c r="J212" s="3"/>
      <c r="K212" s="3"/>
      <c r="L212" s="3"/>
    </row>
    <row r="213" spans="2:12" s="4" customFormat="1" ht="21.9" customHeight="1">
      <c r="B213" s="3"/>
      <c r="D213" s="3"/>
      <c r="E213" s="3"/>
      <c r="F213" s="3"/>
      <c r="G213" s="3"/>
      <c r="H213" s="3"/>
      <c r="I213" s="3"/>
      <c r="J213" s="3"/>
      <c r="K213" s="3"/>
      <c r="L213" s="3"/>
    </row>
    <row r="214" spans="2:12" s="4" customFormat="1" ht="21.9" customHeight="1">
      <c r="B214" s="3"/>
      <c r="D214" s="3"/>
      <c r="E214" s="3"/>
      <c r="F214" s="3"/>
      <c r="G214" s="3"/>
      <c r="H214" s="3"/>
      <c r="I214" s="3"/>
      <c r="J214" s="3"/>
      <c r="K214" s="3"/>
      <c r="L214" s="3"/>
    </row>
    <row r="215" spans="2:12" s="4" customFormat="1" ht="21.9" customHeight="1">
      <c r="B215" s="3"/>
      <c r="D215" s="3"/>
      <c r="E215" s="3"/>
      <c r="F215" s="3"/>
      <c r="G215" s="3"/>
      <c r="H215" s="3"/>
      <c r="I215" s="3"/>
      <c r="J215" s="3"/>
      <c r="K215" s="3"/>
      <c r="L215" s="3"/>
    </row>
    <row r="216" spans="2:12" s="4" customFormat="1" ht="21.9" customHeight="1">
      <c r="B216" s="3"/>
      <c r="D216" s="3"/>
      <c r="E216" s="3"/>
      <c r="F216" s="3"/>
      <c r="G216" s="3"/>
      <c r="H216" s="3"/>
      <c r="I216" s="3"/>
      <c r="J216" s="3"/>
      <c r="K216" s="3"/>
      <c r="L216" s="3"/>
    </row>
    <row r="217" spans="2:12" s="4" customFormat="1" ht="21.9" customHeight="1">
      <c r="B217" s="3"/>
      <c r="D217" s="3"/>
      <c r="E217" s="3"/>
      <c r="F217" s="3"/>
      <c r="G217" s="3"/>
      <c r="H217" s="3"/>
      <c r="I217" s="3"/>
      <c r="J217" s="3"/>
      <c r="K217" s="3"/>
      <c r="L217" s="3"/>
    </row>
    <row r="218" spans="2:12" s="4" customFormat="1" ht="21.9" customHeight="1">
      <c r="B218" s="3"/>
      <c r="D218" s="3"/>
      <c r="E218" s="3"/>
      <c r="F218" s="3"/>
      <c r="G218" s="3"/>
      <c r="H218" s="3"/>
      <c r="I218" s="3"/>
      <c r="J218" s="3"/>
      <c r="K218" s="3"/>
      <c r="L218" s="3"/>
    </row>
    <row r="219" spans="2:12" s="4" customFormat="1" ht="21.9" customHeight="1">
      <c r="B219" s="3"/>
      <c r="D219" s="3"/>
      <c r="E219" s="3"/>
      <c r="F219" s="3"/>
      <c r="G219" s="3"/>
      <c r="H219" s="3"/>
      <c r="I219" s="3"/>
      <c r="J219" s="3"/>
      <c r="K219" s="3"/>
      <c r="L219" s="3"/>
    </row>
    <row r="220" spans="2:12" s="4" customFormat="1" ht="21.9" customHeight="1">
      <c r="B220" s="3"/>
      <c r="D220" s="3"/>
      <c r="E220" s="3"/>
      <c r="F220" s="3"/>
      <c r="G220" s="3"/>
      <c r="H220" s="3"/>
      <c r="I220" s="3"/>
      <c r="J220" s="3"/>
      <c r="K220" s="3"/>
      <c r="L220" s="3"/>
    </row>
    <row r="221" spans="2:12" s="4" customFormat="1" ht="21.9" customHeight="1">
      <c r="B221" s="3"/>
      <c r="D221" s="3"/>
      <c r="E221" s="3"/>
      <c r="F221" s="3"/>
      <c r="G221" s="3"/>
      <c r="H221" s="3"/>
      <c r="I221" s="3"/>
      <c r="J221" s="3"/>
      <c r="K221" s="3"/>
      <c r="L221" s="3"/>
    </row>
    <row r="222" spans="2:12" s="4" customFormat="1" ht="21.9" customHeight="1">
      <c r="B222" s="3"/>
      <c r="D222" s="3"/>
      <c r="E222" s="3"/>
      <c r="F222" s="3"/>
      <c r="G222" s="3"/>
      <c r="H222" s="3"/>
      <c r="I222" s="3"/>
      <c r="J222" s="3"/>
      <c r="K222" s="3"/>
      <c r="L222" s="3"/>
    </row>
    <row r="223" spans="2:12" s="4" customFormat="1" ht="21.9" customHeight="1">
      <c r="B223" s="3"/>
      <c r="D223" s="3"/>
      <c r="E223" s="3"/>
      <c r="F223" s="3"/>
      <c r="G223" s="3"/>
      <c r="H223" s="3"/>
      <c r="I223" s="3"/>
      <c r="J223" s="3"/>
      <c r="K223" s="3"/>
      <c r="L223" s="3"/>
    </row>
    <row r="224" spans="2:12" s="4" customFormat="1" ht="21.9" customHeight="1">
      <c r="B224" s="3"/>
      <c r="D224" s="3"/>
      <c r="E224" s="3"/>
      <c r="F224" s="3"/>
      <c r="G224" s="3"/>
      <c r="H224" s="3"/>
      <c r="I224" s="3"/>
      <c r="J224" s="3"/>
      <c r="K224" s="3"/>
      <c r="L224" s="3"/>
    </row>
    <row r="225" spans="2:12" s="4" customFormat="1" ht="21.9" customHeight="1">
      <c r="B225" s="3"/>
      <c r="D225" s="3"/>
      <c r="E225" s="3"/>
      <c r="F225" s="3"/>
      <c r="G225" s="3"/>
      <c r="H225" s="3"/>
      <c r="I225" s="3"/>
      <c r="J225" s="3"/>
      <c r="K225" s="3"/>
      <c r="L225" s="3"/>
    </row>
    <row r="226" spans="2:12" s="4" customFormat="1" ht="21.9" customHeight="1">
      <c r="B226" s="3"/>
      <c r="D226" s="3"/>
      <c r="E226" s="3"/>
      <c r="F226" s="3"/>
      <c r="G226" s="3"/>
      <c r="H226" s="3"/>
      <c r="I226" s="3"/>
      <c r="J226" s="3"/>
      <c r="K226" s="3"/>
      <c r="L226" s="3"/>
    </row>
    <row r="227" spans="2:12" s="4" customFormat="1" ht="21.9" customHeight="1">
      <c r="B227" s="3"/>
      <c r="D227" s="3"/>
      <c r="E227" s="3"/>
      <c r="F227" s="3"/>
      <c r="G227" s="3"/>
      <c r="H227" s="3"/>
      <c r="I227" s="3"/>
      <c r="J227" s="3"/>
      <c r="K227" s="3"/>
      <c r="L227" s="3"/>
    </row>
    <row r="228" spans="2:12" s="4" customFormat="1" ht="21.9" customHeight="1">
      <c r="B228" s="3"/>
      <c r="D228" s="3"/>
      <c r="E228" s="3"/>
      <c r="F228" s="3"/>
      <c r="G228" s="3"/>
      <c r="H228" s="3"/>
      <c r="I228" s="3"/>
      <c r="J228" s="3"/>
      <c r="K228" s="3"/>
      <c r="L228" s="3"/>
    </row>
    <row r="229" spans="2:12" s="4" customFormat="1" ht="21.9" customHeight="1">
      <c r="B229" s="3"/>
      <c r="D229" s="3"/>
      <c r="E229" s="3"/>
      <c r="F229" s="3"/>
      <c r="G229" s="3"/>
      <c r="H229" s="3"/>
      <c r="I229" s="3"/>
      <c r="J229" s="3"/>
      <c r="K229" s="3"/>
      <c r="L229" s="3"/>
    </row>
    <row r="230" spans="2:12" s="4" customFormat="1" ht="21.9" customHeight="1">
      <c r="B230" s="3"/>
      <c r="D230" s="3"/>
      <c r="E230" s="3"/>
      <c r="F230" s="3"/>
      <c r="G230" s="3"/>
      <c r="H230" s="3"/>
      <c r="I230" s="3"/>
      <c r="J230" s="3"/>
      <c r="K230" s="3"/>
      <c r="L230" s="3"/>
    </row>
    <row r="231" spans="2:12" s="4" customFormat="1" ht="21.9" customHeight="1">
      <c r="B231" s="3"/>
      <c r="D231" s="3"/>
      <c r="E231" s="3"/>
      <c r="F231" s="3"/>
      <c r="G231" s="3"/>
      <c r="H231" s="3"/>
      <c r="I231" s="3"/>
      <c r="J231" s="3"/>
      <c r="K231" s="3"/>
      <c r="L231" s="3"/>
    </row>
    <row r="232" spans="2:12" s="4" customFormat="1" ht="21.9" customHeight="1">
      <c r="B232" s="3"/>
      <c r="D232" s="3"/>
      <c r="E232" s="3"/>
      <c r="F232" s="3"/>
      <c r="G232" s="3"/>
      <c r="H232" s="3"/>
      <c r="I232" s="3"/>
      <c r="J232" s="3"/>
      <c r="K232" s="3"/>
      <c r="L232" s="3"/>
    </row>
    <row r="233" spans="2:12" s="4" customFormat="1" ht="21.9" customHeight="1">
      <c r="B233" s="3"/>
      <c r="D233" s="3"/>
      <c r="E233" s="3"/>
      <c r="F233" s="3"/>
      <c r="G233" s="3"/>
      <c r="H233" s="3"/>
      <c r="I233" s="3"/>
      <c r="J233" s="3"/>
      <c r="K233" s="3"/>
      <c r="L233" s="3"/>
    </row>
    <row r="234" spans="2:12" s="4" customFormat="1" ht="21.9" customHeight="1">
      <c r="B234" s="3"/>
      <c r="D234" s="3"/>
      <c r="E234" s="3"/>
      <c r="F234" s="3"/>
      <c r="G234" s="3"/>
      <c r="H234" s="3"/>
      <c r="I234" s="3"/>
      <c r="J234" s="3"/>
      <c r="K234" s="3"/>
      <c r="L234" s="3"/>
    </row>
    <row r="235" spans="2:12" s="4" customFormat="1" ht="21.9" customHeight="1">
      <c r="B235" s="3"/>
      <c r="D235" s="3"/>
      <c r="E235" s="3"/>
      <c r="F235" s="3"/>
      <c r="G235" s="3"/>
      <c r="H235" s="3"/>
      <c r="I235" s="3"/>
      <c r="J235" s="3"/>
      <c r="K235" s="3"/>
      <c r="L235" s="3"/>
    </row>
    <row r="236" spans="2:12" s="4" customFormat="1" ht="21.9" customHeight="1">
      <c r="B236" s="3"/>
      <c r="D236" s="3"/>
      <c r="E236" s="3"/>
      <c r="F236" s="3"/>
      <c r="G236" s="3"/>
      <c r="H236" s="3"/>
      <c r="I236" s="3"/>
      <c r="J236" s="3"/>
      <c r="K236" s="3"/>
      <c r="L236" s="3"/>
    </row>
    <row r="237" spans="2:12" s="4" customFormat="1" ht="21.9" customHeight="1">
      <c r="B237" s="3"/>
      <c r="D237" s="3"/>
      <c r="E237" s="3"/>
      <c r="F237" s="3"/>
      <c r="G237" s="3"/>
      <c r="H237" s="3"/>
      <c r="I237" s="3"/>
      <c r="J237" s="3"/>
      <c r="K237" s="3"/>
      <c r="L237" s="3"/>
    </row>
    <row r="238" spans="2:12" s="4" customFormat="1" ht="21.9" customHeight="1">
      <c r="B238" s="3"/>
      <c r="D238" s="3"/>
      <c r="E238" s="3"/>
      <c r="F238" s="3"/>
      <c r="G238" s="3"/>
      <c r="H238" s="3"/>
      <c r="I238" s="3"/>
      <c r="J238" s="3"/>
      <c r="K238" s="3"/>
      <c r="L238" s="3"/>
    </row>
    <row r="239" spans="2:12" s="4" customFormat="1" ht="21.9" customHeight="1">
      <c r="B239" s="3"/>
      <c r="D239" s="3"/>
      <c r="E239" s="3"/>
      <c r="F239" s="3"/>
      <c r="G239" s="3"/>
      <c r="H239" s="3"/>
      <c r="I239" s="3"/>
      <c r="J239" s="3"/>
      <c r="K239" s="3"/>
      <c r="L239" s="3"/>
    </row>
    <row r="240" spans="2:12" s="4" customFormat="1" ht="21.9" customHeight="1">
      <c r="B240" s="3"/>
      <c r="D240" s="3"/>
      <c r="E240" s="3"/>
      <c r="F240" s="3"/>
      <c r="G240" s="3"/>
      <c r="H240" s="3"/>
      <c r="I240" s="3"/>
      <c r="J240" s="3"/>
      <c r="K240" s="3"/>
      <c r="L240" s="3"/>
    </row>
    <row r="241" spans="2:12" s="4" customFormat="1" ht="21.9" customHeight="1">
      <c r="B241" s="3"/>
      <c r="D241" s="3"/>
      <c r="E241" s="3"/>
      <c r="F241" s="3"/>
      <c r="G241" s="3"/>
      <c r="H241" s="3"/>
      <c r="I241" s="3"/>
      <c r="J241" s="3"/>
      <c r="K241" s="3"/>
      <c r="L241" s="3"/>
    </row>
    <row r="242" spans="2:12" s="4" customFormat="1" ht="21.9" customHeight="1">
      <c r="B242" s="3"/>
      <c r="D242" s="3"/>
      <c r="E242" s="3"/>
      <c r="F242" s="3"/>
      <c r="G242" s="3"/>
      <c r="H242" s="3"/>
      <c r="I242" s="3"/>
      <c r="J242" s="3"/>
      <c r="K242" s="3"/>
      <c r="L242" s="3"/>
    </row>
    <row r="243" spans="2:12" s="4" customFormat="1" ht="21.9" customHeight="1">
      <c r="B243" s="3"/>
      <c r="D243" s="3"/>
      <c r="E243" s="3"/>
      <c r="F243" s="3"/>
      <c r="G243" s="3"/>
      <c r="H243" s="3"/>
      <c r="I243" s="3"/>
      <c r="J243" s="3"/>
      <c r="K243" s="3"/>
      <c r="L243" s="3"/>
    </row>
    <row r="244" spans="2:12" s="4" customFormat="1" ht="21.9" customHeight="1">
      <c r="B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2:12" s="4" customFormat="1" ht="21.9" customHeight="1">
      <c r="B245" s="3"/>
      <c r="D245" s="3"/>
      <c r="E245" s="3"/>
      <c r="F245" s="3"/>
      <c r="G245" s="3"/>
      <c r="H245" s="3"/>
      <c r="I245" s="3"/>
      <c r="J245" s="3"/>
      <c r="K245" s="3"/>
      <c r="L245" s="3"/>
    </row>
    <row r="246" spans="2:12" s="4" customFormat="1" ht="21.9" customHeight="1">
      <c r="B246" s="3"/>
      <c r="D246" s="3"/>
      <c r="E246" s="3"/>
      <c r="F246" s="3"/>
      <c r="G246" s="3"/>
      <c r="H246" s="3"/>
      <c r="I246" s="3"/>
      <c r="J246" s="3"/>
      <c r="K246" s="3"/>
      <c r="L246" s="3"/>
    </row>
    <row r="247" spans="2:12" s="4" customFormat="1" ht="21.9" customHeight="1">
      <c r="B247" s="3"/>
      <c r="D247" s="3"/>
      <c r="E247" s="3"/>
      <c r="F247" s="3"/>
      <c r="G247" s="3"/>
      <c r="H247" s="3"/>
      <c r="I247" s="3"/>
      <c r="J247" s="3"/>
      <c r="K247" s="3"/>
      <c r="L247" s="3"/>
    </row>
  </sheetData>
  <pageMargins left="0.78740157480314965" right="0.39370078740157483" top="0.78740157480314965" bottom="0.11811023622047245" header="0.31496062992125984" footer="0.31496062992125984"/>
  <pageSetup paperSize="9" scale="75" fitToHeight="7" orientation="portrait" r:id="rId1"/>
  <headerFooter>
    <evenHeader>&amp;R&amp;"Arial,Italic"&amp;12For internal use only</evenHeader>
  </headerFooter>
  <rowBreaks count="3" manualBreakCount="3">
    <brk id="53" max="10" man="1"/>
    <brk id="106" max="10" man="1"/>
    <brk id="156" max="10" man="1"/>
  </rowBreaks>
  <ignoredErrors>
    <ignoredError sqref="E63:F63 F60 J60 H60" numberStoredAsText="1"/>
    <ignoredError sqref="H63 J63" numberStoredAsText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5"/>
  <sheetViews>
    <sheetView showGridLines="0" tabSelected="1" view="pageBreakPreview" topLeftCell="A13" zoomScale="70" zoomScaleNormal="100" zoomScaleSheetLayoutView="70" workbookViewId="0">
      <selection activeCell="G21" sqref="G21"/>
    </sheetView>
  </sheetViews>
  <sheetFormatPr defaultColWidth="9.44140625" defaultRowHeight="24" customHeight="1"/>
  <cols>
    <col min="1" max="1" width="21.109375" style="3" customWidth="1"/>
    <col min="2" max="2" width="3.44140625" style="3" customWidth="1"/>
    <col min="3" max="3" width="3.5546875" style="3" customWidth="1"/>
    <col min="4" max="4" width="7.88671875" style="3" customWidth="1"/>
    <col min="5" max="5" width="16.5546875" style="3" customWidth="1"/>
    <col min="6" max="6" width="1.44140625" style="3" customWidth="1"/>
    <col min="7" max="7" width="16.5546875" style="3" customWidth="1"/>
    <col min="8" max="8" width="1.44140625" style="3" customWidth="1"/>
    <col min="9" max="9" width="16.5546875" style="3" customWidth="1"/>
    <col min="10" max="10" width="1.44140625" style="3" customWidth="1"/>
    <col min="11" max="11" width="16.5546875" style="3" customWidth="1"/>
    <col min="12" max="12" width="1.109375" style="3" customWidth="1"/>
    <col min="13" max="13" width="16.5546875" style="3" customWidth="1"/>
    <col min="14" max="14" width="1.5546875" style="3" customWidth="1"/>
    <col min="15" max="15" width="16.5546875" style="3" customWidth="1"/>
    <col min="16" max="16" width="1.44140625" style="3" customWidth="1"/>
    <col min="17" max="17" width="16.5546875" style="3" customWidth="1"/>
    <col min="18" max="18" width="1.44140625" style="3" customWidth="1"/>
    <col min="19" max="19" width="20" style="3" customWidth="1"/>
    <col min="20" max="20" width="1.5546875" style="3" customWidth="1"/>
    <col min="21" max="21" width="16.5546875" style="3" customWidth="1"/>
    <col min="22" max="22" width="1.44140625" style="3" customWidth="1"/>
    <col min="23" max="23" width="16.5546875" style="3" customWidth="1"/>
    <col min="24" max="24" width="1.44140625" style="3" customWidth="1"/>
    <col min="25" max="25" width="16.5546875" style="3" customWidth="1"/>
    <col min="26" max="16384" width="9.44140625" style="3"/>
  </cols>
  <sheetData>
    <row r="1" spans="1:25" ht="24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1" t="s">
        <v>96</v>
      </c>
    </row>
    <row r="2" spans="1:25" ht="24" customHeight="1">
      <c r="A2" s="1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24" customHeight="1">
      <c r="A3" s="2" t="s">
        <v>136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24" customHeight="1">
      <c r="A4" s="2" t="s">
        <v>197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24" customHeight="1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11"/>
      <c r="V5" s="65"/>
      <c r="W5" s="65"/>
      <c r="X5" s="65"/>
      <c r="Y5" s="11" t="s">
        <v>92</v>
      </c>
    </row>
    <row r="6" spans="1:25" ht="24" customHeight="1">
      <c r="A6" s="5"/>
      <c r="B6" s="5"/>
      <c r="C6" s="5"/>
      <c r="D6" s="9"/>
      <c r="E6" s="85" t="s">
        <v>0</v>
      </c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</row>
    <row r="7" spans="1:25" ht="24" customHeight="1">
      <c r="A7" s="5"/>
      <c r="B7" s="5"/>
      <c r="C7" s="5"/>
      <c r="D7" s="15"/>
      <c r="E7" s="86" t="s">
        <v>60</v>
      </c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69"/>
      <c r="W7" s="70"/>
      <c r="X7" s="66"/>
      <c r="Y7" s="66"/>
    </row>
    <row r="8" spans="1:25" ht="24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 t="s">
        <v>144</v>
      </c>
      <c r="T8" s="5"/>
      <c r="U8" s="70"/>
      <c r="V8" s="5"/>
      <c r="W8" s="5"/>
      <c r="X8" s="66"/>
      <c r="Y8" s="66"/>
    </row>
    <row r="9" spans="1:25" ht="24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67" t="s">
        <v>145</v>
      </c>
      <c r="T9" s="5"/>
      <c r="U9" s="5"/>
      <c r="V9" s="5"/>
      <c r="W9" s="5"/>
      <c r="X9" s="66"/>
      <c r="Y9" s="66"/>
    </row>
    <row r="10" spans="1:25" ht="24" customHeight="1">
      <c r="A10" s="5"/>
      <c r="B10" s="5"/>
      <c r="C10" s="5"/>
      <c r="D10" s="5"/>
      <c r="E10" s="5"/>
      <c r="F10" s="5"/>
      <c r="G10" s="5"/>
      <c r="H10" s="5"/>
      <c r="I10" s="5" t="s">
        <v>51</v>
      </c>
      <c r="J10" s="5"/>
      <c r="K10" s="5" t="s">
        <v>227</v>
      </c>
      <c r="L10" s="5"/>
      <c r="M10" s="5"/>
      <c r="N10" s="5"/>
      <c r="O10" s="5"/>
      <c r="P10" s="5"/>
      <c r="Q10" s="5"/>
      <c r="R10" s="5"/>
      <c r="S10" s="67" t="s">
        <v>146</v>
      </c>
      <c r="T10" s="5"/>
      <c r="U10" s="5"/>
      <c r="V10" s="5"/>
      <c r="W10" s="5"/>
      <c r="X10" s="66"/>
      <c r="Y10" s="66"/>
    </row>
    <row r="11" spans="1:25" s="5" customFormat="1" ht="24" customHeight="1">
      <c r="I11" s="5" t="s">
        <v>77</v>
      </c>
      <c r="K11" s="5" t="s">
        <v>118</v>
      </c>
      <c r="M11" s="5" t="s">
        <v>129</v>
      </c>
      <c r="S11" s="5" t="s">
        <v>147</v>
      </c>
      <c r="U11" s="5" t="s">
        <v>52</v>
      </c>
      <c r="W11" s="5" t="s">
        <v>53</v>
      </c>
    </row>
    <row r="12" spans="1:25" s="5" customFormat="1" ht="24" customHeight="1">
      <c r="D12" s="3"/>
      <c r="E12" s="5" t="s">
        <v>22</v>
      </c>
      <c r="G12" s="5" t="s">
        <v>54</v>
      </c>
      <c r="I12" s="5" t="s">
        <v>78</v>
      </c>
      <c r="K12" s="5" t="s">
        <v>119</v>
      </c>
      <c r="M12" s="5" t="s">
        <v>130</v>
      </c>
      <c r="O12" s="87" t="s">
        <v>26</v>
      </c>
      <c r="P12" s="87"/>
      <c r="Q12" s="87"/>
      <c r="S12" s="71" t="s">
        <v>148</v>
      </c>
      <c r="U12" s="5" t="s">
        <v>21</v>
      </c>
      <c r="W12" s="5" t="s">
        <v>91</v>
      </c>
      <c r="Y12" s="5" t="s">
        <v>52</v>
      </c>
    </row>
    <row r="13" spans="1:25" s="5" customFormat="1" ht="24" customHeight="1">
      <c r="C13" s="63"/>
      <c r="E13" s="67" t="s">
        <v>55</v>
      </c>
      <c r="G13" s="67" t="s">
        <v>56</v>
      </c>
      <c r="I13" s="67" t="s">
        <v>79</v>
      </c>
      <c r="K13" s="67" t="s">
        <v>120</v>
      </c>
      <c r="M13" s="67" t="s">
        <v>131</v>
      </c>
      <c r="O13" s="67" t="s">
        <v>57</v>
      </c>
      <c r="Q13" s="67" t="s">
        <v>58</v>
      </c>
      <c r="S13" s="67" t="s">
        <v>149</v>
      </c>
      <c r="U13" s="67" t="s">
        <v>62</v>
      </c>
      <c r="W13" s="67" t="s">
        <v>63</v>
      </c>
      <c r="Y13" s="67" t="s">
        <v>21</v>
      </c>
    </row>
    <row r="14" spans="1:25" ht="24" customHeight="1">
      <c r="A14" s="6" t="s">
        <v>142</v>
      </c>
      <c r="C14" s="72"/>
      <c r="D14" s="72"/>
      <c r="E14" s="8">
        <v>700021</v>
      </c>
      <c r="F14" s="8"/>
      <c r="G14" s="8">
        <v>932329</v>
      </c>
      <c r="H14" s="8"/>
      <c r="I14" s="8">
        <v>134623</v>
      </c>
      <c r="J14" s="8"/>
      <c r="K14" s="8">
        <v>1658</v>
      </c>
      <c r="L14" s="8"/>
      <c r="M14" s="8">
        <v>7403</v>
      </c>
      <c r="N14" s="8"/>
      <c r="O14" s="8">
        <v>70750</v>
      </c>
      <c r="P14" s="8"/>
      <c r="Q14" s="8">
        <v>351295</v>
      </c>
      <c r="R14" s="8"/>
      <c r="S14" s="8">
        <v>-24</v>
      </c>
      <c r="T14" s="8"/>
      <c r="U14" s="8">
        <f t="shared" ref="U14:U19" si="0">SUM(E14:S14)</f>
        <v>2198055</v>
      </c>
      <c r="V14" s="8"/>
      <c r="W14" s="8">
        <v>23656</v>
      </c>
      <c r="X14" s="8"/>
      <c r="Y14" s="8">
        <f t="shared" ref="Y14:Y19" si="1">SUM(U14:X14)</f>
        <v>2221711</v>
      </c>
    </row>
    <row r="15" spans="1:25" ht="24" customHeight="1">
      <c r="A15" s="4" t="s">
        <v>171</v>
      </c>
      <c r="C15" s="72"/>
      <c r="D15" s="72"/>
      <c r="E15" s="8">
        <v>0</v>
      </c>
      <c r="F15" s="8"/>
      <c r="G15" s="8">
        <v>0</v>
      </c>
      <c r="H15" s="8"/>
      <c r="I15" s="8">
        <v>0</v>
      </c>
      <c r="J15" s="8"/>
      <c r="K15" s="8">
        <v>0</v>
      </c>
      <c r="L15" s="8"/>
      <c r="M15" s="8">
        <v>0</v>
      </c>
      <c r="N15" s="8"/>
      <c r="O15" s="8">
        <v>0</v>
      </c>
      <c r="P15" s="8"/>
      <c r="Q15" s="8">
        <f>PL!G94</f>
        <v>68144</v>
      </c>
      <c r="R15" s="8"/>
      <c r="S15" s="8">
        <v>0</v>
      </c>
      <c r="T15" s="8"/>
      <c r="U15" s="8">
        <f t="shared" si="0"/>
        <v>68144</v>
      </c>
      <c r="V15" s="8"/>
      <c r="W15" s="8">
        <f>PL!G100</f>
        <v>5391</v>
      </c>
      <c r="X15" s="8"/>
      <c r="Y15" s="8">
        <f t="shared" si="1"/>
        <v>73535</v>
      </c>
    </row>
    <row r="16" spans="1:25" ht="24" customHeight="1">
      <c r="A16" s="4" t="s">
        <v>97</v>
      </c>
      <c r="C16" s="72"/>
      <c r="D16" s="72"/>
      <c r="E16" s="40">
        <v>0</v>
      </c>
      <c r="F16" s="8"/>
      <c r="G16" s="40">
        <v>0</v>
      </c>
      <c r="H16" s="8"/>
      <c r="I16" s="40">
        <v>0</v>
      </c>
      <c r="J16" s="8"/>
      <c r="K16" s="40">
        <v>0</v>
      </c>
      <c r="L16" s="8"/>
      <c r="M16" s="40">
        <v>0</v>
      </c>
      <c r="N16" s="8"/>
      <c r="O16" s="40">
        <v>0</v>
      </c>
      <c r="P16" s="8"/>
      <c r="Q16" s="40">
        <v>0</v>
      </c>
      <c r="R16" s="8"/>
      <c r="S16" s="40">
        <f>PL!G90</f>
        <v>-47</v>
      </c>
      <c r="T16" s="8"/>
      <c r="U16" s="40">
        <f t="shared" si="0"/>
        <v>-47</v>
      </c>
      <c r="V16" s="8"/>
      <c r="W16" s="40">
        <v>0</v>
      </c>
      <c r="X16" s="8"/>
      <c r="Y16" s="40">
        <f t="shared" si="1"/>
        <v>-47</v>
      </c>
    </row>
    <row r="17" spans="1:25" ht="24" customHeight="1">
      <c r="A17" s="4" t="s">
        <v>98</v>
      </c>
      <c r="C17" s="72"/>
      <c r="D17" s="72"/>
      <c r="E17" s="8">
        <f>SUM(E15:E16)</f>
        <v>0</v>
      </c>
      <c r="F17" s="8"/>
      <c r="G17" s="8">
        <f>SUM(G15:G16)</f>
        <v>0</v>
      </c>
      <c r="H17" s="8"/>
      <c r="I17" s="8">
        <f>SUM(I15:I16)</f>
        <v>0</v>
      </c>
      <c r="J17" s="8"/>
      <c r="K17" s="8">
        <f>SUM(K15:K16)</f>
        <v>0</v>
      </c>
      <c r="L17" s="8"/>
      <c r="M17" s="8">
        <f>SUM(M15:M16)</f>
        <v>0</v>
      </c>
      <c r="N17" s="8"/>
      <c r="O17" s="8">
        <f>SUM(O15:O16)</f>
        <v>0</v>
      </c>
      <c r="P17" s="8"/>
      <c r="Q17" s="8">
        <f>SUM(Q15:Q16)</f>
        <v>68144</v>
      </c>
      <c r="R17" s="8"/>
      <c r="S17" s="8">
        <f>SUM(S15:S16)</f>
        <v>-47</v>
      </c>
      <c r="T17" s="8"/>
      <c r="U17" s="8">
        <f t="shared" si="0"/>
        <v>68097</v>
      </c>
      <c r="V17" s="8"/>
      <c r="W17" s="8">
        <f>SUM(W15:W16)</f>
        <v>5391</v>
      </c>
      <c r="X17" s="8"/>
      <c r="Y17" s="8">
        <f t="shared" si="1"/>
        <v>73488</v>
      </c>
    </row>
    <row r="18" spans="1:25" ht="24" customHeight="1">
      <c r="A18" s="4" t="s">
        <v>165</v>
      </c>
      <c r="C18" s="72"/>
      <c r="D18" s="72"/>
      <c r="E18" s="8">
        <v>0</v>
      </c>
      <c r="F18" s="8"/>
      <c r="G18" s="8">
        <v>0</v>
      </c>
      <c r="H18" s="8"/>
      <c r="I18" s="8">
        <v>0</v>
      </c>
      <c r="J18" s="8"/>
      <c r="K18" s="8">
        <v>0</v>
      </c>
      <c r="L18" s="8"/>
      <c r="M18" s="8">
        <v>599</v>
      </c>
      <c r="N18" s="8"/>
      <c r="O18" s="8">
        <v>0</v>
      </c>
      <c r="P18" s="8"/>
      <c r="Q18" s="8">
        <v>0</v>
      </c>
      <c r="R18" s="8"/>
      <c r="S18" s="8">
        <v>0</v>
      </c>
      <c r="T18" s="8"/>
      <c r="U18" s="8">
        <f t="shared" si="0"/>
        <v>599</v>
      </c>
      <c r="V18" s="8"/>
      <c r="W18" s="8">
        <v>17</v>
      </c>
      <c r="X18" s="8"/>
      <c r="Y18" s="8">
        <f t="shared" si="1"/>
        <v>616</v>
      </c>
    </row>
    <row r="19" spans="1:25" ht="24" customHeight="1">
      <c r="A19" s="4" t="s">
        <v>224</v>
      </c>
      <c r="C19" s="72"/>
      <c r="D19" s="72"/>
      <c r="E19" s="8">
        <v>0</v>
      </c>
      <c r="F19" s="8"/>
      <c r="G19" s="8">
        <v>0</v>
      </c>
      <c r="H19" s="8"/>
      <c r="I19" s="8">
        <v>0</v>
      </c>
      <c r="J19" s="8"/>
      <c r="K19" s="8">
        <v>0</v>
      </c>
      <c r="L19" s="8"/>
      <c r="M19" s="8">
        <v>0</v>
      </c>
      <c r="N19" s="8"/>
      <c r="O19" s="8">
        <v>0</v>
      </c>
      <c r="P19" s="8"/>
      <c r="Q19" s="8">
        <v>-189208</v>
      </c>
      <c r="R19" s="8"/>
      <c r="S19" s="8">
        <v>0</v>
      </c>
      <c r="T19" s="8"/>
      <c r="U19" s="8">
        <f t="shared" si="0"/>
        <v>-189208</v>
      </c>
      <c r="V19" s="8"/>
      <c r="W19" s="8">
        <v>0</v>
      </c>
      <c r="X19" s="8"/>
      <c r="Y19" s="8">
        <f t="shared" si="1"/>
        <v>-189208</v>
      </c>
    </row>
    <row r="20" spans="1:25" ht="24" customHeight="1" thickBot="1">
      <c r="A20" s="6" t="s">
        <v>195</v>
      </c>
      <c r="D20" s="5"/>
      <c r="E20" s="73">
        <f>SUM(E14,E17:E19)</f>
        <v>700021</v>
      </c>
      <c r="F20" s="8"/>
      <c r="G20" s="73">
        <f>SUM(G14,G17:G19)</f>
        <v>932329</v>
      </c>
      <c r="H20" s="8"/>
      <c r="I20" s="73">
        <f>SUM(I14,I17:I19)</f>
        <v>134623</v>
      </c>
      <c r="J20" s="8"/>
      <c r="K20" s="73">
        <f>SUM(K14,K17:K19)</f>
        <v>1658</v>
      </c>
      <c r="L20" s="8"/>
      <c r="M20" s="73">
        <f>SUM(M14,M17:M19)</f>
        <v>8002</v>
      </c>
      <c r="N20" s="74"/>
      <c r="O20" s="73">
        <f>SUM(O14,O17:O19)</f>
        <v>70750</v>
      </c>
      <c r="P20" s="8"/>
      <c r="Q20" s="73">
        <f>SUM(Q14,Q17:Q19)</f>
        <v>230231</v>
      </c>
      <c r="R20" s="8"/>
      <c r="S20" s="73">
        <f>SUM(S14,S17:S19)</f>
        <v>-71</v>
      </c>
      <c r="T20" s="74"/>
      <c r="U20" s="73">
        <f>SUM(U14,U17:U19)</f>
        <v>2077543</v>
      </c>
      <c r="V20" s="8"/>
      <c r="W20" s="73">
        <f>SUM(W14,W17:W19)</f>
        <v>29064</v>
      </c>
      <c r="X20" s="8"/>
      <c r="Y20" s="73">
        <f>SUM(Y14,Y17:Y19)</f>
        <v>2106607</v>
      </c>
    </row>
    <row r="21" spans="1:25" ht="24" customHeight="1" thickTop="1">
      <c r="A21" s="6"/>
      <c r="D21" s="5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24" customHeight="1">
      <c r="A22" s="6" t="s">
        <v>178</v>
      </c>
      <c r="C22" s="72"/>
      <c r="D22" s="72"/>
      <c r="E22" s="8">
        <v>700021</v>
      </c>
      <c r="F22" s="8"/>
      <c r="G22" s="8">
        <v>932329</v>
      </c>
      <c r="H22" s="8"/>
      <c r="I22" s="75">
        <v>134623</v>
      </c>
      <c r="J22" s="8"/>
      <c r="K22" s="8">
        <v>1658</v>
      </c>
      <c r="L22" s="8"/>
      <c r="M22" s="8">
        <v>8030</v>
      </c>
      <c r="N22" s="8"/>
      <c r="O22" s="8">
        <v>70750</v>
      </c>
      <c r="P22" s="8"/>
      <c r="Q22" s="8">
        <v>439553</v>
      </c>
      <c r="R22" s="8"/>
      <c r="S22" s="8">
        <v>-187</v>
      </c>
      <c r="T22" s="8"/>
      <c r="U22" s="8">
        <f t="shared" ref="U22:U32" si="2">SUM(E22:S22)</f>
        <v>2286777</v>
      </c>
      <c r="V22" s="8"/>
      <c r="W22" s="8">
        <v>34109</v>
      </c>
      <c r="X22" s="8"/>
      <c r="Y22" s="8">
        <f t="shared" ref="Y22:Y32" si="3">SUM(U22:X22)</f>
        <v>2320886</v>
      </c>
    </row>
    <row r="23" spans="1:25" ht="24" customHeight="1">
      <c r="A23" s="4" t="s">
        <v>223</v>
      </c>
      <c r="C23" s="72"/>
      <c r="D23" s="72"/>
      <c r="E23" s="8">
        <v>0</v>
      </c>
      <c r="F23" s="8"/>
      <c r="G23" s="8">
        <v>0</v>
      </c>
      <c r="H23" s="8"/>
      <c r="I23" s="8">
        <v>0</v>
      </c>
      <c r="J23" s="8"/>
      <c r="K23" s="8">
        <v>0</v>
      </c>
      <c r="L23" s="8"/>
      <c r="M23" s="8">
        <v>0</v>
      </c>
      <c r="N23" s="8"/>
      <c r="O23" s="8">
        <v>0</v>
      </c>
      <c r="P23" s="8"/>
      <c r="Q23" s="8">
        <f>PL!E94</f>
        <v>143885</v>
      </c>
      <c r="R23" s="8"/>
      <c r="S23" s="8">
        <v>0</v>
      </c>
      <c r="T23" s="8"/>
      <c r="U23" s="8">
        <f t="shared" si="2"/>
        <v>143885</v>
      </c>
      <c r="V23" s="8"/>
      <c r="W23" s="8">
        <f>PL!E95</f>
        <v>-621</v>
      </c>
      <c r="X23" s="8"/>
      <c r="Y23" s="8">
        <f t="shared" si="3"/>
        <v>143264</v>
      </c>
    </row>
    <row r="24" spans="1:25" ht="24" customHeight="1">
      <c r="A24" s="76" t="s">
        <v>97</v>
      </c>
      <c r="C24" s="72"/>
      <c r="D24" s="72"/>
      <c r="E24" s="40">
        <v>0</v>
      </c>
      <c r="F24" s="8"/>
      <c r="G24" s="40">
        <v>0</v>
      </c>
      <c r="H24" s="8"/>
      <c r="I24" s="40">
        <v>0</v>
      </c>
      <c r="J24" s="8"/>
      <c r="K24" s="40">
        <v>0</v>
      </c>
      <c r="L24" s="8"/>
      <c r="M24" s="40">
        <v>0</v>
      </c>
      <c r="N24" s="8"/>
      <c r="O24" s="40">
        <v>0</v>
      </c>
      <c r="P24" s="8"/>
      <c r="Q24" s="40">
        <f>PL!E90-S24</f>
        <v>0</v>
      </c>
      <c r="R24" s="8"/>
      <c r="S24" s="40">
        <f>PL!E83</f>
        <v>168</v>
      </c>
      <c r="T24" s="8"/>
      <c r="U24" s="40">
        <f t="shared" si="2"/>
        <v>168</v>
      </c>
      <c r="V24" s="8"/>
      <c r="W24" s="40">
        <v>0</v>
      </c>
      <c r="X24" s="8"/>
      <c r="Y24" s="40">
        <f t="shared" si="3"/>
        <v>168</v>
      </c>
    </row>
    <row r="25" spans="1:25" ht="24" customHeight="1">
      <c r="A25" s="4" t="s">
        <v>98</v>
      </c>
      <c r="C25" s="72"/>
      <c r="D25" s="72"/>
      <c r="E25" s="8">
        <f>SUM(E23:E24)</f>
        <v>0</v>
      </c>
      <c r="F25" s="8"/>
      <c r="G25" s="8">
        <f>SUM(G23:G24)</f>
        <v>0</v>
      </c>
      <c r="H25" s="8"/>
      <c r="I25" s="8">
        <f>SUM(I23:I24)</f>
        <v>0</v>
      </c>
      <c r="J25" s="8"/>
      <c r="K25" s="8">
        <f>SUM(K23:K24)</f>
        <v>0</v>
      </c>
      <c r="L25" s="8"/>
      <c r="M25" s="8">
        <f>SUM(M23:M24)</f>
        <v>0</v>
      </c>
      <c r="N25" s="8"/>
      <c r="O25" s="8">
        <f>SUM(O23:O24)</f>
        <v>0</v>
      </c>
      <c r="P25" s="8"/>
      <c r="Q25" s="8">
        <f>SUM(Q23:Q24)</f>
        <v>143885</v>
      </c>
      <c r="R25" s="8"/>
      <c r="S25" s="8">
        <f>SUM(S23:S24)</f>
        <v>168</v>
      </c>
      <c r="T25" s="8"/>
      <c r="U25" s="8">
        <f t="shared" si="2"/>
        <v>144053</v>
      </c>
      <c r="V25" s="8"/>
      <c r="W25" s="8">
        <f>SUM(W23:W24)</f>
        <v>-621</v>
      </c>
      <c r="X25" s="8"/>
      <c r="Y25" s="8">
        <f t="shared" si="3"/>
        <v>143432</v>
      </c>
    </row>
    <row r="26" spans="1:25" ht="24" customHeight="1">
      <c r="A26" s="4" t="s">
        <v>202</v>
      </c>
      <c r="C26" s="72"/>
      <c r="D26" s="72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1:25" ht="24" customHeight="1">
      <c r="A27" s="4" t="s">
        <v>225</v>
      </c>
      <c r="C27" s="72"/>
      <c r="D27" s="72"/>
      <c r="E27" s="8">
        <v>0</v>
      </c>
      <c r="F27" s="8"/>
      <c r="G27" s="8">
        <v>0</v>
      </c>
      <c r="H27" s="8"/>
      <c r="I27" s="8">
        <v>0</v>
      </c>
      <c r="J27" s="8"/>
      <c r="K27" s="8">
        <v>-2519</v>
      </c>
      <c r="L27" s="8"/>
      <c r="M27" s="8">
        <v>0</v>
      </c>
      <c r="N27" s="8"/>
      <c r="O27" s="8">
        <v>0</v>
      </c>
      <c r="P27" s="8"/>
      <c r="Q27" s="8">
        <v>0</v>
      </c>
      <c r="R27" s="8"/>
      <c r="S27" s="8">
        <v>0</v>
      </c>
      <c r="T27" s="8"/>
      <c r="U27" s="8">
        <f t="shared" ref="U27" si="4">SUM(E27:S27)</f>
        <v>-2519</v>
      </c>
      <c r="V27" s="8"/>
      <c r="W27" s="8">
        <v>6609</v>
      </c>
      <c r="X27" s="8"/>
      <c r="Y27" s="8">
        <f t="shared" ref="Y27" si="5">SUM(U27:X27)</f>
        <v>4090</v>
      </c>
    </row>
    <row r="28" spans="1:25" ht="24" customHeight="1">
      <c r="A28" s="4" t="s">
        <v>165</v>
      </c>
      <c r="C28" s="72"/>
      <c r="D28" s="72"/>
      <c r="E28" s="8">
        <v>0</v>
      </c>
      <c r="F28" s="8"/>
      <c r="G28" s="8">
        <v>0</v>
      </c>
      <c r="H28" s="8"/>
      <c r="I28" s="8">
        <v>0</v>
      </c>
      <c r="J28" s="8"/>
      <c r="K28" s="8">
        <v>0</v>
      </c>
      <c r="L28" s="8"/>
      <c r="M28" s="8">
        <v>-13</v>
      </c>
      <c r="N28" s="8"/>
      <c r="O28" s="8">
        <v>0</v>
      </c>
      <c r="P28" s="8"/>
      <c r="Q28" s="8">
        <v>0</v>
      </c>
      <c r="R28" s="8"/>
      <c r="S28" s="8">
        <v>0</v>
      </c>
      <c r="T28" s="8"/>
      <c r="U28" s="8">
        <f t="shared" si="2"/>
        <v>-13</v>
      </c>
      <c r="V28" s="8"/>
      <c r="W28" s="8">
        <v>42</v>
      </c>
      <c r="X28" s="8"/>
      <c r="Y28" s="8">
        <f t="shared" si="3"/>
        <v>29</v>
      </c>
    </row>
    <row r="29" spans="1:25" ht="24" customHeight="1">
      <c r="A29" s="4" t="s">
        <v>224</v>
      </c>
      <c r="C29" s="72"/>
      <c r="D29" s="72"/>
      <c r="E29" s="8">
        <v>0</v>
      </c>
      <c r="F29" s="8"/>
      <c r="G29" s="8">
        <v>0</v>
      </c>
      <c r="H29" s="8"/>
      <c r="I29" s="8">
        <v>0</v>
      </c>
      <c r="J29" s="8"/>
      <c r="K29" s="8">
        <v>0</v>
      </c>
      <c r="L29" s="8"/>
      <c r="M29" s="8">
        <v>0</v>
      </c>
      <c r="N29" s="8"/>
      <c r="O29" s="8">
        <v>0</v>
      </c>
      <c r="P29" s="8"/>
      <c r="Q29" s="8">
        <v>-224004</v>
      </c>
      <c r="R29" s="8"/>
      <c r="S29" s="8">
        <v>0</v>
      </c>
      <c r="T29" s="8"/>
      <c r="U29" s="8">
        <f t="shared" ref="U29" si="6">SUM(E29:S29)</f>
        <v>-224004</v>
      </c>
      <c r="V29" s="8"/>
      <c r="W29" s="8">
        <v>0</v>
      </c>
      <c r="X29" s="8"/>
      <c r="Y29" s="8">
        <f t="shared" ref="Y29" si="7">SUM(U29:X29)</f>
        <v>-224004</v>
      </c>
    </row>
    <row r="30" spans="1:25" ht="24" customHeight="1">
      <c r="A30" s="4" t="s">
        <v>208</v>
      </c>
      <c r="C30" s="72"/>
      <c r="D30" s="72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1:25" ht="24" customHeight="1">
      <c r="A31" s="4" t="s">
        <v>209</v>
      </c>
      <c r="C31" s="72"/>
      <c r="D31" s="72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ht="24" customHeight="1">
      <c r="A32" s="4" t="s">
        <v>210</v>
      </c>
      <c r="C32" s="72"/>
      <c r="D32" s="72"/>
      <c r="E32" s="8">
        <v>0</v>
      </c>
      <c r="F32" s="8"/>
      <c r="G32" s="8">
        <v>0</v>
      </c>
      <c r="H32" s="8"/>
      <c r="I32" s="8">
        <v>0</v>
      </c>
      <c r="J32" s="8"/>
      <c r="K32" s="8">
        <v>0</v>
      </c>
      <c r="L32" s="8"/>
      <c r="M32" s="8">
        <v>0</v>
      </c>
      <c r="N32" s="8"/>
      <c r="O32" s="8">
        <v>0</v>
      </c>
      <c r="P32" s="8"/>
      <c r="Q32" s="8">
        <v>0</v>
      </c>
      <c r="R32" s="8"/>
      <c r="S32" s="8">
        <v>0</v>
      </c>
      <c r="T32" s="8"/>
      <c r="U32" s="8">
        <f t="shared" si="2"/>
        <v>0</v>
      </c>
      <c r="V32" s="8"/>
      <c r="W32" s="8">
        <v>-4863</v>
      </c>
      <c r="X32" s="8"/>
      <c r="Y32" s="8">
        <f t="shared" si="3"/>
        <v>-4863</v>
      </c>
    </row>
    <row r="33" spans="1:25" ht="24" customHeight="1" thickBot="1">
      <c r="A33" s="6" t="s">
        <v>196</v>
      </c>
      <c r="D33" s="5"/>
      <c r="E33" s="68">
        <f>SUM(E22,E25:E32)</f>
        <v>700021</v>
      </c>
      <c r="F33" s="8"/>
      <c r="G33" s="68">
        <f>SUM(G22,G25:G32)</f>
        <v>932329</v>
      </c>
      <c r="H33" s="8"/>
      <c r="I33" s="68">
        <f>SUM(I22,I25:I32)</f>
        <v>134623</v>
      </c>
      <c r="J33" s="8"/>
      <c r="K33" s="68">
        <f>SUM(K22,K25:K32)</f>
        <v>-861</v>
      </c>
      <c r="L33" s="8"/>
      <c r="M33" s="68">
        <f>SUM(M22,M25:M32)</f>
        <v>8017</v>
      </c>
      <c r="N33" s="8"/>
      <c r="O33" s="68">
        <f>SUM(O22,O25:O32)</f>
        <v>70750</v>
      </c>
      <c r="P33" s="8"/>
      <c r="Q33" s="68">
        <f>SUM(Q22,Q25:Q32)</f>
        <v>359434</v>
      </c>
      <c r="R33" s="8"/>
      <c r="S33" s="68">
        <f>SUM(S22,S25:S32)</f>
        <v>-19</v>
      </c>
      <c r="T33" s="8"/>
      <c r="U33" s="68">
        <f>SUM(U22,U25:U32)</f>
        <v>2204294</v>
      </c>
      <c r="V33" s="8"/>
      <c r="W33" s="68">
        <f>SUM(W22,W25:W32)</f>
        <v>35276</v>
      </c>
      <c r="X33" s="8"/>
      <c r="Y33" s="68">
        <f>SUM(Y22,Y25:Y32)</f>
        <v>2239570</v>
      </c>
    </row>
    <row r="34" spans="1:25" ht="24" customHeight="1" thickTop="1">
      <c r="A34" s="6"/>
      <c r="D34" s="5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>
        <f>Y33-BS!E89</f>
        <v>0</v>
      </c>
    </row>
    <row r="35" spans="1:25" ht="24" customHeight="1">
      <c r="A35" s="4" t="s">
        <v>166</v>
      </c>
    </row>
  </sheetData>
  <mergeCells count="3">
    <mergeCell ref="E6:Y6"/>
    <mergeCell ref="E7:U7"/>
    <mergeCell ref="O12:Q12"/>
  </mergeCells>
  <pageMargins left="0.39370078740157483" right="0.11811023622047245" top="0.78740157480314965" bottom="0.31496062992125984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3"/>
  <sheetViews>
    <sheetView showGridLines="0" view="pageBreakPreview" zoomScale="70" zoomScaleNormal="100" zoomScaleSheetLayoutView="70" workbookViewId="0">
      <selection activeCell="V26" sqref="V26"/>
    </sheetView>
  </sheetViews>
  <sheetFormatPr defaultColWidth="9.44140625" defaultRowHeight="24" customHeight="1"/>
  <cols>
    <col min="1" max="1" width="25.88671875" style="3" customWidth="1"/>
    <col min="2" max="2" width="9.5546875" style="3" customWidth="1"/>
    <col min="3" max="3" width="1.5546875" style="3" customWidth="1"/>
    <col min="4" max="4" width="16.44140625" style="3" customWidth="1"/>
    <col min="5" max="5" width="1.5546875" style="3" customWidth="1"/>
    <col min="6" max="6" width="16.44140625" style="3" customWidth="1"/>
    <col min="7" max="7" width="1.5546875" style="3" customWidth="1"/>
    <col min="8" max="8" width="16.44140625" style="3" customWidth="1"/>
    <col min="9" max="9" width="1.5546875" style="3" customWidth="1"/>
    <col min="10" max="10" width="16.44140625" style="3" customWidth="1"/>
    <col min="11" max="11" width="1.5546875" style="3" customWidth="1"/>
    <col min="12" max="12" width="16.44140625" style="3" customWidth="1"/>
    <col min="13" max="13" width="1.5546875" style="3" customWidth="1"/>
    <col min="14" max="14" width="16.44140625" style="3" customWidth="1"/>
    <col min="15" max="15" width="0.5546875" style="3" customWidth="1"/>
    <col min="16" max="16" width="9.44140625" style="3"/>
    <col min="17" max="17" width="14.5546875" style="3" bestFit="1" customWidth="1"/>
    <col min="18" max="16384" width="9.44140625" style="3"/>
  </cols>
  <sheetData>
    <row r="1" spans="1:15" ht="24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1" t="s">
        <v>96</v>
      </c>
    </row>
    <row r="2" spans="1:15" ht="24" customHeight="1">
      <c r="A2" s="1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5" ht="24" customHeight="1">
      <c r="A3" s="2" t="s">
        <v>135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5" ht="24" customHeight="1">
      <c r="A4" s="2" t="s">
        <v>197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5" ht="24" customHeight="1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11" t="s">
        <v>92</v>
      </c>
    </row>
    <row r="6" spans="1:15" ht="24" customHeight="1">
      <c r="A6" s="5"/>
      <c r="B6" s="5"/>
      <c r="C6" s="9"/>
      <c r="D6" s="85" t="s">
        <v>1</v>
      </c>
      <c r="E6" s="85"/>
      <c r="F6" s="85"/>
      <c r="G6" s="85"/>
      <c r="H6" s="85"/>
      <c r="I6" s="85"/>
      <c r="J6" s="85"/>
      <c r="K6" s="85"/>
      <c r="L6" s="85"/>
      <c r="M6" s="85"/>
      <c r="N6" s="85"/>
    </row>
    <row r="7" spans="1:15" ht="24" customHeight="1">
      <c r="A7" s="5"/>
      <c r="B7" s="5"/>
      <c r="C7" s="9"/>
      <c r="D7" s="66"/>
      <c r="E7" s="66"/>
      <c r="F7" s="66"/>
      <c r="G7" s="66"/>
      <c r="H7" s="5" t="s">
        <v>129</v>
      </c>
      <c r="I7" s="66"/>
      <c r="J7" s="66"/>
      <c r="K7" s="66"/>
      <c r="L7" s="66"/>
      <c r="M7" s="66"/>
      <c r="N7" s="66"/>
    </row>
    <row r="8" spans="1:15" s="5" customFormat="1" ht="24" customHeight="1">
      <c r="D8" s="5" t="s">
        <v>22</v>
      </c>
      <c r="F8" s="5" t="s">
        <v>54</v>
      </c>
      <c r="H8" s="5" t="s">
        <v>130</v>
      </c>
      <c r="J8" s="87" t="s">
        <v>26</v>
      </c>
      <c r="K8" s="87"/>
      <c r="L8" s="87"/>
      <c r="N8" s="5" t="s">
        <v>99</v>
      </c>
    </row>
    <row r="9" spans="1:15" s="5" customFormat="1" ht="24" customHeight="1">
      <c r="D9" s="67" t="s">
        <v>55</v>
      </c>
      <c r="F9" s="67" t="s">
        <v>56</v>
      </c>
      <c r="H9" s="67" t="s">
        <v>131</v>
      </c>
      <c r="J9" s="67" t="s">
        <v>57</v>
      </c>
      <c r="L9" s="67" t="s">
        <v>58</v>
      </c>
      <c r="N9" s="67" t="s">
        <v>59</v>
      </c>
    </row>
    <row r="10" spans="1:15" ht="24" customHeight="1">
      <c r="A10" s="6" t="s">
        <v>142</v>
      </c>
      <c r="C10" s="8"/>
      <c r="D10" s="8">
        <v>700021</v>
      </c>
      <c r="E10" s="8"/>
      <c r="F10" s="8">
        <v>932329</v>
      </c>
      <c r="G10" s="8"/>
      <c r="H10" s="8">
        <v>7379</v>
      </c>
      <c r="I10" s="8"/>
      <c r="J10" s="8">
        <v>70750</v>
      </c>
      <c r="K10" s="8"/>
      <c r="L10" s="8">
        <v>318946</v>
      </c>
      <c r="M10" s="8"/>
      <c r="N10" s="8">
        <f>SUM(D10:M10)</f>
        <v>2029425</v>
      </c>
    </row>
    <row r="11" spans="1:15" ht="24" customHeight="1">
      <c r="A11" s="4" t="s">
        <v>98</v>
      </c>
      <c r="C11" s="8"/>
      <c r="D11" s="8">
        <v>0</v>
      </c>
      <c r="E11" s="8"/>
      <c r="F11" s="8">
        <v>0</v>
      </c>
      <c r="G11" s="8"/>
      <c r="H11" s="8">
        <v>0</v>
      </c>
      <c r="I11" s="8"/>
      <c r="J11" s="8">
        <v>0</v>
      </c>
      <c r="K11" s="8"/>
      <c r="L11" s="8">
        <f>PL!K91</f>
        <v>47659</v>
      </c>
      <c r="M11" s="8"/>
      <c r="N11" s="8">
        <f>SUM(D11:M11)</f>
        <v>47659</v>
      </c>
      <c r="O11" s="5"/>
    </row>
    <row r="12" spans="1:15" ht="24" customHeight="1">
      <c r="A12" s="4" t="s">
        <v>165</v>
      </c>
      <c r="C12" s="8"/>
      <c r="D12" s="8">
        <v>0</v>
      </c>
      <c r="E12" s="8"/>
      <c r="F12" s="8">
        <v>0</v>
      </c>
      <c r="G12" s="8"/>
      <c r="H12" s="8">
        <v>590</v>
      </c>
      <c r="I12" s="8"/>
      <c r="J12" s="8">
        <v>0</v>
      </c>
      <c r="K12" s="8"/>
      <c r="L12" s="8">
        <v>0</v>
      </c>
      <c r="M12" s="8"/>
      <c r="N12" s="8">
        <f>SUM(D12:M12)</f>
        <v>590</v>
      </c>
      <c r="O12" s="5"/>
    </row>
    <row r="13" spans="1:15" ht="24" customHeight="1">
      <c r="A13" s="4" t="s">
        <v>224</v>
      </c>
      <c r="C13" s="8"/>
      <c r="D13" s="8">
        <v>0</v>
      </c>
      <c r="E13" s="8"/>
      <c r="F13" s="8">
        <v>0</v>
      </c>
      <c r="G13" s="8"/>
      <c r="H13" s="8">
        <v>0</v>
      </c>
      <c r="I13" s="8"/>
      <c r="J13" s="8">
        <v>0</v>
      </c>
      <c r="K13" s="8"/>
      <c r="L13" s="8">
        <v>-189208</v>
      </c>
      <c r="M13" s="8"/>
      <c r="N13" s="8">
        <f>SUM(D13:M13)</f>
        <v>-189208</v>
      </c>
      <c r="O13" s="5"/>
    </row>
    <row r="14" spans="1:15" ht="24" customHeight="1" thickBot="1">
      <c r="A14" s="6" t="s">
        <v>195</v>
      </c>
      <c r="C14" s="8"/>
      <c r="D14" s="68">
        <f>SUM(D10:D13)</f>
        <v>700021</v>
      </c>
      <c r="E14" s="8"/>
      <c r="F14" s="68">
        <f>SUM(F10:F13)</f>
        <v>932329</v>
      </c>
      <c r="G14" s="8"/>
      <c r="H14" s="68">
        <f>SUM(H10:H13)</f>
        <v>7969</v>
      </c>
      <c r="I14" s="8"/>
      <c r="J14" s="68">
        <f>SUM(J10:J13)</f>
        <v>70750</v>
      </c>
      <c r="K14" s="8"/>
      <c r="L14" s="68">
        <f>SUM(L10:L13)</f>
        <v>177397</v>
      </c>
      <c r="M14" s="8"/>
      <c r="N14" s="68">
        <f>SUM(N10:N13)</f>
        <v>1888466</v>
      </c>
    </row>
    <row r="15" spans="1:15" ht="24" customHeight="1" thickTop="1">
      <c r="A15" s="6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5" ht="24" customHeight="1">
      <c r="A16" s="6" t="s">
        <v>178</v>
      </c>
      <c r="C16" s="8"/>
      <c r="D16" s="8">
        <v>700021</v>
      </c>
      <c r="E16" s="8"/>
      <c r="F16" s="8">
        <v>932329</v>
      </c>
      <c r="G16" s="8"/>
      <c r="H16" s="8">
        <v>7969</v>
      </c>
      <c r="I16" s="8"/>
      <c r="J16" s="8">
        <v>70750</v>
      </c>
      <c r="K16" s="8"/>
      <c r="L16" s="8">
        <v>331100</v>
      </c>
      <c r="M16" s="8"/>
      <c r="N16" s="8">
        <f>SUM(D16:M16)</f>
        <v>2042169</v>
      </c>
    </row>
    <row r="17" spans="1:15" ht="24" customHeight="1">
      <c r="A17" s="4" t="s">
        <v>171</v>
      </c>
      <c r="C17" s="8"/>
      <c r="D17" s="8">
        <v>0</v>
      </c>
      <c r="E17" s="8"/>
      <c r="F17" s="8">
        <v>0</v>
      </c>
      <c r="G17" s="8"/>
      <c r="H17" s="8">
        <v>0</v>
      </c>
      <c r="I17" s="8"/>
      <c r="J17" s="8">
        <v>0</v>
      </c>
      <c r="K17" s="8"/>
      <c r="L17" s="8">
        <f>PL!I94</f>
        <v>244136</v>
      </c>
      <c r="M17" s="8"/>
      <c r="N17" s="8">
        <f>SUM(D17:M17)</f>
        <v>244136</v>
      </c>
      <c r="O17" s="5"/>
    </row>
    <row r="18" spans="1:15" ht="24" customHeight="1">
      <c r="A18" s="4" t="s">
        <v>97</v>
      </c>
      <c r="C18" s="8"/>
      <c r="D18" s="40">
        <v>0</v>
      </c>
      <c r="E18" s="8"/>
      <c r="F18" s="40">
        <v>0</v>
      </c>
      <c r="G18" s="8"/>
      <c r="H18" s="40">
        <v>0</v>
      </c>
      <c r="I18" s="8"/>
      <c r="J18" s="40">
        <v>0</v>
      </c>
      <c r="K18" s="8"/>
      <c r="L18" s="40">
        <f>PL!I90</f>
        <v>-2001</v>
      </c>
      <c r="M18" s="8"/>
      <c r="N18" s="40">
        <f>SUM(D18:M18)</f>
        <v>-2001</v>
      </c>
      <c r="O18" s="5"/>
    </row>
    <row r="19" spans="1:15" ht="24" customHeight="1">
      <c r="A19" s="4" t="s">
        <v>98</v>
      </c>
      <c r="C19" s="8"/>
      <c r="D19" s="8">
        <f>SUM(D17:D18)</f>
        <v>0</v>
      </c>
      <c r="E19" s="8"/>
      <c r="F19" s="8">
        <f>SUM(F17:F18)</f>
        <v>0</v>
      </c>
      <c r="G19" s="8"/>
      <c r="H19" s="8">
        <f>SUM(H17:H18)</f>
        <v>0</v>
      </c>
      <c r="I19" s="8"/>
      <c r="J19" s="8">
        <f>SUM(J17:J18)</f>
        <v>0</v>
      </c>
      <c r="K19" s="8"/>
      <c r="L19" s="8">
        <f>SUM(L17:L18)</f>
        <v>242135</v>
      </c>
      <c r="M19" s="8"/>
      <c r="N19" s="8">
        <f>SUM(N17:N18)</f>
        <v>242135</v>
      </c>
      <c r="O19" s="5"/>
    </row>
    <row r="20" spans="1:15" s="78" customFormat="1" ht="24" customHeight="1">
      <c r="A20" s="4" t="s">
        <v>224</v>
      </c>
      <c r="B20" s="3"/>
      <c r="C20" s="8"/>
      <c r="D20" s="8">
        <v>0</v>
      </c>
      <c r="E20" s="8"/>
      <c r="F20" s="8">
        <v>0</v>
      </c>
      <c r="G20" s="8"/>
      <c r="H20" s="8">
        <v>0</v>
      </c>
      <c r="I20" s="8"/>
      <c r="J20" s="8">
        <v>0</v>
      </c>
      <c r="K20" s="8"/>
      <c r="L20" s="8">
        <v>-224004</v>
      </c>
      <c r="M20" s="8"/>
      <c r="N20" s="8">
        <f>SUM(D20:M20)</f>
        <v>-224004</v>
      </c>
      <c r="O20" s="5"/>
    </row>
    <row r="21" spans="1:15" ht="24" customHeight="1" thickBot="1">
      <c r="A21" s="6" t="s">
        <v>196</v>
      </c>
      <c r="C21" s="8"/>
      <c r="D21" s="68">
        <f>SUM(D16,D19:D20)</f>
        <v>700021</v>
      </c>
      <c r="E21" s="8"/>
      <c r="F21" s="68">
        <f>SUM(F16,F19:F20)</f>
        <v>932329</v>
      </c>
      <c r="G21" s="8"/>
      <c r="H21" s="68">
        <f>SUM(H16,H19:H20)</f>
        <v>7969</v>
      </c>
      <c r="I21" s="8"/>
      <c r="J21" s="68">
        <f>SUM(J16,J19:J20)</f>
        <v>70750</v>
      </c>
      <c r="K21" s="8"/>
      <c r="L21" s="68">
        <f>SUM(L16,L19:L20)</f>
        <v>349231</v>
      </c>
      <c r="M21" s="8"/>
      <c r="N21" s="68">
        <f>SUM(N16,N19:N20)</f>
        <v>2060300</v>
      </c>
    </row>
    <row r="22" spans="1:15" ht="24" customHeight="1" thickTop="1">
      <c r="A22" s="6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>
        <f>N21-BS!I89</f>
        <v>0</v>
      </c>
    </row>
    <row r="23" spans="1:15" ht="24" customHeight="1">
      <c r="A23" s="4" t="s">
        <v>166</v>
      </c>
    </row>
  </sheetData>
  <mergeCells count="2">
    <mergeCell ref="D6:N6"/>
    <mergeCell ref="J8:L8"/>
  </mergeCells>
  <pageMargins left="0.78740157480314965" right="0.39370078740157483" top="0.78740157480314965" bottom="0.19685039370078741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e89b07-9586-41bb-994b-e4446fa00a0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1A546600A7D2488C8C5045B84B60FD" ma:contentTypeVersion="12" ma:contentTypeDescription="Create a new document." ma:contentTypeScope="" ma:versionID="f859e624f67f2da736471bdc44caa1f7">
  <xsd:schema xmlns:xsd="http://www.w3.org/2001/XMLSchema" xmlns:xs="http://www.w3.org/2001/XMLSchema" xmlns:p="http://schemas.microsoft.com/office/2006/metadata/properties" xmlns:ns2="2de89b07-9586-41bb-994b-e4446fa00a02" xmlns:ns3="717411a6-2c32-44de-b741-7d3a7f748623" targetNamespace="http://schemas.microsoft.com/office/2006/metadata/properties" ma:root="true" ma:fieldsID="af6461e1afc2059ecc131d0199372541" ns2:_="" ns3:_="">
    <xsd:import namespace="2de89b07-9586-41bb-994b-e4446fa00a02"/>
    <xsd:import namespace="717411a6-2c32-44de-b741-7d3a7f7486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89b07-9586-41bb-994b-e4446fa00a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4209789-c320-468e-a5d4-7ad1e48c39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7411a6-2c32-44de-b741-7d3a7f74862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40CB86-EE69-4F50-8AB1-A6AE80EB31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758C18-69B7-4613-B05C-D4D6872AB771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d314331c-0bc9-4bd7-bc43-4be0f0cc1735"/>
    <ds:schemaRef ds:uri="2de89b07-9586-41bb-994b-e4446fa00a02"/>
  </ds:schemaRefs>
</ds:datastoreItem>
</file>

<file path=customXml/itemProps3.xml><?xml version="1.0" encoding="utf-8"?>
<ds:datastoreItem xmlns:ds="http://schemas.openxmlformats.org/officeDocument/2006/customXml" ds:itemID="{98D0F11C-BB41-4CF2-A8FD-F031313B7D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Consolidated</vt:lpstr>
      <vt:lpstr>The Company</vt:lpstr>
      <vt:lpstr>BS!Print_Area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Pakamart Poopalai</cp:lastModifiedBy>
  <cp:lastPrinted>2026-08-05T07:46:40Z</cp:lastPrinted>
  <dcterms:created xsi:type="dcterms:W3CDTF">2011-03-08T09:02:15Z</dcterms:created>
  <dcterms:modified xsi:type="dcterms:W3CDTF">2026-08-05T07:46:52Z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ca5aaa9-8b79-464f-b564-5c801bc4544d_Enabled">
    <vt:lpwstr>true</vt:lpwstr>
  </property>
  <property fmtid="{D5CDD505-2E9C-101B-9397-08002B2CF9AE}" pid="3" name="MSIP_Label_cca5aaa9-8b79-464f-b564-5c801bc4544d_SetDate">
    <vt:lpwstr>2023-04-21T14:29:51Z</vt:lpwstr>
  </property>
  <property fmtid="{D5CDD505-2E9C-101B-9397-08002B2CF9AE}" pid="4" name="MSIP_Label_cca5aaa9-8b79-464f-b564-5c801bc4544d_Method">
    <vt:lpwstr>Privileged</vt:lpwstr>
  </property>
  <property fmtid="{D5CDD505-2E9C-101B-9397-08002B2CF9AE}" pid="5" name="MSIP_Label_cca5aaa9-8b79-464f-b564-5c801bc4544d_Name">
    <vt:lpwstr>Label Footer</vt:lpwstr>
  </property>
  <property fmtid="{D5CDD505-2E9C-101B-9397-08002B2CF9AE}" pid="6" name="MSIP_Label_cca5aaa9-8b79-464f-b564-5c801bc4544d_SiteId">
    <vt:lpwstr>45be8033-beb7-4d4b-ab77-608ee11e6449</vt:lpwstr>
  </property>
  <property fmtid="{D5CDD505-2E9C-101B-9397-08002B2CF9AE}" pid="7" name="MSIP_Label_cca5aaa9-8b79-464f-b564-5c801bc4544d_ActionId">
    <vt:lpwstr>a4b7f422-3596-45c4-8967-a470a883a7a6</vt:lpwstr>
  </property>
  <property fmtid="{D5CDD505-2E9C-101B-9397-08002B2CF9AE}" pid="8" name="MSIP_Label_cca5aaa9-8b79-464f-b564-5c801bc4544d_ContentBits">
    <vt:lpwstr>2</vt:lpwstr>
  </property>
  <property fmtid="{D5CDD505-2E9C-101B-9397-08002B2CF9AE}" pid="9" name="ContentTypeId">
    <vt:lpwstr>0x0101004A1A546600A7D2488C8C5045B84B60FD</vt:lpwstr>
  </property>
  <property fmtid="{D5CDD505-2E9C-101B-9397-08002B2CF9AE}" pid="10" name="MediaServiceImageTags">
    <vt:lpwstr/>
  </property>
</Properties>
</file>