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G-Able\2026\Q2'26\"/>
    </mc:Choice>
  </mc:AlternateContent>
  <xr:revisionPtr revIDLastSave="0" documentId="13_ncr:1_{8FF5FB8E-4BBE-4A9B-B33B-9CDB9F680239}" xr6:coauthVersionLast="47" xr6:coauthVersionMax="47" xr10:uidLastSave="{00000000-0000-0000-0000-000000000000}"/>
  <bookViews>
    <workbookView xWindow="-108" yWindow="-108" windowWidth="23256" windowHeight="12456" tabRatio="774" activeTab="2" xr2:uid="{F05003E8-A352-477B-92A3-61430B855184}"/>
  </bookViews>
  <sheets>
    <sheet name="BS_Eng" sheetId="1" r:id="rId1"/>
    <sheet name="PL_Eng" sheetId="2" r:id="rId2"/>
    <sheet name="Consolidated_Eng" sheetId="3" r:id="rId3"/>
    <sheet name="The Company_Eng" sheetId="4" r:id="rId4"/>
  </sheets>
  <definedNames>
    <definedName name="_xlnm.Print_Area" localSheetId="0">BS_Eng!$A$1:$L$96</definedName>
    <definedName name="_xlnm.Print_Area" localSheetId="2">Consolidated_Eng!$A$1:$AA$39</definedName>
    <definedName name="_xlnm.Print_Area" localSheetId="1">PL_Eng!$A$1:$K$194</definedName>
    <definedName name="_xlnm.Print_Area" localSheetId="3">'The Company_Eng'!$A$1:$Q$23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4" l="1"/>
  <c r="L21" i="4"/>
  <c r="J21" i="4"/>
  <c r="H21" i="4"/>
  <c r="F21" i="4"/>
  <c r="L19" i="4"/>
  <c r="J19" i="4"/>
  <c r="H19" i="4"/>
  <c r="F19" i="4"/>
  <c r="P18" i="4"/>
  <c r="V33" i="3"/>
  <c r="Z33" i="3" s="1"/>
  <c r="P20" i="4"/>
  <c r="K182" i="2"/>
  <c r="G182" i="2"/>
  <c r="K39" i="2" l="1"/>
  <c r="G39" i="2"/>
  <c r="K33" i="2"/>
  <c r="G33" i="2"/>
  <c r="G40" i="2" s="1"/>
  <c r="J95" i="2"/>
  <c r="H95" i="2"/>
  <c r="K94" i="2"/>
  <c r="G94" i="2"/>
  <c r="K88" i="2"/>
  <c r="K95" i="2" s="1"/>
  <c r="G88" i="2"/>
  <c r="K40" i="2" l="1"/>
  <c r="G95" i="2"/>
  <c r="P12" i="4"/>
  <c r="V22" i="3"/>
  <c r="Z22" i="3" s="1"/>
  <c r="G49" i="2" l="1"/>
  <c r="K18" i="2"/>
  <c r="G18" i="2"/>
  <c r="K10" i="2"/>
  <c r="K14" i="2" s="1"/>
  <c r="G10" i="2"/>
  <c r="G14" i="2" s="1"/>
  <c r="K19" i="2" l="1"/>
  <c r="K23" i="2" s="1"/>
  <c r="K25" i="2" s="1"/>
  <c r="K44" i="2" s="1"/>
  <c r="G19" i="2"/>
  <c r="G23" i="2" s="1"/>
  <c r="G25" i="2" s="1"/>
  <c r="G44" i="2" s="1"/>
  <c r="G41" i="2" l="1"/>
  <c r="G48" i="2" s="1"/>
  <c r="G50" i="2" s="1"/>
  <c r="K41" i="2"/>
  <c r="K48" i="2" s="1"/>
  <c r="G46" i="2"/>
  <c r="V23" i="3" l="1"/>
  <c r="V20" i="3"/>
  <c r="Z20" i="3" s="1"/>
  <c r="T21" i="3"/>
  <c r="T24" i="3" s="1"/>
  <c r="P21" i="3"/>
  <c r="P24" i="3" s="1"/>
  <c r="N21" i="3"/>
  <c r="N24" i="3" s="1"/>
  <c r="L21" i="3"/>
  <c r="L24" i="3" s="1"/>
  <c r="J21" i="3"/>
  <c r="J24" i="3" s="1"/>
  <c r="H21" i="3"/>
  <c r="H24" i="3" s="1"/>
  <c r="F21" i="3"/>
  <c r="F24" i="3" s="1"/>
  <c r="G58" i="1"/>
  <c r="K58" i="1"/>
  <c r="K53" i="1" l="1"/>
  <c r="G53" i="1"/>
  <c r="L14" i="4" l="1"/>
  <c r="J14" i="4"/>
  <c r="H14" i="4"/>
  <c r="F14" i="4"/>
  <c r="I186" i="2"/>
  <c r="E186" i="2"/>
  <c r="K81" i="1" l="1"/>
  <c r="G81" i="1"/>
  <c r="G85" i="1"/>
  <c r="V26" i="3"/>
  <c r="V18" i="3"/>
  <c r="P13" i="4" l="1"/>
  <c r="Z23" i="3"/>
  <c r="K174" i="2" l="1"/>
  <c r="G174" i="2"/>
  <c r="K73" i="2"/>
  <c r="K65" i="2"/>
  <c r="K69" i="2" s="1"/>
  <c r="G104" i="2"/>
  <c r="X19" i="3" s="1"/>
  <c r="X21" i="3" s="1"/>
  <c r="X24" i="3" s="1"/>
  <c r="G73" i="2"/>
  <c r="G65" i="2"/>
  <c r="G69" i="2" s="1"/>
  <c r="G74" i="2" l="1"/>
  <c r="G78" i="2" s="1"/>
  <c r="G80" i="2" s="1"/>
  <c r="G99" i="2" s="1"/>
  <c r="R19" i="3" s="1"/>
  <c r="K74" i="2"/>
  <c r="K78" i="2" s="1"/>
  <c r="N29" i="3"/>
  <c r="G96" i="2" l="1"/>
  <c r="G103" i="2" s="1"/>
  <c r="G119" i="2"/>
  <c r="G140" i="2" s="1"/>
  <c r="K80" i="2"/>
  <c r="K119" i="2"/>
  <c r="K140" i="2" s="1"/>
  <c r="G101" i="2"/>
  <c r="G105" i="2" l="1"/>
  <c r="K154" i="2"/>
  <c r="K158" i="2" s="1"/>
  <c r="K184" i="2" s="1"/>
  <c r="K187" i="2" s="1"/>
  <c r="G154" i="2"/>
  <c r="G158" i="2" s="1"/>
  <c r="G184" i="2" s="1"/>
  <c r="G187" i="2" s="1"/>
  <c r="K96" i="2"/>
  <c r="K99" i="2"/>
  <c r="G80" i="1"/>
  <c r="G78" i="1"/>
  <c r="R21" i="3" l="1"/>
  <c r="R24" i="3" s="1"/>
  <c r="V19" i="3"/>
  <c r="K103" i="2"/>
  <c r="N11" i="4"/>
  <c r="L29" i="3"/>
  <c r="H59" i="1" l="1"/>
  <c r="J59" i="1"/>
  <c r="F59" i="1"/>
  <c r="F20" i="1"/>
  <c r="G20" i="1"/>
  <c r="H20" i="1"/>
  <c r="J20" i="1"/>
  <c r="K20" i="1"/>
  <c r="F32" i="1"/>
  <c r="G32" i="1"/>
  <c r="H32" i="1"/>
  <c r="J32" i="1"/>
  <c r="K32" i="1"/>
  <c r="K59" i="1" l="1"/>
  <c r="P10" i="4" l="1"/>
  <c r="G84" i="1" l="1"/>
  <c r="K84" i="1"/>
  <c r="G87" i="1"/>
  <c r="K83" i="1" l="1"/>
  <c r="K76" i="1"/>
  <c r="K75" i="1"/>
  <c r="K53" i="2" s="1"/>
  <c r="G83" i="1"/>
  <c r="G76" i="1"/>
  <c r="G75" i="1"/>
  <c r="G53" i="2" s="1"/>
  <c r="K108" i="2" l="1"/>
  <c r="G108" i="2"/>
  <c r="K86" i="1"/>
  <c r="G86" i="1"/>
  <c r="N14" i="4"/>
  <c r="P29" i="3" l="1"/>
  <c r="P37" i="3" s="1"/>
  <c r="J29" i="3"/>
  <c r="J37" i="3" s="1"/>
  <c r="H29" i="3"/>
  <c r="H37" i="3" s="1"/>
  <c r="F29" i="3"/>
  <c r="F37" i="3" s="1"/>
  <c r="V21" i="3" l="1"/>
  <c r="V24" i="3" s="1"/>
  <c r="I75" i="1"/>
  <c r="E76" i="1"/>
  <c r="E75" i="1"/>
  <c r="E83" i="1"/>
  <c r="E78" i="1"/>
  <c r="Z26" i="3"/>
  <c r="P11" i="4" l="1"/>
  <c r="P14" i="4" s="1"/>
  <c r="P16" i="4"/>
  <c r="Z18" i="3"/>
  <c r="G88" i="1"/>
  <c r="K88" i="1"/>
  <c r="I83" i="1" l="1"/>
  <c r="I76" i="1"/>
  <c r="G33" i="1"/>
  <c r="K33" i="1"/>
  <c r="K89" i="1"/>
  <c r="G59" i="1"/>
  <c r="G89" i="1" s="1"/>
  <c r="G90" i="1" l="1"/>
  <c r="K90" i="1"/>
  <c r="Z19" i="3" l="1"/>
  <c r="Z21" i="3" l="1"/>
  <c r="Z24" i="3" s="1"/>
  <c r="I81" i="1" l="1"/>
  <c r="I20" i="1" l="1"/>
  <c r="I58" i="1"/>
  <c r="V36" i="3" l="1"/>
  <c r="Z36" i="3" s="1"/>
  <c r="E58" i="1" l="1"/>
  <c r="L37" i="3" l="1"/>
  <c r="E80" i="1" s="1"/>
  <c r="V31" i="3"/>
  <c r="Z31" i="3" s="1"/>
  <c r="I32" i="1" l="1"/>
  <c r="I33" i="1" s="1"/>
  <c r="I53" i="1"/>
  <c r="I59" i="1" s="1"/>
  <c r="I88" i="2" l="1"/>
  <c r="I182" i="2" l="1"/>
  <c r="I174" i="2"/>
  <c r="X27" i="3" l="1"/>
  <c r="X29" i="3" s="1"/>
  <c r="X37" i="3" s="1"/>
  <c r="E87" i="1" s="1"/>
  <c r="I65" i="2" l="1"/>
  <c r="I69" i="2" l="1"/>
  <c r="I73" i="2" l="1"/>
  <c r="I74" i="2" s="1"/>
  <c r="I78" i="2" s="1"/>
  <c r="I80" i="2" l="1"/>
  <c r="I99" i="2" s="1"/>
  <c r="I119" i="2"/>
  <c r="I140" i="2" s="1"/>
  <c r="I154" i="2" s="1"/>
  <c r="I158" i="2" s="1"/>
  <c r="I184" i="2" s="1"/>
  <c r="I187" i="2" s="1"/>
  <c r="I188" i="2" s="1"/>
  <c r="E88" i="2"/>
  <c r="T28" i="3"/>
  <c r="T29" i="3" s="1"/>
  <c r="T37" i="3" s="1"/>
  <c r="E85" i="1" s="1"/>
  <c r="I18" i="2"/>
  <c r="I10" i="2"/>
  <c r="I14" i="2" s="1"/>
  <c r="I33" i="2"/>
  <c r="E33" i="2"/>
  <c r="I108" i="2" l="1"/>
  <c r="N17" i="4"/>
  <c r="I19" i="2"/>
  <c r="I23" i="2" s="1"/>
  <c r="I25" i="2" s="1"/>
  <c r="I44" i="2" s="1"/>
  <c r="I53" i="2" s="1"/>
  <c r="I39" i="2"/>
  <c r="I40" i="2" s="1"/>
  <c r="I41" i="2" s="1"/>
  <c r="I48" i="2" s="1"/>
  <c r="P17" i="4" l="1"/>
  <c r="P19" i="4" s="1"/>
  <c r="P21" i="4" s="1"/>
  <c r="N19" i="4"/>
  <c r="N21" i="4" s="1"/>
  <c r="E39" i="2"/>
  <c r="E40" i="2" s="1"/>
  <c r="I94" i="2" l="1"/>
  <c r="I95" i="2" s="1"/>
  <c r="I96" i="2" s="1"/>
  <c r="I103" i="2" l="1"/>
  <c r="I84" i="1" l="1"/>
  <c r="I86" i="1" s="1"/>
  <c r="I88" i="1" s="1"/>
  <c r="I89" i="1" s="1"/>
  <c r="I90" i="1" s="1"/>
  <c r="P22" i="4" l="1"/>
  <c r="E94" i="2" l="1"/>
  <c r="E95" i="2" s="1"/>
  <c r="R28" i="3" s="1"/>
  <c r="V28" i="3" s="1"/>
  <c r="Z28" i="3" s="1"/>
  <c r="N37" i="3" l="1"/>
  <c r="E81" i="1" s="1"/>
  <c r="V32" i="3"/>
  <c r="Z32" i="3" s="1"/>
  <c r="E53" i="1" l="1"/>
  <c r="E59" i="1" s="1"/>
  <c r="E20" i="1"/>
  <c r="E65" i="2"/>
  <c r="E32" i="1"/>
  <c r="E33" i="1" s="1"/>
  <c r="E10" i="2" l="1"/>
  <c r="E73" i="2"/>
  <c r="E69" i="2" l="1"/>
  <c r="E74" i="2" s="1"/>
  <c r="E78" i="2" s="1"/>
  <c r="E18" i="2" l="1"/>
  <c r="E119" i="2"/>
  <c r="E140" i="2" s="1"/>
  <c r="E154" i="2" s="1"/>
  <c r="E158" i="2" s="1"/>
  <c r="E80" i="2"/>
  <c r="E96" i="2" l="1"/>
  <c r="E103" i="2" s="1"/>
  <c r="E105" i="2" s="1"/>
  <c r="E99" i="2"/>
  <c r="E14" i="2"/>
  <c r="E19" i="2" s="1"/>
  <c r="E23" i="2" s="1"/>
  <c r="E25" i="2" s="1"/>
  <c r="E44" i="2" l="1"/>
  <c r="E41" i="2"/>
  <c r="E48" i="2" s="1"/>
  <c r="E50" i="2" s="1"/>
  <c r="E101" i="2"/>
  <c r="E108" i="2"/>
  <c r="R27" i="3"/>
  <c r="E174" i="2"/>
  <c r="R29" i="3" l="1"/>
  <c r="R37" i="3" s="1"/>
  <c r="E84" i="1" s="1"/>
  <c r="E86" i="1" s="1"/>
  <c r="E88" i="1" s="1"/>
  <c r="E89" i="1" s="1"/>
  <c r="E90" i="1" s="1"/>
  <c r="V27" i="3"/>
  <c r="E53" i="2"/>
  <c r="E46" i="2"/>
  <c r="Z27" i="3" l="1"/>
  <c r="Z29" i="3" s="1"/>
  <c r="Z37" i="3" s="1"/>
  <c r="Z38" i="3" s="1"/>
  <c r="V29" i="3"/>
  <c r="V37" i="3" s="1"/>
  <c r="E182" i="2" l="1"/>
  <c r="E184" i="2" s="1"/>
  <c r="E187" i="2" s="1"/>
  <c r="E188" i="2" s="1"/>
</calcChain>
</file>

<file path=xl/sharedStrings.xml><?xml version="1.0" encoding="utf-8"?>
<sst xmlns="http://schemas.openxmlformats.org/spreadsheetml/2006/main" count="395" uniqueCount="240">
  <si>
    <t>Directors</t>
  </si>
  <si>
    <t>Total liabilities and shareholders' equity</t>
  </si>
  <si>
    <t>Total shareholders' equity</t>
  </si>
  <si>
    <t>Equity attributable to owners of the Company</t>
  </si>
  <si>
    <t xml:space="preserve">   Unappropriated</t>
  </si>
  <si>
    <t xml:space="preserve">   Appropriated - statutory reserve</t>
  </si>
  <si>
    <t>Retained earnings</t>
  </si>
  <si>
    <t xml:space="preserve">   under common control </t>
  </si>
  <si>
    <t>Surplus from business combination</t>
  </si>
  <si>
    <t>Share premium</t>
  </si>
  <si>
    <t xml:space="preserve">   Issued and fully paid-up</t>
  </si>
  <si>
    <t xml:space="preserve">   Registered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</si>
  <si>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</si>
  <si>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</si>
  <si>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</si>
  <si>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</si>
  <si>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</si>
  <si>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liabilities</t>
  </si>
  <si>
    <t>Total current liabilities</t>
  </si>
  <si>
    <t>Other current liabilities</t>
  </si>
  <si>
    <t xml:space="preserve">Accrued expenses </t>
  </si>
  <si>
    <t>Unearned revenues</t>
  </si>
  <si>
    <t>Current liabilities</t>
  </si>
  <si>
    <t>Liabilities and shareholders' equity</t>
  </si>
  <si>
    <t>but reviewed)</t>
  </si>
  <si>
    <t>(Audited)</t>
  </si>
  <si>
    <t>(Unaudited</t>
  </si>
  <si>
    <t>Note</t>
  </si>
  <si>
    <t>Separate financial statements</t>
  </si>
  <si>
    <t>Consolidated financial statements</t>
  </si>
  <si>
    <t>(Unit: Thousand Baht)</t>
  </si>
  <si>
    <t>Statements of financial position (continued)</t>
  </si>
  <si>
    <t>Total assets</t>
  </si>
  <si>
    <t>Total non-current assets</t>
  </si>
  <si>
    <t xml:space="preserve">Deferred tax assets </t>
  </si>
  <si>
    <t xml:space="preserve">Intangible assets </t>
  </si>
  <si>
    <t xml:space="preserve">Equipment </t>
  </si>
  <si>
    <t>Investments in subsidiaries</t>
  </si>
  <si>
    <t>Non-current assets</t>
  </si>
  <si>
    <t>Total current assets</t>
  </si>
  <si>
    <t>Other current assets</t>
  </si>
  <si>
    <t xml:space="preserve">Prepayments for service costs and others </t>
  </si>
  <si>
    <t xml:space="preserve">Inventories </t>
  </si>
  <si>
    <t>Unbilled receivables</t>
  </si>
  <si>
    <t>Cash and cash equivalents</t>
  </si>
  <si>
    <t>Current assets</t>
  </si>
  <si>
    <t>Assets</t>
  </si>
  <si>
    <t>Statements of financial position</t>
  </si>
  <si>
    <t>Acquisition of equipment</t>
  </si>
  <si>
    <t>Cash flows from investing activities</t>
  </si>
  <si>
    <t xml:space="preserve">   Other current liabilities</t>
  </si>
  <si>
    <t xml:space="preserve">   Accrued expenses </t>
  </si>
  <si>
    <t xml:space="preserve">   Unearned revenues</t>
  </si>
  <si>
    <t>Operating liabilities increase (decrease)</t>
  </si>
  <si>
    <t>(Unaudited but reviewed)</t>
  </si>
  <si>
    <t xml:space="preserve">   Other non-current assets</t>
  </si>
  <si>
    <t xml:space="preserve">   Other current assets</t>
  </si>
  <si>
    <t xml:space="preserve">   Prepayments for service costs and others </t>
  </si>
  <si>
    <t xml:space="preserve">   Inventories</t>
  </si>
  <si>
    <t xml:space="preserve">   Unbilled receivables</t>
  </si>
  <si>
    <t>Operating assets (increase) decrease</t>
  </si>
  <si>
    <t xml:space="preserve">   changes in operating assets and liabilities</t>
  </si>
  <si>
    <t xml:space="preserve">Profit from operating activities before  </t>
  </si>
  <si>
    <t xml:space="preserve">   Depreciation and amortisation</t>
  </si>
  <si>
    <t xml:space="preserve">   net cash provided by (paid from) operating activities:</t>
  </si>
  <si>
    <t>Cash flows from operating activities</t>
  </si>
  <si>
    <t>Equity holders of the Company</t>
  </si>
  <si>
    <t>Total comprehensive income attributable to:</t>
  </si>
  <si>
    <t>Finance cost</t>
  </si>
  <si>
    <t>Total expenses</t>
  </si>
  <si>
    <t>Administrative expenses</t>
  </si>
  <si>
    <t>Selling and distribution expenses</t>
  </si>
  <si>
    <t xml:space="preserve">Profit before expenses </t>
  </si>
  <si>
    <t>Other incomes</t>
  </si>
  <si>
    <t>Management fee income</t>
  </si>
  <si>
    <t>Gross profit</t>
  </si>
  <si>
    <t>Cost of sales and services</t>
  </si>
  <si>
    <t>Sales and service incomes</t>
  </si>
  <si>
    <t xml:space="preserve">Total comprehensive income for the period </t>
  </si>
  <si>
    <t>Other comprehensive income for the period</t>
  </si>
  <si>
    <t>equity</t>
  </si>
  <si>
    <t>the Company</t>
  </si>
  <si>
    <t>Unappropriated</t>
  </si>
  <si>
    <t>Appropriated</t>
  </si>
  <si>
    <t xml:space="preserve"> common control </t>
  </si>
  <si>
    <t>share capital</t>
  </si>
  <si>
    <t>shareholders'</t>
  </si>
  <si>
    <t xml:space="preserve"> interests of</t>
  </si>
  <si>
    <t>owners of</t>
  </si>
  <si>
    <t xml:space="preserve"> fully paid-up</t>
  </si>
  <si>
    <t>Total</t>
  </si>
  <si>
    <t xml:space="preserve"> to non-controlling</t>
  </si>
  <si>
    <t>attributable to</t>
  </si>
  <si>
    <t>Issued and</t>
  </si>
  <si>
    <t>Equity attributable</t>
  </si>
  <si>
    <t>Total equity</t>
  </si>
  <si>
    <t xml:space="preserve">business </t>
  </si>
  <si>
    <t xml:space="preserve">Surplus from </t>
  </si>
  <si>
    <t>Right-of-use assets</t>
  </si>
  <si>
    <t>Current portion of lease liabilities</t>
  </si>
  <si>
    <t>Acquisition of intangible assets</t>
  </si>
  <si>
    <t xml:space="preserve">Supplemental cash flows information </t>
  </si>
  <si>
    <t>Total comprehensive income for the period</t>
  </si>
  <si>
    <t>Cash and cash equivalents at beginning of period</t>
  </si>
  <si>
    <t>Cash and cash equivalents at end of period</t>
  </si>
  <si>
    <t>Income tax payable</t>
  </si>
  <si>
    <t>Other current financial liabilities</t>
  </si>
  <si>
    <t>Current tax assets</t>
  </si>
  <si>
    <t>Other expenses</t>
  </si>
  <si>
    <t xml:space="preserve">   Financial cost</t>
  </si>
  <si>
    <t xml:space="preserve">   Interest paid</t>
  </si>
  <si>
    <t xml:space="preserve">   Corporate income tax paid</t>
  </si>
  <si>
    <t>Payment of principal portion of lease liabilities</t>
  </si>
  <si>
    <t xml:space="preserve">   Loss from provision for project losses (reversal)</t>
  </si>
  <si>
    <t>Lease liabilities, net of current portion</t>
  </si>
  <si>
    <t xml:space="preserve"> in shareholding </t>
  </si>
  <si>
    <t xml:space="preserve">percentage in </t>
  </si>
  <si>
    <t>combination under</t>
  </si>
  <si>
    <t>G-Able Public Company Limited and its subsidiaries</t>
  </si>
  <si>
    <t>Cash receipt from short-term loans from financial institution</t>
  </si>
  <si>
    <t>Cash repayment for short-term loans from financial institution</t>
  </si>
  <si>
    <t>Finance income</t>
  </si>
  <si>
    <t xml:space="preserve">   Financial income</t>
  </si>
  <si>
    <t>Interest received</t>
  </si>
  <si>
    <t>Cash flows from financing activities</t>
  </si>
  <si>
    <t>Other non-current assets</t>
  </si>
  <si>
    <t>Capital reserve for share-based payments</t>
  </si>
  <si>
    <t>Capital reserve</t>
  </si>
  <si>
    <t>for share-based</t>
  </si>
  <si>
    <t>payments</t>
  </si>
  <si>
    <t xml:space="preserve">   Expenses for share-base payment transactions</t>
  </si>
  <si>
    <t xml:space="preserve">      707,500,000 ordinary shares of Baht 1 each </t>
  </si>
  <si>
    <t xml:space="preserve">      700,021,420 ordinary shares of Baht 1 each </t>
  </si>
  <si>
    <t>Non-controlling interests of the subsidiaries</t>
  </si>
  <si>
    <t>the subsidiaries</t>
  </si>
  <si>
    <t>Non-cash transactions</t>
  </si>
  <si>
    <t>Investment in associate</t>
  </si>
  <si>
    <t>Other current financial assets</t>
  </si>
  <si>
    <t xml:space="preserve">   in subsidiaries</t>
  </si>
  <si>
    <t>subsidiaries</t>
  </si>
  <si>
    <t xml:space="preserve">   Increase in right-of-use assets from lease liabilities</t>
  </si>
  <si>
    <t>Balance as at 1 January 2025</t>
  </si>
  <si>
    <t>Restricted bank deposits</t>
  </si>
  <si>
    <t>Other components</t>
  </si>
  <si>
    <t xml:space="preserve"> of equity</t>
  </si>
  <si>
    <t>Other comprehensive</t>
  </si>
  <si>
    <t xml:space="preserve"> income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</si>
  <si>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</si>
  <si>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</si>
  <si>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</si>
  <si>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</si>
  <si>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</si>
  <si>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</si>
  <si>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Other components of shareholders' equity</t>
  </si>
  <si>
    <t>Trade and other current receivables</t>
  </si>
  <si>
    <t>Trade and other current payables</t>
  </si>
  <si>
    <t>Other comprehensive income:</t>
  </si>
  <si>
    <t xml:space="preserve">     to profit or loss in subsequent periods</t>
  </si>
  <si>
    <t xml:space="preserve">   Trade and other current receivables</t>
  </si>
  <si>
    <t xml:space="preserve">   Trade and other current payables</t>
  </si>
  <si>
    <t xml:space="preserve">Other comprehensive income to be reclassified </t>
  </si>
  <si>
    <t>Exchange differences on translation of financial statements</t>
  </si>
  <si>
    <t xml:space="preserve">   in foreign currency</t>
  </si>
  <si>
    <t xml:space="preserve">   Employee benefit paid during the period</t>
  </si>
  <si>
    <t>Goodwill</t>
  </si>
  <si>
    <t>Income tax expenses</t>
  </si>
  <si>
    <t>Share-based payments</t>
  </si>
  <si>
    <t>Net decrease in cash and cash equivalents</t>
  </si>
  <si>
    <t>The accompanying notes are an integral part of the interim financial statements.</t>
  </si>
  <si>
    <t xml:space="preserve">The accompanying notes are an integral part of the interim financial statements. </t>
  </si>
  <si>
    <t xml:space="preserve">   Reversal of impairment loss on financial assets</t>
  </si>
  <si>
    <t xml:space="preserve">   Dividend income</t>
  </si>
  <si>
    <t>Dividend received</t>
  </si>
  <si>
    <t>(Unit: Thousand Baht, except earnings per share expressed in Baht)</t>
  </si>
  <si>
    <t>Profit for the period</t>
  </si>
  <si>
    <t>Net cash flows from (used in) investing activities</t>
  </si>
  <si>
    <t xml:space="preserve">      and liabilities</t>
  </si>
  <si>
    <t>Net cash flows used in financing activities</t>
  </si>
  <si>
    <t xml:space="preserve">   Increase in service costs and lease liabilities</t>
  </si>
  <si>
    <t>Balance as at 1 January 2026</t>
  </si>
  <si>
    <t>31 December 2025</t>
  </si>
  <si>
    <t>Net foreign exchange difference</t>
  </si>
  <si>
    <t>Provision for employee benefits</t>
  </si>
  <si>
    <t>Dividend income</t>
  </si>
  <si>
    <t>Share of profit (loss) from investment in associate</t>
  </si>
  <si>
    <t xml:space="preserve">   Gain on fair value adjustments of investment held for trading</t>
  </si>
  <si>
    <t>Net cash flows used in operating activities</t>
  </si>
  <si>
    <t>Short-term loans to subsidiary</t>
  </si>
  <si>
    <t>Profit (loss) attributable to:</t>
  </si>
  <si>
    <t xml:space="preserve">   Share of loss (profit) from investment in associate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</si>
  <si>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</si>
  <si>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</si>
  <si>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</si>
  <si>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</si>
  <si>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 xml:space="preserve">   Unrealised loss (gain) on exchange</t>
  </si>
  <si>
    <t>Statements of cash flows (continued)</t>
  </si>
  <si>
    <t xml:space="preserve">   Withholding tax refundable received</t>
  </si>
  <si>
    <t>Increase (decrease) in translation adjustments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</si>
  <si>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</si>
  <si>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</si>
  <si>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</si>
  <si>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</si>
  <si>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</si>
  <si>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</si>
  <si>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Gain on disposal of equipment</t>
  </si>
  <si>
    <t xml:space="preserve">   Loss from write-off equipment</t>
  </si>
  <si>
    <t xml:space="preserve">   Loss from write-off intangible assets</t>
  </si>
  <si>
    <t xml:space="preserve">   Gain from lease cancellation</t>
  </si>
  <si>
    <t>Proceeds from disposal of equipment</t>
  </si>
  <si>
    <t xml:space="preserve">Change in shareholding percentage </t>
  </si>
  <si>
    <t xml:space="preserve">   to profit or loss in subsequent periods</t>
  </si>
  <si>
    <t xml:space="preserve">Other comprehensive income not to be reclassified </t>
  </si>
  <si>
    <t>Remeasurement loss on defined benefit plans</t>
  </si>
  <si>
    <t xml:space="preserve">   - net of income tax</t>
  </si>
  <si>
    <t>Other comprehensive income not to be reclassified</t>
  </si>
  <si>
    <t xml:space="preserve">   to profit or loss in subsequent periods - net of income tax</t>
  </si>
  <si>
    <t>Dividend paid</t>
  </si>
  <si>
    <t>Proceeds from non-controlling interests of a subsidiary</t>
  </si>
  <si>
    <t xml:space="preserve">Decrease in non-controlling interests </t>
  </si>
  <si>
    <t xml:space="preserve">   of the subsidiary from dividend payment </t>
  </si>
  <si>
    <t xml:space="preserve">   of the subsidiary </t>
  </si>
  <si>
    <t xml:space="preserve">Operating profit 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</si>
  <si>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</si>
  <si>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</si>
  <si>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</si>
  <si>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</si>
  <si>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</si>
  <si>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</si>
  <si>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</si>
  <si>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Provision for employee benefit </t>
  </si>
  <si>
    <t xml:space="preserve">   Loss (gain) on fair value adjustments of financial assets</t>
  </si>
  <si>
    <t>Cash flows from (used in) operating activities</t>
  </si>
  <si>
    <t xml:space="preserve">Dividend paid for non-controlling interests of the subsidiary </t>
  </si>
  <si>
    <t>Profit (loss) for the period</t>
  </si>
  <si>
    <t>Dividend paid (Note 10)</t>
  </si>
  <si>
    <t xml:space="preserve">   in subsidiaries (Note 7)</t>
  </si>
  <si>
    <t xml:space="preserve">Withholding tax deducted at source </t>
  </si>
  <si>
    <t>Surplus (deficit) from change in shareholding percentage</t>
  </si>
  <si>
    <t>Surplus</t>
  </si>
  <si>
    <t xml:space="preserve"> (deficit) from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</si>
</sst>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[$€-2]\ * #,##0.0000_);_([$€-2]\ * \(#,##0.0000\);_([$€-2]\ * &quot;-&quot;??_);_(@_)"/>
  </numFmts>
  <fonts count="8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name val="ApFont"/>
    </font>
    <font>
      <b/>
      <sz val="11"/>
      <color theme="5" tint="-0.249977111117893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87">
    <xf numFmtId="0" fontId="0" fillId="0" borderId="0" xfId="0"/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1" fillId="0" borderId="0" xfId="0" applyNumberFormat="1" applyFont="1"/>
    <xf numFmtId="41" fontId="1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164" fontId="1" fillId="0" borderId="0" xfId="0" quotePrefix="1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0" fontId="1" fillId="0" borderId="0" xfId="0" applyFont="1" applyAlignment="1">
      <alignment horizontal="right"/>
    </xf>
    <xf numFmtId="164" fontId="2" fillId="0" borderId="3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/>
    </xf>
    <xf numFmtId="38" fontId="1" fillId="0" borderId="0" xfId="0" applyNumberFormat="1" applyFont="1" applyAlignment="1">
      <alignment horizontal="center"/>
    </xf>
    <xf numFmtId="37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1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1" fontId="1" fillId="0" borderId="4" xfId="0" applyNumberFormat="1" applyFont="1" applyBorder="1" applyAlignment="1">
      <alignment horizontal="center"/>
    </xf>
    <xf numFmtId="41" fontId="1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right"/>
    </xf>
    <xf numFmtId="41" fontId="1" fillId="0" borderId="2" xfId="0" applyNumberFormat="1" applyFont="1" applyBorder="1"/>
    <xf numFmtId="41" fontId="1" fillId="0" borderId="0" xfId="0" applyNumberFormat="1" applyFont="1" applyAlignment="1">
      <alignment horizontal="right"/>
    </xf>
    <xf numFmtId="41" fontId="1" fillId="0" borderId="3" xfId="0" applyNumberFormat="1" applyFont="1" applyBorder="1" applyAlignment="1">
      <alignment horizontal="right"/>
    </xf>
    <xf numFmtId="41" fontId="1" fillId="0" borderId="2" xfId="0" applyNumberFormat="1" applyFont="1" applyBorder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37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centerContinuous"/>
    </xf>
    <xf numFmtId="164" fontId="1" fillId="0" borderId="0" xfId="2" applyNumberFormat="1" applyFont="1" applyAlignment="1">
      <alignment horizontal="center"/>
    </xf>
    <xf numFmtId="164" fontId="1" fillId="0" borderId="3" xfId="2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164" fontId="1" fillId="0" borderId="0" xfId="2" applyNumberFormat="1" applyFont="1"/>
    <xf numFmtId="165" fontId="2" fillId="0" borderId="0" xfId="2" applyNumberFormat="1" applyFont="1"/>
    <xf numFmtId="1" fontId="2" fillId="0" borderId="0" xfId="2" applyNumberFormat="1" applyFont="1" applyAlignment="1">
      <alignment horizontal="center"/>
    </xf>
    <xf numFmtId="41" fontId="1" fillId="0" borderId="0" xfId="2" applyNumberFormat="1" applyFont="1" applyAlignment="1">
      <alignment horizontal="center"/>
    </xf>
    <xf numFmtId="0" fontId="3" fillId="0" borderId="0" xfId="2" applyFont="1"/>
    <xf numFmtId="165" fontId="1" fillId="0" borderId="0" xfId="2" applyNumberFormat="1" applyFont="1"/>
    <xf numFmtId="1" fontId="1" fillId="0" borderId="0" xfId="2" applyNumberFormat="1" applyFont="1" applyAlignment="1">
      <alignment horizontal="center"/>
    </xf>
    <xf numFmtId="41" fontId="1" fillId="0" borderId="0" xfId="2" applyNumberFormat="1" applyFont="1"/>
    <xf numFmtId="41" fontId="1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/>
    <xf numFmtId="0" fontId="1" fillId="0" borderId="0" xfId="2" applyFont="1"/>
    <xf numFmtId="167" fontId="3" fillId="0" borderId="0" xfId="2" quotePrefix="1" applyNumberFormat="1" applyFont="1" applyAlignment="1">
      <alignment horizontal="center"/>
    </xf>
    <xf numFmtId="41" fontId="1" fillId="0" borderId="3" xfId="2" applyNumberFormat="1" applyFont="1" applyBorder="1" applyAlignment="1">
      <alignment horizontal="center"/>
    </xf>
    <xf numFmtId="41" fontId="1" fillId="0" borderId="3" xfId="2" applyNumberFormat="1" applyFont="1" applyBorder="1" applyAlignment="1">
      <alignment horizontal="righ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1" fillId="0" borderId="0" xfId="0" applyNumberFormat="1" applyFont="1"/>
    <xf numFmtId="1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41" fontId="2" fillId="0" borderId="0" xfId="0" applyNumberFormat="1" applyFont="1"/>
    <xf numFmtId="49" fontId="1" fillId="0" borderId="0" xfId="0" applyNumberFormat="1" applyFont="1"/>
    <xf numFmtId="41" fontId="1" fillId="0" borderId="5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43" fontId="1" fillId="0" borderId="0" xfId="0" applyNumberFormat="1" applyFont="1"/>
    <xf numFmtId="43" fontId="1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Continuous"/>
    </xf>
    <xf numFmtId="41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1" fontId="1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3">
    <cellStyle name="Normal" xfId="0" builtinId="0"/>
    <cellStyle name="Normal 10" xfId="2" xr:uid="{E773DBC9-5BDF-4C10-955B-0B70EAB8BF58}"/>
    <cellStyle name="Normal_BS - E" xfId="1" xr:uid="{1C1F9EEE-3814-4880-8E75-3F0FBA436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D2A6-6DF2-4EC3-8962-7807043D809D}">
  <dimension ref="A1:L96"/>
  <sheetViews>
    <sheetView showGridLines="0" view="pageBreakPreview" topLeftCell="A76" zoomScale="70" zoomScaleNormal="90" zoomScaleSheetLayoutView="70" workbookViewId="0">
      <selection activeCell="G84" sqref="G84"/>
    </sheetView>
  </sheetViews>
  <sheetFormatPr defaultColWidth="10.5546875" defaultRowHeight="24" customHeight="1"/>
  <cols>
    <col min="1" max="1" width="39.44140625" style="4" customWidth="1"/>
    <col min="2" max="2" width="1.88671875" style="5" customWidth="1"/>
    <col min="3" max="3" width="5.5546875" style="4" customWidth="1"/>
    <col min="4" max="4" width="1.109375" style="5" customWidth="1"/>
    <col min="5" max="5" width="16.44140625" style="5" customWidth="1"/>
    <col min="6" max="6" width="1.5546875" style="5" customWidth="1"/>
    <col min="7" max="7" width="16.44140625" style="5" customWidth="1"/>
    <col min="8" max="8" width="1.5546875" style="5" customWidth="1"/>
    <col min="9" max="9" width="16.44140625" style="5" customWidth="1"/>
    <col min="10" max="10" width="1.5546875" style="5" customWidth="1"/>
    <col min="11" max="11" width="16.44140625" style="5" customWidth="1"/>
    <col min="12" max="12" width="1.109375" style="5" customWidth="1"/>
    <col min="13" max="16384" width="10.5546875" style="5"/>
  </cols>
  <sheetData>
    <row r="1" spans="1:12" s="18" customFormat="1" ht="24" customHeight="1">
      <c r="A1" s="3" t="s">
        <v>118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2" s="18" customFormat="1" ht="24" customHeight="1">
      <c r="A2" s="3" t="s">
        <v>47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2" s="18" customFormat="1" ht="24" customHeight="1">
      <c r="A3" s="19" t="s">
        <v>198</v>
      </c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2" s="18" customFormat="1" ht="24" customHeight="1">
      <c r="B4" s="17"/>
      <c r="C4" s="16"/>
      <c r="D4" s="17"/>
      <c r="E4" s="17"/>
      <c r="F4" s="17"/>
      <c r="G4" s="17"/>
      <c r="H4" s="17"/>
      <c r="I4" s="17"/>
      <c r="J4" s="17"/>
      <c r="K4" s="20" t="s">
        <v>30</v>
      </c>
      <c r="L4" s="20"/>
    </row>
    <row r="5" spans="1:12" ht="24" customHeight="1">
      <c r="E5" s="21"/>
      <c r="F5" s="14" t="s">
        <v>29</v>
      </c>
      <c r="G5" s="21"/>
      <c r="H5" s="6"/>
      <c r="I5" s="21"/>
      <c r="J5" s="14" t="s">
        <v>28</v>
      </c>
      <c r="K5" s="21"/>
    </row>
    <row r="6" spans="1:12" ht="24" customHeight="1">
      <c r="C6" s="22" t="s">
        <v>27</v>
      </c>
      <c r="E6" s="23" t="s">
        <v>199</v>
      </c>
      <c r="F6" s="24"/>
      <c r="G6" s="23" t="s">
        <v>180</v>
      </c>
      <c r="H6" s="24"/>
      <c r="I6" s="23" t="s">
        <v>199</v>
      </c>
      <c r="J6" s="24"/>
      <c r="K6" s="23" t="s">
        <v>180</v>
      </c>
    </row>
    <row r="7" spans="1:12" ht="24" customHeight="1">
      <c r="C7" s="22"/>
      <c r="E7" s="1" t="s">
        <v>26</v>
      </c>
      <c r="F7" s="25"/>
      <c r="G7" s="26" t="s">
        <v>25</v>
      </c>
      <c r="H7" s="27"/>
      <c r="I7" s="1" t="s">
        <v>26</v>
      </c>
      <c r="J7" s="25"/>
      <c r="K7" s="26" t="s">
        <v>25</v>
      </c>
    </row>
    <row r="8" spans="1:12" ht="24" customHeight="1">
      <c r="C8" s="22"/>
      <c r="E8" s="2" t="s">
        <v>24</v>
      </c>
      <c r="F8" s="28"/>
      <c r="G8" s="1"/>
      <c r="H8" s="29"/>
      <c r="I8" s="2" t="s">
        <v>24</v>
      </c>
      <c r="J8" s="28"/>
      <c r="K8" s="1"/>
    </row>
    <row r="9" spans="1:12" ht="24" customHeight="1">
      <c r="A9" s="3" t="s">
        <v>46</v>
      </c>
      <c r="C9" s="7"/>
    </row>
    <row r="10" spans="1:12" ht="24" customHeight="1">
      <c r="A10" s="3" t="s">
        <v>45</v>
      </c>
      <c r="C10" s="7"/>
    </row>
    <row r="11" spans="1:12" ht="24" customHeight="1">
      <c r="A11" s="4" t="s">
        <v>44</v>
      </c>
      <c r="B11" s="30"/>
      <c r="C11" s="7"/>
      <c r="E11" s="1">
        <v>862403</v>
      </c>
      <c r="F11" s="1"/>
      <c r="G11" s="1">
        <v>1687287</v>
      </c>
      <c r="H11" s="1"/>
      <c r="I11" s="1">
        <v>439385</v>
      </c>
      <c r="J11" s="1"/>
      <c r="K11" s="1">
        <v>1022940</v>
      </c>
    </row>
    <row r="12" spans="1:12" ht="24" customHeight="1">
      <c r="A12" s="4" t="s">
        <v>154</v>
      </c>
      <c r="C12" s="7">
        <v>3</v>
      </c>
      <c r="D12" s="31"/>
      <c r="E12" s="1">
        <v>1198008</v>
      </c>
      <c r="F12" s="1"/>
      <c r="G12" s="1">
        <v>973329</v>
      </c>
      <c r="H12" s="1"/>
      <c r="I12" s="1">
        <v>956984</v>
      </c>
      <c r="J12" s="1"/>
      <c r="K12" s="1">
        <v>825004</v>
      </c>
    </row>
    <row r="13" spans="1:12" ht="24" customHeight="1">
      <c r="A13" s="4" t="s">
        <v>43</v>
      </c>
      <c r="C13" s="7">
        <v>9</v>
      </c>
      <c r="D13" s="31"/>
      <c r="E13" s="1">
        <v>899602</v>
      </c>
      <c r="F13" s="1"/>
      <c r="G13" s="1">
        <v>775952</v>
      </c>
      <c r="H13" s="1"/>
      <c r="I13" s="1">
        <v>812493</v>
      </c>
      <c r="J13" s="1"/>
      <c r="K13" s="1">
        <v>700389</v>
      </c>
    </row>
    <row r="14" spans="1:12" ht="24" customHeight="1">
      <c r="A14" s="4" t="s">
        <v>187</v>
      </c>
      <c r="C14" s="7">
        <v>2</v>
      </c>
      <c r="D14" s="31"/>
      <c r="E14" s="1">
        <v>0</v>
      </c>
      <c r="F14" s="1"/>
      <c r="G14" s="1">
        <v>0</v>
      </c>
      <c r="H14" s="1"/>
      <c r="I14" s="1">
        <v>37500</v>
      </c>
      <c r="J14" s="1"/>
      <c r="K14" s="1">
        <v>37500</v>
      </c>
    </row>
    <row r="15" spans="1:12" ht="24" customHeight="1">
      <c r="A15" s="4" t="s">
        <v>42</v>
      </c>
      <c r="B15" s="18"/>
      <c r="C15" s="7"/>
      <c r="E15" s="1">
        <v>110448</v>
      </c>
      <c r="F15" s="1"/>
      <c r="G15" s="1">
        <v>13163</v>
      </c>
      <c r="H15" s="1"/>
      <c r="I15" s="1">
        <v>83059</v>
      </c>
      <c r="J15" s="1"/>
      <c r="K15" s="1">
        <v>13194</v>
      </c>
    </row>
    <row r="16" spans="1:12" ht="24" customHeight="1">
      <c r="A16" s="4" t="s">
        <v>107</v>
      </c>
      <c r="B16" s="18"/>
      <c r="C16" s="7"/>
      <c r="E16" s="1">
        <v>39049</v>
      </c>
      <c r="F16" s="1"/>
      <c r="G16" s="1">
        <v>77774</v>
      </c>
      <c r="H16" s="1"/>
      <c r="I16" s="1">
        <v>30118</v>
      </c>
      <c r="J16" s="1"/>
      <c r="K16" s="1">
        <v>58873</v>
      </c>
    </row>
    <row r="17" spans="1:11" ht="24" customHeight="1">
      <c r="A17" s="4" t="s">
        <v>41</v>
      </c>
      <c r="B17" s="18"/>
      <c r="C17" s="7">
        <v>4</v>
      </c>
      <c r="E17" s="1">
        <v>2474050</v>
      </c>
      <c r="F17" s="1"/>
      <c r="G17" s="1">
        <v>2360955</v>
      </c>
      <c r="H17" s="1"/>
      <c r="I17" s="1">
        <v>2289853</v>
      </c>
      <c r="J17" s="1"/>
      <c r="K17" s="1">
        <v>2168936</v>
      </c>
    </row>
    <row r="18" spans="1:11" ht="24" customHeight="1">
      <c r="A18" s="4" t="s">
        <v>137</v>
      </c>
      <c r="B18" s="30"/>
      <c r="C18" s="7"/>
      <c r="E18" s="1">
        <v>14902</v>
      </c>
      <c r="F18" s="1"/>
      <c r="G18" s="1">
        <v>10342</v>
      </c>
      <c r="H18" s="1"/>
      <c r="I18" s="1">
        <v>3687</v>
      </c>
      <c r="J18" s="1"/>
      <c r="K18" s="1">
        <v>0</v>
      </c>
    </row>
    <row r="19" spans="1:11" ht="24" customHeight="1">
      <c r="A19" s="4" t="s">
        <v>40</v>
      </c>
      <c r="C19" s="7"/>
      <c r="E19" s="1">
        <v>24683</v>
      </c>
      <c r="F19" s="1"/>
      <c r="G19" s="1">
        <v>17717</v>
      </c>
      <c r="H19" s="1"/>
      <c r="I19" s="1">
        <v>7606</v>
      </c>
      <c r="J19" s="1"/>
      <c r="K19" s="1">
        <v>11984</v>
      </c>
    </row>
    <row r="20" spans="1:11" ht="24" customHeight="1">
      <c r="A20" s="3" t="s">
        <v>39</v>
      </c>
      <c r="C20" s="7"/>
      <c r="E20" s="32">
        <f t="shared" ref="E20:K20" si="0">SUM(E11:E19)</f>
        <v>5623145</v>
      </c>
      <c r="F20" s="1">
        <f t="shared" si="0"/>
        <v>0</v>
      </c>
      <c r="G20" s="32">
        <f t="shared" si="0"/>
        <v>5916519</v>
      </c>
      <c r="H20" s="1">
        <f t="shared" si="0"/>
        <v>0</v>
      </c>
      <c r="I20" s="32">
        <f t="shared" ref="I20" si="1">SUM(I11:I19)</f>
        <v>4660685</v>
      </c>
      <c r="J20" s="1">
        <f t="shared" si="0"/>
        <v>0</v>
      </c>
      <c r="K20" s="32">
        <f t="shared" si="0"/>
        <v>4838820</v>
      </c>
    </row>
    <row r="21" spans="1:11" ht="24" customHeight="1">
      <c r="A21" s="3" t="s">
        <v>38</v>
      </c>
      <c r="C21" s="7"/>
      <c r="E21" s="1"/>
      <c r="F21" s="1"/>
      <c r="G21" s="1"/>
      <c r="H21" s="1"/>
      <c r="I21" s="1"/>
      <c r="J21" s="1"/>
      <c r="K21" s="1"/>
    </row>
    <row r="22" spans="1:11" ht="24" customHeight="1">
      <c r="A22" s="4" t="s">
        <v>142</v>
      </c>
      <c r="C22" s="7"/>
      <c r="E22" s="1">
        <v>100</v>
      </c>
      <c r="F22" s="1"/>
      <c r="G22" s="1">
        <v>100</v>
      </c>
      <c r="H22" s="1"/>
      <c r="I22" s="1">
        <v>0</v>
      </c>
      <c r="J22" s="1"/>
      <c r="K22" s="1">
        <v>0</v>
      </c>
    </row>
    <row r="23" spans="1:11" ht="24" customHeight="1">
      <c r="A23" s="4" t="s">
        <v>37</v>
      </c>
      <c r="C23" s="7"/>
      <c r="E23" s="1">
        <v>0</v>
      </c>
      <c r="F23" s="1"/>
      <c r="G23" s="1">
        <v>0</v>
      </c>
      <c r="H23" s="1"/>
      <c r="I23" s="1">
        <v>500671</v>
      </c>
      <c r="J23" s="1"/>
      <c r="K23" s="1">
        <v>500671</v>
      </c>
    </row>
    <row r="24" spans="1:11" ht="24" customHeight="1">
      <c r="A24" s="4" t="s">
        <v>136</v>
      </c>
      <c r="C24" s="7"/>
      <c r="E24" s="1">
        <v>39540</v>
      </c>
      <c r="F24" s="1"/>
      <c r="G24" s="1">
        <v>39626</v>
      </c>
      <c r="H24" s="1"/>
      <c r="I24" s="1">
        <v>0</v>
      </c>
      <c r="J24" s="1"/>
      <c r="K24" s="1">
        <v>0</v>
      </c>
    </row>
    <row r="25" spans="1:11" ht="24" customHeight="1">
      <c r="A25" s="4" t="s">
        <v>36</v>
      </c>
      <c r="B25" s="18"/>
      <c r="C25" s="7">
        <v>5</v>
      </c>
      <c r="E25" s="1">
        <v>47806</v>
      </c>
      <c r="F25" s="1"/>
      <c r="G25" s="1">
        <v>58262</v>
      </c>
      <c r="H25" s="1"/>
      <c r="I25" s="1">
        <v>42394</v>
      </c>
      <c r="J25" s="1"/>
      <c r="K25" s="1">
        <v>51999</v>
      </c>
    </row>
    <row r="26" spans="1:11" ht="24" customHeight="1">
      <c r="A26" s="4" t="s">
        <v>98</v>
      </c>
      <c r="B26" s="18"/>
      <c r="C26" s="7"/>
      <c r="E26" s="1">
        <v>83025</v>
      </c>
      <c r="F26" s="1"/>
      <c r="G26" s="1">
        <v>90442</v>
      </c>
      <c r="H26" s="1"/>
      <c r="I26" s="1">
        <v>66678</v>
      </c>
      <c r="J26" s="1"/>
      <c r="K26" s="1">
        <v>72136</v>
      </c>
    </row>
    <row r="27" spans="1:11" ht="24" customHeight="1">
      <c r="A27" s="4" t="s">
        <v>164</v>
      </c>
      <c r="B27" s="18"/>
      <c r="C27" s="7"/>
      <c r="E27" s="1">
        <v>309507</v>
      </c>
      <c r="F27" s="1"/>
      <c r="G27" s="1">
        <v>309507</v>
      </c>
      <c r="H27" s="1"/>
      <c r="I27" s="1">
        <v>0</v>
      </c>
      <c r="J27" s="1"/>
      <c r="K27" s="1">
        <v>0</v>
      </c>
    </row>
    <row r="28" spans="1:11" ht="24" customHeight="1">
      <c r="A28" s="4" t="s">
        <v>35</v>
      </c>
      <c r="B28" s="18"/>
      <c r="C28" s="7">
        <v>6</v>
      </c>
      <c r="E28" s="1">
        <v>83012</v>
      </c>
      <c r="F28" s="1"/>
      <c r="G28" s="1">
        <v>88281</v>
      </c>
      <c r="H28" s="1"/>
      <c r="I28" s="1">
        <v>49456</v>
      </c>
      <c r="J28" s="1"/>
      <c r="K28" s="1">
        <v>58225</v>
      </c>
    </row>
    <row r="29" spans="1:11" ht="24" customHeight="1">
      <c r="A29" s="4" t="s">
        <v>236</v>
      </c>
      <c r="B29" s="18"/>
      <c r="C29" s="7"/>
      <c r="E29" s="1">
        <v>216571</v>
      </c>
      <c r="F29" s="1"/>
      <c r="G29" s="1">
        <v>138797</v>
      </c>
      <c r="H29" s="1"/>
      <c r="I29" s="1">
        <v>191247</v>
      </c>
      <c r="J29" s="1"/>
      <c r="K29" s="1">
        <v>132374</v>
      </c>
    </row>
    <row r="30" spans="1:11" ht="24" customHeight="1">
      <c r="A30" s="4" t="s">
        <v>34</v>
      </c>
      <c r="B30" s="18"/>
      <c r="C30" s="7"/>
      <c r="E30" s="1">
        <v>64181</v>
      </c>
      <c r="F30" s="1"/>
      <c r="G30" s="1">
        <v>65922</v>
      </c>
      <c r="H30" s="1"/>
      <c r="I30" s="1">
        <v>52393</v>
      </c>
      <c r="J30" s="1"/>
      <c r="K30" s="1">
        <v>53525</v>
      </c>
    </row>
    <row r="31" spans="1:11" ht="24" customHeight="1">
      <c r="A31" s="4" t="s">
        <v>125</v>
      </c>
      <c r="B31" s="18"/>
      <c r="C31" s="7"/>
      <c r="E31" s="33">
        <v>15300</v>
      </c>
      <c r="F31" s="1"/>
      <c r="G31" s="33">
        <v>9307</v>
      </c>
      <c r="H31" s="1"/>
      <c r="I31" s="33">
        <v>13336</v>
      </c>
      <c r="J31" s="1"/>
      <c r="K31" s="33">
        <v>8474</v>
      </c>
    </row>
    <row r="32" spans="1:11" ht="24" customHeight="1">
      <c r="A32" s="3" t="s">
        <v>33</v>
      </c>
      <c r="C32" s="7"/>
      <c r="E32" s="1">
        <f t="shared" ref="E32:K32" si="2">SUM(E22:E31)</f>
        <v>859042</v>
      </c>
      <c r="F32" s="1">
        <f t="shared" si="2"/>
        <v>0</v>
      </c>
      <c r="G32" s="1">
        <f t="shared" si="2"/>
        <v>800244</v>
      </c>
      <c r="H32" s="1">
        <f t="shared" si="2"/>
        <v>0</v>
      </c>
      <c r="I32" s="1">
        <f t="shared" ref="I32" si="3">SUM(I22:I31)</f>
        <v>916175</v>
      </c>
      <c r="J32" s="1">
        <f t="shared" si="2"/>
        <v>0</v>
      </c>
      <c r="K32" s="1">
        <f t="shared" si="2"/>
        <v>877404</v>
      </c>
    </row>
    <row r="33" spans="1:12" ht="24" customHeight="1" thickBot="1">
      <c r="A33" s="3" t="s">
        <v>32</v>
      </c>
      <c r="E33" s="9">
        <f>SUM(E20,E32)</f>
        <v>6482187</v>
      </c>
      <c r="F33" s="1"/>
      <c r="G33" s="9">
        <f>SUM(G20,G32)</f>
        <v>6716763</v>
      </c>
      <c r="H33" s="1"/>
      <c r="I33" s="9">
        <f>SUM(I20,I32)</f>
        <v>5576860</v>
      </c>
      <c r="J33" s="1"/>
      <c r="K33" s="9">
        <f>SUM(K20,K32)</f>
        <v>5716224</v>
      </c>
    </row>
    <row r="34" spans="1:12" ht="24" customHeight="1" thickTop="1">
      <c r="E34" s="34"/>
      <c r="G34" s="34"/>
      <c r="I34" s="34"/>
      <c r="J34" s="34"/>
      <c r="K34" s="34"/>
    </row>
    <row r="35" spans="1:12" ht="24" customHeight="1">
      <c r="A35" s="13" t="s">
        <v>168</v>
      </c>
      <c r="B35" s="30"/>
      <c r="E35" s="34"/>
      <c r="G35" s="34"/>
      <c r="I35" s="34"/>
      <c r="J35" s="34"/>
      <c r="K35" s="34"/>
    </row>
    <row r="36" spans="1:12" s="18" customFormat="1" ht="24" customHeight="1">
      <c r="A36" s="3" t="s">
        <v>118</v>
      </c>
      <c r="B36" s="15"/>
      <c r="C36" s="16"/>
      <c r="D36" s="17"/>
      <c r="E36" s="17"/>
      <c r="F36" s="17"/>
      <c r="G36" s="17"/>
      <c r="H36" s="17"/>
      <c r="I36" s="17"/>
      <c r="J36" s="17"/>
      <c r="K36" s="17"/>
    </row>
    <row r="37" spans="1:12" s="18" customFormat="1" ht="24" customHeight="1">
      <c r="A37" s="3" t="s">
        <v>31</v>
      </c>
      <c r="B37" s="17"/>
      <c r="C37" s="16"/>
      <c r="D37" s="17"/>
      <c r="E37" s="17"/>
      <c r="F37" s="17"/>
      <c r="G37" s="17"/>
      <c r="H37" s="17"/>
      <c r="I37" s="17"/>
      <c r="J37" s="17"/>
      <c r="K37" s="17"/>
    </row>
    <row r="38" spans="1:12" s="18" customFormat="1" ht="24" customHeight="1">
      <c r="A38" s="19" t="s">
        <v>198</v>
      </c>
      <c r="B38" s="17"/>
      <c r="C38" s="16"/>
      <c r="D38" s="17"/>
      <c r="E38" s="17"/>
      <c r="F38" s="17"/>
      <c r="G38" s="17"/>
      <c r="H38" s="17"/>
      <c r="I38" s="17"/>
      <c r="J38" s="17"/>
      <c r="K38" s="17"/>
    </row>
    <row r="39" spans="1:12" s="18" customFormat="1" ht="24" customHeight="1">
      <c r="B39" s="17"/>
      <c r="C39" s="16"/>
      <c r="D39" s="17"/>
      <c r="E39" s="17"/>
      <c r="F39" s="17"/>
      <c r="G39" s="17"/>
      <c r="H39" s="17"/>
      <c r="I39" s="17"/>
      <c r="J39" s="17"/>
      <c r="K39" s="20" t="s">
        <v>30</v>
      </c>
      <c r="L39" s="20"/>
    </row>
    <row r="40" spans="1:12" ht="24" customHeight="1">
      <c r="E40" s="21"/>
      <c r="F40" s="14" t="s">
        <v>29</v>
      </c>
      <c r="G40" s="21"/>
      <c r="H40" s="6"/>
      <c r="I40" s="21"/>
      <c r="J40" s="14" t="s">
        <v>28</v>
      </c>
      <c r="K40" s="21"/>
    </row>
    <row r="41" spans="1:12" ht="24" customHeight="1">
      <c r="C41" s="22"/>
      <c r="E41" s="23" t="s">
        <v>199</v>
      </c>
      <c r="F41" s="24"/>
      <c r="G41" s="23" t="s">
        <v>180</v>
      </c>
      <c r="H41" s="24"/>
      <c r="I41" s="23" t="s">
        <v>199</v>
      </c>
      <c r="J41" s="24"/>
      <c r="K41" s="23" t="s">
        <v>180</v>
      </c>
    </row>
    <row r="42" spans="1:12" ht="24" customHeight="1">
      <c r="C42" s="22"/>
      <c r="E42" s="1" t="s">
        <v>26</v>
      </c>
      <c r="F42" s="25"/>
      <c r="G42" s="26" t="s">
        <v>25</v>
      </c>
      <c r="H42" s="27"/>
      <c r="I42" s="1" t="s">
        <v>26</v>
      </c>
      <c r="J42" s="25"/>
      <c r="K42" s="26" t="s">
        <v>25</v>
      </c>
    </row>
    <row r="43" spans="1:12" ht="24" customHeight="1">
      <c r="C43" s="22"/>
      <c r="E43" s="2" t="s">
        <v>24</v>
      </c>
      <c r="F43" s="28"/>
      <c r="G43" s="1"/>
      <c r="H43" s="29"/>
      <c r="I43" s="2" t="s">
        <v>24</v>
      </c>
      <c r="J43" s="28"/>
      <c r="K43" s="1"/>
    </row>
    <row r="44" spans="1:12" ht="24" customHeight="1">
      <c r="A44" s="3" t="s">
        <v>23</v>
      </c>
      <c r="C44" s="7"/>
    </row>
    <row r="45" spans="1:12" ht="24" customHeight="1">
      <c r="A45" s="3" t="s">
        <v>22</v>
      </c>
      <c r="C45" s="7"/>
    </row>
    <row r="46" spans="1:12" ht="24" customHeight="1">
      <c r="A46" s="4" t="s">
        <v>155</v>
      </c>
      <c r="C46" s="7"/>
      <c r="E46" s="1">
        <v>727896</v>
      </c>
      <c r="F46" s="1"/>
      <c r="G46" s="1">
        <v>783996</v>
      </c>
      <c r="H46" s="1"/>
      <c r="I46" s="1">
        <v>573094</v>
      </c>
      <c r="J46" s="1"/>
      <c r="K46" s="1">
        <v>752596</v>
      </c>
    </row>
    <row r="47" spans="1:12" ht="24" customHeight="1">
      <c r="A47" s="4" t="s">
        <v>99</v>
      </c>
      <c r="B47" s="18"/>
      <c r="C47" s="7"/>
      <c r="E47" s="1">
        <v>19574</v>
      </c>
      <c r="F47" s="1"/>
      <c r="G47" s="1">
        <v>17953</v>
      </c>
      <c r="H47" s="1"/>
      <c r="I47" s="1">
        <v>15709</v>
      </c>
      <c r="J47" s="1"/>
      <c r="K47" s="1">
        <v>14207</v>
      </c>
    </row>
    <row r="48" spans="1:12" ht="24" customHeight="1">
      <c r="A48" s="4" t="s">
        <v>105</v>
      </c>
      <c r="C48" s="7"/>
      <c r="E48" s="1">
        <v>542</v>
      </c>
      <c r="F48" s="1"/>
      <c r="G48" s="1">
        <v>3008</v>
      </c>
      <c r="H48" s="1"/>
      <c r="I48" s="1">
        <v>0</v>
      </c>
      <c r="J48" s="1"/>
      <c r="K48" s="1">
        <v>0</v>
      </c>
    </row>
    <row r="49" spans="1:11" ht="24" customHeight="1">
      <c r="A49" s="4" t="s">
        <v>21</v>
      </c>
      <c r="B49" s="18"/>
      <c r="C49" s="7"/>
      <c r="E49" s="1">
        <v>2772611</v>
      </c>
      <c r="F49" s="1"/>
      <c r="G49" s="1">
        <v>2770275</v>
      </c>
      <c r="H49" s="1"/>
      <c r="I49" s="1">
        <v>2302232</v>
      </c>
      <c r="J49" s="1"/>
      <c r="K49" s="1">
        <v>2223904</v>
      </c>
    </row>
    <row r="50" spans="1:11" ht="24" customHeight="1">
      <c r="A50" s="4" t="s">
        <v>20</v>
      </c>
      <c r="B50" s="18"/>
      <c r="C50" s="7"/>
      <c r="E50" s="1">
        <v>297128</v>
      </c>
      <c r="F50" s="1"/>
      <c r="G50" s="1">
        <v>375314</v>
      </c>
      <c r="H50" s="1"/>
      <c r="I50" s="1">
        <v>268299</v>
      </c>
      <c r="J50" s="1"/>
      <c r="K50" s="1">
        <v>323362</v>
      </c>
    </row>
    <row r="51" spans="1:11" ht="24" customHeight="1">
      <c r="A51" s="4" t="s">
        <v>106</v>
      </c>
      <c r="B51" s="18"/>
      <c r="C51" s="7"/>
      <c r="E51" s="1">
        <v>0</v>
      </c>
      <c r="F51" s="1"/>
      <c r="G51" s="1">
        <v>4121</v>
      </c>
      <c r="H51" s="1"/>
      <c r="I51" s="1">
        <v>0</v>
      </c>
      <c r="J51" s="1"/>
      <c r="K51" s="1">
        <v>2695</v>
      </c>
    </row>
    <row r="52" spans="1:11" ht="24" customHeight="1">
      <c r="A52" s="4" t="s">
        <v>19</v>
      </c>
      <c r="C52" s="7"/>
      <c r="E52" s="1">
        <v>52195</v>
      </c>
      <c r="F52" s="1"/>
      <c r="G52" s="1">
        <v>74413</v>
      </c>
      <c r="H52" s="1"/>
      <c r="I52" s="1">
        <v>42847</v>
      </c>
      <c r="J52" s="1"/>
      <c r="K52" s="1">
        <v>54384</v>
      </c>
    </row>
    <row r="53" spans="1:11" ht="24" customHeight="1">
      <c r="A53" s="3" t="s">
        <v>18</v>
      </c>
      <c r="C53" s="7"/>
      <c r="E53" s="32">
        <f>SUM(E46:E52)</f>
        <v>3869946</v>
      </c>
      <c r="F53" s="1"/>
      <c r="G53" s="32">
        <f>SUM(G46:G52)</f>
        <v>4029080</v>
      </c>
      <c r="H53" s="1"/>
      <c r="I53" s="32">
        <f>SUM(I46:I52)</f>
        <v>3202181</v>
      </c>
      <c r="J53" s="1"/>
      <c r="K53" s="32">
        <f>SUM(K46:K52)</f>
        <v>3371148</v>
      </c>
    </row>
    <row r="54" spans="1:11" ht="24" customHeight="1">
      <c r="A54" s="3" t="s">
        <v>17</v>
      </c>
      <c r="C54" s="7"/>
      <c r="E54" s="1"/>
      <c r="F54" s="1"/>
      <c r="G54" s="1"/>
      <c r="H54" s="1"/>
      <c r="I54" s="1"/>
      <c r="J54" s="1"/>
      <c r="K54" s="1"/>
    </row>
    <row r="55" spans="1:11" ht="24" customHeight="1">
      <c r="A55" s="4" t="s">
        <v>114</v>
      </c>
      <c r="C55" s="7"/>
      <c r="E55" s="1">
        <v>76886</v>
      </c>
      <c r="F55" s="1"/>
      <c r="G55" s="1">
        <v>81757</v>
      </c>
      <c r="H55" s="1"/>
      <c r="I55" s="1">
        <v>63030</v>
      </c>
      <c r="J55" s="1"/>
      <c r="K55" s="1">
        <v>65943</v>
      </c>
    </row>
    <row r="56" spans="1:11" ht="24" customHeight="1">
      <c r="A56" s="4" t="s">
        <v>182</v>
      </c>
      <c r="C56" s="7"/>
      <c r="E56" s="1">
        <v>288942</v>
      </c>
      <c r="F56" s="1"/>
      <c r="G56" s="1">
        <v>275122</v>
      </c>
      <c r="H56" s="1"/>
      <c r="I56" s="1">
        <v>245694</v>
      </c>
      <c r="J56" s="1"/>
      <c r="K56" s="1">
        <v>231333</v>
      </c>
    </row>
    <row r="57" spans="1:11" ht="24" customHeight="1">
      <c r="A57" s="4" t="s">
        <v>16</v>
      </c>
      <c r="C57" s="7"/>
      <c r="E57" s="33">
        <v>6843</v>
      </c>
      <c r="F57" s="1"/>
      <c r="G57" s="33">
        <v>9918</v>
      </c>
      <c r="H57" s="1"/>
      <c r="I57" s="33">
        <v>5655</v>
      </c>
      <c r="J57" s="1"/>
      <c r="K57" s="33">
        <v>5631</v>
      </c>
    </row>
    <row r="58" spans="1:11" ht="24" customHeight="1">
      <c r="A58" s="3" t="s">
        <v>15</v>
      </c>
      <c r="C58" s="7"/>
      <c r="E58" s="1">
        <f>SUM(E55:E57)</f>
        <v>372671</v>
      </c>
      <c r="F58" s="1"/>
      <c r="G58" s="1">
        <f>SUM(G55:G57)</f>
        <v>366797</v>
      </c>
      <c r="H58" s="1"/>
      <c r="I58" s="1">
        <f>SUM(I55:I57)</f>
        <v>314379</v>
      </c>
      <c r="J58" s="1"/>
      <c r="K58" s="1">
        <f>SUM(K55:K57)</f>
        <v>302907</v>
      </c>
    </row>
    <row r="59" spans="1:11" ht="24" customHeight="1">
      <c r="A59" s="3" t="s">
        <v>14</v>
      </c>
      <c r="E59" s="32">
        <f t="shared" ref="E59:K59" si="4">SUM(E53,E58)</f>
        <v>4242617</v>
      </c>
      <c r="F59" s="1">
        <f t="shared" si="4"/>
        <v>0</v>
      </c>
      <c r="G59" s="32">
        <f t="shared" si="4"/>
        <v>4395877</v>
      </c>
      <c r="H59" s="1">
        <f t="shared" si="4"/>
        <v>0</v>
      </c>
      <c r="I59" s="32">
        <f t="shared" ref="I59" si="5">SUM(I53,I58)</f>
        <v>3516560</v>
      </c>
      <c r="J59" s="1">
        <f t="shared" si="4"/>
        <v>0</v>
      </c>
      <c r="K59" s="32">
        <f t="shared" si="4"/>
        <v>3674055</v>
      </c>
    </row>
    <row r="60" spans="1:11" ht="24" customHeight="1">
      <c r="E60" s="34"/>
      <c r="G60" s="34"/>
      <c r="I60" s="34"/>
      <c r="J60" s="34"/>
      <c r="K60" s="34"/>
    </row>
    <row r="61" spans="1:11" ht="24" customHeight="1">
      <c r="A61" s="13" t="s">
        <v>168</v>
      </c>
      <c r="B61" s="30"/>
      <c r="E61" s="34"/>
      <c r="G61" s="34"/>
      <c r="I61" s="34"/>
      <c r="J61" s="34"/>
      <c r="K61" s="34"/>
    </row>
    <row r="62" spans="1:11" s="18" customFormat="1" ht="24" customHeight="1">
      <c r="A62" s="3" t="s">
        <v>118</v>
      </c>
      <c r="B62" s="15"/>
      <c r="C62" s="16"/>
      <c r="D62" s="17"/>
      <c r="E62" s="17"/>
      <c r="F62" s="17"/>
      <c r="G62" s="17"/>
      <c r="H62" s="17"/>
      <c r="I62" s="17"/>
      <c r="J62" s="17"/>
      <c r="K62" s="17"/>
    </row>
    <row r="63" spans="1:11" s="18" customFormat="1" ht="24" customHeight="1">
      <c r="A63" s="3" t="s">
        <v>31</v>
      </c>
      <c r="B63" s="17"/>
      <c r="C63" s="16"/>
      <c r="D63" s="17"/>
      <c r="E63" s="17"/>
      <c r="F63" s="17"/>
      <c r="G63" s="17"/>
      <c r="H63" s="17"/>
      <c r="I63" s="17"/>
      <c r="J63" s="17"/>
      <c r="K63" s="17"/>
    </row>
    <row r="64" spans="1:11" s="18" customFormat="1" ht="24" customHeight="1">
      <c r="A64" s="19" t="s">
        <v>198</v>
      </c>
      <c r="B64" s="17"/>
      <c r="C64" s="16"/>
      <c r="D64" s="17"/>
      <c r="E64" s="17"/>
      <c r="F64" s="17"/>
      <c r="G64" s="17"/>
      <c r="H64" s="17"/>
      <c r="I64" s="17"/>
      <c r="J64" s="17"/>
      <c r="K64" s="17"/>
    </row>
    <row r="65" spans="1:12" s="18" customFormat="1" ht="24" customHeight="1">
      <c r="B65" s="17"/>
      <c r="C65" s="16"/>
      <c r="D65" s="17"/>
      <c r="E65" s="17"/>
      <c r="F65" s="17"/>
      <c r="G65" s="17"/>
      <c r="H65" s="17"/>
      <c r="I65" s="17"/>
      <c r="J65" s="17"/>
      <c r="K65" s="20" t="s">
        <v>30</v>
      </c>
      <c r="L65" s="20"/>
    </row>
    <row r="66" spans="1:12" ht="24" customHeight="1">
      <c r="E66" s="21"/>
      <c r="F66" s="14" t="s">
        <v>29</v>
      </c>
      <c r="G66" s="21"/>
      <c r="H66" s="6"/>
      <c r="I66" s="21"/>
      <c r="J66" s="14" t="s">
        <v>28</v>
      </c>
      <c r="K66" s="21"/>
    </row>
    <row r="67" spans="1:12" ht="24" customHeight="1">
      <c r="C67" s="22"/>
      <c r="E67" s="23" t="s">
        <v>199</v>
      </c>
      <c r="F67" s="24"/>
      <c r="G67" s="23" t="s">
        <v>180</v>
      </c>
      <c r="H67" s="24"/>
      <c r="I67" s="23" t="s">
        <v>199</v>
      </c>
      <c r="J67" s="24"/>
      <c r="K67" s="23" t="s">
        <v>180</v>
      </c>
    </row>
    <row r="68" spans="1:12" ht="24" customHeight="1">
      <c r="C68" s="22"/>
      <c r="E68" s="1" t="s">
        <v>26</v>
      </c>
      <c r="F68" s="25"/>
      <c r="G68" s="26" t="s">
        <v>25</v>
      </c>
      <c r="H68" s="27"/>
      <c r="I68" s="1" t="s">
        <v>26</v>
      </c>
      <c r="J68" s="25"/>
      <c r="K68" s="26" t="s">
        <v>25</v>
      </c>
    </row>
    <row r="69" spans="1:12" ht="24" customHeight="1">
      <c r="C69" s="22"/>
      <c r="E69" s="2" t="s">
        <v>24</v>
      </c>
      <c r="F69" s="28"/>
      <c r="G69" s="1"/>
      <c r="H69" s="29"/>
      <c r="I69" s="2" t="s">
        <v>24</v>
      </c>
      <c r="J69" s="28"/>
      <c r="K69" s="1"/>
    </row>
    <row r="70" spans="1:12" ht="24" customHeight="1">
      <c r="A70" s="3" t="s">
        <v>13</v>
      </c>
      <c r="E70" s="34"/>
      <c r="F70" s="34"/>
      <c r="G70" s="34"/>
      <c r="H70" s="34"/>
      <c r="I70" s="34"/>
      <c r="J70" s="34"/>
      <c r="K70" s="34"/>
    </row>
    <row r="71" spans="1:12" ht="24" customHeight="1">
      <c r="A71" s="4" t="s">
        <v>12</v>
      </c>
      <c r="C71" s="7"/>
      <c r="E71" s="34"/>
      <c r="F71" s="34"/>
      <c r="G71" s="34"/>
      <c r="H71" s="34"/>
      <c r="I71" s="34"/>
      <c r="J71" s="34"/>
      <c r="K71" s="34"/>
    </row>
    <row r="72" spans="1:12" ht="24" customHeight="1">
      <c r="A72" s="4" t="s">
        <v>11</v>
      </c>
      <c r="B72" s="30"/>
      <c r="C72" s="7"/>
      <c r="E72" s="34"/>
      <c r="F72" s="34"/>
      <c r="G72" s="34"/>
      <c r="H72" s="34"/>
      <c r="I72" s="34"/>
      <c r="J72" s="34"/>
      <c r="K72" s="34"/>
    </row>
    <row r="73" spans="1:12" ht="24" customHeight="1" thickBot="1">
      <c r="A73" s="4" t="s">
        <v>131</v>
      </c>
      <c r="B73" s="18"/>
      <c r="C73" s="7"/>
      <c r="E73" s="35">
        <v>707500</v>
      </c>
      <c r="F73" s="8"/>
      <c r="G73" s="35">
        <v>707500</v>
      </c>
      <c r="H73" s="8"/>
      <c r="I73" s="35">
        <v>707500</v>
      </c>
      <c r="J73" s="8"/>
      <c r="K73" s="35">
        <v>707500</v>
      </c>
    </row>
    <row r="74" spans="1:12" ht="24" customHeight="1" thickTop="1">
      <c r="A74" s="4" t="s">
        <v>10</v>
      </c>
      <c r="B74" s="30"/>
      <c r="C74" s="7"/>
      <c r="E74" s="8"/>
      <c r="F74" s="8"/>
      <c r="G74" s="8"/>
      <c r="H74" s="8"/>
      <c r="I74" s="8"/>
      <c r="J74" s="8"/>
      <c r="K74" s="8"/>
    </row>
    <row r="75" spans="1:12" ht="24" customHeight="1">
      <c r="A75" s="4" t="s">
        <v>132</v>
      </c>
      <c r="B75" s="18"/>
      <c r="E75" s="36">
        <f>SUM(Consolidated_Eng!F37)</f>
        <v>700021</v>
      </c>
      <c r="F75" s="36"/>
      <c r="G75" s="36">
        <f>Consolidated_Eng!F26</f>
        <v>700021</v>
      </c>
      <c r="H75" s="36"/>
      <c r="I75" s="36">
        <f>'The Company_Eng'!F21</f>
        <v>700021</v>
      </c>
      <c r="J75" s="36"/>
      <c r="K75" s="36">
        <f>'The Company_Eng'!F16</f>
        <v>700021</v>
      </c>
    </row>
    <row r="76" spans="1:12" ht="24" customHeight="1">
      <c r="A76" s="4" t="s">
        <v>9</v>
      </c>
      <c r="E76" s="8">
        <f>Consolidated_Eng!H37</f>
        <v>932329</v>
      </c>
      <c r="F76" s="36"/>
      <c r="G76" s="8">
        <f>Consolidated_Eng!H26</f>
        <v>932329</v>
      </c>
      <c r="H76" s="36"/>
      <c r="I76" s="8">
        <f>'The Company_Eng'!H21</f>
        <v>932329</v>
      </c>
      <c r="J76" s="36"/>
      <c r="K76" s="8">
        <f>'The Company_Eng'!H16</f>
        <v>932329</v>
      </c>
    </row>
    <row r="77" spans="1:12" ht="24" customHeight="1">
      <c r="A77" s="4" t="s">
        <v>8</v>
      </c>
      <c r="F77" s="36"/>
      <c r="G77" s="8"/>
      <c r="H77" s="36"/>
      <c r="I77" s="8"/>
      <c r="J77" s="36"/>
      <c r="K77" s="8"/>
    </row>
    <row r="78" spans="1:12" ht="24" customHeight="1">
      <c r="A78" s="4" t="s">
        <v>7</v>
      </c>
      <c r="B78" s="18"/>
      <c r="E78" s="8">
        <f>Consolidated_Eng!J37</f>
        <v>134623</v>
      </c>
      <c r="F78" s="36"/>
      <c r="G78" s="36">
        <f>SUM(Consolidated_Eng!J26)</f>
        <v>134623</v>
      </c>
      <c r="H78" s="36">
        <v>134623</v>
      </c>
      <c r="I78" s="36">
        <v>0</v>
      </c>
      <c r="J78" s="36"/>
      <c r="K78" s="36">
        <v>0</v>
      </c>
    </row>
    <row r="79" spans="1:12" ht="24" customHeight="1">
      <c r="A79" s="4" t="s">
        <v>237</v>
      </c>
      <c r="B79" s="18"/>
      <c r="E79" s="8"/>
      <c r="F79" s="36"/>
      <c r="G79" s="36"/>
      <c r="H79" s="36"/>
      <c r="I79" s="36"/>
      <c r="J79" s="36"/>
      <c r="K79" s="36"/>
    </row>
    <row r="80" spans="1:12" ht="24" customHeight="1">
      <c r="A80" s="4" t="s">
        <v>138</v>
      </c>
      <c r="B80" s="18"/>
      <c r="E80" s="8">
        <f>Consolidated_Eng!L37</f>
        <v>-861</v>
      </c>
      <c r="F80" s="36"/>
      <c r="G80" s="36">
        <f>SUM(Consolidated_Eng!L26)</f>
        <v>1658</v>
      </c>
      <c r="H80" s="36"/>
      <c r="I80" s="36">
        <v>0</v>
      </c>
      <c r="J80" s="36"/>
      <c r="K80" s="36">
        <v>0</v>
      </c>
    </row>
    <row r="81" spans="1:11" ht="24" customHeight="1">
      <c r="A81" s="4" t="s">
        <v>126</v>
      </c>
      <c r="B81" s="18"/>
      <c r="E81" s="8">
        <f>SUM(Consolidated_Eng!N37)</f>
        <v>8017</v>
      </c>
      <c r="F81" s="36"/>
      <c r="G81" s="36">
        <f>Consolidated_Eng!N26</f>
        <v>8030</v>
      </c>
      <c r="H81" s="36"/>
      <c r="I81" s="36">
        <f>'The Company_Eng'!J21</f>
        <v>7969</v>
      </c>
      <c r="J81" s="36"/>
      <c r="K81" s="36">
        <f>'The Company_Eng'!J16</f>
        <v>7969</v>
      </c>
    </row>
    <row r="82" spans="1:11" ht="24" customHeight="1">
      <c r="A82" s="4" t="s">
        <v>6</v>
      </c>
      <c r="B82" s="30"/>
      <c r="C82" s="7"/>
      <c r="E82" s="36"/>
      <c r="F82" s="36"/>
      <c r="G82" s="36"/>
      <c r="H82" s="36"/>
      <c r="I82" s="36"/>
      <c r="J82" s="36"/>
      <c r="K82" s="36"/>
    </row>
    <row r="83" spans="1:11" ht="24" customHeight="1">
      <c r="A83" s="4" t="s">
        <v>5</v>
      </c>
      <c r="B83" s="18"/>
      <c r="C83" s="7"/>
      <c r="E83" s="36">
        <f>Consolidated_Eng!P37</f>
        <v>70750</v>
      </c>
      <c r="F83" s="36"/>
      <c r="G83" s="36">
        <f>Consolidated_Eng!P26</f>
        <v>70750</v>
      </c>
      <c r="H83" s="36"/>
      <c r="I83" s="36">
        <f>'The Company_Eng'!L21</f>
        <v>70750</v>
      </c>
      <c r="J83" s="36"/>
      <c r="K83" s="36">
        <f>'The Company_Eng'!L16</f>
        <v>70750</v>
      </c>
    </row>
    <row r="84" spans="1:11" ht="24" customHeight="1">
      <c r="A84" s="4" t="s">
        <v>4</v>
      </c>
      <c r="B84" s="18"/>
      <c r="E84" s="36">
        <f>Consolidated_Eng!R37</f>
        <v>359434</v>
      </c>
      <c r="F84" s="36"/>
      <c r="G84" s="36">
        <f>Consolidated_Eng!R26</f>
        <v>439553</v>
      </c>
      <c r="H84" s="36"/>
      <c r="I84" s="36">
        <f>'The Company_Eng'!N21</f>
        <v>349231</v>
      </c>
      <c r="J84" s="36"/>
      <c r="K84" s="36">
        <f>'The Company_Eng'!N16</f>
        <v>331100</v>
      </c>
    </row>
    <row r="85" spans="1:11" ht="24" customHeight="1">
      <c r="A85" s="4" t="s">
        <v>153</v>
      </c>
      <c r="B85" s="18"/>
      <c r="E85" s="37">
        <f>Consolidated_Eng!T37</f>
        <v>-19</v>
      </c>
      <c r="F85" s="36"/>
      <c r="G85" s="37">
        <f>Consolidated_Eng!T26</f>
        <v>-187</v>
      </c>
      <c r="H85" s="36"/>
      <c r="I85" s="37">
        <v>0</v>
      </c>
      <c r="J85" s="36"/>
      <c r="K85" s="37">
        <v>0</v>
      </c>
    </row>
    <row r="86" spans="1:11" ht="24" customHeight="1">
      <c r="A86" s="4" t="s">
        <v>3</v>
      </c>
      <c r="B86" s="18"/>
      <c r="E86" s="36">
        <f>SUM(E75:E85)</f>
        <v>2204294</v>
      </c>
      <c r="F86" s="36"/>
      <c r="G86" s="36">
        <f>SUM(G75:G85)</f>
        <v>2286777</v>
      </c>
      <c r="H86" s="36"/>
      <c r="I86" s="36">
        <f>SUM(I75:I85)</f>
        <v>2060300</v>
      </c>
      <c r="J86" s="36"/>
      <c r="K86" s="36">
        <f>SUM(K75:K85)</f>
        <v>2042169</v>
      </c>
    </row>
    <row r="87" spans="1:11" ht="24" customHeight="1">
      <c r="A87" s="4" t="s">
        <v>133</v>
      </c>
      <c r="B87" s="18"/>
      <c r="E87" s="37">
        <f>Consolidated_Eng!X37</f>
        <v>35276</v>
      </c>
      <c r="F87" s="36"/>
      <c r="G87" s="37">
        <f>Consolidated_Eng!X26</f>
        <v>34109</v>
      </c>
      <c r="H87" s="36"/>
      <c r="I87" s="37">
        <v>0</v>
      </c>
      <c r="J87" s="36"/>
      <c r="K87" s="37">
        <v>0</v>
      </c>
    </row>
    <row r="88" spans="1:11" ht="24" customHeight="1">
      <c r="A88" s="3" t="s">
        <v>2</v>
      </c>
      <c r="B88" s="30"/>
      <c r="E88" s="37">
        <f>SUM(E86:E87)</f>
        <v>2239570</v>
      </c>
      <c r="F88" s="36"/>
      <c r="G88" s="37">
        <f>SUM(G86:G87)</f>
        <v>2320886</v>
      </c>
      <c r="H88" s="36"/>
      <c r="I88" s="37">
        <f>SUM(I86:I87)</f>
        <v>2060300</v>
      </c>
      <c r="J88" s="36"/>
      <c r="K88" s="37">
        <f>SUM(K86:K87)</f>
        <v>2042169</v>
      </c>
    </row>
    <row r="89" spans="1:11" ht="24" customHeight="1" thickBot="1">
      <c r="A89" s="3" t="s">
        <v>1</v>
      </c>
      <c r="E89" s="38">
        <f>SUM(E88,E59)</f>
        <v>6482187</v>
      </c>
      <c r="F89" s="36"/>
      <c r="G89" s="38">
        <f>SUM(G88,G59)</f>
        <v>6716763</v>
      </c>
      <c r="H89" s="36"/>
      <c r="I89" s="38">
        <f>SUM(I88,I59)</f>
        <v>5576860</v>
      </c>
      <c r="J89" s="36"/>
      <c r="K89" s="38">
        <f>SUM(K88,K59)</f>
        <v>5716224</v>
      </c>
    </row>
    <row r="90" spans="1:11" ht="24" customHeight="1" thickTop="1">
      <c r="E90" s="36">
        <f>E89-E33</f>
        <v>0</v>
      </c>
      <c r="F90" s="8"/>
      <c r="G90" s="36">
        <f>G89-G33</f>
        <v>0</v>
      </c>
      <c r="H90" s="8"/>
      <c r="I90" s="36">
        <f>I89-I33</f>
        <v>0</v>
      </c>
      <c r="J90" s="8"/>
      <c r="K90" s="36">
        <f>K89-K33</f>
        <v>0</v>
      </c>
    </row>
    <row r="91" spans="1:11" ht="24" customHeight="1">
      <c r="A91" s="13" t="s">
        <v>168</v>
      </c>
      <c r="B91" s="30"/>
      <c r="C91" s="39"/>
    </row>
    <row r="92" spans="1:11" ht="24" customHeight="1">
      <c r="A92" s="13"/>
      <c r="B92" s="30"/>
      <c r="C92" s="39"/>
      <c r="E92" s="34"/>
      <c r="G92" s="34"/>
      <c r="I92" s="34"/>
      <c r="K92" s="34"/>
    </row>
    <row r="93" spans="1:11" ht="24" customHeight="1">
      <c r="A93" s="40"/>
      <c r="B93" s="40"/>
      <c r="C93" s="40"/>
      <c r="D93" s="4"/>
    </row>
    <row r="94" spans="1:11" ht="24" customHeight="1">
      <c r="A94" s="13"/>
      <c r="B94" s="30"/>
      <c r="C94" s="39"/>
    </row>
    <row r="95" spans="1:11" ht="24" customHeight="1">
      <c r="A95" s="13"/>
      <c r="B95" s="41"/>
      <c r="C95" s="5"/>
      <c r="D95" s="41"/>
      <c r="E95" s="41" t="s">
        <v>0</v>
      </c>
    </row>
    <row r="96" spans="1:11" ht="24" customHeight="1">
      <c r="A96" s="40"/>
      <c r="B96" s="40"/>
      <c r="C96" s="40"/>
      <c r="D96" s="4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scale="78" fitToHeight="7" orientation="portrait" r:id="rId1"/>
  <rowBreaks count="2" manualBreakCount="2">
    <brk id="35" max="16383" man="1"/>
    <brk id="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3286-A5DE-4E01-BC20-071F6DD6ADA6}">
  <dimension ref="A1:M194"/>
  <sheetViews>
    <sheetView showGridLines="0" view="pageBreakPreview" topLeftCell="A169" zoomScale="70" zoomScaleNormal="85" zoomScaleSheetLayoutView="70" workbookViewId="0">
      <selection activeCell="A174" sqref="A174"/>
    </sheetView>
  </sheetViews>
  <sheetFormatPr defaultColWidth="10.5546875" defaultRowHeight="24" customHeight="1"/>
  <cols>
    <col min="1" max="1" width="46.5546875" style="4" customWidth="1"/>
    <col min="2" max="2" width="8.5546875" style="5" customWidth="1"/>
    <col min="3" max="3" width="5.6640625" style="4" customWidth="1"/>
    <col min="4" max="4" width="1.44140625" style="5" customWidth="1"/>
    <col min="5" max="5" width="16.88671875" style="5" customWidth="1"/>
    <col min="6" max="6" width="1.44140625" style="5" customWidth="1"/>
    <col min="7" max="7" width="16.88671875" style="5" customWidth="1"/>
    <col min="8" max="8" width="1.44140625" style="5" customWidth="1"/>
    <col min="9" max="9" width="16.88671875" style="5" customWidth="1"/>
    <col min="10" max="10" width="1.44140625" style="5" customWidth="1"/>
    <col min="11" max="11" width="16.88671875" style="5" customWidth="1"/>
    <col min="12" max="12" width="0.5546875" style="5" customWidth="1"/>
    <col min="13" max="16384" width="10.5546875" style="5"/>
  </cols>
  <sheetData>
    <row r="1" spans="1:11" s="18" customFormat="1" ht="20.399999999999999" customHeight="1">
      <c r="B1" s="17"/>
      <c r="C1" s="16"/>
      <c r="D1" s="17"/>
      <c r="E1" s="17"/>
      <c r="F1" s="17"/>
      <c r="G1" s="17"/>
      <c r="H1" s="17"/>
      <c r="I1" s="17"/>
      <c r="J1" s="17"/>
      <c r="K1" s="20" t="s">
        <v>54</v>
      </c>
    </row>
    <row r="2" spans="1:11" s="18" customFormat="1" ht="20.399999999999999" customHeight="1">
      <c r="A2" s="3" t="s">
        <v>118</v>
      </c>
      <c r="B2" s="15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0.399999999999999" customHeight="1">
      <c r="A3" s="3" t="s">
        <v>190</v>
      </c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0.399999999999999" customHeight="1">
      <c r="A4" s="3" t="s">
        <v>200</v>
      </c>
      <c r="B4" s="17"/>
      <c r="C4" s="16"/>
      <c r="D4" s="17"/>
      <c r="E4" s="17"/>
      <c r="F4" s="17"/>
      <c r="G4" s="17"/>
      <c r="H4" s="17"/>
      <c r="I4" s="17"/>
      <c r="J4" s="17"/>
      <c r="K4" s="17"/>
    </row>
    <row r="5" spans="1:11" s="18" customFormat="1" ht="20.399999999999999" customHeight="1">
      <c r="B5" s="17"/>
      <c r="C5" s="16"/>
      <c r="D5" s="17"/>
      <c r="E5" s="17"/>
      <c r="F5" s="17"/>
      <c r="G5" s="17"/>
      <c r="H5" s="17"/>
      <c r="I5" s="17"/>
      <c r="J5" s="17"/>
      <c r="K5" s="20" t="s">
        <v>173</v>
      </c>
    </row>
    <row r="6" spans="1:11" ht="20.399999999999999" customHeight="1">
      <c r="E6" s="14"/>
      <c r="F6" s="14" t="s">
        <v>29</v>
      </c>
      <c r="G6" s="14"/>
      <c r="H6" s="6"/>
      <c r="I6" s="14"/>
      <c r="J6" s="14" t="s">
        <v>28</v>
      </c>
      <c r="K6" s="14"/>
    </row>
    <row r="7" spans="1:11" ht="20.399999999999999" customHeight="1">
      <c r="C7" s="28" t="s">
        <v>27</v>
      </c>
      <c r="E7" s="28">
        <v>2026</v>
      </c>
      <c r="F7" s="29"/>
      <c r="G7" s="28">
        <v>2025</v>
      </c>
      <c r="H7" s="29"/>
      <c r="I7" s="28">
        <v>2026</v>
      </c>
      <c r="J7" s="29"/>
      <c r="K7" s="28">
        <v>2025</v>
      </c>
    </row>
    <row r="8" spans="1:11" ht="20.399999999999999" customHeight="1">
      <c r="A8" s="4" t="s">
        <v>77</v>
      </c>
      <c r="B8" s="18"/>
      <c r="C8" s="7">
        <v>9</v>
      </c>
      <c r="E8" s="1">
        <v>1612970</v>
      </c>
      <c r="F8" s="1"/>
      <c r="G8" s="1">
        <v>1447273</v>
      </c>
      <c r="H8" s="1"/>
      <c r="I8" s="1">
        <v>1292085</v>
      </c>
      <c r="J8" s="1"/>
      <c r="K8" s="1">
        <v>1137420</v>
      </c>
    </row>
    <row r="9" spans="1:11" ht="20.399999999999999" customHeight="1">
      <c r="A9" s="4" t="s">
        <v>76</v>
      </c>
      <c r="B9" s="18"/>
      <c r="C9" s="7"/>
      <c r="E9" s="33">
        <v>-1334135</v>
      </c>
      <c r="F9" s="1"/>
      <c r="G9" s="33">
        <v>-1151861</v>
      </c>
      <c r="H9" s="1"/>
      <c r="I9" s="33">
        <v>-1070347</v>
      </c>
      <c r="J9" s="1"/>
      <c r="K9" s="33">
        <v>-929111</v>
      </c>
    </row>
    <row r="10" spans="1:11" ht="20.399999999999999" customHeight="1">
      <c r="A10" s="3" t="s">
        <v>75</v>
      </c>
      <c r="E10" s="1">
        <f>SUM(E8:E9)</f>
        <v>278835</v>
      </c>
      <c r="F10" s="1"/>
      <c r="G10" s="1">
        <f>SUM(G8:G9)</f>
        <v>295412</v>
      </c>
      <c r="H10" s="1"/>
      <c r="I10" s="1">
        <f>SUM(I8:I9)</f>
        <v>221738</v>
      </c>
      <c r="J10" s="1"/>
      <c r="K10" s="1">
        <f>SUM(K8:K9)</f>
        <v>208309</v>
      </c>
    </row>
    <row r="11" spans="1:11" ht="20.399999999999999" customHeight="1">
      <c r="A11" s="4" t="s">
        <v>183</v>
      </c>
      <c r="B11" s="30"/>
      <c r="C11" s="7">
        <v>2</v>
      </c>
      <c r="E11" s="1">
        <v>0</v>
      </c>
      <c r="F11" s="1"/>
      <c r="G11" s="1">
        <v>0</v>
      </c>
      <c r="H11" s="1"/>
      <c r="I11" s="1">
        <v>14587</v>
      </c>
      <c r="J11" s="1"/>
      <c r="K11" s="1">
        <v>21980</v>
      </c>
    </row>
    <row r="12" spans="1:11" ht="20.399999999999999" customHeight="1">
      <c r="A12" s="4" t="s">
        <v>74</v>
      </c>
      <c r="B12" s="30"/>
      <c r="C12" s="7"/>
      <c r="E12" s="1">
        <v>0</v>
      </c>
      <c r="F12" s="1"/>
      <c r="G12" s="1">
        <v>0</v>
      </c>
      <c r="H12" s="1"/>
      <c r="I12" s="1">
        <v>3721</v>
      </c>
      <c r="J12" s="1"/>
      <c r="K12" s="1">
        <v>3471</v>
      </c>
    </row>
    <row r="13" spans="1:11" ht="20.399999999999999" customHeight="1">
      <c r="A13" s="4" t="s">
        <v>73</v>
      </c>
      <c r="E13" s="1">
        <v>10369</v>
      </c>
      <c r="F13" s="1"/>
      <c r="G13" s="1">
        <v>10259</v>
      </c>
      <c r="H13" s="1"/>
      <c r="I13" s="1">
        <v>7777</v>
      </c>
      <c r="J13" s="1"/>
      <c r="K13" s="33">
        <v>10466</v>
      </c>
    </row>
    <row r="14" spans="1:11" ht="20.399999999999999" customHeight="1">
      <c r="A14" s="3" t="s">
        <v>72</v>
      </c>
      <c r="E14" s="32">
        <f>SUM(E10:E13)</f>
        <v>289204</v>
      </c>
      <c r="F14" s="1"/>
      <c r="G14" s="32">
        <f>SUM(G10:G13)</f>
        <v>305671</v>
      </c>
      <c r="H14" s="1"/>
      <c r="I14" s="32">
        <f>SUM(I10:I13)</f>
        <v>247823</v>
      </c>
      <c r="J14" s="1"/>
      <c r="K14" s="32">
        <f>SUM(K10:K13)</f>
        <v>244226</v>
      </c>
    </row>
    <row r="15" spans="1:11" ht="20.399999999999999" customHeight="1">
      <c r="A15" s="4" t="s">
        <v>71</v>
      </c>
      <c r="E15" s="1">
        <v>-109008</v>
      </c>
      <c r="F15" s="1"/>
      <c r="G15" s="1">
        <v>-101338</v>
      </c>
      <c r="H15" s="1"/>
      <c r="I15" s="1">
        <v>-88798</v>
      </c>
      <c r="J15" s="1"/>
      <c r="K15" s="1">
        <v>-83036</v>
      </c>
    </row>
    <row r="16" spans="1:11" ht="20.399999999999999" customHeight="1">
      <c r="A16" s="4" t="s">
        <v>70</v>
      </c>
      <c r="E16" s="1">
        <v>-103452</v>
      </c>
      <c r="F16" s="1"/>
      <c r="G16" s="1">
        <v>-109414</v>
      </c>
      <c r="H16" s="1"/>
      <c r="I16" s="1">
        <v>-83377</v>
      </c>
      <c r="J16" s="1"/>
      <c r="K16" s="1">
        <v>-88906</v>
      </c>
    </row>
    <row r="17" spans="1:11" ht="20.399999999999999" customHeight="1">
      <c r="A17" s="4" t="s">
        <v>108</v>
      </c>
      <c r="E17" s="33">
        <v>0</v>
      </c>
      <c r="F17" s="1"/>
      <c r="G17" s="33">
        <v>-2017</v>
      </c>
      <c r="H17" s="1"/>
      <c r="I17" s="33">
        <v>0</v>
      </c>
      <c r="J17" s="1"/>
      <c r="K17" s="33">
        <v>-2083</v>
      </c>
    </row>
    <row r="18" spans="1:11" ht="20.399999999999999" customHeight="1">
      <c r="A18" s="3" t="s">
        <v>69</v>
      </c>
      <c r="E18" s="33">
        <f>SUM(E15:E17)</f>
        <v>-212460</v>
      </c>
      <c r="F18" s="1"/>
      <c r="G18" s="33">
        <f>SUM(G15:G17)</f>
        <v>-212769</v>
      </c>
      <c r="H18" s="1"/>
      <c r="I18" s="33">
        <f>SUM(I15:I17)</f>
        <v>-172175</v>
      </c>
      <c r="J18" s="1"/>
      <c r="K18" s="33">
        <f>SUM(K15:K17)</f>
        <v>-174025</v>
      </c>
    </row>
    <row r="19" spans="1:11" ht="20.399999999999999" customHeight="1">
      <c r="A19" s="3" t="s">
        <v>221</v>
      </c>
      <c r="E19" s="1">
        <f>E14+E18</f>
        <v>76744</v>
      </c>
      <c r="F19" s="1"/>
      <c r="G19" s="1">
        <f>G14+G18</f>
        <v>92902</v>
      </c>
      <c r="H19" s="1">
        <v>0</v>
      </c>
      <c r="I19" s="1">
        <f>I14+I18</f>
        <v>75648</v>
      </c>
      <c r="J19" s="1">
        <v>0</v>
      </c>
      <c r="K19" s="1">
        <f>K14+K18</f>
        <v>70201</v>
      </c>
    </row>
    <row r="20" spans="1:11" ht="20.399999999999999" customHeight="1">
      <c r="A20" s="4" t="s">
        <v>184</v>
      </c>
      <c r="C20" s="7"/>
      <c r="E20" s="1">
        <v>-17</v>
      </c>
      <c r="F20" s="1"/>
      <c r="G20" s="1">
        <v>7</v>
      </c>
      <c r="H20" s="1"/>
      <c r="I20" s="1">
        <v>0</v>
      </c>
      <c r="J20" s="1"/>
      <c r="K20" s="1">
        <v>0</v>
      </c>
    </row>
    <row r="21" spans="1:11" ht="20.399999999999999" customHeight="1">
      <c r="A21" s="4" t="s">
        <v>121</v>
      </c>
      <c r="E21" s="1">
        <v>1647</v>
      </c>
      <c r="F21" s="1"/>
      <c r="G21" s="1">
        <v>2241</v>
      </c>
      <c r="H21" s="1"/>
      <c r="I21" s="1">
        <v>1333</v>
      </c>
      <c r="J21" s="1"/>
      <c r="K21" s="1">
        <v>2413</v>
      </c>
    </row>
    <row r="22" spans="1:11" ht="20.399999999999999" customHeight="1">
      <c r="A22" s="4" t="s">
        <v>68</v>
      </c>
      <c r="E22" s="33">
        <v>-1755</v>
      </c>
      <c r="F22" s="1"/>
      <c r="G22" s="33">
        <v>-1788</v>
      </c>
      <c r="H22" s="1"/>
      <c r="I22" s="33">
        <v>-1511</v>
      </c>
      <c r="J22" s="1"/>
      <c r="K22" s="33">
        <v>-1591</v>
      </c>
    </row>
    <row r="23" spans="1:11" ht="20.399999999999999" customHeight="1">
      <c r="A23" s="3" t="s">
        <v>222</v>
      </c>
      <c r="E23" s="1">
        <f>SUM(E19:E22)</f>
        <v>76619</v>
      </c>
      <c r="F23" s="1"/>
      <c r="G23" s="1">
        <f>SUM(G19:G22)</f>
        <v>93362</v>
      </c>
      <c r="H23" s="1"/>
      <c r="I23" s="1">
        <f>SUM(I19:I22)</f>
        <v>75470</v>
      </c>
      <c r="J23" s="1"/>
      <c r="K23" s="1">
        <f>SUM(K19:K22)</f>
        <v>71023</v>
      </c>
    </row>
    <row r="24" spans="1:11" ht="20.399999999999999" customHeight="1">
      <c r="A24" s="4" t="s">
        <v>165</v>
      </c>
      <c r="C24" s="7">
        <v>8</v>
      </c>
      <c r="E24" s="33">
        <v>-16142</v>
      </c>
      <c r="F24" s="1"/>
      <c r="G24" s="33">
        <v>-12480</v>
      </c>
      <c r="H24" s="1"/>
      <c r="I24" s="33">
        <v>-13061</v>
      </c>
      <c r="J24" s="1"/>
      <c r="K24" s="33">
        <v>-4070</v>
      </c>
    </row>
    <row r="25" spans="1:11" ht="20.399999999999999" customHeight="1">
      <c r="A25" s="3" t="s">
        <v>174</v>
      </c>
      <c r="B25" s="18"/>
      <c r="C25" s="7"/>
      <c r="E25" s="32">
        <f>SUM(E23:E24)</f>
        <v>60477</v>
      </c>
      <c r="F25" s="1"/>
      <c r="G25" s="32">
        <f>SUM(G23:G24)</f>
        <v>80882</v>
      </c>
      <c r="H25" s="1"/>
      <c r="I25" s="32">
        <f>SUM(I23:I24)</f>
        <v>62409</v>
      </c>
      <c r="J25" s="1"/>
      <c r="K25" s="32">
        <f>SUM(K23:K24)</f>
        <v>66953</v>
      </c>
    </row>
    <row r="26" spans="1:11" ht="15.75" customHeight="1">
      <c r="A26" s="3"/>
      <c r="B26" s="18"/>
      <c r="C26" s="7"/>
      <c r="E26" s="1"/>
      <c r="F26" s="1"/>
      <c r="G26" s="1"/>
      <c r="H26" s="1"/>
      <c r="I26" s="1"/>
      <c r="J26" s="1"/>
      <c r="K26" s="1"/>
    </row>
    <row r="27" spans="1:11" ht="20.399999999999999" customHeight="1">
      <c r="A27" s="49" t="s">
        <v>156</v>
      </c>
      <c r="B27" s="18"/>
      <c r="C27" s="7"/>
      <c r="E27" s="1"/>
      <c r="F27" s="1"/>
      <c r="G27" s="1"/>
      <c r="H27" s="1"/>
      <c r="I27" s="1"/>
      <c r="J27" s="1"/>
      <c r="K27" s="1"/>
    </row>
    <row r="28" spans="1:11" ht="20.399999999999999" customHeight="1">
      <c r="A28" s="50" t="s">
        <v>160</v>
      </c>
      <c r="B28" s="18"/>
      <c r="C28" s="7"/>
      <c r="E28" s="1"/>
      <c r="F28" s="1"/>
      <c r="G28" s="1"/>
      <c r="H28" s="1"/>
      <c r="I28" s="1"/>
      <c r="J28" s="1"/>
      <c r="K28" s="1"/>
    </row>
    <row r="29" spans="1:11" ht="20.399999999999999" customHeight="1">
      <c r="A29" s="50" t="s">
        <v>157</v>
      </c>
      <c r="B29" s="18"/>
      <c r="C29" s="7"/>
      <c r="E29" s="1"/>
      <c r="F29" s="1"/>
      <c r="G29" s="1"/>
      <c r="H29" s="1"/>
      <c r="I29" s="1"/>
      <c r="J29" s="1"/>
      <c r="K29" s="1"/>
    </row>
    <row r="30" spans="1:11" ht="20.399999999999999" customHeight="1">
      <c r="A30" s="51" t="s">
        <v>161</v>
      </c>
      <c r="B30" s="18"/>
      <c r="C30" s="7"/>
      <c r="E30" s="1"/>
      <c r="F30" s="1"/>
      <c r="G30" s="1"/>
      <c r="H30" s="1"/>
      <c r="I30" s="1"/>
      <c r="J30" s="1"/>
      <c r="K30" s="1"/>
    </row>
    <row r="31" spans="1:11" ht="20.399999999999999" customHeight="1">
      <c r="A31" s="51" t="s">
        <v>162</v>
      </c>
      <c r="B31" s="18"/>
      <c r="C31" s="7"/>
      <c r="E31" s="33">
        <v>50</v>
      </c>
      <c r="F31" s="1"/>
      <c r="G31" s="33">
        <v>-42</v>
      </c>
      <c r="H31" s="1"/>
      <c r="I31" s="33">
        <v>0</v>
      </c>
      <c r="J31" s="1"/>
      <c r="K31" s="33">
        <v>0</v>
      </c>
    </row>
    <row r="32" spans="1:11" ht="20.399999999999999" customHeight="1">
      <c r="A32" s="4" t="s">
        <v>160</v>
      </c>
      <c r="B32" s="52"/>
      <c r="C32" s="53"/>
      <c r="D32" s="54"/>
      <c r="E32" s="55"/>
      <c r="F32" s="55"/>
      <c r="G32" s="55"/>
      <c r="H32" s="55"/>
      <c r="I32" s="55"/>
      <c r="J32" s="55"/>
      <c r="K32" s="55"/>
    </row>
    <row r="33" spans="1:11" ht="20.399999999999999" customHeight="1">
      <c r="A33" s="4" t="s">
        <v>210</v>
      </c>
      <c r="B33" s="52"/>
      <c r="C33" s="53"/>
      <c r="D33" s="54"/>
      <c r="E33" s="55">
        <f>E31</f>
        <v>50</v>
      </c>
      <c r="F33" s="55"/>
      <c r="G33" s="55">
        <f>G31</f>
        <v>-42</v>
      </c>
      <c r="H33" s="55"/>
      <c r="I33" s="55">
        <f>I31</f>
        <v>0</v>
      </c>
      <c r="J33" s="55"/>
      <c r="K33" s="55">
        <f>K31</f>
        <v>0</v>
      </c>
    </row>
    <row r="34" spans="1:11" ht="20.399999999999999" customHeight="1">
      <c r="A34" s="56" t="s">
        <v>211</v>
      </c>
      <c r="B34" s="52"/>
      <c r="C34" s="57"/>
      <c r="D34" s="58"/>
      <c r="E34" s="59"/>
      <c r="F34" s="60"/>
      <c r="G34" s="59"/>
      <c r="H34" s="59"/>
      <c r="I34" s="59"/>
      <c r="J34" s="59"/>
      <c r="K34" s="59"/>
    </row>
    <row r="35" spans="1:11" ht="20.399999999999999" customHeight="1">
      <c r="A35" s="56" t="s">
        <v>157</v>
      </c>
      <c r="B35" s="52"/>
      <c r="C35" s="57"/>
      <c r="D35" s="58"/>
      <c r="E35" s="61"/>
      <c r="F35" s="60"/>
      <c r="G35" s="61"/>
      <c r="H35" s="62"/>
      <c r="I35" s="61"/>
      <c r="J35" s="59"/>
      <c r="K35" s="61"/>
    </row>
    <row r="36" spans="1:11" ht="20.399999999999999" customHeight="1">
      <c r="A36" s="63" t="s">
        <v>212</v>
      </c>
      <c r="B36" s="52"/>
      <c r="C36" s="57"/>
      <c r="D36" s="58"/>
      <c r="E36" s="61"/>
      <c r="F36" s="60"/>
      <c r="G36" s="61"/>
      <c r="H36" s="62"/>
      <c r="I36" s="61"/>
      <c r="J36" s="59"/>
      <c r="K36" s="61"/>
    </row>
    <row r="37" spans="1:11" ht="20.399999999999999" customHeight="1">
      <c r="A37" s="63" t="s">
        <v>213</v>
      </c>
      <c r="B37" s="52"/>
      <c r="C37" s="64"/>
      <c r="D37" s="58"/>
      <c r="E37" s="65">
        <v>0</v>
      </c>
      <c r="F37" s="60"/>
      <c r="G37" s="65">
        <v>0</v>
      </c>
      <c r="H37" s="59"/>
      <c r="I37" s="65">
        <v>-2001</v>
      </c>
      <c r="J37" s="59"/>
      <c r="K37" s="65">
        <v>0</v>
      </c>
    </row>
    <row r="38" spans="1:11" ht="20.399999999999999" customHeight="1">
      <c r="A38" s="4" t="s">
        <v>214</v>
      </c>
      <c r="B38" s="52"/>
      <c r="C38" s="64"/>
      <c r="D38" s="58"/>
      <c r="E38" s="61"/>
      <c r="F38" s="60"/>
      <c r="G38" s="61"/>
      <c r="H38" s="62"/>
      <c r="I38" s="61"/>
      <c r="J38" s="59"/>
      <c r="K38" s="61"/>
    </row>
    <row r="39" spans="1:11" ht="20.399999999999999" customHeight="1">
      <c r="A39" s="4" t="s">
        <v>215</v>
      </c>
      <c r="B39" s="18"/>
      <c r="C39" s="7"/>
      <c r="E39" s="66">
        <f>E37</f>
        <v>0</v>
      </c>
      <c r="F39" s="60"/>
      <c r="G39" s="66">
        <f>G37</f>
        <v>0</v>
      </c>
      <c r="H39" s="59"/>
      <c r="I39" s="66">
        <f>I37</f>
        <v>-2001</v>
      </c>
      <c r="J39" s="59"/>
      <c r="K39" s="66">
        <f>K37</f>
        <v>0</v>
      </c>
    </row>
    <row r="40" spans="1:11" ht="20.399999999999999" customHeight="1">
      <c r="A40" s="67" t="s">
        <v>79</v>
      </c>
      <c r="C40" s="68"/>
      <c r="D40" s="69"/>
      <c r="E40" s="37">
        <f>SUM(E33,E39)</f>
        <v>50</v>
      </c>
      <c r="F40" s="36"/>
      <c r="G40" s="37">
        <f>SUM(G33,G39)</f>
        <v>-42</v>
      </c>
      <c r="H40" s="8"/>
      <c r="I40" s="37">
        <f>SUM(I33,I39)</f>
        <v>-2001</v>
      </c>
      <c r="J40" s="8"/>
      <c r="K40" s="37">
        <f>SUM(K33,K39)</f>
        <v>0</v>
      </c>
    </row>
    <row r="41" spans="1:11" ht="20.399999999999999" customHeight="1" thickBot="1">
      <c r="A41" s="67" t="s">
        <v>102</v>
      </c>
      <c r="C41" s="68"/>
      <c r="D41" s="69"/>
      <c r="E41" s="38">
        <f>E25+E40</f>
        <v>60527</v>
      </c>
      <c r="F41" s="36"/>
      <c r="G41" s="38">
        <f>SUM(G25,G40)</f>
        <v>80840</v>
      </c>
      <c r="H41" s="8"/>
      <c r="I41" s="38">
        <f>I25+I40</f>
        <v>60408</v>
      </c>
      <c r="J41" s="8"/>
      <c r="K41" s="38">
        <f>SUM(K25,K40)</f>
        <v>66953</v>
      </c>
    </row>
    <row r="42" spans="1:11" ht="15.75" customHeight="1" thickTop="1">
      <c r="A42" s="67"/>
      <c r="C42" s="70"/>
      <c r="D42" s="71"/>
      <c r="E42" s="72"/>
      <c r="F42" s="73"/>
      <c r="G42" s="72"/>
      <c r="H42" s="74"/>
      <c r="I42" s="72"/>
      <c r="J42" s="70"/>
      <c r="K42" s="72"/>
    </row>
    <row r="43" spans="1:11" ht="20.399999999999999" customHeight="1">
      <c r="A43" s="3" t="s">
        <v>223</v>
      </c>
      <c r="C43" s="7"/>
      <c r="E43" s="34"/>
      <c r="G43" s="34"/>
      <c r="I43" s="34"/>
      <c r="J43" s="34"/>
      <c r="K43" s="34"/>
    </row>
    <row r="44" spans="1:11" ht="20.399999999999999" customHeight="1" thickBot="1">
      <c r="A44" s="4" t="s">
        <v>66</v>
      </c>
      <c r="C44" s="7"/>
      <c r="E44" s="36">
        <f>E25-E45</f>
        <v>59934</v>
      </c>
      <c r="F44" s="8"/>
      <c r="G44" s="36">
        <f>G25-G45</f>
        <v>76327</v>
      </c>
      <c r="H44" s="8"/>
      <c r="I44" s="38">
        <f>I25</f>
        <v>62409</v>
      </c>
      <c r="J44" s="36"/>
      <c r="K44" s="38">
        <f>K25</f>
        <v>66953</v>
      </c>
    </row>
    <row r="45" spans="1:11" ht="20.399999999999999" customHeight="1" thickTop="1">
      <c r="A45" s="4" t="s">
        <v>133</v>
      </c>
      <c r="C45" s="7"/>
      <c r="E45" s="33">
        <v>543</v>
      </c>
      <c r="F45" s="8"/>
      <c r="G45" s="36">
        <v>4555</v>
      </c>
      <c r="H45" s="8"/>
      <c r="I45" s="36"/>
      <c r="J45" s="36"/>
      <c r="K45" s="36"/>
    </row>
    <row r="46" spans="1:11" ht="20.399999999999999" customHeight="1" thickBot="1">
      <c r="C46" s="7"/>
      <c r="E46" s="9">
        <f>SUM(E44:E45)</f>
        <v>60477</v>
      </c>
      <c r="F46" s="1"/>
      <c r="G46" s="9">
        <f>SUM(G44:G45)</f>
        <v>80882</v>
      </c>
      <c r="H46" s="1"/>
      <c r="I46" s="1"/>
      <c r="J46" s="1"/>
      <c r="K46" s="1"/>
    </row>
    <row r="47" spans="1:11" ht="20.399999999999999" customHeight="1" thickTop="1">
      <c r="A47" s="3" t="s">
        <v>67</v>
      </c>
      <c r="C47" s="70"/>
      <c r="D47" s="71"/>
      <c r="E47" s="8"/>
      <c r="F47" s="36"/>
      <c r="G47" s="8"/>
      <c r="H47" s="8"/>
      <c r="I47" s="36"/>
      <c r="J47" s="8"/>
      <c r="K47" s="36"/>
    </row>
    <row r="48" spans="1:11" ht="20.399999999999999" customHeight="1" thickBot="1">
      <c r="A48" s="4" t="s">
        <v>66</v>
      </c>
      <c r="C48" s="70"/>
      <c r="D48" s="71"/>
      <c r="E48" s="36">
        <f>E41-E49</f>
        <v>59984</v>
      </c>
      <c r="F48" s="36"/>
      <c r="G48" s="36">
        <f>G41-G49</f>
        <v>76285</v>
      </c>
      <c r="H48" s="8"/>
      <c r="I48" s="38">
        <f>I41</f>
        <v>60408</v>
      </c>
      <c r="J48" s="8"/>
      <c r="K48" s="38">
        <f>K41</f>
        <v>66953</v>
      </c>
    </row>
    <row r="49" spans="1:11" ht="20.399999999999999" customHeight="1" thickTop="1">
      <c r="A49" s="4" t="s">
        <v>133</v>
      </c>
      <c r="C49" s="70"/>
      <c r="D49" s="71"/>
      <c r="E49" s="36">
        <v>543</v>
      </c>
      <c r="F49" s="36"/>
      <c r="G49" s="36">
        <f>G45</f>
        <v>4555</v>
      </c>
      <c r="H49" s="8"/>
      <c r="I49" s="36"/>
      <c r="J49" s="8"/>
      <c r="K49" s="36"/>
    </row>
    <row r="50" spans="1:11" ht="20.399999999999999" customHeight="1" thickBot="1">
      <c r="A50" s="75"/>
      <c r="C50" s="70"/>
      <c r="D50" s="71"/>
      <c r="E50" s="76">
        <f>SUM(E48:E49)</f>
        <v>60527</v>
      </c>
      <c r="F50" s="36"/>
      <c r="G50" s="76">
        <f>SUM(G48:G49)</f>
        <v>80840</v>
      </c>
      <c r="H50" s="8"/>
      <c r="I50" s="36"/>
      <c r="J50" s="8"/>
      <c r="K50" s="36"/>
    </row>
    <row r="51" spans="1:11" ht="20.399999999999999" customHeight="1" thickTop="1">
      <c r="A51" s="3" t="s">
        <v>224</v>
      </c>
      <c r="C51" s="7"/>
      <c r="E51" s="34"/>
      <c r="G51" s="34"/>
      <c r="I51" s="34"/>
      <c r="J51" s="34"/>
      <c r="K51" s="34"/>
    </row>
    <row r="52" spans="1:11" ht="20.399999999999999" customHeight="1">
      <c r="A52" s="4" t="s">
        <v>225</v>
      </c>
      <c r="B52" s="18"/>
      <c r="C52" s="7"/>
      <c r="E52" s="34"/>
      <c r="G52" s="34"/>
      <c r="H52" s="34"/>
      <c r="I52" s="34"/>
      <c r="J52" s="34"/>
      <c r="K52" s="34"/>
    </row>
    <row r="53" spans="1:11" ht="20.399999999999999" customHeight="1" thickBot="1">
      <c r="A53" s="4" t="s">
        <v>226</v>
      </c>
      <c r="B53" s="18"/>
      <c r="C53" s="7"/>
      <c r="E53" s="77">
        <f>E44/BS_Eng!E75</f>
        <v>8.5617431477055694E-2</v>
      </c>
      <c r="F53" s="78"/>
      <c r="G53" s="77">
        <f>G44/BS_Eng!G75</f>
        <v>0.10903530036956034</v>
      </c>
      <c r="H53" s="78"/>
      <c r="I53" s="77">
        <f>I44/BS_Eng!I75</f>
        <v>8.9153039694523456E-2</v>
      </c>
      <c r="J53" s="79"/>
      <c r="K53" s="77">
        <f>K44/BS_Eng!K75</f>
        <v>9.5644273528936993E-2</v>
      </c>
    </row>
    <row r="54" spans="1:11" ht="15.75" customHeight="1" thickTop="1">
      <c r="A54" s="75"/>
      <c r="C54" s="70"/>
      <c r="D54" s="71"/>
      <c r="E54" s="70"/>
      <c r="F54" s="73"/>
      <c r="G54" s="36"/>
      <c r="H54" s="8"/>
      <c r="I54" s="36"/>
      <c r="J54" s="70"/>
      <c r="K54" s="70"/>
    </row>
    <row r="55" spans="1:11" ht="20.399999999999999" customHeight="1">
      <c r="A55" s="4" t="s">
        <v>168</v>
      </c>
      <c r="C55" s="70"/>
      <c r="D55" s="71"/>
      <c r="E55" s="72"/>
      <c r="F55" s="20"/>
      <c r="G55" s="72"/>
      <c r="H55" s="74"/>
      <c r="I55" s="72"/>
      <c r="J55" s="70"/>
      <c r="K55" s="72"/>
    </row>
    <row r="56" spans="1:11" s="18" customFormat="1" ht="20.399999999999999" customHeight="1">
      <c r="B56" s="17"/>
      <c r="C56" s="16"/>
      <c r="D56" s="17"/>
      <c r="E56" s="17"/>
      <c r="F56" s="17"/>
      <c r="G56" s="17"/>
      <c r="H56" s="17"/>
      <c r="I56" s="17"/>
      <c r="J56" s="17"/>
      <c r="K56" s="20" t="s">
        <v>54</v>
      </c>
    </row>
    <row r="57" spans="1:11" s="18" customFormat="1" ht="20.399999999999999" customHeight="1">
      <c r="A57" s="3" t="s">
        <v>118</v>
      </c>
      <c r="B57" s="15"/>
      <c r="C57" s="16"/>
      <c r="D57" s="17"/>
      <c r="E57" s="17"/>
      <c r="F57" s="17"/>
      <c r="G57" s="17"/>
      <c r="H57" s="17"/>
      <c r="I57" s="17"/>
      <c r="J57" s="17"/>
      <c r="K57" s="17"/>
    </row>
    <row r="58" spans="1:11" s="18" customFormat="1" ht="20.399999999999999" customHeight="1">
      <c r="A58" s="3" t="s">
        <v>190</v>
      </c>
      <c r="B58" s="17"/>
      <c r="C58" s="16"/>
      <c r="D58" s="17"/>
      <c r="E58" s="17"/>
      <c r="F58" s="17"/>
      <c r="G58" s="17"/>
      <c r="H58" s="17"/>
      <c r="I58" s="17"/>
      <c r="J58" s="17"/>
      <c r="K58" s="17"/>
    </row>
    <row r="59" spans="1:11" s="18" customFormat="1" ht="20.399999999999999" customHeight="1">
      <c r="A59" s="3" t="s">
        <v>203</v>
      </c>
      <c r="B59" s="17"/>
      <c r="C59" s="16"/>
      <c r="D59" s="17"/>
      <c r="E59" s="17"/>
      <c r="F59" s="17"/>
      <c r="G59" s="17"/>
      <c r="H59" s="17"/>
      <c r="I59" s="17"/>
      <c r="J59" s="17"/>
      <c r="K59" s="17"/>
    </row>
    <row r="60" spans="1:11" s="18" customFormat="1" ht="20.399999999999999" customHeight="1">
      <c r="B60" s="17"/>
      <c r="C60" s="16"/>
      <c r="D60" s="17"/>
      <c r="E60" s="17"/>
      <c r="F60" s="17"/>
      <c r="G60" s="17"/>
      <c r="H60" s="17"/>
      <c r="I60" s="17"/>
      <c r="J60" s="17"/>
      <c r="K60" s="20" t="s">
        <v>173</v>
      </c>
    </row>
    <row r="61" spans="1:11" ht="20.399999999999999" customHeight="1">
      <c r="E61" s="14"/>
      <c r="F61" s="14" t="s">
        <v>29</v>
      </c>
      <c r="G61" s="14"/>
      <c r="H61" s="6"/>
      <c r="I61" s="14"/>
      <c r="J61" s="14" t="s">
        <v>28</v>
      </c>
      <c r="K61" s="14"/>
    </row>
    <row r="62" spans="1:11" ht="20.399999999999999" customHeight="1">
      <c r="C62" s="28" t="s">
        <v>27</v>
      </c>
      <c r="E62" s="28">
        <v>2026</v>
      </c>
      <c r="F62" s="29"/>
      <c r="G62" s="28">
        <v>2025</v>
      </c>
      <c r="H62" s="29"/>
      <c r="I62" s="28">
        <v>2026</v>
      </c>
      <c r="J62" s="29"/>
      <c r="K62" s="28">
        <v>2025</v>
      </c>
    </row>
    <row r="63" spans="1:11" ht="20.399999999999999" customHeight="1">
      <c r="A63" s="4" t="s">
        <v>77</v>
      </c>
      <c r="B63" s="18"/>
      <c r="C63" s="7">
        <v>9</v>
      </c>
      <c r="E63" s="1">
        <v>3117421</v>
      </c>
      <c r="F63" s="1"/>
      <c r="G63" s="1">
        <v>2828485</v>
      </c>
      <c r="H63" s="1"/>
      <c r="I63" s="1">
        <v>2540809</v>
      </c>
      <c r="J63" s="1"/>
      <c r="K63" s="1">
        <v>2259444</v>
      </c>
    </row>
    <row r="64" spans="1:11" ht="20.399999999999999" customHeight="1">
      <c r="A64" s="4" t="s">
        <v>76</v>
      </c>
      <c r="B64" s="18"/>
      <c r="C64" s="7"/>
      <c r="E64" s="33">
        <v>-2548333</v>
      </c>
      <c r="F64" s="1"/>
      <c r="G64" s="33">
        <v>-2299260</v>
      </c>
      <c r="H64" s="1"/>
      <c r="I64" s="33">
        <v>-2094493</v>
      </c>
      <c r="J64" s="1"/>
      <c r="K64" s="33">
        <v>-1870427</v>
      </c>
    </row>
    <row r="65" spans="1:11" ht="20.399999999999999" customHeight="1">
      <c r="A65" s="3" t="s">
        <v>75</v>
      </c>
      <c r="E65" s="1">
        <f>SUM(E63:E64)</f>
        <v>569088</v>
      </c>
      <c r="F65" s="1"/>
      <c r="G65" s="1">
        <f>SUM(G63:G64)</f>
        <v>529225</v>
      </c>
      <c r="H65" s="1"/>
      <c r="I65" s="1">
        <f>SUM(I63:I64)</f>
        <v>446316</v>
      </c>
      <c r="J65" s="1"/>
      <c r="K65" s="1">
        <f>SUM(K63:K64)</f>
        <v>389017</v>
      </c>
    </row>
    <row r="66" spans="1:11" ht="20.399999999999999" customHeight="1">
      <c r="A66" s="4" t="s">
        <v>183</v>
      </c>
      <c r="B66" s="30"/>
      <c r="C66" s="7">
        <v>2</v>
      </c>
      <c r="E66" s="1">
        <v>0</v>
      </c>
      <c r="F66" s="1"/>
      <c r="G66" s="1">
        <v>0</v>
      </c>
      <c r="H66" s="1"/>
      <c r="I66" s="1">
        <v>134587</v>
      </c>
      <c r="J66" s="1"/>
      <c r="K66" s="1">
        <v>21980</v>
      </c>
    </row>
    <row r="67" spans="1:11" ht="20.399999999999999" customHeight="1">
      <c r="A67" s="4" t="s">
        <v>74</v>
      </c>
      <c r="B67" s="30"/>
      <c r="C67" s="7"/>
      <c r="E67" s="1">
        <v>0</v>
      </c>
      <c r="F67" s="1"/>
      <c r="G67" s="1">
        <v>0</v>
      </c>
      <c r="H67" s="1"/>
      <c r="I67" s="1">
        <v>7442</v>
      </c>
      <c r="J67" s="1"/>
      <c r="K67" s="1">
        <v>6942</v>
      </c>
    </row>
    <row r="68" spans="1:11" ht="20.399999999999999" customHeight="1">
      <c r="A68" s="4" t="s">
        <v>73</v>
      </c>
      <c r="E68" s="1">
        <v>25302</v>
      </c>
      <c r="F68" s="1"/>
      <c r="G68" s="1">
        <v>15326</v>
      </c>
      <c r="H68" s="1"/>
      <c r="I68" s="1">
        <v>17172</v>
      </c>
      <c r="J68" s="1"/>
      <c r="K68" s="33">
        <v>14174</v>
      </c>
    </row>
    <row r="69" spans="1:11" ht="20.399999999999999" customHeight="1">
      <c r="A69" s="3" t="s">
        <v>72</v>
      </c>
      <c r="E69" s="32">
        <f>SUM(E65:E68)</f>
        <v>594390</v>
      </c>
      <c r="F69" s="1"/>
      <c r="G69" s="32">
        <f>SUM(G65:G68)</f>
        <v>544551</v>
      </c>
      <c r="H69" s="1"/>
      <c r="I69" s="32">
        <f>SUM(I65:I68)</f>
        <v>605517</v>
      </c>
      <c r="J69" s="1"/>
      <c r="K69" s="32">
        <f>SUM(K65:K68)</f>
        <v>432113</v>
      </c>
    </row>
    <row r="70" spans="1:11" ht="20.399999999999999" customHeight="1">
      <c r="A70" s="4" t="s">
        <v>71</v>
      </c>
      <c r="E70" s="1">
        <v>-206536</v>
      </c>
      <c r="F70" s="1"/>
      <c r="G70" s="1">
        <v>-196506</v>
      </c>
      <c r="H70" s="1"/>
      <c r="I70" s="1">
        <v>-169604</v>
      </c>
      <c r="J70" s="1"/>
      <c r="K70" s="1">
        <v>-163999</v>
      </c>
    </row>
    <row r="71" spans="1:11" ht="20.399999999999999" customHeight="1">
      <c r="A71" s="4" t="s">
        <v>70</v>
      </c>
      <c r="E71" s="1">
        <v>-206661</v>
      </c>
      <c r="F71" s="1"/>
      <c r="G71" s="1">
        <v>-252678</v>
      </c>
      <c r="H71" s="1"/>
      <c r="I71" s="1">
        <v>-162803</v>
      </c>
      <c r="J71" s="1"/>
      <c r="K71" s="1">
        <v>-210399</v>
      </c>
    </row>
    <row r="72" spans="1:11" ht="20.399999999999999" customHeight="1">
      <c r="A72" s="4" t="s">
        <v>108</v>
      </c>
      <c r="E72" s="33">
        <v>0</v>
      </c>
      <c r="F72" s="1"/>
      <c r="G72" s="33">
        <v>-2017</v>
      </c>
      <c r="H72" s="1"/>
      <c r="I72" s="33">
        <v>0</v>
      </c>
      <c r="J72" s="1"/>
      <c r="K72" s="33">
        <v>-2792</v>
      </c>
    </row>
    <row r="73" spans="1:11" ht="20.399999999999999" customHeight="1">
      <c r="A73" s="3" t="s">
        <v>69</v>
      </c>
      <c r="E73" s="33">
        <f>SUM(E70:E72)</f>
        <v>-413197</v>
      </c>
      <c r="F73" s="1"/>
      <c r="G73" s="33">
        <f>SUM(G70:G72)</f>
        <v>-451201</v>
      </c>
      <c r="H73" s="1"/>
      <c r="I73" s="33">
        <f>SUM(I70:I72)</f>
        <v>-332407</v>
      </c>
      <c r="J73" s="1"/>
      <c r="K73" s="33">
        <f>SUM(K70:K72)</f>
        <v>-377190</v>
      </c>
    </row>
    <row r="74" spans="1:11" ht="20.399999999999999" customHeight="1">
      <c r="A74" s="3" t="s">
        <v>221</v>
      </c>
      <c r="E74" s="1">
        <f>E69+E73</f>
        <v>181193</v>
      </c>
      <c r="F74" s="1"/>
      <c r="G74" s="1">
        <f>G69+G73</f>
        <v>93350</v>
      </c>
      <c r="H74" s="1">
        <v>0</v>
      </c>
      <c r="I74" s="1">
        <f>I69+I73</f>
        <v>273110</v>
      </c>
      <c r="J74" s="1">
        <v>0</v>
      </c>
      <c r="K74" s="1">
        <f>K69+K73</f>
        <v>54923</v>
      </c>
    </row>
    <row r="75" spans="1:11" ht="20.399999999999999" customHeight="1">
      <c r="A75" s="4" t="s">
        <v>184</v>
      </c>
      <c r="C75" s="7"/>
      <c r="E75" s="1">
        <v>-86</v>
      </c>
      <c r="F75" s="1"/>
      <c r="G75" s="1">
        <v>111</v>
      </c>
      <c r="H75" s="1"/>
      <c r="I75" s="1">
        <v>0</v>
      </c>
      <c r="J75" s="1"/>
      <c r="K75" s="1">
        <v>0</v>
      </c>
    </row>
    <row r="76" spans="1:11" ht="20.399999999999999" customHeight="1">
      <c r="A76" s="4" t="s">
        <v>121</v>
      </c>
      <c r="E76" s="1">
        <v>1690</v>
      </c>
      <c r="F76" s="1"/>
      <c r="G76" s="1">
        <v>2266</v>
      </c>
      <c r="H76" s="1"/>
      <c r="I76" s="1">
        <v>1527</v>
      </c>
      <c r="J76" s="1"/>
      <c r="K76" s="1">
        <v>2670</v>
      </c>
    </row>
    <row r="77" spans="1:11" ht="20.399999999999999" customHeight="1">
      <c r="A77" s="4" t="s">
        <v>68</v>
      </c>
      <c r="E77" s="33">
        <v>-2810</v>
      </c>
      <c r="F77" s="1"/>
      <c r="G77" s="33">
        <v>-2922</v>
      </c>
      <c r="H77" s="1"/>
      <c r="I77" s="33">
        <v>-2310</v>
      </c>
      <c r="J77" s="1"/>
      <c r="K77" s="33">
        <v>-2398</v>
      </c>
    </row>
    <row r="78" spans="1:11" ht="20.399999999999999" customHeight="1">
      <c r="A78" s="3" t="s">
        <v>222</v>
      </c>
      <c r="E78" s="1">
        <f>SUM(E74:E77)</f>
        <v>179987</v>
      </c>
      <c r="F78" s="1"/>
      <c r="G78" s="1">
        <f>SUM(G74:G77)</f>
        <v>92805</v>
      </c>
      <c r="H78" s="1"/>
      <c r="I78" s="1">
        <f>SUM(I74:I77)</f>
        <v>272327</v>
      </c>
      <c r="J78" s="1"/>
      <c r="K78" s="1">
        <f>SUM(K74:K77)</f>
        <v>55195</v>
      </c>
    </row>
    <row r="79" spans="1:11" ht="20.399999999999999" customHeight="1">
      <c r="A79" s="4" t="s">
        <v>165</v>
      </c>
      <c r="C79" s="7">
        <v>8</v>
      </c>
      <c r="E79" s="33">
        <v>-36723</v>
      </c>
      <c r="F79" s="1"/>
      <c r="G79" s="33">
        <v>-19270</v>
      </c>
      <c r="H79" s="1"/>
      <c r="I79" s="33">
        <v>-28191</v>
      </c>
      <c r="J79" s="1"/>
      <c r="K79" s="33">
        <v>-7536</v>
      </c>
    </row>
    <row r="80" spans="1:11" ht="20.399999999999999" customHeight="1">
      <c r="A80" s="3" t="s">
        <v>174</v>
      </c>
      <c r="B80" s="18"/>
      <c r="C80" s="7"/>
      <c r="E80" s="32">
        <f>SUM(E78:E79)</f>
        <v>143264</v>
      </c>
      <c r="F80" s="1"/>
      <c r="G80" s="32">
        <f>SUM(G78:G79)</f>
        <v>73535</v>
      </c>
      <c r="H80" s="1"/>
      <c r="I80" s="32">
        <f>SUM(I78:I79)</f>
        <v>244136</v>
      </c>
      <c r="J80" s="1"/>
      <c r="K80" s="32">
        <f>SUM(K78:K79)</f>
        <v>47659</v>
      </c>
    </row>
    <row r="81" spans="1:11" ht="15.75" customHeight="1">
      <c r="A81" s="3"/>
      <c r="B81" s="18"/>
      <c r="C81" s="7"/>
      <c r="E81" s="1"/>
      <c r="F81" s="1"/>
      <c r="G81" s="1"/>
      <c r="H81" s="1"/>
      <c r="I81" s="1"/>
      <c r="J81" s="1"/>
      <c r="K81" s="1"/>
    </row>
    <row r="82" spans="1:11" ht="20.399999999999999" customHeight="1">
      <c r="A82" s="49" t="s">
        <v>156</v>
      </c>
      <c r="B82" s="18"/>
      <c r="C82" s="7"/>
      <c r="E82" s="1"/>
      <c r="F82" s="1"/>
      <c r="G82" s="1"/>
      <c r="H82" s="1"/>
      <c r="I82" s="1"/>
      <c r="J82" s="1"/>
      <c r="K82" s="1"/>
    </row>
    <row r="83" spans="1:11" ht="20.399999999999999" customHeight="1">
      <c r="A83" s="50" t="s">
        <v>160</v>
      </c>
      <c r="B83" s="18"/>
      <c r="C83" s="7"/>
      <c r="E83" s="1"/>
      <c r="F83" s="1"/>
      <c r="G83" s="1"/>
      <c r="H83" s="1"/>
      <c r="I83" s="1"/>
      <c r="J83" s="1"/>
      <c r="K83" s="1"/>
    </row>
    <row r="84" spans="1:11" ht="20.399999999999999" customHeight="1">
      <c r="A84" s="50" t="s">
        <v>157</v>
      </c>
      <c r="B84" s="18"/>
      <c r="C84" s="7"/>
      <c r="E84" s="1"/>
      <c r="F84" s="1"/>
      <c r="G84" s="1"/>
      <c r="H84" s="1"/>
      <c r="I84" s="1"/>
      <c r="J84" s="1"/>
      <c r="K84" s="1"/>
    </row>
    <row r="85" spans="1:11" ht="20.399999999999999" customHeight="1">
      <c r="A85" s="51" t="s">
        <v>161</v>
      </c>
      <c r="B85" s="18"/>
      <c r="C85" s="7"/>
      <c r="E85" s="1"/>
      <c r="F85" s="1"/>
      <c r="G85" s="1"/>
      <c r="H85" s="1"/>
      <c r="I85" s="1"/>
      <c r="J85" s="1"/>
      <c r="K85" s="1"/>
    </row>
    <row r="86" spans="1:11" ht="20.399999999999999" customHeight="1">
      <c r="A86" s="51" t="s">
        <v>162</v>
      </c>
      <c r="B86" s="18"/>
      <c r="C86" s="7"/>
      <c r="E86" s="33">
        <v>168</v>
      </c>
      <c r="F86" s="1"/>
      <c r="G86" s="33">
        <v>-47</v>
      </c>
      <c r="H86" s="1"/>
      <c r="I86" s="33">
        <v>0</v>
      </c>
      <c r="J86" s="1"/>
      <c r="K86" s="33">
        <v>0</v>
      </c>
    </row>
    <row r="87" spans="1:11" ht="20.399999999999999" customHeight="1">
      <c r="A87" s="4" t="s">
        <v>160</v>
      </c>
      <c r="B87" s="52"/>
      <c r="C87" s="53"/>
      <c r="D87" s="54"/>
      <c r="E87" s="55"/>
      <c r="F87" s="55"/>
      <c r="G87" s="55"/>
      <c r="H87" s="55"/>
      <c r="I87" s="55"/>
      <c r="J87" s="55"/>
      <c r="K87" s="55"/>
    </row>
    <row r="88" spans="1:11" ht="20.399999999999999" customHeight="1">
      <c r="A88" s="4" t="s">
        <v>210</v>
      </c>
      <c r="B88" s="52"/>
      <c r="C88" s="53"/>
      <c r="D88" s="54"/>
      <c r="E88" s="55">
        <f>E86</f>
        <v>168</v>
      </c>
      <c r="F88" s="55"/>
      <c r="G88" s="55">
        <f>G86</f>
        <v>-47</v>
      </c>
      <c r="H88" s="55"/>
      <c r="I88" s="55">
        <f>I86</f>
        <v>0</v>
      </c>
      <c r="J88" s="55"/>
      <c r="K88" s="55">
        <f>K86</f>
        <v>0</v>
      </c>
    </row>
    <row r="89" spans="1:11" ht="20.399999999999999" customHeight="1">
      <c r="A89" s="56" t="s">
        <v>211</v>
      </c>
      <c r="B89" s="52"/>
      <c r="C89" s="57"/>
      <c r="D89" s="58"/>
      <c r="E89" s="59"/>
      <c r="F89" s="60"/>
      <c r="G89" s="59"/>
      <c r="H89" s="59"/>
      <c r="I89" s="59"/>
      <c r="J89" s="59"/>
      <c r="K89" s="59"/>
    </row>
    <row r="90" spans="1:11" ht="20.399999999999999" customHeight="1">
      <c r="A90" s="56" t="s">
        <v>157</v>
      </c>
      <c r="B90" s="52"/>
      <c r="C90" s="57"/>
      <c r="D90" s="58"/>
      <c r="E90" s="61"/>
      <c r="F90" s="60"/>
      <c r="G90" s="61"/>
      <c r="H90" s="62"/>
      <c r="I90" s="61"/>
      <c r="J90" s="59"/>
      <c r="K90" s="61"/>
    </row>
    <row r="91" spans="1:11" ht="20.399999999999999" customHeight="1">
      <c r="A91" s="63" t="s">
        <v>212</v>
      </c>
      <c r="B91" s="52"/>
      <c r="C91" s="57"/>
      <c r="D91" s="58"/>
      <c r="E91" s="61"/>
      <c r="F91" s="60"/>
      <c r="G91" s="61"/>
      <c r="H91" s="62"/>
      <c r="I91" s="61"/>
      <c r="J91" s="59"/>
      <c r="K91" s="61"/>
    </row>
    <row r="92" spans="1:11" ht="20.399999999999999" customHeight="1">
      <c r="A92" s="63" t="s">
        <v>213</v>
      </c>
      <c r="B92" s="52"/>
      <c r="C92" s="64"/>
      <c r="D92" s="58"/>
      <c r="E92" s="65">
        <v>0</v>
      </c>
      <c r="F92" s="60"/>
      <c r="G92" s="65">
        <v>0</v>
      </c>
      <c r="H92" s="59"/>
      <c r="I92" s="65">
        <v>-2001</v>
      </c>
      <c r="J92" s="59"/>
      <c r="K92" s="65">
        <v>0</v>
      </c>
    </row>
    <row r="93" spans="1:11" ht="20.399999999999999" customHeight="1">
      <c r="A93" s="4" t="s">
        <v>214</v>
      </c>
      <c r="B93" s="52"/>
      <c r="C93" s="64"/>
      <c r="D93" s="58"/>
      <c r="E93" s="61"/>
      <c r="F93" s="60"/>
      <c r="G93" s="61"/>
      <c r="H93" s="62"/>
      <c r="I93" s="61"/>
      <c r="J93" s="59"/>
      <c r="K93" s="61"/>
    </row>
    <row r="94" spans="1:11" ht="20.399999999999999" customHeight="1">
      <c r="A94" s="4" t="s">
        <v>215</v>
      </c>
      <c r="B94" s="18"/>
      <c r="C94" s="7"/>
      <c r="E94" s="66">
        <f>E92</f>
        <v>0</v>
      </c>
      <c r="F94" s="60"/>
      <c r="G94" s="66">
        <f>G92</f>
        <v>0</v>
      </c>
      <c r="H94" s="59"/>
      <c r="I94" s="66">
        <f>I92</f>
        <v>-2001</v>
      </c>
      <c r="J94" s="59"/>
      <c r="K94" s="66">
        <f>K92</f>
        <v>0</v>
      </c>
    </row>
    <row r="95" spans="1:11" ht="20.399999999999999" customHeight="1">
      <c r="A95" s="67" t="s">
        <v>79</v>
      </c>
      <c r="C95" s="68"/>
      <c r="D95" s="69"/>
      <c r="E95" s="66">
        <f>SUM(E88,E94)</f>
        <v>168</v>
      </c>
      <c r="F95" s="60"/>
      <c r="G95" s="66">
        <f>SUM(G88,G94)</f>
        <v>-47</v>
      </c>
      <c r="H95" s="59">
        <f>SUM(H88,H94)</f>
        <v>0</v>
      </c>
      <c r="I95" s="66">
        <f>SUM(I88,I94)</f>
        <v>-2001</v>
      </c>
      <c r="J95" s="59">
        <f>SUM(J88,J94)</f>
        <v>0</v>
      </c>
      <c r="K95" s="66">
        <f>SUM(K88,K94)</f>
        <v>0</v>
      </c>
    </row>
    <row r="96" spans="1:11" ht="20.399999999999999" customHeight="1" thickBot="1">
      <c r="A96" s="67" t="s">
        <v>102</v>
      </c>
      <c r="C96" s="68"/>
      <c r="D96" s="69"/>
      <c r="E96" s="38">
        <f>E80+E95</f>
        <v>143432</v>
      </c>
      <c r="F96" s="36"/>
      <c r="G96" s="38">
        <f>SUM(G80,G95)</f>
        <v>73488</v>
      </c>
      <c r="H96" s="8"/>
      <c r="I96" s="38">
        <f>I80+I95</f>
        <v>242135</v>
      </c>
      <c r="J96" s="8"/>
      <c r="K96" s="38">
        <f>SUM(K80,K95)</f>
        <v>47659</v>
      </c>
    </row>
    <row r="97" spans="1:11" ht="15.75" customHeight="1" thickTop="1">
      <c r="A97" s="67"/>
      <c r="C97" s="70"/>
      <c r="D97" s="71"/>
      <c r="E97" s="72"/>
      <c r="F97" s="73"/>
      <c r="G97" s="72"/>
      <c r="H97" s="74"/>
      <c r="I97" s="72"/>
      <c r="J97" s="70"/>
      <c r="K97" s="72"/>
    </row>
    <row r="98" spans="1:11" ht="20.399999999999999" customHeight="1">
      <c r="A98" s="3" t="s">
        <v>188</v>
      </c>
      <c r="C98" s="7"/>
      <c r="E98" s="34"/>
      <c r="G98" s="34"/>
      <c r="I98" s="34"/>
      <c r="J98" s="34"/>
      <c r="K98" s="34"/>
    </row>
    <row r="99" spans="1:11" ht="20.399999999999999" customHeight="1" thickBot="1">
      <c r="A99" s="4" t="s">
        <v>66</v>
      </c>
      <c r="C99" s="7"/>
      <c r="E99" s="36">
        <f>E80-E100</f>
        <v>143885</v>
      </c>
      <c r="F99" s="8"/>
      <c r="G99" s="36">
        <f>G80-G100</f>
        <v>68144</v>
      </c>
      <c r="H99" s="8"/>
      <c r="I99" s="38">
        <f>I80</f>
        <v>244136</v>
      </c>
      <c r="J99" s="36"/>
      <c r="K99" s="38">
        <f>K80</f>
        <v>47659</v>
      </c>
    </row>
    <row r="100" spans="1:11" ht="20.399999999999999" customHeight="1" thickTop="1">
      <c r="A100" s="4" t="s">
        <v>133</v>
      </c>
      <c r="C100" s="7"/>
      <c r="E100" s="33">
        <v>-621</v>
      </c>
      <c r="F100" s="8"/>
      <c r="G100" s="36">
        <v>5391</v>
      </c>
      <c r="H100" s="8"/>
      <c r="I100" s="36"/>
      <c r="J100" s="36"/>
      <c r="K100" s="36"/>
    </row>
    <row r="101" spans="1:11" ht="20.399999999999999" customHeight="1" thickBot="1">
      <c r="C101" s="7"/>
      <c r="E101" s="9">
        <f>SUM(E99:E100)</f>
        <v>143264</v>
      </c>
      <c r="F101" s="1"/>
      <c r="G101" s="9">
        <f>SUM(G99:G100)</f>
        <v>73535</v>
      </c>
      <c r="H101" s="1"/>
      <c r="I101" s="1"/>
      <c r="J101" s="1"/>
      <c r="K101" s="1"/>
    </row>
    <row r="102" spans="1:11" ht="20.399999999999999" customHeight="1" thickTop="1">
      <c r="A102" s="3" t="s">
        <v>67</v>
      </c>
      <c r="C102" s="70"/>
      <c r="D102" s="71"/>
      <c r="E102" s="8"/>
      <c r="F102" s="36"/>
      <c r="G102" s="8"/>
      <c r="H102" s="8"/>
      <c r="I102" s="36"/>
      <c r="J102" s="8"/>
      <c r="K102" s="36"/>
    </row>
    <row r="103" spans="1:11" ht="20.399999999999999" customHeight="1" thickBot="1">
      <c r="A103" s="4" t="s">
        <v>66</v>
      </c>
      <c r="C103" s="70"/>
      <c r="D103" s="71"/>
      <c r="E103" s="36">
        <f>E96-E104</f>
        <v>144053</v>
      </c>
      <c r="F103" s="36"/>
      <c r="G103" s="36">
        <f>G96-G104</f>
        <v>68097</v>
      </c>
      <c r="H103" s="8"/>
      <c r="I103" s="38">
        <f>I96</f>
        <v>242135</v>
      </c>
      <c r="J103" s="8"/>
      <c r="K103" s="38">
        <f>K96</f>
        <v>47659</v>
      </c>
    </row>
    <row r="104" spans="1:11" ht="20.399999999999999" customHeight="1" thickTop="1">
      <c r="A104" s="4" t="s">
        <v>133</v>
      </c>
      <c r="C104" s="70"/>
      <c r="D104" s="71"/>
      <c r="E104" s="36">
        <v>-621</v>
      </c>
      <c r="F104" s="36"/>
      <c r="G104" s="36">
        <f>G100</f>
        <v>5391</v>
      </c>
      <c r="H104" s="8"/>
      <c r="I104" s="36"/>
      <c r="J104" s="8"/>
      <c r="K104" s="36"/>
    </row>
    <row r="105" spans="1:11" ht="20.399999999999999" customHeight="1" thickBot="1">
      <c r="A105" s="75"/>
      <c r="C105" s="70"/>
      <c r="D105" s="71"/>
      <c r="E105" s="76">
        <f>SUM(E103:E104)</f>
        <v>143432</v>
      </c>
      <c r="F105" s="36"/>
      <c r="G105" s="76">
        <f>SUM(G103:G104)</f>
        <v>73488</v>
      </c>
      <c r="H105" s="8"/>
      <c r="I105" s="36"/>
      <c r="J105" s="8"/>
      <c r="K105" s="36"/>
    </row>
    <row r="106" spans="1:11" ht="20.399999999999999" customHeight="1" thickTop="1">
      <c r="A106" s="3" t="s">
        <v>224</v>
      </c>
      <c r="C106" s="7"/>
      <c r="E106" s="34"/>
      <c r="G106" s="34"/>
      <c r="I106" s="34"/>
      <c r="J106" s="34"/>
      <c r="K106" s="34"/>
    </row>
    <row r="107" spans="1:11" ht="20.399999999999999" customHeight="1">
      <c r="A107" s="4" t="s">
        <v>225</v>
      </c>
      <c r="B107" s="18"/>
      <c r="C107" s="7"/>
      <c r="E107" s="34"/>
      <c r="G107" s="34"/>
      <c r="H107" s="34"/>
      <c r="I107" s="34"/>
      <c r="J107" s="34"/>
      <c r="K107" s="34"/>
    </row>
    <row r="108" spans="1:11" ht="20.399999999999999" customHeight="1" thickBot="1">
      <c r="A108" s="4" t="s">
        <v>226</v>
      </c>
      <c r="B108" s="18"/>
      <c r="C108" s="7"/>
      <c r="E108" s="77">
        <f>E99/BS_Eng!E75</f>
        <v>0.20554383368498946</v>
      </c>
      <c r="F108" s="78"/>
      <c r="G108" s="77">
        <f>G99/BS_Eng!G75</f>
        <v>9.7345651059039653E-2</v>
      </c>
      <c r="H108" s="78"/>
      <c r="I108" s="77">
        <f>I99/BS_Eng!I75</f>
        <v>0.34875525162816545</v>
      </c>
      <c r="J108" s="79"/>
      <c r="K108" s="77">
        <f>K99/BS_Eng!K75</f>
        <v>6.8082243246988305E-2</v>
      </c>
    </row>
    <row r="109" spans="1:11" ht="15.75" customHeight="1" thickTop="1">
      <c r="A109" s="75"/>
      <c r="C109" s="70"/>
      <c r="D109" s="71"/>
      <c r="E109" s="70"/>
      <c r="F109" s="73"/>
      <c r="G109" s="36"/>
      <c r="H109" s="8"/>
      <c r="I109" s="36"/>
      <c r="J109" s="70"/>
      <c r="K109" s="70"/>
    </row>
    <row r="110" spans="1:11" ht="20.399999999999999" customHeight="1">
      <c r="A110" s="4" t="s">
        <v>168</v>
      </c>
      <c r="C110" s="70"/>
      <c r="D110" s="71"/>
      <c r="E110" s="72"/>
      <c r="F110" s="20"/>
      <c r="G110" s="72"/>
      <c r="H110" s="74"/>
      <c r="I110" s="72"/>
      <c r="J110" s="70"/>
      <c r="K110" s="72"/>
    </row>
    <row r="111" spans="1:11" s="18" customFormat="1" ht="21" customHeight="1">
      <c r="B111" s="17"/>
      <c r="C111" s="16"/>
      <c r="D111" s="17"/>
      <c r="E111" s="17"/>
      <c r="F111" s="17"/>
      <c r="G111" s="17"/>
      <c r="H111" s="17"/>
      <c r="I111" s="17"/>
      <c r="J111" s="17"/>
      <c r="K111" s="20" t="s">
        <v>54</v>
      </c>
    </row>
    <row r="112" spans="1:11" s="18" customFormat="1" ht="21" customHeight="1">
      <c r="A112" s="3" t="s">
        <v>118</v>
      </c>
      <c r="B112" s="15"/>
      <c r="C112" s="16"/>
      <c r="D112" s="17"/>
      <c r="E112" s="17"/>
      <c r="F112" s="17"/>
      <c r="G112" s="17"/>
      <c r="H112" s="17"/>
      <c r="I112" s="17"/>
      <c r="J112" s="17"/>
      <c r="K112" s="17"/>
    </row>
    <row r="113" spans="1:13" s="18" customFormat="1" ht="21" customHeight="1">
      <c r="A113" s="3" t="s">
        <v>193</v>
      </c>
      <c r="B113" s="15"/>
      <c r="C113" s="16"/>
      <c r="D113" s="17"/>
      <c r="E113" s="17"/>
      <c r="F113" s="17"/>
      <c r="G113" s="17"/>
      <c r="H113" s="17"/>
      <c r="I113" s="17"/>
      <c r="J113" s="17"/>
      <c r="K113" s="17"/>
    </row>
    <row r="114" spans="1:13" s="18" customFormat="1" ht="21" customHeight="1">
      <c r="A114" s="3" t="s">
        <v>203</v>
      </c>
      <c r="B114" s="17"/>
      <c r="C114" s="16"/>
      <c r="D114" s="17"/>
      <c r="E114" s="80"/>
      <c r="F114" s="17"/>
      <c r="G114" s="17"/>
      <c r="H114" s="17"/>
      <c r="I114" s="17"/>
      <c r="J114" s="17"/>
      <c r="K114" s="17"/>
    </row>
    <row r="115" spans="1:13" s="18" customFormat="1" ht="21" customHeight="1">
      <c r="B115" s="17"/>
      <c r="C115" s="16"/>
      <c r="D115" s="17"/>
      <c r="E115" s="17"/>
      <c r="F115" s="17"/>
      <c r="G115" s="17"/>
      <c r="H115" s="17"/>
      <c r="I115" s="17"/>
      <c r="J115" s="17"/>
      <c r="K115" s="36" t="s">
        <v>30</v>
      </c>
    </row>
    <row r="116" spans="1:13" ht="21" customHeight="1">
      <c r="E116" s="14"/>
      <c r="F116" s="14" t="s">
        <v>29</v>
      </c>
      <c r="G116" s="14"/>
      <c r="H116" s="6"/>
      <c r="I116" s="14"/>
      <c r="J116" s="14" t="s">
        <v>28</v>
      </c>
      <c r="K116" s="14"/>
    </row>
    <row r="117" spans="1:13" ht="21" customHeight="1">
      <c r="C117" s="28"/>
      <c r="E117" s="28">
        <v>2026</v>
      </c>
      <c r="F117" s="29"/>
      <c r="G117" s="28">
        <v>2025</v>
      </c>
      <c r="H117" s="29"/>
      <c r="I117" s="28">
        <v>2026</v>
      </c>
      <c r="J117" s="29"/>
      <c r="K117" s="28">
        <v>2025</v>
      </c>
    </row>
    <row r="118" spans="1:13" s="6" customFormat="1" ht="21" customHeight="1">
      <c r="A118" s="3" t="s">
        <v>65</v>
      </c>
      <c r="C118" s="10"/>
      <c r="E118" s="11"/>
      <c r="F118" s="11"/>
      <c r="G118" s="11"/>
      <c r="I118" s="11"/>
      <c r="J118" s="11"/>
      <c r="K118" s="11"/>
    </row>
    <row r="119" spans="1:13" ht="21" customHeight="1">
      <c r="A119" s="4" t="s">
        <v>227</v>
      </c>
      <c r="C119" s="2"/>
      <c r="E119" s="1">
        <f>E78</f>
        <v>179987</v>
      </c>
      <c r="F119" s="1"/>
      <c r="G119" s="1">
        <f>G78</f>
        <v>92805</v>
      </c>
      <c r="H119" s="1"/>
      <c r="I119" s="1">
        <f>I78</f>
        <v>272327</v>
      </c>
      <c r="J119" s="1"/>
      <c r="K119" s="1">
        <f>K78</f>
        <v>55195</v>
      </c>
    </row>
    <row r="120" spans="1:13" ht="21" customHeight="1">
      <c r="A120" s="4" t="s">
        <v>228</v>
      </c>
      <c r="C120" s="2"/>
      <c r="E120" s="1"/>
      <c r="F120" s="1"/>
      <c r="G120" s="1"/>
      <c r="H120" s="1"/>
      <c r="I120" s="1"/>
      <c r="J120" s="1"/>
      <c r="K120" s="1"/>
    </row>
    <row r="121" spans="1:13" ht="21" customHeight="1">
      <c r="A121" s="4" t="s">
        <v>64</v>
      </c>
      <c r="C121" s="2"/>
      <c r="E121" s="1"/>
      <c r="F121" s="1"/>
      <c r="G121" s="1"/>
      <c r="H121" s="1"/>
      <c r="I121" s="1"/>
      <c r="J121" s="1"/>
      <c r="K121" s="1"/>
    </row>
    <row r="122" spans="1:13" ht="21" customHeight="1">
      <c r="A122" s="41" t="s">
        <v>63</v>
      </c>
      <c r="C122" s="2"/>
      <c r="E122" s="1">
        <v>37861</v>
      </c>
      <c r="F122" s="1"/>
      <c r="G122" s="1">
        <v>41940</v>
      </c>
      <c r="H122" s="1"/>
      <c r="I122" s="1">
        <v>26758</v>
      </c>
      <c r="J122" s="1"/>
      <c r="K122" s="1">
        <v>32233</v>
      </c>
    </row>
    <row r="123" spans="1:13" ht="21" customHeight="1">
      <c r="A123" s="4" t="s">
        <v>170</v>
      </c>
      <c r="B123" s="4"/>
      <c r="C123" s="2"/>
      <c r="E123" s="1">
        <v>-2838</v>
      </c>
      <c r="F123" s="1"/>
      <c r="G123" s="1">
        <v>-2269</v>
      </c>
      <c r="H123" s="1"/>
      <c r="I123" s="1">
        <v>-2838</v>
      </c>
      <c r="J123" s="1"/>
      <c r="K123" s="1">
        <v>-2269</v>
      </c>
    </row>
    <row r="124" spans="1:13" ht="21" customHeight="1">
      <c r="A124" s="4" t="s">
        <v>204</v>
      </c>
      <c r="C124" s="2"/>
      <c r="E124" s="1">
        <v>-1056</v>
      </c>
      <c r="F124" s="1"/>
      <c r="G124" s="1">
        <v>-45</v>
      </c>
      <c r="H124" s="1"/>
      <c r="I124" s="1">
        <v>-1056</v>
      </c>
      <c r="J124" s="1"/>
      <c r="K124" s="1">
        <v>-11</v>
      </c>
    </row>
    <row r="125" spans="1:13" ht="21" customHeight="1">
      <c r="A125" s="4" t="s">
        <v>205</v>
      </c>
      <c r="C125" s="2"/>
      <c r="E125" s="1">
        <v>0</v>
      </c>
      <c r="F125" s="1"/>
      <c r="G125" s="1">
        <v>2303</v>
      </c>
      <c r="H125" s="1"/>
      <c r="I125" s="1">
        <v>0</v>
      </c>
      <c r="J125" s="1"/>
      <c r="K125" s="1">
        <v>2300</v>
      </c>
    </row>
    <row r="126" spans="1:13" ht="21" customHeight="1">
      <c r="A126" s="4" t="s">
        <v>206</v>
      </c>
      <c r="C126" s="2"/>
      <c r="E126" s="1">
        <v>0</v>
      </c>
      <c r="F126" s="1"/>
      <c r="G126" s="1">
        <v>1278</v>
      </c>
      <c r="H126" s="1"/>
      <c r="I126" s="1">
        <v>0</v>
      </c>
      <c r="J126" s="1"/>
      <c r="K126" s="1">
        <v>1278</v>
      </c>
    </row>
    <row r="127" spans="1:13" ht="21" customHeight="1">
      <c r="A127" s="4" t="s">
        <v>189</v>
      </c>
      <c r="C127" s="2"/>
      <c r="E127" s="1">
        <v>86</v>
      </c>
      <c r="F127" s="1"/>
      <c r="G127" s="1">
        <v>-111</v>
      </c>
      <c r="H127" s="1"/>
      <c r="I127" s="1">
        <v>0</v>
      </c>
      <c r="J127" s="1"/>
      <c r="K127" s="1">
        <v>0</v>
      </c>
    </row>
    <row r="128" spans="1:13" ht="21" customHeight="1">
      <c r="A128" s="4" t="s">
        <v>229</v>
      </c>
      <c r="C128" s="2"/>
      <c r="E128" s="1">
        <v>14202</v>
      </c>
      <c r="F128" s="1"/>
      <c r="G128" s="1">
        <v>11987</v>
      </c>
      <c r="H128" s="1"/>
      <c r="I128" s="1">
        <v>11860</v>
      </c>
      <c r="J128" s="1"/>
      <c r="K128" s="1">
        <v>9597</v>
      </c>
      <c r="M128" s="4"/>
    </row>
    <row r="129" spans="1:13" ht="21" customHeight="1">
      <c r="A129" s="4" t="s">
        <v>113</v>
      </c>
      <c r="C129" s="2"/>
      <c r="E129" s="1">
        <v>-1550</v>
      </c>
      <c r="F129" s="1"/>
      <c r="G129" s="1">
        <v>423</v>
      </c>
      <c r="H129" s="1"/>
      <c r="I129" s="1">
        <v>-1550</v>
      </c>
      <c r="J129" s="1"/>
      <c r="K129" s="1">
        <v>406</v>
      </c>
      <c r="M129" s="4"/>
    </row>
    <row r="130" spans="1:13" ht="21" customHeight="1">
      <c r="A130" s="4" t="s">
        <v>194</v>
      </c>
      <c r="C130" s="2"/>
      <c r="E130" s="1">
        <v>-731</v>
      </c>
      <c r="F130" s="1"/>
      <c r="G130" s="1">
        <v>189</v>
      </c>
      <c r="H130" s="1"/>
      <c r="I130" s="1">
        <v>-467</v>
      </c>
      <c r="J130" s="1"/>
      <c r="K130" s="1">
        <v>-47</v>
      </c>
      <c r="M130" s="4"/>
    </row>
    <row r="131" spans="1:13" ht="21" customHeight="1">
      <c r="A131" s="4" t="s">
        <v>230</v>
      </c>
      <c r="C131" s="2"/>
      <c r="M131" s="4"/>
    </row>
    <row r="132" spans="1:13" ht="21" customHeight="1">
      <c r="A132" s="4" t="s">
        <v>176</v>
      </c>
      <c r="C132" s="2"/>
      <c r="E132" s="1">
        <v>-12166</v>
      </c>
      <c r="F132" s="1"/>
      <c r="G132" s="1">
        <v>145</v>
      </c>
      <c r="H132" s="1"/>
      <c r="I132" s="1">
        <v>-6358</v>
      </c>
      <c r="J132" s="1"/>
      <c r="K132" s="1">
        <v>86</v>
      </c>
      <c r="M132" s="4"/>
    </row>
    <row r="133" spans="1:13" ht="21" customHeight="1">
      <c r="A133" s="4" t="s">
        <v>185</v>
      </c>
      <c r="C133" s="2"/>
      <c r="E133" s="1">
        <v>-36</v>
      </c>
      <c r="F133" s="1"/>
      <c r="G133" s="1">
        <v>-75</v>
      </c>
      <c r="H133" s="1"/>
      <c r="I133" s="1">
        <v>0</v>
      </c>
      <c r="J133" s="1"/>
      <c r="K133" s="1">
        <v>0</v>
      </c>
      <c r="M133" s="4"/>
    </row>
    <row r="134" spans="1:13" ht="21" customHeight="1">
      <c r="A134" s="4" t="s">
        <v>207</v>
      </c>
      <c r="C134" s="2"/>
      <c r="E134" s="1">
        <v>0</v>
      </c>
      <c r="F134" s="1"/>
      <c r="G134" s="1">
        <v>-2428</v>
      </c>
      <c r="H134" s="1"/>
      <c r="I134" s="1">
        <v>0</v>
      </c>
      <c r="J134" s="1"/>
      <c r="K134" s="1">
        <v>-2412</v>
      </c>
      <c r="M134" s="4"/>
    </row>
    <row r="135" spans="1:13" ht="21" customHeight="1">
      <c r="A135" s="4" t="s">
        <v>130</v>
      </c>
      <c r="C135" s="2"/>
      <c r="E135" s="1">
        <v>29</v>
      </c>
      <c r="F135" s="1"/>
      <c r="G135" s="1">
        <v>616</v>
      </c>
      <c r="H135" s="1"/>
      <c r="I135" s="1">
        <v>0</v>
      </c>
      <c r="J135" s="1"/>
      <c r="K135" s="1">
        <v>544</v>
      </c>
      <c r="M135" s="4"/>
    </row>
    <row r="136" spans="1:13" ht="21" customHeight="1">
      <c r="A136" s="4" t="s">
        <v>171</v>
      </c>
      <c r="C136" s="2"/>
      <c r="E136" s="1">
        <v>0</v>
      </c>
      <c r="F136" s="1"/>
      <c r="G136" s="1">
        <v>0</v>
      </c>
      <c r="H136" s="1"/>
      <c r="I136" s="1">
        <v>-134587</v>
      </c>
      <c r="J136" s="1"/>
      <c r="K136" s="1">
        <v>-21980</v>
      </c>
      <c r="M136" s="4"/>
    </row>
    <row r="137" spans="1:13" ht="21" customHeight="1">
      <c r="A137" s="4" t="s">
        <v>122</v>
      </c>
      <c r="C137" s="2"/>
      <c r="E137" s="1">
        <v>-1690</v>
      </c>
      <c r="F137" s="1"/>
      <c r="G137" s="1">
        <v>-2266</v>
      </c>
      <c r="H137" s="1"/>
      <c r="I137" s="1">
        <v>-1527</v>
      </c>
      <c r="J137" s="1"/>
      <c r="K137" s="1">
        <v>-2670</v>
      </c>
      <c r="M137" s="4"/>
    </row>
    <row r="138" spans="1:13" ht="21" customHeight="1">
      <c r="A138" s="4" t="s">
        <v>109</v>
      </c>
      <c r="C138" s="2"/>
      <c r="E138" s="33">
        <v>2810</v>
      </c>
      <c r="F138" s="1"/>
      <c r="G138" s="33">
        <v>2922</v>
      </c>
      <c r="H138" s="1"/>
      <c r="I138" s="33">
        <v>2310</v>
      </c>
      <c r="J138" s="1"/>
      <c r="K138" s="33">
        <v>2398</v>
      </c>
    </row>
    <row r="139" spans="1:13" ht="21" customHeight="1">
      <c r="A139" s="41" t="s">
        <v>62</v>
      </c>
      <c r="C139" s="2"/>
      <c r="E139" s="1"/>
      <c r="F139" s="1"/>
      <c r="G139" s="1"/>
      <c r="H139" s="1"/>
      <c r="I139" s="1"/>
      <c r="J139" s="1"/>
      <c r="K139" s="1"/>
    </row>
    <row r="140" spans="1:13" ht="21" customHeight="1">
      <c r="A140" s="4" t="s">
        <v>61</v>
      </c>
      <c r="C140" s="2"/>
      <c r="E140" s="1">
        <f>SUM(E119:E138)</f>
        <v>214908</v>
      </c>
      <c r="F140" s="1"/>
      <c r="G140" s="1">
        <f>SUM(G119:G138)</f>
        <v>147414</v>
      </c>
      <c r="H140" s="1"/>
      <c r="I140" s="1">
        <f>SUM(I119:I138)</f>
        <v>164872</v>
      </c>
      <c r="J140" s="1"/>
      <c r="K140" s="1">
        <f>SUM(K119:K138)</f>
        <v>74648</v>
      </c>
    </row>
    <row r="141" spans="1:13" ht="21" customHeight="1">
      <c r="A141" s="4" t="s">
        <v>60</v>
      </c>
      <c r="C141" s="2"/>
      <c r="E141" s="1"/>
      <c r="F141" s="1"/>
      <c r="G141" s="1"/>
      <c r="H141" s="1"/>
      <c r="I141" s="1"/>
      <c r="J141" s="1"/>
      <c r="K141" s="1"/>
    </row>
    <row r="142" spans="1:13" ht="21" customHeight="1">
      <c r="A142" s="4" t="s">
        <v>158</v>
      </c>
      <c r="C142" s="2"/>
      <c r="E142" s="1">
        <v>-220960</v>
      </c>
      <c r="F142" s="1"/>
      <c r="G142" s="1">
        <v>529688</v>
      </c>
      <c r="H142" s="1"/>
      <c r="I142" s="1">
        <v>-128268</v>
      </c>
      <c r="J142" s="1"/>
      <c r="K142" s="1">
        <v>372586</v>
      </c>
    </row>
    <row r="143" spans="1:13" ht="21" customHeight="1">
      <c r="A143" s="4" t="s">
        <v>59</v>
      </c>
      <c r="C143" s="2"/>
      <c r="E143" s="1">
        <v>-123650</v>
      </c>
      <c r="F143" s="1"/>
      <c r="G143" s="1">
        <v>-76276</v>
      </c>
      <c r="H143" s="1"/>
      <c r="I143" s="1">
        <v>-112104</v>
      </c>
      <c r="J143" s="1"/>
      <c r="K143" s="1">
        <v>-68931</v>
      </c>
    </row>
    <row r="144" spans="1:13" ht="21" customHeight="1">
      <c r="A144" s="4" t="s">
        <v>58</v>
      </c>
      <c r="C144" s="2"/>
      <c r="E144" s="1">
        <v>-97285</v>
      </c>
      <c r="F144" s="1"/>
      <c r="G144" s="1">
        <v>-16302</v>
      </c>
      <c r="H144" s="1"/>
      <c r="I144" s="1">
        <v>-69865</v>
      </c>
      <c r="J144" s="1"/>
      <c r="K144" s="1">
        <v>-10634</v>
      </c>
    </row>
    <row r="145" spans="1:11" ht="21" customHeight="1">
      <c r="A145" s="4" t="s">
        <v>57</v>
      </c>
      <c r="C145" s="2"/>
      <c r="E145" s="1">
        <v>-113095</v>
      </c>
      <c r="F145" s="1"/>
      <c r="G145" s="1">
        <v>-173213</v>
      </c>
      <c r="H145" s="1"/>
      <c r="I145" s="1">
        <v>-120917</v>
      </c>
      <c r="J145" s="1"/>
      <c r="K145" s="1">
        <v>-134137</v>
      </c>
    </row>
    <row r="146" spans="1:11" ht="21" customHeight="1">
      <c r="A146" s="41" t="s">
        <v>56</v>
      </c>
      <c r="B146" s="18"/>
      <c r="C146" s="2"/>
      <c r="E146" s="1">
        <v>-6966</v>
      </c>
      <c r="F146" s="1"/>
      <c r="G146" s="1">
        <v>-4020</v>
      </c>
      <c r="H146" s="1"/>
      <c r="I146" s="1">
        <v>4378</v>
      </c>
      <c r="J146" s="1"/>
      <c r="K146" s="1">
        <v>854</v>
      </c>
    </row>
    <row r="147" spans="1:11" ht="21" customHeight="1">
      <c r="A147" s="4" t="s">
        <v>55</v>
      </c>
      <c r="C147" s="2"/>
      <c r="E147" s="1">
        <v>-5512</v>
      </c>
      <c r="F147" s="1"/>
      <c r="G147" s="1">
        <v>-90</v>
      </c>
      <c r="H147" s="1"/>
      <c r="I147" s="1">
        <v>-4862</v>
      </c>
      <c r="J147" s="1"/>
      <c r="K147" s="1">
        <v>-90</v>
      </c>
    </row>
    <row r="148" spans="1:11" ht="21" customHeight="1">
      <c r="A148" s="4" t="s">
        <v>53</v>
      </c>
      <c r="C148" s="2"/>
      <c r="E148" s="12"/>
      <c r="F148" s="12"/>
      <c r="G148" s="12"/>
      <c r="H148" s="12"/>
      <c r="I148" s="12"/>
      <c r="J148" s="12"/>
      <c r="K148" s="12"/>
    </row>
    <row r="149" spans="1:11" ht="21" customHeight="1">
      <c r="A149" s="41" t="s">
        <v>159</v>
      </c>
      <c r="C149" s="2"/>
      <c r="E149" s="1">
        <v>-56284</v>
      </c>
      <c r="F149" s="1"/>
      <c r="G149" s="1">
        <v>-273087</v>
      </c>
      <c r="H149" s="1"/>
      <c r="I149" s="1">
        <v>-179604</v>
      </c>
      <c r="J149" s="1"/>
      <c r="K149" s="1">
        <v>-233235</v>
      </c>
    </row>
    <row r="150" spans="1:11" ht="21" customHeight="1">
      <c r="A150" s="4" t="s">
        <v>52</v>
      </c>
      <c r="C150" s="2"/>
      <c r="E150" s="1">
        <v>2336</v>
      </c>
      <c r="F150" s="1"/>
      <c r="G150" s="1">
        <v>82048</v>
      </c>
      <c r="H150" s="1"/>
      <c r="I150" s="1">
        <v>78328</v>
      </c>
      <c r="J150" s="1"/>
      <c r="K150" s="1">
        <v>89448</v>
      </c>
    </row>
    <row r="151" spans="1:11" ht="21" customHeight="1">
      <c r="A151" s="4" t="s">
        <v>51</v>
      </c>
      <c r="C151" s="2"/>
      <c r="E151" s="1">
        <v>-78186</v>
      </c>
      <c r="F151" s="1"/>
      <c r="G151" s="1">
        <v>-113914</v>
      </c>
      <c r="H151" s="1"/>
      <c r="I151" s="1">
        <v>-55063</v>
      </c>
      <c r="J151" s="1"/>
      <c r="K151" s="1">
        <v>-83091</v>
      </c>
    </row>
    <row r="152" spans="1:11" ht="21" customHeight="1">
      <c r="A152" s="4" t="s">
        <v>50</v>
      </c>
      <c r="C152" s="2"/>
      <c r="E152" s="1">
        <v>-20582</v>
      </c>
      <c r="F152" s="1"/>
      <c r="G152" s="1">
        <v>-25945</v>
      </c>
      <c r="H152" s="1"/>
      <c r="I152" s="1">
        <v>-9987</v>
      </c>
      <c r="J152" s="1"/>
      <c r="K152" s="1">
        <v>-23260</v>
      </c>
    </row>
    <row r="153" spans="1:11" ht="21" customHeight="1">
      <c r="A153" s="4" t="s">
        <v>163</v>
      </c>
      <c r="C153" s="2"/>
      <c r="E153" s="1">
        <v>-382</v>
      </c>
      <c r="F153" s="1"/>
      <c r="G153" s="1">
        <v>-19851</v>
      </c>
      <c r="H153" s="1"/>
      <c r="I153" s="1">
        <v>0</v>
      </c>
      <c r="J153" s="1"/>
      <c r="K153" s="1">
        <v>-19739</v>
      </c>
    </row>
    <row r="154" spans="1:11" ht="21" customHeight="1">
      <c r="A154" s="4" t="s">
        <v>231</v>
      </c>
      <c r="C154" s="2"/>
      <c r="E154" s="81">
        <f>SUM(E140:E147,E149:E153)</f>
        <v>-505658</v>
      </c>
      <c r="F154" s="1"/>
      <c r="G154" s="81">
        <f>SUM(G140:G147,G149:G153)</f>
        <v>56452</v>
      </c>
      <c r="H154" s="1"/>
      <c r="I154" s="81">
        <f>SUM(I140:I147,I149:I153)</f>
        <v>-433092</v>
      </c>
      <c r="J154" s="1"/>
      <c r="K154" s="81">
        <f>SUM(K140:K147,K149:K153)</f>
        <v>-35581</v>
      </c>
    </row>
    <row r="155" spans="1:11" ht="21" customHeight="1">
      <c r="A155" s="4" t="s">
        <v>196</v>
      </c>
      <c r="C155" s="2"/>
      <c r="E155" s="1">
        <v>0</v>
      </c>
      <c r="F155" s="1"/>
      <c r="G155" s="1">
        <v>8131</v>
      </c>
      <c r="H155" s="1"/>
      <c r="I155" s="1">
        <v>0</v>
      </c>
      <c r="J155" s="1"/>
      <c r="K155" s="1">
        <v>0</v>
      </c>
    </row>
    <row r="156" spans="1:11" ht="21" customHeight="1">
      <c r="A156" s="41" t="s">
        <v>110</v>
      </c>
      <c r="B156" s="18"/>
      <c r="C156" s="2"/>
      <c r="E156" s="1">
        <v>-2773</v>
      </c>
      <c r="F156" s="1"/>
      <c r="G156" s="1">
        <v>-2747</v>
      </c>
      <c r="H156" s="1"/>
      <c r="I156" s="1">
        <v>-2306</v>
      </c>
      <c r="J156" s="1"/>
      <c r="K156" s="1">
        <v>-2256</v>
      </c>
    </row>
    <row r="157" spans="1:11" ht="21" customHeight="1">
      <c r="A157" s="4" t="s">
        <v>111</v>
      </c>
      <c r="C157" s="2"/>
      <c r="E157" s="33">
        <v>-76565</v>
      </c>
      <c r="F157" s="1"/>
      <c r="G157" s="33">
        <v>-80441</v>
      </c>
      <c r="H157" s="1"/>
      <c r="I157" s="33">
        <v>-56677</v>
      </c>
      <c r="J157" s="1"/>
      <c r="K157" s="33">
        <v>-56455</v>
      </c>
    </row>
    <row r="158" spans="1:11" ht="21" customHeight="1">
      <c r="A158" s="82" t="s">
        <v>186</v>
      </c>
      <c r="B158" s="18"/>
      <c r="C158" s="2"/>
      <c r="E158" s="33">
        <f>SUM(E154:E157)</f>
        <v>-584996</v>
      </c>
      <c r="F158" s="1"/>
      <c r="G158" s="33">
        <f>SUM(G154:G157)</f>
        <v>-18605</v>
      </c>
      <c r="H158" s="1"/>
      <c r="I158" s="33">
        <f>SUM(I154:I157)</f>
        <v>-492075</v>
      </c>
      <c r="J158" s="1"/>
      <c r="K158" s="33">
        <f>SUM(K154:K157)</f>
        <v>-94292</v>
      </c>
    </row>
    <row r="159" spans="1:11" ht="17.399999999999999" customHeight="1">
      <c r="C159" s="2"/>
      <c r="E159" s="1"/>
      <c r="F159" s="1"/>
      <c r="G159" s="1"/>
      <c r="H159" s="1"/>
      <c r="I159" s="1"/>
      <c r="J159" s="1"/>
      <c r="K159" s="1"/>
    </row>
    <row r="160" spans="1:11" ht="21" customHeight="1">
      <c r="A160" s="4" t="s">
        <v>168</v>
      </c>
      <c r="C160" s="2"/>
      <c r="E160" s="1"/>
      <c r="F160" s="1"/>
      <c r="G160" s="1"/>
      <c r="H160" s="1"/>
      <c r="I160" s="1"/>
      <c r="J160" s="1"/>
      <c r="K160" s="1"/>
    </row>
    <row r="161" spans="1:11" s="18" customFormat="1" ht="24" customHeight="1">
      <c r="B161" s="17"/>
      <c r="C161" s="16"/>
      <c r="D161" s="17"/>
      <c r="E161" s="17"/>
      <c r="F161" s="17"/>
      <c r="G161" s="17"/>
      <c r="H161" s="17"/>
      <c r="I161" s="17"/>
      <c r="J161" s="17"/>
      <c r="K161" s="20" t="s">
        <v>54</v>
      </c>
    </row>
    <row r="162" spans="1:11" s="18" customFormat="1" ht="24" customHeight="1">
      <c r="A162" s="3" t="s">
        <v>118</v>
      </c>
      <c r="B162" s="15"/>
      <c r="C162" s="16"/>
      <c r="D162" s="17"/>
      <c r="E162" s="17"/>
      <c r="F162" s="17"/>
      <c r="G162" s="17"/>
      <c r="H162" s="17"/>
      <c r="I162" s="17"/>
      <c r="J162" s="17"/>
      <c r="K162" s="17"/>
    </row>
    <row r="163" spans="1:11" s="18" customFormat="1" ht="24" customHeight="1">
      <c r="A163" s="3" t="s">
        <v>195</v>
      </c>
      <c r="B163" s="15"/>
      <c r="C163" s="16"/>
      <c r="D163" s="17"/>
      <c r="E163" s="17"/>
      <c r="F163" s="17"/>
      <c r="G163" s="17"/>
      <c r="H163" s="17"/>
      <c r="I163" s="17"/>
      <c r="J163" s="17"/>
      <c r="K163" s="17"/>
    </row>
    <row r="164" spans="1:11" s="18" customFormat="1" ht="24" customHeight="1">
      <c r="A164" s="3" t="s">
        <v>203</v>
      </c>
      <c r="B164" s="17"/>
      <c r="C164" s="16"/>
      <c r="D164" s="17"/>
      <c r="E164" s="17"/>
      <c r="F164" s="17"/>
      <c r="G164" s="17"/>
      <c r="H164" s="17"/>
      <c r="I164" s="17"/>
      <c r="J164" s="17"/>
      <c r="K164" s="17"/>
    </row>
    <row r="165" spans="1:11" s="18" customFormat="1" ht="24" customHeight="1">
      <c r="B165" s="17"/>
      <c r="C165" s="16"/>
      <c r="D165" s="17"/>
      <c r="E165" s="17"/>
      <c r="F165" s="17"/>
      <c r="G165" s="17"/>
      <c r="H165" s="17"/>
      <c r="I165" s="17"/>
      <c r="J165" s="17"/>
      <c r="K165" s="36" t="s">
        <v>30</v>
      </c>
    </row>
    <row r="166" spans="1:11" ht="24" customHeight="1">
      <c r="E166" s="14"/>
      <c r="F166" s="14" t="s">
        <v>29</v>
      </c>
      <c r="G166" s="14"/>
      <c r="H166" s="6"/>
      <c r="I166" s="14"/>
      <c r="J166" s="14" t="s">
        <v>28</v>
      </c>
      <c r="K166" s="14"/>
    </row>
    <row r="167" spans="1:11" ht="24" customHeight="1">
      <c r="C167" s="28"/>
      <c r="E167" s="28">
        <v>2026</v>
      </c>
      <c r="F167" s="29"/>
      <c r="G167" s="28">
        <v>2025</v>
      </c>
      <c r="H167" s="29"/>
      <c r="I167" s="28">
        <v>2026</v>
      </c>
      <c r="J167" s="29"/>
      <c r="K167" s="28">
        <v>2025</v>
      </c>
    </row>
    <row r="168" spans="1:11" ht="24" customHeight="1">
      <c r="A168" s="3" t="s">
        <v>49</v>
      </c>
      <c r="B168" s="6"/>
      <c r="C168" s="2"/>
      <c r="E168" s="36"/>
      <c r="F168" s="36"/>
      <c r="G168" s="36"/>
      <c r="H168" s="8"/>
      <c r="I168" s="36"/>
      <c r="J168" s="36"/>
      <c r="K168" s="36"/>
    </row>
    <row r="169" spans="1:11" ht="24" customHeight="1">
      <c r="A169" s="4" t="s">
        <v>48</v>
      </c>
      <c r="C169" s="2"/>
      <c r="E169" s="1">
        <v>-2096</v>
      </c>
      <c r="F169" s="1"/>
      <c r="G169" s="36">
        <v>-6796</v>
      </c>
      <c r="H169" s="1"/>
      <c r="I169" s="1">
        <v>-1592</v>
      </c>
      <c r="J169" s="1"/>
      <c r="K169" s="1">
        <v>-6579</v>
      </c>
    </row>
    <row r="170" spans="1:11" ht="24" customHeight="1">
      <c r="A170" s="4" t="s">
        <v>100</v>
      </c>
      <c r="C170" s="2"/>
      <c r="E170" s="1">
        <v>-11289</v>
      </c>
      <c r="F170" s="1"/>
      <c r="G170" s="36">
        <v>-9445</v>
      </c>
      <c r="H170" s="1"/>
      <c r="I170" s="1">
        <v>0</v>
      </c>
      <c r="J170" s="1"/>
      <c r="K170" s="1">
        <v>-216</v>
      </c>
    </row>
    <row r="171" spans="1:11" ht="24" customHeight="1">
      <c r="A171" s="4" t="s">
        <v>172</v>
      </c>
      <c r="C171" s="2"/>
      <c r="E171" s="36">
        <v>0</v>
      </c>
      <c r="F171" s="1"/>
      <c r="G171" s="1">
        <v>0</v>
      </c>
      <c r="H171" s="1"/>
      <c r="I171" s="36">
        <v>134587</v>
      </c>
      <c r="J171" s="1"/>
      <c r="K171" s="36">
        <v>21980</v>
      </c>
    </row>
    <row r="172" spans="1:11" ht="24" customHeight="1">
      <c r="A172" s="4" t="s">
        <v>123</v>
      </c>
      <c r="C172" s="2"/>
      <c r="E172" s="36">
        <v>1690</v>
      </c>
      <c r="F172" s="1"/>
      <c r="G172" s="1">
        <v>2266</v>
      </c>
      <c r="H172" s="1"/>
      <c r="I172" s="36">
        <v>1534</v>
      </c>
      <c r="J172" s="1"/>
      <c r="K172" s="36">
        <v>2702</v>
      </c>
    </row>
    <row r="173" spans="1:11" ht="24" customHeight="1">
      <c r="A173" s="4" t="s">
        <v>208</v>
      </c>
      <c r="C173" s="2"/>
      <c r="E173" s="1">
        <v>1056</v>
      </c>
      <c r="F173" s="1"/>
      <c r="G173" s="36">
        <v>400</v>
      </c>
      <c r="H173" s="1"/>
      <c r="I173" s="1">
        <v>1056</v>
      </c>
      <c r="J173" s="1"/>
      <c r="K173" s="1">
        <v>365</v>
      </c>
    </row>
    <row r="174" spans="1:11" ht="24" customHeight="1">
      <c r="A174" s="3" t="s">
        <v>175</v>
      </c>
      <c r="C174" s="2"/>
      <c r="E174" s="32">
        <f>SUM(E169:E173)</f>
        <v>-10639</v>
      </c>
      <c r="F174" s="1"/>
      <c r="G174" s="32">
        <f>SUM(G169:G173)</f>
        <v>-13575</v>
      </c>
      <c r="H174" s="1"/>
      <c r="I174" s="32">
        <f>SUM(I169:I173)</f>
        <v>135585</v>
      </c>
      <c r="J174" s="1"/>
      <c r="K174" s="32">
        <f>SUM(K169:K173)</f>
        <v>18252</v>
      </c>
    </row>
    <row r="175" spans="1:11" ht="24" customHeight="1">
      <c r="A175" s="3" t="s">
        <v>124</v>
      </c>
      <c r="B175" s="6"/>
      <c r="C175" s="2"/>
      <c r="E175" s="12"/>
      <c r="F175" s="12"/>
      <c r="G175" s="12"/>
      <c r="H175" s="12"/>
      <c r="I175" s="12"/>
      <c r="J175" s="12"/>
      <c r="K175" s="12"/>
    </row>
    <row r="176" spans="1:11" ht="24" customHeight="1">
      <c r="A176" s="4" t="s">
        <v>119</v>
      </c>
      <c r="B176" s="6"/>
      <c r="C176" s="2"/>
      <c r="E176" s="36">
        <v>250000</v>
      </c>
      <c r="F176" s="1"/>
      <c r="G176" s="1">
        <v>250000</v>
      </c>
      <c r="H176" s="1"/>
      <c r="I176" s="36">
        <v>250000</v>
      </c>
      <c r="J176" s="1"/>
      <c r="K176" s="36">
        <v>200000</v>
      </c>
    </row>
    <row r="177" spans="1:11" ht="24" customHeight="1">
      <c r="A177" s="4" t="s">
        <v>120</v>
      </c>
      <c r="B177" s="6"/>
      <c r="C177" s="2"/>
      <c r="E177" s="36">
        <v>-250000</v>
      </c>
      <c r="F177" s="1"/>
      <c r="G177" s="1">
        <v>-150000</v>
      </c>
      <c r="H177" s="1"/>
      <c r="I177" s="36">
        <v>-250000</v>
      </c>
      <c r="J177" s="1"/>
      <c r="K177" s="36">
        <v>-100000</v>
      </c>
    </row>
    <row r="178" spans="1:11" ht="24" customHeight="1">
      <c r="A178" s="4" t="s">
        <v>112</v>
      </c>
      <c r="B178" s="6"/>
      <c r="C178" s="2"/>
      <c r="E178" s="36">
        <v>-5087</v>
      </c>
      <c r="F178" s="1"/>
      <c r="G178" s="1">
        <v>-11306</v>
      </c>
      <c r="H178" s="1"/>
      <c r="I178" s="36">
        <v>-3249</v>
      </c>
      <c r="J178" s="1"/>
      <c r="K178" s="36">
        <v>-9580</v>
      </c>
    </row>
    <row r="179" spans="1:11" ht="24" customHeight="1">
      <c r="A179" s="4" t="s">
        <v>217</v>
      </c>
      <c r="B179" s="6"/>
      <c r="C179" s="2"/>
      <c r="E179" s="36">
        <v>4090</v>
      </c>
      <c r="F179" s="1"/>
      <c r="G179" s="1">
        <v>0</v>
      </c>
      <c r="H179" s="1"/>
      <c r="I179" s="36">
        <v>0</v>
      </c>
      <c r="J179" s="1"/>
      <c r="K179" s="1">
        <v>0</v>
      </c>
    </row>
    <row r="180" spans="1:11" ht="24" customHeight="1">
      <c r="A180" s="4" t="s">
        <v>216</v>
      </c>
      <c r="B180" s="6"/>
      <c r="C180" s="2"/>
      <c r="E180" s="36">
        <v>-224004</v>
      </c>
      <c r="F180" s="1"/>
      <c r="G180" s="1">
        <v>-189208</v>
      </c>
      <c r="H180" s="1"/>
      <c r="I180" s="36">
        <v>-224004</v>
      </c>
      <c r="J180" s="1"/>
      <c r="K180" s="1">
        <v>-189208</v>
      </c>
    </row>
    <row r="181" spans="1:11" ht="24" customHeight="1">
      <c r="A181" s="4" t="s">
        <v>232</v>
      </c>
      <c r="B181" s="6"/>
      <c r="C181" s="2"/>
      <c r="E181" s="36">
        <v>-4863</v>
      </c>
      <c r="F181" s="1"/>
      <c r="G181" s="1">
        <v>0</v>
      </c>
      <c r="H181" s="1"/>
      <c r="I181" s="36">
        <v>0</v>
      </c>
      <c r="J181" s="1"/>
      <c r="K181" s="1">
        <v>0</v>
      </c>
    </row>
    <row r="182" spans="1:11" ht="24" customHeight="1">
      <c r="A182" s="3" t="s">
        <v>177</v>
      </c>
      <c r="C182" s="2"/>
      <c r="E182" s="32">
        <f>SUM(E176:E181)</f>
        <v>-229864</v>
      </c>
      <c r="F182" s="1"/>
      <c r="G182" s="32">
        <f>SUM(G176:G181)</f>
        <v>-100514</v>
      </c>
      <c r="H182" s="1"/>
      <c r="I182" s="32">
        <f>SUM(I176:I181)</f>
        <v>-227253</v>
      </c>
      <c r="J182" s="1"/>
      <c r="K182" s="32">
        <f>SUM(K176:K181)</f>
        <v>-98788</v>
      </c>
    </row>
    <row r="183" spans="1:11" ht="24" customHeight="1">
      <c r="A183" s="4" t="s">
        <v>197</v>
      </c>
      <c r="C183" s="2"/>
      <c r="E183" s="32">
        <v>168</v>
      </c>
      <c r="F183" s="1"/>
      <c r="G183" s="32">
        <v>-47</v>
      </c>
      <c r="H183" s="1"/>
      <c r="I183" s="32">
        <v>0</v>
      </c>
      <c r="J183" s="1"/>
      <c r="K183" s="32">
        <v>0</v>
      </c>
    </row>
    <row r="184" spans="1:11" ht="24" customHeight="1">
      <c r="A184" s="3" t="s">
        <v>167</v>
      </c>
      <c r="C184" s="2"/>
      <c r="E184" s="1">
        <f>SUM(E182,E174,E158,E183)</f>
        <v>-825331</v>
      </c>
      <c r="F184" s="1"/>
      <c r="G184" s="1">
        <f>SUM(G182,G174,G158,G183)</f>
        <v>-132741</v>
      </c>
      <c r="H184" s="1"/>
      <c r="I184" s="1">
        <f>SUM(I182,I174,I158,I183)</f>
        <v>-583743</v>
      </c>
      <c r="J184" s="1"/>
      <c r="K184" s="1">
        <f>SUM(K182,K174,K158,K183)</f>
        <v>-174828</v>
      </c>
    </row>
    <row r="185" spans="1:11" ht="24" customHeight="1">
      <c r="A185" s="4" t="s">
        <v>181</v>
      </c>
      <c r="C185" s="2"/>
      <c r="E185" s="36">
        <v>447</v>
      </c>
      <c r="F185" s="1"/>
      <c r="G185" s="1">
        <v>0</v>
      </c>
      <c r="H185" s="1"/>
      <c r="I185" s="36">
        <v>188</v>
      </c>
      <c r="J185" s="1"/>
      <c r="K185" s="1">
        <v>0</v>
      </c>
    </row>
    <row r="186" spans="1:11" ht="24" customHeight="1">
      <c r="A186" s="41" t="s">
        <v>103</v>
      </c>
      <c r="B186" s="18"/>
      <c r="C186" s="2"/>
      <c r="E186" s="33">
        <f>BS_Eng!G11</f>
        <v>1687287</v>
      </c>
      <c r="F186" s="1"/>
      <c r="G186" s="33">
        <v>1065976</v>
      </c>
      <c r="H186" s="1"/>
      <c r="I186" s="33">
        <f>BS_Eng!K11</f>
        <v>1022940</v>
      </c>
      <c r="J186" s="1"/>
      <c r="K186" s="33">
        <v>787315</v>
      </c>
    </row>
    <row r="187" spans="1:11" ht="24" customHeight="1" thickBot="1">
      <c r="A187" s="82" t="s">
        <v>104</v>
      </c>
      <c r="B187" s="18"/>
      <c r="C187" s="2"/>
      <c r="E187" s="83">
        <f>SUM(E184:E186)</f>
        <v>862403</v>
      </c>
      <c r="F187" s="1"/>
      <c r="G187" s="83">
        <f>SUM(G184:G186)</f>
        <v>933235</v>
      </c>
      <c r="H187" s="1"/>
      <c r="I187" s="83">
        <f>SUM(I184:I186)</f>
        <v>439385</v>
      </c>
      <c r="J187" s="1"/>
      <c r="K187" s="83">
        <f>SUM(K184:K186)</f>
        <v>612487</v>
      </c>
    </row>
    <row r="188" spans="1:11" ht="24" customHeight="1" thickTop="1">
      <c r="C188" s="2"/>
      <c r="E188" s="1">
        <f>E187-BS_Eng!E11</f>
        <v>0</v>
      </c>
      <c r="F188" s="1"/>
      <c r="G188" s="1"/>
      <c r="H188" s="1"/>
      <c r="I188" s="1">
        <f>+I187-BS_Eng!I11</f>
        <v>0</v>
      </c>
      <c r="J188" s="1"/>
      <c r="K188" s="1"/>
    </row>
    <row r="189" spans="1:11" ht="24" customHeight="1">
      <c r="A189" s="3" t="s">
        <v>101</v>
      </c>
      <c r="C189" s="2"/>
      <c r="E189" s="1"/>
      <c r="F189" s="1"/>
      <c r="G189" s="1"/>
      <c r="H189" s="1"/>
      <c r="I189" s="1"/>
      <c r="J189" s="1"/>
      <c r="K189" s="1"/>
    </row>
    <row r="190" spans="1:11" ht="24" customHeight="1">
      <c r="A190" s="4" t="s">
        <v>135</v>
      </c>
      <c r="C190" s="2"/>
      <c r="E190" s="1"/>
      <c r="F190" s="1"/>
      <c r="G190" s="1"/>
      <c r="H190" s="1"/>
      <c r="I190" s="1"/>
      <c r="J190" s="1"/>
      <c r="K190" s="1"/>
    </row>
    <row r="191" spans="1:11" ht="24" customHeight="1">
      <c r="A191" s="4" t="s">
        <v>140</v>
      </c>
      <c r="C191" s="2"/>
      <c r="E191" s="36">
        <v>1334</v>
      </c>
      <c r="F191" s="1"/>
      <c r="G191" s="1">
        <v>0</v>
      </c>
      <c r="H191" s="1"/>
      <c r="I191" s="36">
        <v>1334</v>
      </c>
      <c r="J191" s="1"/>
      <c r="K191" s="1">
        <v>0</v>
      </c>
    </row>
    <row r="192" spans="1:11" ht="24" customHeight="1">
      <c r="A192" s="4" t="s">
        <v>178</v>
      </c>
      <c r="C192" s="2"/>
      <c r="E192" s="36">
        <v>5200</v>
      </c>
      <c r="F192" s="1"/>
      <c r="G192" s="1">
        <v>770</v>
      </c>
      <c r="H192" s="1"/>
      <c r="I192" s="36">
        <v>5200</v>
      </c>
      <c r="J192" s="1"/>
      <c r="K192" s="1">
        <v>770</v>
      </c>
    </row>
    <row r="193" spans="1:7" ht="24" customHeight="1">
      <c r="C193" s="2"/>
    </row>
    <row r="194" spans="1:7" ht="24" customHeight="1">
      <c r="A194" s="41" t="s">
        <v>169</v>
      </c>
      <c r="B194" s="18"/>
      <c r="C194" s="2"/>
      <c r="E194" s="34"/>
      <c r="F194" s="34"/>
      <c r="G194" s="34"/>
    </row>
  </sheetData>
  <pageMargins left="0.78740157480314965" right="0.19685039370078741" top="0.78740157480314965" bottom="0.19685039370078741" header="0.31496062992125984" footer="0.31496062992125984"/>
  <pageSetup paperSize="9" scale="70" fitToHeight="7" orientation="portrait" r:id="rId1"/>
  <rowBreaks count="3" manualBreakCount="3">
    <brk id="55" max="10" man="1"/>
    <brk id="110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8A5F-65B4-4423-AEF1-91E9E1EC8211}">
  <dimension ref="A1:Z39"/>
  <sheetViews>
    <sheetView showGridLines="0" tabSelected="1" view="pageBreakPreview" topLeftCell="A13" zoomScale="70" zoomScaleNormal="80" zoomScaleSheetLayoutView="70" workbookViewId="0">
      <selection activeCell="H22" sqref="H22"/>
    </sheetView>
  </sheetViews>
  <sheetFormatPr defaultColWidth="9.44140625" defaultRowHeight="21.9" customHeight="1"/>
  <cols>
    <col min="1" max="1" width="21.44140625" style="4" customWidth="1"/>
    <col min="2" max="2" width="6.109375" style="5" customWidth="1"/>
    <col min="3" max="3" width="5.44140625" style="5" customWidth="1"/>
    <col min="4" max="4" width="4.5546875" style="5" customWidth="1"/>
    <col min="5" max="5" width="3.33203125" style="5" customWidth="1"/>
    <col min="6" max="6" width="15.44140625" style="5" customWidth="1"/>
    <col min="7" max="7" width="1.44140625" style="5" customWidth="1"/>
    <col min="8" max="8" width="15.44140625" style="5" customWidth="1"/>
    <col min="9" max="9" width="1.44140625" style="5" customWidth="1"/>
    <col min="10" max="10" width="16.44140625" style="5" customWidth="1"/>
    <col min="11" max="11" width="1.44140625" style="5" customWidth="1"/>
    <col min="12" max="12" width="17.44140625" style="5" customWidth="1"/>
    <col min="13" max="13" width="1.44140625" style="5" customWidth="1"/>
    <col min="14" max="14" width="15.44140625" style="5" customWidth="1"/>
    <col min="15" max="15" width="1.44140625" style="5" customWidth="1"/>
    <col min="16" max="16" width="15.44140625" style="5" customWidth="1"/>
    <col min="17" max="17" width="1.44140625" style="5" customWidth="1"/>
    <col min="18" max="18" width="15.44140625" style="5" customWidth="1"/>
    <col min="19" max="19" width="1.44140625" style="5" customWidth="1"/>
    <col min="20" max="20" width="17.5546875" style="5" customWidth="1"/>
    <col min="21" max="21" width="1.44140625" style="5" customWidth="1"/>
    <col min="22" max="22" width="15.44140625" style="5" customWidth="1"/>
    <col min="23" max="23" width="1.44140625" style="5" customWidth="1"/>
    <col min="24" max="24" width="16.44140625" style="5" customWidth="1"/>
    <col min="25" max="25" width="1.44140625" style="5" customWidth="1"/>
    <col min="26" max="26" width="15.44140625" style="5" customWidth="1"/>
    <col min="27" max="27" width="0.5546875" style="5" customWidth="1"/>
    <col min="28" max="16384" width="9.44140625" style="5"/>
  </cols>
  <sheetData>
    <row r="1" spans="1:26" ht="21.9" customHeight="1">
      <c r="A1" s="3"/>
      <c r="B1" s="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2"/>
      <c r="W1" s="43"/>
      <c r="X1" s="43"/>
      <c r="Y1" s="43"/>
      <c r="Z1" s="44" t="s">
        <v>54</v>
      </c>
    </row>
    <row r="2" spans="1:26" ht="21.9" customHeight="1">
      <c r="A2" s="3" t="s">
        <v>118</v>
      </c>
      <c r="B2" s="3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2"/>
      <c r="W2" s="43"/>
      <c r="X2" s="43"/>
      <c r="Y2" s="43"/>
      <c r="Z2" s="43"/>
    </row>
    <row r="3" spans="1:26" ht="21.9" customHeight="1">
      <c r="A3" s="3" t="s">
        <v>191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21.9" customHeight="1">
      <c r="A4" s="3" t="s">
        <v>203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21.9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4"/>
      <c r="W5" s="45"/>
      <c r="X5" s="45"/>
      <c r="Y5" s="45"/>
      <c r="Z5" s="44" t="s">
        <v>30</v>
      </c>
    </row>
    <row r="6" spans="1:26" s="6" customFormat="1" ht="21.9" customHeight="1">
      <c r="A6" s="10"/>
      <c r="B6" s="11"/>
      <c r="C6" s="11"/>
      <c r="F6" s="84" t="s">
        <v>29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s="6" customFormat="1" ht="21.9" customHeight="1">
      <c r="A7" s="10"/>
      <c r="B7" s="11"/>
      <c r="C7" s="11"/>
      <c r="D7" s="5"/>
      <c r="E7" s="5"/>
      <c r="F7" s="85" t="s">
        <v>3</v>
      </c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11"/>
      <c r="X7" s="12"/>
      <c r="Y7" s="11"/>
      <c r="Z7" s="11"/>
    </row>
    <row r="8" spans="1:26" s="6" customFormat="1" ht="21.9" customHeight="1">
      <c r="A8" s="10"/>
      <c r="B8" s="11"/>
      <c r="C8" s="11"/>
      <c r="D8" s="5"/>
      <c r="E8" s="5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46" t="s">
        <v>143</v>
      </c>
      <c r="U8" s="12"/>
      <c r="V8" s="12"/>
      <c r="W8" s="11"/>
      <c r="X8" s="12"/>
      <c r="Y8" s="11"/>
      <c r="Z8" s="11"/>
    </row>
    <row r="9" spans="1:26" s="6" customFormat="1" ht="21.9" customHeight="1">
      <c r="A9" s="10"/>
      <c r="B9" s="11"/>
      <c r="C9" s="11"/>
      <c r="D9" s="5"/>
      <c r="E9" s="5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47" t="s">
        <v>144</v>
      </c>
      <c r="U9" s="12"/>
      <c r="V9" s="12"/>
      <c r="W9" s="11"/>
      <c r="X9" s="12"/>
      <c r="Y9" s="11"/>
      <c r="Z9" s="11"/>
    </row>
    <row r="10" spans="1:26" s="6" customFormat="1" ht="21.9" customHeight="1">
      <c r="A10" s="10"/>
      <c r="B10" s="11"/>
      <c r="C10" s="11"/>
      <c r="D10" s="5"/>
      <c r="E10" s="5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46" t="s">
        <v>145</v>
      </c>
      <c r="U10" s="12"/>
      <c r="V10" s="12"/>
      <c r="W10" s="11"/>
      <c r="X10" s="12"/>
      <c r="Y10" s="11"/>
      <c r="Z10" s="11"/>
    </row>
    <row r="11" spans="1:26" s="6" customFormat="1" ht="21.9" customHeight="1">
      <c r="A11" s="10"/>
      <c r="B11" s="11"/>
      <c r="C11" s="11"/>
      <c r="D11" s="5"/>
      <c r="E11" s="5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47" t="s">
        <v>146</v>
      </c>
      <c r="U11" s="12"/>
      <c r="V11" s="12"/>
      <c r="W11" s="11"/>
      <c r="X11" s="12"/>
      <c r="Y11" s="11"/>
      <c r="Z11" s="11"/>
    </row>
    <row r="12" spans="1:26" s="6" customFormat="1" ht="21.9" customHeight="1">
      <c r="A12" s="10"/>
      <c r="B12" s="11"/>
      <c r="C12" s="11"/>
      <c r="D12" s="5"/>
      <c r="E12" s="5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147</v>
      </c>
      <c r="U12" s="12"/>
      <c r="V12" s="12"/>
      <c r="W12" s="11"/>
      <c r="X12" s="12"/>
      <c r="Y12" s="11"/>
      <c r="Z12" s="11"/>
    </row>
    <row r="13" spans="1:26" s="6" customFormat="1" ht="21.9" customHeight="1">
      <c r="A13" s="10"/>
      <c r="B13" s="11"/>
      <c r="C13" s="11"/>
      <c r="D13" s="5"/>
      <c r="E13" s="5"/>
      <c r="F13" s="12"/>
      <c r="G13" s="12"/>
      <c r="H13" s="12"/>
      <c r="I13" s="12"/>
      <c r="J13" s="12"/>
      <c r="K13" s="12"/>
      <c r="L13" s="12" t="s">
        <v>238</v>
      </c>
      <c r="M13" s="12"/>
      <c r="N13" s="12"/>
      <c r="O13" s="12"/>
      <c r="P13" s="12"/>
      <c r="Q13" s="12"/>
      <c r="R13" s="12"/>
      <c r="S13" s="12"/>
      <c r="T13" s="12" t="s">
        <v>148</v>
      </c>
      <c r="U13" s="12"/>
      <c r="V13" s="12"/>
      <c r="W13" s="11"/>
      <c r="X13" s="12"/>
      <c r="Y13" s="11"/>
      <c r="Z13" s="11"/>
    </row>
    <row r="14" spans="1:26" s="12" customFormat="1" ht="21.9" customHeight="1">
      <c r="A14" s="2"/>
      <c r="J14" s="12" t="s">
        <v>97</v>
      </c>
      <c r="L14" s="46" t="s">
        <v>239</v>
      </c>
      <c r="N14" s="46"/>
      <c r="T14" s="12" t="s">
        <v>149</v>
      </c>
      <c r="V14" s="12" t="s">
        <v>95</v>
      </c>
      <c r="X14" s="12" t="s">
        <v>94</v>
      </c>
    </row>
    <row r="15" spans="1:26" s="12" customFormat="1" ht="21.9" customHeight="1">
      <c r="A15" s="2"/>
      <c r="F15" s="12" t="s">
        <v>93</v>
      </c>
      <c r="J15" s="12" t="s">
        <v>96</v>
      </c>
      <c r="L15" s="46" t="s">
        <v>115</v>
      </c>
      <c r="N15" s="46" t="s">
        <v>127</v>
      </c>
      <c r="T15" s="12" t="s">
        <v>150</v>
      </c>
      <c r="V15" s="12" t="s">
        <v>92</v>
      </c>
      <c r="X15" s="12" t="s">
        <v>91</v>
      </c>
      <c r="Z15" s="12" t="s">
        <v>90</v>
      </c>
    </row>
    <row r="16" spans="1:26" s="12" customFormat="1" ht="21.9" customHeight="1">
      <c r="A16" s="2"/>
      <c r="F16" s="12" t="s">
        <v>89</v>
      </c>
      <c r="J16" s="12" t="s">
        <v>117</v>
      </c>
      <c r="L16" s="46" t="s">
        <v>116</v>
      </c>
      <c r="N16" s="46" t="s">
        <v>128</v>
      </c>
      <c r="P16" s="86" t="s">
        <v>6</v>
      </c>
      <c r="Q16" s="86"/>
      <c r="R16" s="86"/>
      <c r="T16" s="12" t="s">
        <v>151</v>
      </c>
      <c r="V16" s="12" t="s">
        <v>88</v>
      </c>
      <c r="X16" s="12" t="s">
        <v>87</v>
      </c>
      <c r="Z16" s="12" t="s">
        <v>86</v>
      </c>
    </row>
    <row r="17" spans="1:26" s="12" customFormat="1" ht="21.9" customHeight="1">
      <c r="A17" s="2"/>
      <c r="D17" s="28"/>
      <c r="F17" s="48" t="s">
        <v>85</v>
      </c>
      <c r="H17" s="48" t="s">
        <v>9</v>
      </c>
      <c r="J17" s="48" t="s">
        <v>84</v>
      </c>
      <c r="L17" s="47" t="s">
        <v>139</v>
      </c>
      <c r="N17" s="47" t="s">
        <v>129</v>
      </c>
      <c r="P17" s="48" t="s">
        <v>83</v>
      </c>
      <c r="R17" s="48" t="s">
        <v>82</v>
      </c>
      <c r="T17" s="48" t="s">
        <v>152</v>
      </c>
      <c r="V17" s="48" t="s">
        <v>81</v>
      </c>
      <c r="X17" s="48" t="s">
        <v>134</v>
      </c>
      <c r="Z17" s="48" t="s">
        <v>80</v>
      </c>
    </row>
    <row r="18" spans="1:26" ht="21.9" customHeight="1">
      <c r="A18" s="3" t="s">
        <v>141</v>
      </c>
      <c r="D18" s="12"/>
      <c r="E18" s="1"/>
      <c r="F18" s="1">
        <v>700021</v>
      </c>
      <c r="G18" s="1"/>
      <c r="H18" s="1">
        <v>932329</v>
      </c>
      <c r="I18" s="1"/>
      <c r="J18" s="1">
        <v>134623</v>
      </c>
      <c r="K18" s="1"/>
      <c r="L18" s="1">
        <v>1658</v>
      </c>
      <c r="M18" s="1"/>
      <c r="N18" s="1">
        <v>7403</v>
      </c>
      <c r="O18" s="1"/>
      <c r="P18" s="1">
        <v>70750</v>
      </c>
      <c r="Q18" s="1"/>
      <c r="R18" s="1">
        <v>351295</v>
      </c>
      <c r="S18" s="1"/>
      <c r="T18" s="1">
        <v>-24</v>
      </c>
      <c r="U18" s="1"/>
      <c r="V18" s="1">
        <f>SUM(F18:T18)</f>
        <v>2198055</v>
      </c>
      <c r="W18" s="1"/>
      <c r="X18" s="1">
        <v>23656</v>
      </c>
      <c r="Y18" s="1"/>
      <c r="Z18" s="1">
        <f>SUM(V18:Y18)</f>
        <v>2221711</v>
      </c>
    </row>
    <row r="19" spans="1:26" ht="21.9" customHeight="1">
      <c r="A19" s="4" t="s">
        <v>174</v>
      </c>
      <c r="D19" s="12"/>
      <c r="E19" s="1"/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f>PL_Eng!G99</f>
        <v>68144</v>
      </c>
      <c r="S19" s="1">
        <v>0</v>
      </c>
      <c r="T19" s="1">
        <v>0</v>
      </c>
      <c r="U19" s="1">
        <v>0</v>
      </c>
      <c r="V19" s="1">
        <f>SUM(F19:T19)</f>
        <v>68144</v>
      </c>
      <c r="W19" s="1"/>
      <c r="X19" s="1">
        <f>PL_Eng!G104</f>
        <v>5391</v>
      </c>
      <c r="Y19" s="1"/>
      <c r="Z19" s="1">
        <f>SUM(V19:Y19)</f>
        <v>73535</v>
      </c>
    </row>
    <row r="20" spans="1:26" ht="21.9" customHeight="1">
      <c r="A20" s="4" t="s">
        <v>79</v>
      </c>
      <c r="D20" s="12"/>
      <c r="E20" s="1"/>
      <c r="F20" s="33">
        <v>0</v>
      </c>
      <c r="G20" s="1"/>
      <c r="H20" s="33">
        <v>0</v>
      </c>
      <c r="I20" s="1"/>
      <c r="J20" s="33">
        <v>0</v>
      </c>
      <c r="K20" s="1"/>
      <c r="L20" s="33">
        <v>0</v>
      </c>
      <c r="M20" s="1"/>
      <c r="N20" s="33">
        <v>0</v>
      </c>
      <c r="O20" s="1"/>
      <c r="P20" s="33">
        <v>0</v>
      </c>
      <c r="Q20" s="1"/>
      <c r="R20" s="33">
        <v>0</v>
      </c>
      <c r="S20" s="1"/>
      <c r="T20" s="33">
        <v>-47</v>
      </c>
      <c r="U20" s="1"/>
      <c r="V20" s="33">
        <f>SUM(F20:T20)</f>
        <v>-47</v>
      </c>
      <c r="W20" s="1"/>
      <c r="X20" s="33">
        <v>0</v>
      </c>
      <c r="Y20" s="1"/>
      <c r="Z20" s="33">
        <f>SUM(V20:Y20)</f>
        <v>-47</v>
      </c>
    </row>
    <row r="21" spans="1:26" ht="21.9" customHeight="1">
      <c r="A21" s="4" t="s">
        <v>78</v>
      </c>
      <c r="D21" s="12"/>
      <c r="E21" s="1"/>
      <c r="F21" s="1">
        <f>SUM(F19:F20)</f>
        <v>0</v>
      </c>
      <c r="G21" s="1"/>
      <c r="H21" s="1">
        <f>SUM(H19:H20)</f>
        <v>0</v>
      </c>
      <c r="I21" s="1"/>
      <c r="J21" s="1">
        <f>SUM(J19:J20)</f>
        <v>0</v>
      </c>
      <c r="K21" s="1"/>
      <c r="L21" s="1">
        <f>SUM(L19:L20)</f>
        <v>0</v>
      </c>
      <c r="M21" s="1"/>
      <c r="N21" s="1">
        <f>SUM(N19:N20)</f>
        <v>0</v>
      </c>
      <c r="O21" s="1"/>
      <c r="P21" s="1">
        <f>SUM(P19:P20)</f>
        <v>0</v>
      </c>
      <c r="Q21" s="1"/>
      <c r="R21" s="1">
        <f>SUM(R19:R20)</f>
        <v>68144</v>
      </c>
      <c r="S21" s="1"/>
      <c r="T21" s="1">
        <f>SUM(T19:T20)</f>
        <v>-47</v>
      </c>
      <c r="U21" s="1"/>
      <c r="V21" s="1">
        <f>SUM(V19:V20)</f>
        <v>68097</v>
      </c>
      <c r="W21" s="1"/>
      <c r="X21" s="1">
        <f>SUM(X19:X20)</f>
        <v>5391</v>
      </c>
      <c r="Y21" s="1"/>
      <c r="Z21" s="1">
        <f>SUM(Z19:Z20)</f>
        <v>73488</v>
      </c>
    </row>
    <row r="22" spans="1:26" ht="21.9" customHeight="1">
      <c r="A22" s="4" t="s">
        <v>166</v>
      </c>
      <c r="D22" s="12"/>
      <c r="E22" s="1"/>
      <c r="F22" s="1">
        <v>0</v>
      </c>
      <c r="G22" s="1"/>
      <c r="H22" s="1">
        <v>0</v>
      </c>
      <c r="I22" s="1"/>
      <c r="J22" s="1">
        <v>0</v>
      </c>
      <c r="K22" s="1"/>
      <c r="L22" s="1">
        <v>0</v>
      </c>
      <c r="M22" s="1"/>
      <c r="N22" s="1">
        <v>599</v>
      </c>
      <c r="O22" s="1"/>
      <c r="P22" s="1">
        <v>0</v>
      </c>
      <c r="Q22" s="1"/>
      <c r="R22" s="1">
        <v>0</v>
      </c>
      <c r="S22" s="1"/>
      <c r="T22" s="1">
        <v>0</v>
      </c>
      <c r="U22" s="1"/>
      <c r="V22" s="1">
        <f>SUM(F22:T22)</f>
        <v>599</v>
      </c>
      <c r="W22" s="1"/>
      <c r="X22" s="1">
        <v>17</v>
      </c>
      <c r="Y22" s="1"/>
      <c r="Z22" s="1">
        <f>SUM(V22:Y22)</f>
        <v>616</v>
      </c>
    </row>
    <row r="23" spans="1:26" ht="21.9" customHeight="1">
      <c r="A23" s="4" t="s">
        <v>234</v>
      </c>
      <c r="D23" s="12"/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-189208</v>
      </c>
      <c r="S23" s="1"/>
      <c r="T23" s="1">
        <v>0</v>
      </c>
      <c r="U23" s="1"/>
      <c r="V23" s="1">
        <f>SUM(F23:T23)</f>
        <v>-189208</v>
      </c>
      <c r="W23" s="1"/>
      <c r="X23" s="1">
        <v>0</v>
      </c>
      <c r="Y23" s="1"/>
      <c r="Z23" s="1">
        <f>SUM(V23:Y23)</f>
        <v>-189208</v>
      </c>
    </row>
    <row r="24" spans="1:26" ht="21.9" customHeight="1" thickBot="1">
      <c r="A24" s="3" t="s">
        <v>201</v>
      </c>
      <c r="D24" s="12"/>
      <c r="E24" s="1"/>
      <c r="F24" s="9">
        <f>F18+SUM(F21:F23)</f>
        <v>700021</v>
      </c>
      <c r="G24" s="1"/>
      <c r="H24" s="9">
        <f>H18+SUM(H21:H23)</f>
        <v>932329</v>
      </c>
      <c r="I24" s="1"/>
      <c r="J24" s="9">
        <f>J18+SUM(J21:J23)</f>
        <v>134623</v>
      </c>
      <c r="K24" s="1"/>
      <c r="L24" s="9">
        <f>L18+SUM(L21:L23)</f>
        <v>1658</v>
      </c>
      <c r="M24" s="1"/>
      <c r="N24" s="9">
        <f>N18+SUM(N21:N23)</f>
        <v>8002</v>
      </c>
      <c r="O24" s="1"/>
      <c r="P24" s="9">
        <f>P18+SUM(P21:P23)</f>
        <v>70750</v>
      </c>
      <c r="Q24" s="1"/>
      <c r="R24" s="9">
        <f>R18+SUM(R21:R23)</f>
        <v>230231</v>
      </c>
      <c r="S24" s="1"/>
      <c r="T24" s="9">
        <f>T18+SUM(T21:T23)</f>
        <v>-71</v>
      </c>
      <c r="U24" s="1"/>
      <c r="V24" s="9">
        <f>V18+SUM(V21:V23)</f>
        <v>2077543</v>
      </c>
      <c r="W24" s="1"/>
      <c r="X24" s="9">
        <f>X18+SUM(X21:X23)</f>
        <v>29064</v>
      </c>
      <c r="Y24" s="1"/>
      <c r="Z24" s="9">
        <f>Z18+SUM(Z21:Z23)</f>
        <v>2106607</v>
      </c>
    </row>
    <row r="25" spans="1:26" ht="21.9" customHeight="1" thickTop="1">
      <c r="A25" s="3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9" customHeight="1">
      <c r="A26" s="3" t="s">
        <v>179</v>
      </c>
      <c r="D26" s="12"/>
      <c r="E26" s="1"/>
      <c r="F26" s="1">
        <v>700021</v>
      </c>
      <c r="G26" s="1"/>
      <c r="H26" s="1">
        <v>932329</v>
      </c>
      <c r="I26" s="1"/>
      <c r="J26" s="1">
        <v>134623</v>
      </c>
      <c r="K26" s="1"/>
      <c r="L26" s="1">
        <v>1658</v>
      </c>
      <c r="M26" s="1"/>
      <c r="N26" s="1">
        <v>8030</v>
      </c>
      <c r="O26" s="1"/>
      <c r="P26" s="1">
        <v>70750</v>
      </c>
      <c r="Q26" s="1"/>
      <c r="R26" s="1">
        <v>439553</v>
      </c>
      <c r="S26" s="1"/>
      <c r="T26" s="1">
        <v>-187</v>
      </c>
      <c r="U26" s="1"/>
      <c r="V26" s="1">
        <f>SUM(F26:T26)</f>
        <v>2286777</v>
      </c>
      <c r="W26" s="1"/>
      <c r="X26" s="1">
        <v>34109</v>
      </c>
      <c r="Y26" s="1"/>
      <c r="Z26" s="1">
        <f>SUM(V26:Y26)</f>
        <v>2320886</v>
      </c>
    </row>
    <row r="27" spans="1:26" ht="21.9" customHeight="1">
      <c r="A27" s="4" t="s">
        <v>233</v>
      </c>
      <c r="D27" s="12"/>
      <c r="E27" s="1"/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f>PL_Eng!E99</f>
        <v>143885</v>
      </c>
      <c r="S27" s="8"/>
      <c r="T27" s="1">
        <v>0</v>
      </c>
      <c r="U27" s="1">
        <v>0</v>
      </c>
      <c r="V27" s="1">
        <f>SUM(F27:T27)</f>
        <v>143885</v>
      </c>
      <c r="W27" s="1"/>
      <c r="X27" s="1">
        <f>PL_Eng!E100</f>
        <v>-621</v>
      </c>
      <c r="Y27" s="1"/>
      <c r="Z27" s="1">
        <f>SUM(V27:Y27)</f>
        <v>143264</v>
      </c>
    </row>
    <row r="28" spans="1:26" ht="21.9" customHeight="1">
      <c r="A28" s="4" t="s">
        <v>79</v>
      </c>
      <c r="D28" s="12"/>
      <c r="E28" s="1"/>
      <c r="F28" s="33">
        <v>0</v>
      </c>
      <c r="G28" s="1"/>
      <c r="H28" s="33">
        <v>0</v>
      </c>
      <c r="I28" s="1"/>
      <c r="J28" s="33">
        <v>0</v>
      </c>
      <c r="K28" s="1"/>
      <c r="L28" s="33">
        <v>0</v>
      </c>
      <c r="M28" s="1"/>
      <c r="N28" s="33">
        <v>0</v>
      </c>
      <c r="O28" s="1"/>
      <c r="P28" s="33">
        <v>0</v>
      </c>
      <c r="Q28" s="1"/>
      <c r="R28" s="33">
        <f>PL_Eng!E95-T28</f>
        <v>0</v>
      </c>
      <c r="S28" s="1"/>
      <c r="T28" s="33">
        <f>PL_Eng!E86</f>
        <v>168</v>
      </c>
      <c r="U28" s="1"/>
      <c r="V28" s="33">
        <f>SUM(F28:T28)</f>
        <v>168</v>
      </c>
      <c r="W28" s="1"/>
      <c r="X28" s="33">
        <v>0</v>
      </c>
      <c r="Y28" s="1"/>
      <c r="Z28" s="33">
        <f>SUM(V28:Y28)</f>
        <v>168</v>
      </c>
    </row>
    <row r="29" spans="1:26" ht="21.9" customHeight="1">
      <c r="A29" s="4" t="s">
        <v>78</v>
      </c>
      <c r="D29" s="12"/>
      <c r="E29" s="1"/>
      <c r="F29" s="1">
        <f>SUM(F27:F28)</f>
        <v>0</v>
      </c>
      <c r="G29" s="1"/>
      <c r="H29" s="1">
        <f>SUM(H27:H28)</f>
        <v>0</v>
      </c>
      <c r="I29" s="1"/>
      <c r="J29" s="1">
        <f>SUM(J27:J28)</f>
        <v>0</v>
      </c>
      <c r="K29" s="1"/>
      <c r="L29" s="1">
        <f>SUM(L27:L28)</f>
        <v>0</v>
      </c>
      <c r="M29" s="1"/>
      <c r="N29" s="1">
        <f>SUM(N27:N28)</f>
        <v>0</v>
      </c>
      <c r="O29" s="1"/>
      <c r="P29" s="1">
        <f>SUM(P27:P28)</f>
        <v>0</v>
      </c>
      <c r="Q29" s="1"/>
      <c r="R29" s="1">
        <f>SUM(R27:R28)</f>
        <v>143885</v>
      </c>
      <c r="S29" s="1"/>
      <c r="T29" s="1">
        <f>SUM(T27:T28)</f>
        <v>168</v>
      </c>
      <c r="U29" s="1"/>
      <c r="V29" s="1">
        <f>SUM(V27:V28)</f>
        <v>144053</v>
      </c>
      <c r="W29" s="1"/>
      <c r="X29" s="1">
        <f>SUM(X27:X28)</f>
        <v>-621</v>
      </c>
      <c r="Y29" s="1"/>
      <c r="Z29" s="1">
        <f>SUM(Z27:Z28)</f>
        <v>143432</v>
      </c>
    </row>
    <row r="30" spans="1:26" ht="21.9" customHeight="1">
      <c r="A30" s="4" t="s">
        <v>209</v>
      </c>
      <c r="D30" s="1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9" customHeight="1">
      <c r="A31" s="4" t="s">
        <v>235</v>
      </c>
      <c r="D31" s="7"/>
      <c r="E31" s="1"/>
      <c r="F31" s="1">
        <v>0</v>
      </c>
      <c r="G31" s="1"/>
      <c r="H31" s="1">
        <v>0</v>
      </c>
      <c r="I31" s="1"/>
      <c r="J31" s="1">
        <v>0</v>
      </c>
      <c r="K31" s="1"/>
      <c r="L31" s="1">
        <v>-2519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0</v>
      </c>
      <c r="U31" s="1"/>
      <c r="V31" s="1">
        <f>SUM(F31:T31)</f>
        <v>-2519</v>
      </c>
      <c r="W31" s="1"/>
      <c r="X31" s="1">
        <v>6609</v>
      </c>
      <c r="Y31" s="1"/>
      <c r="Z31" s="1">
        <f>SUM(V31:Y31)</f>
        <v>4090</v>
      </c>
    </row>
    <row r="32" spans="1:26" ht="21.9" customHeight="1">
      <c r="A32" s="4" t="s">
        <v>166</v>
      </c>
      <c r="D32" s="7"/>
      <c r="E32" s="1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  <c r="M32" s="1"/>
      <c r="N32" s="1">
        <v>-13</v>
      </c>
      <c r="O32" s="1"/>
      <c r="P32" s="1">
        <v>0</v>
      </c>
      <c r="Q32" s="1"/>
      <c r="R32" s="1">
        <v>0</v>
      </c>
      <c r="S32" s="1"/>
      <c r="T32" s="1">
        <v>0</v>
      </c>
      <c r="U32" s="1"/>
      <c r="V32" s="1">
        <f>SUM(F32:T32)</f>
        <v>-13</v>
      </c>
      <c r="W32" s="1"/>
      <c r="X32" s="1">
        <v>42</v>
      </c>
      <c r="Y32" s="1"/>
      <c r="Z32" s="1">
        <f>SUM(V32:Y32)</f>
        <v>29</v>
      </c>
    </row>
    <row r="33" spans="1:26" ht="21.9" customHeight="1">
      <c r="A33" s="4" t="s">
        <v>234</v>
      </c>
      <c r="D33" s="12"/>
      <c r="E33" s="1"/>
      <c r="F33" s="1">
        <v>0</v>
      </c>
      <c r="G33" s="1"/>
      <c r="H33" s="1">
        <v>0</v>
      </c>
      <c r="I33" s="1"/>
      <c r="J33" s="1">
        <v>0</v>
      </c>
      <c r="K33" s="1"/>
      <c r="L33" s="1">
        <v>0</v>
      </c>
      <c r="M33" s="1"/>
      <c r="N33" s="1">
        <v>0</v>
      </c>
      <c r="O33" s="1"/>
      <c r="P33" s="1">
        <v>0</v>
      </c>
      <c r="Q33" s="1"/>
      <c r="R33" s="1">
        <v>-224004</v>
      </c>
      <c r="S33" s="1"/>
      <c r="T33" s="1">
        <v>0</v>
      </c>
      <c r="U33" s="1"/>
      <c r="V33" s="1">
        <f>SUM(F33:T33)</f>
        <v>-224004</v>
      </c>
      <c r="W33" s="1"/>
      <c r="X33" s="1">
        <v>0</v>
      </c>
      <c r="Y33" s="1"/>
      <c r="Z33" s="1">
        <f>SUM(V33:Y33)</f>
        <v>-224004</v>
      </c>
    </row>
    <row r="34" spans="1:26" ht="21.9" customHeight="1">
      <c r="A34" s="4" t="s">
        <v>218</v>
      </c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9" customHeight="1">
      <c r="A35" s="4" t="s">
        <v>219</v>
      </c>
      <c r="D35" s="1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.9" customHeight="1">
      <c r="A36" s="4" t="s">
        <v>220</v>
      </c>
      <c r="D36" s="12"/>
      <c r="E36" s="1"/>
      <c r="F36" s="1">
        <v>0</v>
      </c>
      <c r="G36" s="1"/>
      <c r="H36" s="1">
        <v>0</v>
      </c>
      <c r="I36" s="1"/>
      <c r="J36" s="1">
        <v>0</v>
      </c>
      <c r="K36" s="1"/>
      <c r="L36" s="1">
        <v>0</v>
      </c>
      <c r="M36" s="1"/>
      <c r="N36" s="1">
        <v>0</v>
      </c>
      <c r="O36" s="1"/>
      <c r="P36" s="1">
        <v>0</v>
      </c>
      <c r="Q36" s="1"/>
      <c r="R36" s="1">
        <v>0</v>
      </c>
      <c r="S36" s="1"/>
      <c r="T36" s="1">
        <v>0</v>
      </c>
      <c r="U36" s="1"/>
      <c r="V36" s="1">
        <f>SUM(F36:T36)</f>
        <v>0</v>
      </c>
      <c r="W36" s="1"/>
      <c r="X36" s="33">
        <v>-4863</v>
      </c>
      <c r="Y36" s="1"/>
      <c r="Z36" s="1">
        <f>SUM(V36:Y36)</f>
        <v>-4863</v>
      </c>
    </row>
    <row r="37" spans="1:26" ht="21.9" customHeight="1" thickBot="1">
      <c r="A37" s="3" t="s">
        <v>202</v>
      </c>
      <c r="D37" s="12"/>
      <c r="E37" s="1"/>
      <c r="F37" s="9">
        <f>F26+SUM(F29:F36)</f>
        <v>700021</v>
      </c>
      <c r="G37" s="1"/>
      <c r="H37" s="9">
        <f>H26+SUM(H29:H36)</f>
        <v>932329</v>
      </c>
      <c r="I37" s="1"/>
      <c r="J37" s="9">
        <f>J26+SUM(J29:J36)</f>
        <v>134623</v>
      </c>
      <c r="K37" s="1"/>
      <c r="L37" s="9">
        <f>L26+SUM(L29:L36)</f>
        <v>-861</v>
      </c>
      <c r="M37" s="1"/>
      <c r="N37" s="9">
        <f>N26+SUM(N29:N36)</f>
        <v>8017</v>
      </c>
      <c r="O37" s="1"/>
      <c r="P37" s="9">
        <f>P26+SUM(P29:P36)</f>
        <v>70750</v>
      </c>
      <c r="Q37" s="1"/>
      <c r="R37" s="9">
        <f>R26+SUM(R29:R36)</f>
        <v>359434</v>
      </c>
      <c r="S37" s="1"/>
      <c r="T37" s="9">
        <f>T26+SUM(T29:T36)</f>
        <v>-19</v>
      </c>
      <c r="U37" s="1"/>
      <c r="V37" s="9">
        <f>V26+SUM(V29:V36)</f>
        <v>2204294</v>
      </c>
      <c r="W37" s="1"/>
      <c r="X37" s="9">
        <f>X26+SUM(X29:X36)</f>
        <v>35276</v>
      </c>
      <c r="Y37" s="1"/>
      <c r="Z37" s="9">
        <f>Z26+SUM(Z29:Z36)</f>
        <v>2239570</v>
      </c>
    </row>
    <row r="38" spans="1:26" ht="21.9" customHeight="1" thickTop="1">
      <c r="A38" s="3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">
        <f>Z37-BS_Eng!E88</f>
        <v>0</v>
      </c>
    </row>
    <row r="39" spans="1:26" ht="21.9" customHeight="1">
      <c r="A39" s="13" t="s">
        <v>168</v>
      </c>
    </row>
  </sheetData>
  <mergeCells count="3">
    <mergeCell ref="F6:Z6"/>
    <mergeCell ref="F7:V7"/>
    <mergeCell ref="P16:R16"/>
  </mergeCells>
  <pageMargins left="0.59055118110236227" right="0.19685039370078741" top="0.78740157480314965" bottom="0.31496062992125984" header="0.31496062992125984" footer="0.31496062992125984"/>
  <pageSetup paperSize="9" scale="6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E3A3-0600-4169-B793-F58644BDA74D}">
  <dimension ref="A1:Q23"/>
  <sheetViews>
    <sheetView showGridLines="0" view="pageBreakPreview" zoomScale="85" zoomScaleNormal="80" zoomScaleSheetLayoutView="85" workbookViewId="0">
      <selection activeCell="W11" sqref="W10:W11"/>
    </sheetView>
  </sheetViews>
  <sheetFormatPr defaultColWidth="9.44140625" defaultRowHeight="24" customHeight="1"/>
  <cols>
    <col min="1" max="1" width="18.88671875" style="4" customWidth="1"/>
    <col min="2" max="2" width="13.109375" style="5" customWidth="1"/>
    <col min="3" max="3" width="3.109375" style="5" customWidth="1"/>
    <col min="4" max="4" width="5.44140625" style="5" customWidth="1"/>
    <col min="5" max="5" width="5.5546875" style="5" customWidth="1"/>
    <col min="6" max="6" width="17.5546875" style="5" customWidth="1"/>
    <col min="7" max="7" width="1.5546875" style="5" customWidth="1"/>
    <col min="8" max="8" width="17.5546875" style="5" customWidth="1"/>
    <col min="9" max="9" width="1.5546875" style="5" customWidth="1"/>
    <col min="10" max="10" width="17.5546875" style="5" customWidth="1"/>
    <col min="11" max="11" width="1.5546875" style="5" customWidth="1"/>
    <col min="12" max="12" width="17.5546875" style="5" customWidth="1"/>
    <col min="13" max="13" width="1.5546875" style="5" customWidth="1"/>
    <col min="14" max="14" width="17.5546875" style="5" customWidth="1"/>
    <col min="15" max="15" width="1.5546875" style="5" customWidth="1"/>
    <col min="16" max="16" width="17.5546875" style="5" customWidth="1"/>
    <col min="17" max="17" width="0.5546875" style="5" customWidth="1"/>
    <col min="18" max="16384" width="9.44140625" style="5"/>
  </cols>
  <sheetData>
    <row r="1" spans="1:17" ht="24" customHeight="1">
      <c r="A1" s="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 t="s">
        <v>54</v>
      </c>
    </row>
    <row r="2" spans="1:17" ht="24" customHeight="1">
      <c r="A2" s="3" t="s">
        <v>118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7" ht="24" customHeight="1">
      <c r="A3" s="3" t="s">
        <v>192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7" ht="24" customHeight="1">
      <c r="A4" s="3" t="s">
        <v>203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7" ht="24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4" t="s">
        <v>30</v>
      </c>
    </row>
    <row r="6" spans="1:17" s="6" customFormat="1" ht="24" customHeight="1">
      <c r="A6" s="10"/>
      <c r="B6" s="11"/>
      <c r="C6" s="11"/>
      <c r="F6" s="84" t="s">
        <v>28</v>
      </c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7" s="12" customFormat="1" ht="24" customHeight="1">
      <c r="A7" s="2"/>
      <c r="F7" s="12" t="s">
        <v>93</v>
      </c>
      <c r="J7" s="46" t="s">
        <v>127</v>
      </c>
      <c r="P7" s="12" t="s">
        <v>90</v>
      </c>
    </row>
    <row r="8" spans="1:17" s="12" customFormat="1" ht="24" customHeight="1">
      <c r="A8" s="2"/>
      <c r="F8" s="12" t="s">
        <v>89</v>
      </c>
      <c r="J8" s="46" t="s">
        <v>128</v>
      </c>
      <c r="L8" s="86" t="s">
        <v>6</v>
      </c>
      <c r="M8" s="86"/>
      <c r="N8" s="86"/>
      <c r="P8" s="12" t="s">
        <v>86</v>
      </c>
    </row>
    <row r="9" spans="1:17" s="12" customFormat="1" ht="24" customHeight="1">
      <c r="A9" s="2"/>
      <c r="F9" s="48" t="s">
        <v>85</v>
      </c>
      <c r="H9" s="48" t="s">
        <v>9</v>
      </c>
      <c r="J9" s="47" t="s">
        <v>129</v>
      </c>
      <c r="L9" s="48" t="s">
        <v>83</v>
      </c>
      <c r="N9" s="48" t="s">
        <v>82</v>
      </c>
      <c r="P9" s="48" t="s">
        <v>80</v>
      </c>
    </row>
    <row r="10" spans="1:17" ht="24" customHeight="1">
      <c r="A10" s="3" t="s">
        <v>141</v>
      </c>
      <c r="D10" s="12"/>
      <c r="E10" s="1"/>
      <c r="F10" s="1">
        <v>700021</v>
      </c>
      <c r="G10" s="1"/>
      <c r="H10" s="1">
        <v>932329</v>
      </c>
      <c r="I10" s="1"/>
      <c r="J10" s="1">
        <v>7379</v>
      </c>
      <c r="K10" s="1"/>
      <c r="L10" s="1">
        <v>70750</v>
      </c>
      <c r="M10" s="1"/>
      <c r="N10" s="1">
        <v>318946</v>
      </c>
      <c r="O10" s="1"/>
      <c r="P10" s="1">
        <f>SUM(F10:N10)</f>
        <v>2029425</v>
      </c>
      <c r="Q10" s="12"/>
    </row>
    <row r="11" spans="1:17" ht="24" customHeight="1">
      <c r="A11" s="4" t="s">
        <v>78</v>
      </c>
      <c r="D11" s="12"/>
      <c r="E11" s="1"/>
      <c r="F11" s="1">
        <v>0</v>
      </c>
      <c r="G11" s="1"/>
      <c r="H11" s="1">
        <v>0</v>
      </c>
      <c r="I11" s="1"/>
      <c r="J11" s="1">
        <v>0</v>
      </c>
      <c r="K11" s="1"/>
      <c r="L11" s="1">
        <v>0</v>
      </c>
      <c r="M11" s="1"/>
      <c r="N11" s="1">
        <f>PL_Eng!K96</f>
        <v>47659</v>
      </c>
      <c r="O11" s="8"/>
      <c r="P11" s="1">
        <f>SUM(F11:N11)</f>
        <v>47659</v>
      </c>
      <c r="Q11" s="12"/>
    </row>
    <row r="12" spans="1:17" ht="24" customHeight="1">
      <c r="A12" s="4" t="s">
        <v>166</v>
      </c>
      <c r="D12" s="12"/>
      <c r="E12" s="1"/>
      <c r="F12" s="1">
        <v>0</v>
      </c>
      <c r="G12" s="1"/>
      <c r="H12" s="1">
        <v>0</v>
      </c>
      <c r="I12" s="1"/>
      <c r="J12" s="1">
        <v>590</v>
      </c>
      <c r="K12" s="1"/>
      <c r="L12" s="1">
        <v>0</v>
      </c>
      <c r="M12" s="1"/>
      <c r="N12" s="1">
        <v>0</v>
      </c>
      <c r="O12" s="1"/>
      <c r="P12" s="1">
        <f>SUM(F12:N12)</f>
        <v>590</v>
      </c>
    </row>
    <row r="13" spans="1:17" ht="24" customHeight="1">
      <c r="A13" s="4" t="s">
        <v>234</v>
      </c>
      <c r="D13" s="12"/>
      <c r="E13" s="1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1">
        <v>-189208</v>
      </c>
      <c r="O13" s="1"/>
      <c r="P13" s="1">
        <f>SUM(F13:N13)</f>
        <v>-189208</v>
      </c>
    </row>
    <row r="14" spans="1:17" ht="24" customHeight="1" thickBot="1">
      <c r="A14" s="3" t="s">
        <v>201</v>
      </c>
      <c r="D14" s="12"/>
      <c r="E14" s="1"/>
      <c r="F14" s="9">
        <f>SUM(F10:F13)</f>
        <v>700021</v>
      </c>
      <c r="G14" s="1"/>
      <c r="H14" s="9">
        <f>SUM(H10:H13)</f>
        <v>932329</v>
      </c>
      <c r="I14" s="1"/>
      <c r="J14" s="9">
        <f>SUM(J10:J13)</f>
        <v>7969</v>
      </c>
      <c r="K14" s="1"/>
      <c r="L14" s="9">
        <f>SUM(L10:L13)</f>
        <v>70750</v>
      </c>
      <c r="M14" s="1"/>
      <c r="N14" s="9">
        <f>SUM(N10:N13)</f>
        <v>177397</v>
      </c>
      <c r="O14" s="1"/>
      <c r="P14" s="9">
        <f>SUM(P10:P13)</f>
        <v>1888466</v>
      </c>
    </row>
    <row r="15" spans="1:17" ht="24" customHeight="1" thickTop="1">
      <c r="A15" s="3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7" ht="24" customHeight="1">
      <c r="A16" s="3" t="s">
        <v>179</v>
      </c>
      <c r="D16" s="12"/>
      <c r="E16" s="1"/>
      <c r="F16" s="1">
        <v>700021</v>
      </c>
      <c r="G16" s="1"/>
      <c r="H16" s="1">
        <v>932329</v>
      </c>
      <c r="I16" s="1"/>
      <c r="J16" s="1">
        <v>7969</v>
      </c>
      <c r="K16" s="1"/>
      <c r="L16" s="1">
        <v>70750</v>
      </c>
      <c r="M16" s="1"/>
      <c r="N16" s="1">
        <v>331100</v>
      </c>
      <c r="O16" s="1"/>
      <c r="P16" s="1">
        <f>SUM(F16:N16)</f>
        <v>2042169</v>
      </c>
      <c r="Q16" s="12"/>
    </row>
    <row r="17" spans="1:17" ht="24" customHeight="1">
      <c r="A17" s="4" t="s">
        <v>174</v>
      </c>
      <c r="D17" s="12"/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1"/>
      <c r="N17" s="1">
        <f>PL_Eng!I99</f>
        <v>244136</v>
      </c>
      <c r="O17" s="8"/>
      <c r="P17" s="1">
        <f>SUM(F17:N17)</f>
        <v>244136</v>
      </c>
      <c r="Q17" s="12"/>
    </row>
    <row r="18" spans="1:17" ht="24" customHeight="1">
      <c r="A18" s="4" t="s">
        <v>79</v>
      </c>
      <c r="D18" s="12"/>
      <c r="E18" s="1"/>
      <c r="F18" s="33">
        <v>0</v>
      </c>
      <c r="G18" s="1"/>
      <c r="H18" s="33">
        <v>0</v>
      </c>
      <c r="I18" s="1"/>
      <c r="J18" s="33">
        <v>0</v>
      </c>
      <c r="K18" s="1"/>
      <c r="L18" s="33">
        <v>0</v>
      </c>
      <c r="M18" s="1"/>
      <c r="N18" s="33">
        <f>PL_Eng!I95</f>
        <v>-2001</v>
      </c>
      <c r="O18" s="8"/>
      <c r="P18" s="33">
        <f>SUM(F18:N18)</f>
        <v>-2001</v>
      </c>
      <c r="Q18" s="12"/>
    </row>
    <row r="19" spans="1:17" ht="24" customHeight="1">
      <c r="A19" s="4" t="s">
        <v>78</v>
      </c>
      <c r="D19" s="12"/>
      <c r="E19" s="1"/>
      <c r="F19" s="1">
        <f>SUM(F17:F18)</f>
        <v>0</v>
      </c>
      <c r="G19" s="1"/>
      <c r="H19" s="1">
        <f>SUM(H17:H18)</f>
        <v>0</v>
      </c>
      <c r="I19" s="1"/>
      <c r="J19" s="1">
        <f>SUM(J17:J18)</f>
        <v>0</v>
      </c>
      <c r="K19" s="1"/>
      <c r="L19" s="1">
        <f>SUM(L17:L18)</f>
        <v>0</v>
      </c>
      <c r="M19" s="1"/>
      <c r="N19" s="1">
        <f>SUM(N17:N18)</f>
        <v>242135</v>
      </c>
      <c r="O19" s="8"/>
      <c r="P19" s="1">
        <f>SUM(P17:P18)</f>
        <v>242135</v>
      </c>
      <c r="Q19" s="12"/>
    </row>
    <row r="20" spans="1:17" ht="24" customHeight="1">
      <c r="A20" s="4" t="s">
        <v>234</v>
      </c>
      <c r="D20" s="12"/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v>-224004</v>
      </c>
      <c r="O20" s="1"/>
      <c r="P20" s="1">
        <f>SUM(F20:N20)</f>
        <v>-224004</v>
      </c>
      <c r="Q20" s="12"/>
    </row>
    <row r="21" spans="1:17" ht="24" customHeight="1" thickBot="1">
      <c r="A21" s="3" t="s">
        <v>202</v>
      </c>
      <c r="D21" s="12"/>
      <c r="E21" s="1"/>
      <c r="F21" s="9">
        <f>SUM(F16,F19:F20)</f>
        <v>700021</v>
      </c>
      <c r="G21" s="1"/>
      <c r="H21" s="9">
        <f>SUM(H16,H19:H20)</f>
        <v>932329</v>
      </c>
      <c r="I21" s="1"/>
      <c r="J21" s="9">
        <f>SUM(J16,J19:J20)</f>
        <v>7969</v>
      </c>
      <c r="K21" s="1"/>
      <c r="L21" s="9">
        <f>SUM(L16,L19:L20)</f>
        <v>70750</v>
      </c>
      <c r="M21" s="1"/>
      <c r="N21" s="9">
        <f>SUM(N16,N19:N20)</f>
        <v>349231</v>
      </c>
      <c r="O21" s="1"/>
      <c r="P21" s="9">
        <f>SUM(P16,P19:P20)</f>
        <v>2060300</v>
      </c>
    </row>
    <row r="22" spans="1:17" ht="24" customHeight="1" thickTop="1">
      <c r="A22" s="3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>+P21-BS_Eng!I88</f>
        <v>0</v>
      </c>
    </row>
    <row r="23" spans="1:17" ht="24" customHeight="1">
      <c r="A23" s="13" t="s">
        <v>168</v>
      </c>
      <c r="E23" s="12"/>
      <c r="F23" s="12"/>
      <c r="G23" s="12"/>
      <c r="H23" s="12"/>
      <c r="I23" s="12"/>
      <c r="J23" s="12"/>
      <c r="K23" s="12"/>
      <c r="L23" s="12"/>
    </row>
  </sheetData>
  <mergeCells count="2">
    <mergeCell ref="F6:P6"/>
    <mergeCell ref="L8:N8"/>
  </mergeCells>
  <pageMargins left="0.78740157480314965" right="0.31496062992125984" top="0.78740157480314965" bottom="0.31496062992125984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546600A7D2488C8C5045B84B60FD" ma:contentTypeVersion="12" ma:contentTypeDescription="Create a new document." ma:contentTypeScope="" ma:versionID="f859e624f67f2da736471bdc44caa1f7">
  <xsd:schema xmlns:xsd="http://www.w3.org/2001/XMLSchema" xmlns:xs="http://www.w3.org/2001/XMLSchema" xmlns:p="http://schemas.microsoft.com/office/2006/metadata/properties" xmlns:ns2="2de89b07-9586-41bb-994b-e4446fa00a02" xmlns:ns3="717411a6-2c32-44de-b741-7d3a7f748623" targetNamespace="http://schemas.microsoft.com/office/2006/metadata/properties" ma:root="true" ma:fieldsID="af6461e1afc2059ecc131d0199372541" ns2:_="" ns3:_="">
    <xsd:import namespace="2de89b07-9586-41bb-994b-e4446fa00a02"/>
    <xsd:import namespace="717411a6-2c32-44de-b741-7d3a7f7486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89b07-9586-41bb-994b-e4446fa00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4209789-c320-468e-a5d4-7ad1e48c39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411a6-2c32-44de-b741-7d3a7f7486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e89b07-9586-41bb-994b-e4446fa00a0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396627-BCC9-4091-93F1-7134764F335D}"/>
</file>

<file path=customXml/itemProps2.xml><?xml version="1.0" encoding="utf-8"?>
<ds:datastoreItem xmlns:ds="http://schemas.openxmlformats.org/officeDocument/2006/customXml" ds:itemID="{8AF68EE7-43DB-4270-A5C2-ACA43D48AFB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314331c-0bc9-4bd7-bc43-4be0f0cc1735"/>
    <ds:schemaRef ds:uri="2de89b07-9586-41bb-994b-e4446fa00a02"/>
  </ds:schemaRefs>
</ds:datastoreItem>
</file>

<file path=customXml/itemProps3.xml><?xml version="1.0" encoding="utf-8"?>
<ds:datastoreItem xmlns:ds="http://schemas.openxmlformats.org/officeDocument/2006/customXml" ds:itemID="{E463109F-C9B4-4E85-B318-13015211D0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BS_Eng</vt:lpstr>
      <vt:lpstr>PL_Eng</vt:lpstr>
      <vt:lpstr>Consolidated_Eng</vt:lpstr>
      <vt:lpstr>The Company_Eng</vt:lpstr>
      <vt:lpstr>BS_Eng!Print_Area</vt:lpstr>
      <vt:lpstr>Consolidated_Eng!Print_Area</vt:lpstr>
      <vt:lpstr>PL_Eng!Print_Area</vt:lpstr>
      <vt:lpstr>'The Company_Eng'!Print_Area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Keawalin Yooyen</dc:creator>
  <cp:lastModifiedBy>Pakamart Poopalai</cp:lastModifiedBy>
  <cp:lastPrinted>2026-08-05T07:50:36Z</cp:lastPrinted>
  <dcterms:created xsi:type="dcterms:W3CDTF">2019-10-19T09:44:06Z</dcterms:created>
  <dcterms:modified xsi:type="dcterms:W3CDTF">2026-08-05T07:50:39Z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a5aaa9-8b79-464f-b564-5c801bc4544d_Enabled">
    <vt:lpwstr>true</vt:lpwstr>
  </property>
  <property fmtid="{D5CDD505-2E9C-101B-9397-08002B2CF9AE}" pid="3" name="MSIP_Label_cca5aaa9-8b79-464f-b564-5c801bc4544d_SetDate">
    <vt:lpwstr>2023-04-21T14:31:36Z</vt:lpwstr>
  </property>
  <property fmtid="{D5CDD505-2E9C-101B-9397-08002B2CF9AE}" pid="4" name="MSIP_Label_cca5aaa9-8b79-464f-b564-5c801bc4544d_Method">
    <vt:lpwstr>Privileged</vt:lpwstr>
  </property>
  <property fmtid="{D5CDD505-2E9C-101B-9397-08002B2CF9AE}" pid="5" name="MSIP_Label_cca5aaa9-8b79-464f-b564-5c801bc4544d_Name">
    <vt:lpwstr>Label Footer</vt:lpwstr>
  </property>
  <property fmtid="{D5CDD505-2E9C-101B-9397-08002B2CF9AE}" pid="6" name="MSIP_Label_cca5aaa9-8b79-464f-b564-5c801bc4544d_SiteId">
    <vt:lpwstr>45be8033-beb7-4d4b-ab77-608ee11e6449</vt:lpwstr>
  </property>
  <property fmtid="{D5CDD505-2E9C-101B-9397-08002B2CF9AE}" pid="7" name="MSIP_Label_cca5aaa9-8b79-464f-b564-5c801bc4544d_ActionId">
    <vt:lpwstr>2ed3a998-3687-469a-b7ee-581dd381c63c</vt:lpwstr>
  </property>
  <property fmtid="{D5CDD505-2E9C-101B-9397-08002B2CF9AE}" pid="8" name="MSIP_Label_cca5aaa9-8b79-464f-b564-5c801bc4544d_ContentBits">
    <vt:lpwstr>2</vt:lpwstr>
  </property>
  <property fmtid="{D5CDD505-2E9C-101B-9397-08002B2CF9AE}" pid="9" name="ContentTypeId">
    <vt:lpwstr>0x0101004A1A546600A7D2488C8C5045B84B60FD</vt:lpwstr>
  </property>
  <property fmtid="{D5CDD505-2E9C-101B-9397-08002B2CF9AE}" pid="10" name="MediaServiceImageTags">
    <vt:lpwstr/>
  </property>
</Properties>
</file>