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Listed\P.S.P. Specialties Public Company Limited\P.S.P. Specialities_(ARW-14)-Jun26 Q2'26\"/>
    </mc:Choice>
  </mc:AlternateContent>
  <xr:revisionPtr revIDLastSave="0" documentId="13_ncr:1_{3E432D31-9077-4961-A03B-4094F60F89F3}" xr6:coauthVersionLast="47" xr6:coauthVersionMax="47" xr10:uidLastSave="{00000000-0000-0000-0000-000000000000}"/>
  <bookViews>
    <workbookView xWindow="-120" yWindow="-120" windowWidth="29040" windowHeight="15720" tabRatio="848" activeTab="5" xr2:uid="{1B5C0E3B-A17F-45E1-BE8F-C3ED3D4F7DC7}"/>
  </bookViews>
  <sheets>
    <sheet name="BS-T2-4" sheetId="1" r:id="rId1"/>
    <sheet name="PL5-6 (3M)" sheetId="17" r:id="rId2"/>
    <sheet name="PL7-8 (6M)" sheetId="12" r:id="rId3"/>
    <sheet name="EQ-TH-9" sheetId="14" r:id="rId4"/>
    <sheet name="EQ-TH-10" sheetId="15" r:id="rId5"/>
    <sheet name="11-13 TH" sheetId="16" r:id="rId6"/>
  </sheets>
  <definedNames>
    <definedName name="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localSheetId="3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hidden="1">{#N/A,#N/A,FALSE,"BUDGET"}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localSheetId="3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hidden="1">{#N/A,#N/A,FALSE,"BUDGET"}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localSheetId="3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hidden="1">{#N/A,#N/A,FALSE,"BUDGET"}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localSheetId="3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hidden="1">{#N/A,#N/A,FALSE,"BUDGET"}</definedName>
    <definedName name="______pro2" localSheetId="4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sig2" localSheetId="4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localSheetId="3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hidden="1">{#N/A,#N/A,FALSE,"BUDGET"}</definedName>
    <definedName name="_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localSheetId="3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hidden="1">{#N/A,#N/A,FALSE,"BUDGET"}</definedName>
    <definedName name="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xlfn.BAHTTEXT" hidden="1">#NAME?</definedName>
    <definedName name="__123Graph_A" hidden="1">#N/A</definedName>
    <definedName name="__123Graph_A\B118" hidden="1">#N/A</definedName>
    <definedName name="__123Graph_AGRAPH1" hidden="1">#N/A</definedName>
    <definedName name="__123Graph_APRINCIPAL" hidden="1">#REF!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#REF!</definedName>
    <definedName name="__123Graph_E" hidden="1">#REF!</definedName>
    <definedName name="__123Graph_F" hidden="1">#REF!</definedName>
    <definedName name="__123Graph_LBL_AGRAPH1" hidden="1">#N/A</definedName>
    <definedName name="__123Graph_LBL_APRINCIPAL" hidden="1">#REF!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localSheetId="3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hidden="1">{#N/A,#N/A,FALSE,"BUDGET"}</definedName>
    <definedName name="__FDS_HYPERLINK_TOGGLE_STATE__" hidden="1">"ON"</definedName>
    <definedName name="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R" hidden="1">#REF!</definedName>
    <definedName name="__VE1" localSheetId="4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4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_xlfn.BAHTTEXT" hidden="1">#NAME?</definedName>
    <definedName name="__xlfn.IFERROR" hidden="1">#NAME?</definedName>
    <definedName name="_1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mm1" localSheetId="4" hidden="1">{#N/A,#N/A,FALSE,"ll-inves";#N/A,#N/A,FALSE,"bgt-cf 97";#N/A,#N/A,FALSE,"bgt-pl 97"}</definedName>
    <definedName name="_amm1" hidden="1">{#N/A,#N/A,FALSE,"ll-inves";#N/A,#N/A,FALSE,"bgt-cf 97";#N/A,#N/A,FALSE,"bgt-pl 97"}</definedName>
    <definedName name="_au" localSheetId="4" hidden="1">#REF!</definedName>
    <definedName name="_au" localSheetId="3" hidden="1">#REF!</definedName>
    <definedName name="_au" hidden="1">#REF!</definedName>
    <definedName name="_BQ4.2" hidden="1">#N/A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localSheetId="3" hidden="1">{#N/A,#N/A,FALSE,"BUDGET"}</definedName>
    <definedName name="_DET4" localSheetId="1" hidden="1">{#N/A,#N/A,FALSE,"BUDGET"}</definedName>
    <definedName name="_DET4" localSheetId="2" hidden="1">{#N/A,#N/A,FALSE,"BUDGET"}</definedName>
    <definedName name="_DET4" hidden="1">{#N/A,#N/A,FALSE,"BUDGET"}</definedName>
    <definedName name="_Fill" localSheetId="4" hidden="1">#REF!</definedName>
    <definedName name="_Fill" localSheetId="3" hidden="1">#REF!</definedName>
    <definedName name="_Fill" hidden="1">#REF!</definedName>
    <definedName name="_xlnm._FilterDatabase" hidden="1">#N/A</definedName>
    <definedName name="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localSheetId="4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hidden="1">#REF!</definedName>
    <definedName name="_Parse_In" localSheetId="4" hidden="1">#REF!</definedName>
    <definedName name="_Parse_In" localSheetId="3" hidden="1">#REF!</definedName>
    <definedName name="_Parse_In" hidden="1">#REF!</definedName>
    <definedName name="_Parse_Out" localSheetId="5" hidden="1">'11-13 TH'!#REF!</definedName>
    <definedName name="_Parse_Out" localSheetId="4" hidden="1">#REF!</definedName>
    <definedName name="_Parse_Out" localSheetId="3" hidden="1">#REF!</definedName>
    <definedName name="_Parse_Out" hidden="1">#REF!</definedName>
    <definedName name="_pro1" localSheetId="4" hidden="1">{#N/A,#N/A,FALSE,"ll-inves";#N/A,#N/A,FALSE,"bgt-cf 97";#N/A,#N/A,FALSE,"bgt-pl 97"}</definedName>
    <definedName name="_pro1" hidden="1">{#N/A,#N/A,FALSE,"ll-inves";#N/A,#N/A,FALSE,"bgt-cf 97";#N/A,#N/A,FALSE,"bgt-pl 97"}</definedName>
    <definedName name="_R" hidden="1">#REF!</definedName>
    <definedName name="_sig1" localSheetId="4" hidden="1">{#N/A,#N/A,FALSE,"ll-inves";#N/A,#N/A,FALSE,"bgt-cf 97";#N/A,#N/A,FALSE,"bgt-pl 97"}</definedName>
    <definedName name="_sig1" hidden="1">{#N/A,#N/A,FALSE,"ll-inves";#N/A,#N/A,FALSE,"bgt-cf 97";#N/A,#N/A,FALSE,"bgt-pl 97"}</definedName>
    <definedName name="_Sort" localSheetId="4" hidden="1">#REF!</definedName>
    <definedName name="_Sort" localSheetId="3" hidden="1">#REF!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vcd1" localSheetId="4" hidden="1">{#N/A,#N/A,FALSE,"Summary";#N/A,#N/A,FALSE,"Model";#N/A,#N/A,FALSE,"Sentivity";#N/A,#N/A,FALSE,"Capital"}</definedName>
    <definedName name="_vcd1" hidden="1">{#N/A,#N/A,FALSE,"Summary";#N/A,#N/A,FALSE,"Model";#N/A,#N/A,FALSE,"Sentivity";#N/A,#N/A,FALSE,"Capital"}</definedName>
    <definedName name="_VE1" localSheetId="4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4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localSheetId="4" hidden="1">{#N/A,#N/A,TRUE,"SUM";#N/A,#N/A,TRUE,"EE";#N/A,#N/A,TRUE,"AC";#N/A,#N/A,TRUE,"SN"}</definedName>
    <definedName name="AA" hidden="1">{#N/A,#N/A,TRUE,"SUM";#N/A,#N/A,TRUE,"EE";#N/A,#N/A,TRUE,"AC";#N/A,#N/A,TRUE,"SN"}</definedName>
    <definedName name="aaaaa" localSheetId="4" hidden="1">{#N/A,#N/A,FALSE,"ll-inves";#N/A,#N/A,FALSE,"bgt-cf 97";#N/A,#N/A,FALSE,"bgt-pl 97"}</definedName>
    <definedName name="aaaaa" hidden="1">{#N/A,#N/A,FALSE,"ll-inves";#N/A,#N/A,FALSE,"bgt-cf 97";#N/A,#N/A,FALSE,"bgt-pl 97"}</definedName>
    <definedName name="aaaaaa" localSheetId="4" hidden="1">{#N/A,#N/A,FALSE,"ll-inves";#N/A,#N/A,FALSE,"bgt-cf 97";#N/A,#N/A,FALSE,"bgt-pl 97"}</definedName>
    <definedName name="aaaaaa" hidden="1">{#N/A,#N/A,FALSE,"ll-inves";#N/A,#N/A,FALSE,"bgt-cf 97";#N/A,#N/A,FALSE,"bgt-pl 97"}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 localSheetId="4" hidden="1">{#N/A,#N/A,TRUE,"SUM";#N/A,#N/A,TRUE,"EE";#N/A,#N/A,TRUE,"AC";#N/A,#N/A,TRUE,"SN"}</definedName>
    <definedName name="AB" hidden="1">{#N/A,#N/A,TRUE,"SUM";#N/A,#N/A,TRUE,"EE";#N/A,#N/A,TRUE,"AC";#N/A,#N/A,TRUE,"SN"}</definedName>
    <definedName name="abc" localSheetId="4" hidden="1">{#N/A,#N/A,FALSE,"INSTALL";#N/A,#N/A,FALSE,"SALE"}</definedName>
    <definedName name="abc" hidden="1">{#N/A,#N/A,FALSE,"INSTALL";#N/A,#N/A,FALSE,"SALE"}</definedName>
    <definedName name="AC" localSheetId="4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dagadf" localSheetId="4" hidden="1">{"PFE",#N/A,TRUE,"FILMS"}</definedName>
    <definedName name="adagadf" hidden="1">{"PFE",#N/A,TRUE,"FILMS"}</definedName>
    <definedName name="adatete" localSheetId="4" hidden="1">{"PFE",#N/A,TRUE,"FILMS"}</definedName>
    <definedName name="adatete" hidden="1">{"PFE",#N/A,TRUE,"FILMS"}</definedName>
    <definedName name="adgfadf" localSheetId="4" hidden="1">{"PFE",#N/A,TRUE,"FILMS"}</definedName>
    <definedName name="adgfadf" hidden="1">{"PFE",#N/A,TRUE,"FILMS"}</definedName>
    <definedName name="adjust" localSheetId="4" hidden="1">{#N/A,#N/A,FALSE,"ll-inves";#N/A,#N/A,FALSE,"bgt-cf 97";#N/A,#N/A,FALSE,"bgt-pl 97"}</definedName>
    <definedName name="adjust" hidden="1">{#N/A,#N/A,FALSE,"ll-inves";#N/A,#N/A,FALSE,"bgt-cf 97";#N/A,#N/A,FALSE,"bgt-pl 97"}</definedName>
    <definedName name="aeaae" localSheetId="4" hidden="1">{"PFE",#N/A,TRUE,"FILMS"}</definedName>
    <definedName name="aeaae" hidden="1">{"PFE",#N/A,TRUE,"FILMS"}</definedName>
    <definedName name="aeaete" localSheetId="4" hidden="1">{"PFE",#N/A,TRUE,"FILMS"}</definedName>
    <definedName name="aeaete" hidden="1">{"PFE",#N/A,TRUE,"FILMS"}</definedName>
    <definedName name="aeead" localSheetId="4" hidden="1">{"PFE",#N/A,TRUE,"FILMS"}</definedName>
    <definedName name="aeead" hidden="1">{"PFE",#N/A,TRUE,"FILMS"}</definedName>
    <definedName name="aertartrt" localSheetId="4" hidden="1">{"PFE",#N/A,TRUE,"FILMS"}</definedName>
    <definedName name="aertartrt" hidden="1">{"PFE",#N/A,TRUE,"FILMS"}</definedName>
    <definedName name="AGENT" localSheetId="4" hidden="1">{"PFE",#N/A,TRUE,"FILMS"}</definedName>
    <definedName name="AGENT" hidden="1">{"PFE",#N/A,TRUE,"FILMS"}</definedName>
    <definedName name="agtete" localSheetId="4" hidden="1">{"PFE",#N/A,TRUE,"FILMS"}</definedName>
    <definedName name="agtete" hidden="1">{"PFE",#N/A,TRUE,"FILMS"}</definedName>
    <definedName name="amm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nscount" hidden="1">1</definedName>
    <definedName name="apr" localSheetId="4" hidden="1">{"PFE",#N/A,TRUE,"FILMS"}</definedName>
    <definedName name="apr" hidden="1">{"PFE",#N/A,TRUE,"FILMS"}</definedName>
    <definedName name="AS2DocOpenMode" localSheetId="5" hidden="1">"AS2DocumentEdit"</definedName>
    <definedName name="AS2NamedRange" hidden="1">5</definedName>
    <definedName name="Assumtion" hidden="1">#REF!</definedName>
    <definedName name="Attachment4.3" localSheetId="4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u" localSheetId="4" hidden="1">#REF!</definedName>
    <definedName name="Au" localSheetId="3" hidden="1">#REF!</definedName>
    <definedName name="Au" hidden="1">#REF!</definedName>
    <definedName name="audit.test" localSheetId="4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b" localSheetId="4" hidden="1">{#N/A,#N/A,FALSE,"ll-inves";#N/A,#N/A,FALSE,"bgt-cf 97";#N/A,#N/A,FALSE,"bgt-pl 97"}</definedName>
    <definedName name="bb" hidden="1">{#N/A,#N/A,FALSE,"ll-inves";#N/A,#N/A,FALSE,"bgt-cf 97";#N/A,#N/A,FALSE,"bgt-pl 97"}</definedName>
    <definedName name="BBBB" localSheetId="4" hidden="1">{"'Eng (page2)'!$A$1:$D$52"}</definedName>
    <definedName name="BBBB" hidden="1">{"'Eng (page2)'!$A$1:$D$52"}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4" hidden="1">{"PFE",#N/A,TRUE,"FILMS"}</definedName>
    <definedName name="bo" hidden="1">{"PFE",#N/A,TRUE,"FILMS"}</definedName>
    <definedName name="btb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A" localSheetId="4" hidden="1">{#N/A,#N/A,TRUE,"SUM";#N/A,#N/A,TRUE,"EE";#N/A,#N/A,TRUE,"AC";#N/A,#N/A,TRUE,"SN"}</definedName>
    <definedName name="CA" hidden="1">{#N/A,#N/A,TRUE,"SUM";#N/A,#N/A,TRUE,"EE";#N/A,#N/A,TRUE,"AC";#N/A,#N/A,TRUE,"SN"}</definedName>
    <definedName name="CAPEX" localSheetId="4" hidden="1">{#N/A,#N/A,FALSE,"Summary";#N/A,#N/A,FALSE,"Model";#N/A,#N/A,FALSE,"Sentivity";#N/A,#N/A,FALSE,"Capital"}</definedName>
    <definedName name="CAPEX" hidden="1">{#N/A,#N/A,FALSE,"Summary";#N/A,#N/A,FALSE,"Model";#N/A,#N/A,FALSE,"Sentivity";#N/A,#N/A,FALSE,"Capital"}</definedName>
    <definedName name="cashf4" localSheetId="4" hidden="1">{#N/A,#N/A,FALSE,"ll-inves";#N/A,#N/A,FALSE,"bgt-cf 97";#N/A,#N/A,FALSE,"bgt-pl 97"}</definedName>
    <definedName name="cashf4" hidden="1">{#N/A,#N/A,FALSE,"ll-inves";#N/A,#N/A,FALSE,"bgt-cf 97";#N/A,#N/A,FALSE,"bgt-pl 97"}</definedName>
    <definedName name="cc" localSheetId="4" hidden="1">{#N/A,#N/A,FALSE,"ll-inves";#N/A,#N/A,FALSE,"bgt-cf 97";#N/A,#N/A,FALSE,"bgt-pl 97"}</definedName>
    <definedName name="cc" hidden="1">{#N/A,#N/A,FALSE,"ll-inves";#N/A,#N/A,FALSE,"bgt-cf 97";#N/A,#N/A,FALSE,"bgt-pl 97"}</definedName>
    <definedName name="cccc" localSheetId="4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4" hidden="1">{"PFE",#N/A,TRUE,"FILMS"}</definedName>
    <definedName name="Chile" hidden="1">{"PFE",#N/A,TRUE,"FILMS"}</definedName>
    <definedName name="chile1" localSheetId="4" hidden="1">{"PFE",#N/A,TRUE,"FILMS"}</definedName>
    <definedName name="chile1" hidden="1">{"PFE",#N/A,TRUE,"FILMS"}</definedName>
    <definedName name="CIQWBGuid" hidden="1">"2ae4a1a2-0989-4532-9e13-017372dccb00"</definedName>
    <definedName name="COGS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r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SODJWO" localSheetId="4" hidden="1">{#N/A,#N/A,TRUE,"SUM";#N/A,#N/A,TRUE,"EE";#N/A,#N/A,TRUE,"AC";#N/A,#N/A,TRUE,"SN"}</definedName>
    <definedName name="CSODJWO" hidden="1">{#N/A,#N/A,TRUE,"SUM";#N/A,#N/A,TRUE,"EE";#N/A,#N/A,TRUE,"AC";#N/A,#N/A,TRUE,"SN"}</definedName>
    <definedName name="customer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wvu.GREY_ALL." hidden="1">#REF!</definedName>
    <definedName name="dad" localSheetId="4" hidden="1">{"PFE",#N/A,TRUE,"FILMS"}</definedName>
    <definedName name="dad" hidden="1">{"PFE",#N/A,TRUE,"FILMS"}</definedName>
    <definedName name="dadadad" localSheetId="4" hidden="1">{"PFE",#N/A,TRUE,"FILMS"}</definedName>
    <definedName name="dadadad" hidden="1">{"PFE",#N/A,TRUE,"FILMS"}</definedName>
    <definedName name="data" localSheetId="4" hidden="1">{#N/A,#N/A,TRUE,"SUM";#N/A,#N/A,TRUE,"EE";#N/A,#N/A,TRUE,"AC";#N/A,#N/A,TRUE,"SN"}</definedName>
    <definedName name="data" hidden="1">{#N/A,#N/A,TRUE,"SUM";#N/A,#N/A,TRUE,"EE";#N/A,#N/A,TRUE,"AC";#N/A,#N/A,TRUE,"SN"}</definedName>
    <definedName name="dd" localSheetId="4" hidden="1">{#N/A,#N/A,FALSE,"ll-inves";#N/A,#N/A,FALSE,"bgt-cf 97";#N/A,#N/A,FALSE,"bgt-pl 97"}</definedName>
    <definedName name="dd" hidden="1">{#N/A,#N/A,FALSE,"ll-inves";#N/A,#N/A,FALSE,"bgt-cf 97";#N/A,#N/A,FALSE,"bgt-pl 97"}</definedName>
    <definedName name="dddddd" localSheetId="4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4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4" hidden="1">{"PFE",#N/A,TRUE,"FILMS"}</definedName>
    <definedName name="deatetareyt" hidden="1">{"PFE",#N/A,TRUE,"FILMS"}</definedName>
    <definedName name="DET" localSheetId="4" hidden="1">{#N/A,#N/A,FALSE,"MAIN";#N/A,#N/A,FALSE,"ACTvsBUD"}</definedName>
    <definedName name="DET" localSheetId="3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hidden="1">{#N/A,#N/A,FALSE,"MAIN";#N/A,#N/A,FALSE,"ACTvsBUD"}</definedName>
    <definedName name="DEWSLDW" localSheetId="4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4" hidden="1">{"PFE",#N/A,TRUE,"FILMS"}</definedName>
    <definedName name="df" hidden="1">{"PFE",#N/A,TRUE,"FILMS"}</definedName>
    <definedName name="dfdfd" localSheetId="4" hidden="1">{"'Eng (page2)'!$A$1:$D$52"}</definedName>
    <definedName name="dfdfd" hidden="1">{"'Eng (page2)'!$A$1:$D$52"}</definedName>
    <definedName name="DFDFDS" localSheetId="4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4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4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#REF!</definedName>
    <definedName name="dfs" localSheetId="4" hidden="1">{#N/A,#N/A,TRUE,"SUM";#N/A,#N/A,TRUE,"EE";#N/A,#N/A,TRUE,"AC";#N/A,#N/A,TRUE,"SN"}</definedName>
    <definedName name="dfs" hidden="1">{#N/A,#N/A,TRUE,"SUM";#N/A,#N/A,TRUE,"EE";#N/A,#N/A,TRUE,"AC";#N/A,#N/A,TRUE,"SN"}</definedName>
    <definedName name="DME_Dirty" hidden="1">"False"</definedName>
    <definedName name="DME_DocumentFlags" hidden="1">"1"</definedName>
    <definedName name="DME_DocumentID" hidden="1">"::ODMA\DME-MSE\CO-4700"</definedName>
    <definedName name="DME_DocumentOpened" hidden="1">"True"</definedName>
    <definedName name="DME_DocumentTitle" hidden="1">"CO-4700 - Transponder costs (actual vs target)"</definedName>
    <definedName name="DME_LocalFile" hidden="1">"False"</definedName>
    <definedName name="DME_NextWindowNumber" hidden="1">"2"</definedName>
    <definedName name="DME_ODMALinks1" hidden="1">"::ODMA\DME-MSE\CO-4332=C:\DOCUME~1\paul\LOCALS~1\Temp\Dme\CO-4332(2).xls"</definedName>
    <definedName name="DME_ODMALinksCount" hidden="1">"1"</definedName>
    <definedName name="Dro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SJKLDE" localSheetId="4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4" hidden="1">{"PFE",#N/A,TRUE,"FILMS"}</definedName>
    <definedName name="eae" hidden="1">{"PFE",#N/A,TRUE,"FILMS"}</definedName>
    <definedName name="EasyInt" localSheetId="4" hidden="1">{#N/A,#N/A,FALSE,"INSTALL";#N/A,#N/A,FALSE,"SALE"}</definedName>
    <definedName name="EasyInt" hidden="1">{#N/A,#N/A,FALSE,"INSTALL";#N/A,#N/A,FALSE,"SALE"}</definedName>
    <definedName name="ee" localSheetId="4" hidden="1">{#N/A,#N/A,FALSE,"ll-inves";#N/A,#N/A,FALSE,"bgt-cf 97";#N/A,#N/A,FALSE,"bgt-pl 97"}</definedName>
    <definedName name="ee" hidden="1">{#N/A,#N/A,FALSE,"ll-inves";#N/A,#N/A,FALSE,"bgt-cf 97";#N/A,#N/A,FALSE,"bgt-pl 97"}</definedName>
    <definedName name="eeeee" localSheetId="4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4" hidden="1">{"PFE",#N/A,TRUE,"FILMS"}</definedName>
    <definedName name="ERE" hidden="1">{"PFE",#N/A,TRUE,"FILMS"}</definedName>
    <definedName name="erstretaet" localSheetId="4" hidden="1">{"PFE",#N/A,TRUE,"FILMS"}</definedName>
    <definedName name="erstretaet" hidden="1">{"PFE",#N/A,TRUE,"FILMS"}</definedName>
    <definedName name="exists" localSheetId="4" hidden="1">{"PFE",#N/A,TRUE,"FILMS"}</definedName>
    <definedName name="exists" hidden="1">{"PFE",#N/A,TRUE,"FILMS"}</definedName>
    <definedName name="expenses" localSheetId="4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4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4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4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4" hidden="1">{#N/A,#N/A,TRUE,"SUM";#N/A,#N/A,TRUE,"EE";#N/A,#N/A,TRUE,"AC";#N/A,#N/A,TRUE,"SN"}</definedName>
    <definedName name="fdfsdfs" hidden="1">{#N/A,#N/A,TRUE,"SUM";#N/A,#N/A,TRUE,"EE";#N/A,#N/A,TRUE,"AC";#N/A,#N/A,TRUE,"SN"}</definedName>
    <definedName name="FDP_0_1_aUrv" hidden="1">#REF!</definedName>
    <definedName name="FDP_1_1_aUrv" hidden="1">#REF!</definedName>
    <definedName name="FDP_10_1_aDrv" hidden="1">#REF!</definedName>
    <definedName name="FDP_100_1_aUrv" hidden="1">#REF!</definedName>
    <definedName name="FDP_101_1_aUrv" hidden="1">#REF!</definedName>
    <definedName name="FDP_102_1_aUrv" hidden="1">#REF!</definedName>
    <definedName name="FDP_103_1_aU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D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16_1_aUrv" hidden="1">#REF!</definedName>
    <definedName name="FDP_117_1_aUrv" hidden="1">#REF!</definedName>
    <definedName name="FDP_118_1_aUrv" hidden="1">#REF!</definedName>
    <definedName name="FDP_119_1_aUrv" hidden="1">#REF!</definedName>
    <definedName name="FDP_12_1_aD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U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S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Srv" hidden="1">#REF!</definedName>
    <definedName name="FDP_137_1_aUrv" hidden="1">#REF!</definedName>
    <definedName name="FDP_138_1_aUrv" hidden="1">#REF!</definedName>
    <definedName name="FDP_139_1_aUrv" hidden="1">#REF!</definedName>
    <definedName name="FDP_14_1_aU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Srv" hidden="1">#REF!</definedName>
    <definedName name="FDP_151_1_aUrv" hidden="1">#REF!</definedName>
    <definedName name="FDP_152_1_aSrv" hidden="1">#REF!</definedName>
    <definedName name="FDP_153_1_aUrv" hidden="1">#REF!</definedName>
    <definedName name="FDP_154_1_aSrv" hidden="1">#REF!</definedName>
    <definedName name="FDP_155_1_aUrv" hidden="1">#REF!</definedName>
    <definedName name="FDP_156_1_aSrv" hidden="1">#REF!</definedName>
    <definedName name="FDP_157_1_aUrv" hidden="1">#REF!</definedName>
    <definedName name="FDP_158_1_aSrv" hidden="1">#REF!</definedName>
    <definedName name="FDP_159_1_aUrv" hidden="1">#REF!</definedName>
    <definedName name="FDP_16_1_aUrv" hidden="1">#REF!</definedName>
    <definedName name="FDP_160_1_aSrv" hidden="1">#REF!</definedName>
    <definedName name="FDP_161_1_aDrv" hidden="1">#REF!</definedName>
    <definedName name="FDP_162_1_aDrv" hidden="1">#REF!</definedName>
    <definedName name="FDP_163_1_aDrv" hidden="1">#REF!</definedName>
    <definedName name="FDP_164_1_aDrv" hidden="1">#REF!</definedName>
    <definedName name="FDP_165_1_aDrv" hidden="1">#REF!</definedName>
    <definedName name="FDP_166_1_aDrv" hidden="1">#REF!</definedName>
    <definedName name="FDP_167_1_aDrv" hidden="1">#REF!</definedName>
    <definedName name="FDP_168_1_aDrv" hidden="1">#REF!</definedName>
    <definedName name="FDP_169_1_aDrv" hidden="1">#REF!</definedName>
    <definedName name="FDP_17_1_aUrv" hidden="1">#REF!</definedName>
    <definedName name="FDP_170_1_aDrv" hidden="1">#REF!</definedName>
    <definedName name="FDP_171_1_aDrv" hidden="1">#REF!</definedName>
    <definedName name="FDP_172_1_aDrv" hidden="1">#REF!</definedName>
    <definedName name="FDP_173_1_aDrv" hidden="1">#REF!</definedName>
    <definedName name="FDP_174_1_aUrv" hidden="1">#REF!</definedName>
    <definedName name="FDP_175_1_aUrv" hidden="1">#REF!</definedName>
    <definedName name="FDP_176_1_aUrv" hidden="1">#REF!</definedName>
    <definedName name="FDP_177_1_aUrv" hidden="1">#REF!</definedName>
    <definedName name="FDP_178_1_aUrv" hidden="1">#REF!</definedName>
    <definedName name="FDP_179_1_aUrv" hidden="1">#REF!</definedName>
    <definedName name="FDP_18_1_aUrv" hidden="1">#REF!</definedName>
    <definedName name="FDP_180_1_aUdv" hidden="1">#REF!</definedName>
    <definedName name="FDP_181_1_aUdv" hidden="1">#REF!</definedName>
    <definedName name="FDP_182_1_aUdv" hidden="1">#REF!</definedName>
    <definedName name="FDP_183_1_aUdv" hidden="1">#REF!</definedName>
    <definedName name="FDP_184_1_aUdv" hidden="1">#REF!</definedName>
    <definedName name="FDP_185_1_aUdv" hidden="1">#REF!</definedName>
    <definedName name="FDP_186_1_aUdv" hidden="1">#REF!</definedName>
    <definedName name="FDP_187_1_aUdv" hidden="1">#REF!</definedName>
    <definedName name="FDP_188_1_aUdv" hidden="1">#REF!</definedName>
    <definedName name="FDP_189_1_aUdv" hidden="1">#REF!</definedName>
    <definedName name="FDP_19_1_aUrv" hidden="1">#REF!</definedName>
    <definedName name="FDP_190_1_aUdv" hidden="1">#REF!</definedName>
    <definedName name="FDP_191_1_aUdv" hidden="1">#REF!</definedName>
    <definedName name="FDP_192_1_aUdv" hidden="1">#REF!</definedName>
    <definedName name="FDP_193_1_aUdv" hidden="1">#REF!</definedName>
    <definedName name="FDP_194_1_aUdv" hidden="1">#REF!</definedName>
    <definedName name="FDP_195_1_aUdv" hidden="1">#REF!</definedName>
    <definedName name="FDP_196_1_aUdv" hidden="1">#REF!</definedName>
    <definedName name="FDP_196_1aUdv1" hidden="1">#REF!</definedName>
    <definedName name="FDP_197_1_aUdv" hidden="1">#REF!</definedName>
    <definedName name="FDP_198_1_aUdv" hidden="1">#REF!</definedName>
    <definedName name="FDP_199_1_aUdv" hidden="1">#REF!</definedName>
    <definedName name="FDP_2_1_aUrv" hidden="1">#REF!</definedName>
    <definedName name="FDP_20_1_aUrv" hidden="1">#REF!</definedName>
    <definedName name="FDP_21_1_aUrv" hidden="1">#REF!</definedName>
    <definedName name="FDP_22_1_aUrv" hidden="1">#REF!</definedName>
    <definedName name="FDP_23_1_aD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Drv" hidden="1">#REF!</definedName>
    <definedName name="FDP_3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S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_1_aUrv" hidden="1">#REF!</definedName>
    <definedName name="FDP_40_1_aUrv" hidden="1">#REF!</definedName>
    <definedName name="FDP_41_1_aSrv" hidden="1">#REF!</definedName>
    <definedName name="FDP_42_1_aS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Srv" hidden="1">#REF!</definedName>
    <definedName name="FDP_49_1_aUrv" hidden="1">#REF!</definedName>
    <definedName name="FDP_5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58_1_aUrv" hidden="1">#REF!</definedName>
    <definedName name="FDP_59_1_aUrv" hidden="1">#REF!</definedName>
    <definedName name="FDP_6_1_aUrv" hidden="1">#REF!</definedName>
    <definedName name="FDP_60_1_aUrv" hidden="1">#REF!</definedName>
    <definedName name="FDP_61_1_aSrv" hidden="1">#REF!</definedName>
    <definedName name="FDP_62_1_aSrv" hidden="1">#REF!</definedName>
    <definedName name="FDP_63_1_aUrv" hidden="1">#REF!</definedName>
    <definedName name="FDP_64_1_aSrv" hidden="1">#REF!</definedName>
    <definedName name="FDP_65_1_aSrv" hidden="1">#REF!</definedName>
    <definedName name="FDP_66_1_aUrv" hidden="1">#REF!</definedName>
    <definedName name="FDP_67_1_aUrv" hidden="1">#REF!</definedName>
    <definedName name="FDP_68_1_aUrv" hidden="1">#REF!</definedName>
    <definedName name="FDP_69_1_aUrv" hidden="1">#REF!</definedName>
    <definedName name="FDP_7_1_aUrv" hidden="1">#REF!</definedName>
    <definedName name="FDP_70_1_aDrv" hidden="1">#REF!</definedName>
    <definedName name="FDP_71_1_aUrv" hidden="1">#REF!</definedName>
    <definedName name="FDP_72_1_aDrv" hidden="1">#REF!</definedName>
    <definedName name="FDP_73_1_aUrv" hidden="1">#REF!</definedName>
    <definedName name="FDP_74_1_aUrv" hidden="1">#REF!</definedName>
    <definedName name="FDP_75_1_aSrv" hidden="1">#REF!</definedName>
    <definedName name="FDP_76_1_aUrv" hidden="1">#REF!</definedName>
    <definedName name="FDP_77_1_aUrv" hidden="1">#REF!</definedName>
    <definedName name="FDP_78_1_aUrv" hidden="1">#REF!</definedName>
    <definedName name="FDP_79_1_aUrv" hidden="1">#REF!</definedName>
    <definedName name="FDP_8_1_aDrv" hidden="1">#REF!</definedName>
    <definedName name="FDP_80_1_aUrv" hidden="1">#REF!</definedName>
    <definedName name="FDP_81_1_aSrv" hidden="1">#REF!</definedName>
    <definedName name="FDP_82_1_aUrv" hidden="1">#REF!</definedName>
    <definedName name="FDP_83_1_aSrv" hidden="1">#REF!</definedName>
    <definedName name="FDP_84_1_aUrv" hidden="1">#REF!</definedName>
    <definedName name="FDP_85_1_aUrv" hidden="1">#REF!</definedName>
    <definedName name="FDP_86_1_aUrv" hidden="1">#REF!</definedName>
    <definedName name="FDP_87_1_aSrv" hidden="1">#REF!</definedName>
    <definedName name="FDP_88_1_aUrv" hidden="1">#REF!</definedName>
    <definedName name="FDP_89_1_aSrv" hidden="1">#REF!</definedName>
    <definedName name="FDP_9_1_aDrv" hidden="1">#REF!</definedName>
    <definedName name="FDP_90_1_aUrv" hidden="1">#REF!</definedName>
    <definedName name="FDP_91_1_aUrv" hidden="1">#REF!</definedName>
    <definedName name="FDP_92_1_aSrv" hidden="1">#REF!</definedName>
    <definedName name="FDP_93_1_aD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ff" localSheetId="4" hidden="1">{#N/A,#N/A,FALSE,"ll-inves";#N/A,#N/A,FALSE,"bgt-cf 97";#N/A,#N/A,FALSE,"bgt-pl 97"}</definedName>
    <definedName name="ff" hidden="1">{#N/A,#N/A,FALSE,"ll-inves";#N/A,#N/A,FALSE,"bgt-cf 97";#N/A,#N/A,FALSE,"bgt-pl 97"}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L_Data" localSheetId="4" hidden="1">{#N/A,#N/A,FALSE,"INSTALL";#N/A,#N/A,FALSE,"SALE"}</definedName>
    <definedName name="FL_Data" hidden="1">{#N/A,#N/A,FALSE,"INSTALL";#N/A,#N/A,FALSE,"SALE"}</definedName>
    <definedName name="front" localSheetId="4" hidden="1">{"PFE",#N/A,TRUE,"FILMS"}</definedName>
    <definedName name="front" hidden="1">{"PFE",#N/A,TRUE,"FILMS"}</definedName>
    <definedName name="front2" localSheetId="4" hidden="1">{"PFE",#N/A,TRUE,"FILMS"}</definedName>
    <definedName name="front2" hidden="1">{"PFE",#N/A,TRUE,"FILMS"}</definedName>
    <definedName name="FSDFSDF" localSheetId="4" hidden="1">{#N/A,#N/A,TRUE,"SUM";#N/A,#N/A,TRUE,"EE";#N/A,#N/A,TRUE,"AC";#N/A,#N/A,TRUE,"SN"}</definedName>
    <definedName name="FSDFSDF" hidden="1">{#N/A,#N/A,TRUE,"SUM";#N/A,#N/A,TRUE,"EE";#N/A,#N/A,TRUE,"AC";#N/A,#N/A,TRUE,"SN"}</definedName>
    <definedName name="g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g" localSheetId="4" hidden="1">{#N/A,#N/A,FALSE,"ll-inves";#N/A,#N/A,FALSE,"bgt-cf 97";#N/A,#N/A,FALSE,"bgt-pl 97"}</definedName>
    <definedName name="gg" hidden="1">{#N/A,#N/A,FALSE,"ll-inves";#N/A,#N/A,FALSE,"bgt-cf 97";#N/A,#N/A,FALSE,"bgt-pl 97"}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4" hidden="1">{"PFE",#N/A,TRUE,"FILMS"}</definedName>
    <definedName name="GL" hidden="1">{"PFE",#N/A,TRUE,"FILMS"}</definedName>
    <definedName name="GS" localSheetId="4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4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4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localSheetId="4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HHHHHHHHHH22" localSheetId="4" hidden="1">{#N/A,#N/A,FALSE,"ll-inves";#N/A,#N/A,FALSE,"bgt-cf 97";#N/A,#N/A,FALSE,"bgt-pl 97"}</definedName>
    <definedName name="HHHHHHHHHHH22" hidden="1">{#N/A,#N/A,FALSE,"ll-inves";#N/A,#N/A,FALSE,"bgt-cf 97";#N/A,#N/A,FALSE,"bgt-pl 97"}</definedName>
    <definedName name="hmom" localSheetId="4" hidden="1">{#N/A,#N/A,TRUE,"SUM";#N/A,#N/A,TRUE,"EE";#N/A,#N/A,TRUE,"AC";#N/A,#N/A,TRUE,"SN"}</definedName>
    <definedName name="hmom" hidden="1">{#N/A,#N/A,TRUE,"SUM";#N/A,#N/A,TRUE,"EE";#N/A,#N/A,TRUE,"AC";#N/A,#N/A,TRUE,"SN"}</definedName>
    <definedName name="HTML" localSheetId="4" hidden="1">{"'04月CRT进检'!$A$2:$G$14"}</definedName>
    <definedName name="HTML" hidden="1">{"'04月CRT进检'!$A$2:$G$14"}</definedName>
    <definedName name="HTML_CodePage" hidden="1">874</definedName>
    <definedName name="HTML_Control" localSheetId="4" hidden="1">{"'Sheet1'!$A$1:$H$77"}</definedName>
    <definedName name="HTML_Control" hidden="1">{"'Sheet1'!$A$1:$H$77"}</definedName>
    <definedName name="HTML_Control_2" localSheetId="4" hidden="1">{"'web page'!$A$1:$G$48"}</definedName>
    <definedName name="HTML_Control_2" hidden="1">{"'web page'!$A$1:$G$48"}</definedName>
    <definedName name="HTML_Control_22" localSheetId="4" hidden="1">{"'web page'!$A$1:$G$48"}</definedName>
    <definedName name="HTML_Control_22" hidden="1">{"'web page'!$A$1:$G$48"}</definedName>
    <definedName name="HTML_Controlaf" localSheetId="4" hidden="1">{"'Sheet1'!$A$1:$H$145"}</definedName>
    <definedName name="HTML_Controlaf" hidden="1">{"'Sheet1'!$A$1:$H$145"}</definedName>
    <definedName name="HTML_Description" hidden="1">""</definedName>
    <definedName name="HTML_Email" hidden="1">""</definedName>
    <definedName name="HTML_Header" hidden="1">""</definedName>
    <definedName name="HTML_LastUpdate" hidden="1">"11/2/99"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"R:\telephone\phonecsn.html.htm"</definedName>
    <definedName name="HTML_PathFileMac" hidden="1">"Macintosh HD:HomePageStuff:New_Home_Page:datafile:ctryprem.html"</definedName>
    <definedName name="HTML_PathTemplate" hidden="1">"C:\AsianDem\Database 98\Forecasts\HTMLTemp.htm"</definedName>
    <definedName name="HTML_Title" hidden="1">"phonecsa"</definedName>
    <definedName name="i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38875.4848148148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dkji" localSheetId="4" hidden="1">{"PFE",#N/A,TRUE,"FILMS"}</definedName>
    <definedName name="jdkji" hidden="1">{"PFE",#N/A,TRUE,"FILMS"}</definedName>
    <definedName name="JKDFSJCSDKJ" localSheetId="4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4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4" hidden="1">{"PFE",#N/A,TRUE,"FILMS"}</definedName>
    <definedName name="ki" hidden="1">{"PFE",#N/A,TRUE,"FILMS"}</definedName>
    <definedName name="kinji" hidden="1">#N/A</definedName>
    <definedName name="kjnk" localSheetId="4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" localSheetId="4" hidden="1">{#N/A,#N/A,FALSE,"ll-inves";#N/A,#N/A,FALSE,"bgt-cf 97";#N/A,#N/A,FALSE,"bgt-pl 97"}</definedName>
    <definedName name="KK" hidden="1">{#N/A,#N/A,FALSE,"ll-inves";#N/A,#N/A,FALSE,"bgt-cf 97";#N/A,#N/A,FALSE,"bgt-pl 97"}</definedName>
    <definedName name="kl" localSheetId="4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hidden="1">{"Book Income",#N/A,FALSE,"B&amp;T";"Taxable Income",#N/A,FALSE,"B&amp;T"}</definedName>
    <definedName name="KO" localSheetId="4" hidden="1">{#N/A,#N/A,FALSE,"ll-inves";#N/A,#N/A,FALSE,"bgt-cf 97";#N/A,#N/A,FALSE,"bgt-pl 97"}</definedName>
    <definedName name="KO" hidden="1">{#N/A,#N/A,FALSE,"ll-inves";#N/A,#N/A,FALSE,"bgt-cf 97";#N/A,#N/A,FALSE,"bgt-pl 97"}</definedName>
    <definedName name="LG" localSheetId="4" hidden="1">{"PFE",#N/A,TRUE,"FILMS"}</definedName>
    <definedName name="LG" hidden="1">{"PFE",#N/A,TRUE,"FILMS"}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4" hidden="1">{"PFE",#N/A,TRUE,"FILMS"}</definedName>
    <definedName name="Mar" hidden="1">{"PFE",#N/A,TRUE,"FILMS"}</definedName>
    <definedName name="mike" hidden="1">#REF!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o" localSheetId="4" hidden="1">{"PFE",#N/A,TRUE,"FILMS"}</definedName>
    <definedName name="mo" hidden="1">{"PFE",#N/A,TRUE,"FILMS"}</definedName>
    <definedName name="Mo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d" hidden="1">#REF!</definedName>
    <definedName name="mpic" localSheetId="4" hidden="1">{"PFE",#N/A,TRUE,"FILMS"}</definedName>
    <definedName name="mpic" hidden="1">{"PFE",#N/A,TRUE,"FILMS"}</definedName>
    <definedName name="muroi" hidden="1">#N/A</definedName>
    <definedName name="n" localSheetId="4" hidden="1">{#N/A,#N/A,FALSE,"INSTALL";#N/A,#N/A,FALSE,"SALE"}</definedName>
    <definedName name="n" hidden="1">{#N/A,#N/A,FALSE,"INSTALL";#N/A,#N/A,FALSE,"SALE"}</definedName>
    <definedName name="nancy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4" hidden="1">{#N/A,#N/A,TRUE,"SUM";#N/A,#N/A,TRUE,"EE";#N/A,#N/A,TRUE,"AC";#N/A,#N/A,TRUE,"SN"}</definedName>
    <definedName name="new" hidden="1">{#N/A,#N/A,TRUE,"SUM";#N/A,#N/A,TRUE,"EE";#N/A,#N/A,TRUE,"AC";#N/A,#N/A,TRUE,"SN"}</definedName>
    <definedName name="NewName" localSheetId="4" hidden="1">{"PMT_48","A",FALSE,"Amortization Table";"PMT_360","B",FALSE,"Amortization Table";"PMT_20","C",FALSE,"Amortization Table";"PMT_48","D",FALSE,"Amortization Table"}</definedName>
    <definedName name="NewName" hidden="1">{"PMT_48","A",FALSE,"Amortization Table";"PMT_360","B",FALSE,"Amortization Table";"PMT_20","C",FALSE,"Amortization Table";"PMT_48","D",FALSE,"Amortization Table"}</definedName>
    <definedName name="norma1" localSheetId="4" hidden="1">{"'Sheet1'!$A$1:$H$77"}</definedName>
    <definedName name="norma1" hidden="1">{"'Sheet1'!$A$1:$H$77"}</definedName>
    <definedName name="nut" localSheetId="4" hidden="1">#REF!</definedName>
    <definedName name="nut" localSheetId="3" hidden="1">#REF!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oooo" localSheetId="4" hidden="1">{"PFE",#N/A,TRUE,"FILMS"}</definedName>
    <definedName name="oooo" hidden="1">{"PFE",#N/A,TRUE,"FILMS"}</definedName>
    <definedName name="oooooooo" localSheetId="4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anel" localSheetId="4" hidden="1">{#N/A,#N/A,TRUE,"SUM";#N/A,#N/A,TRUE,"EE";#N/A,#N/A,TRUE,"AC";#N/A,#N/A,TRUE,"SN"}</definedName>
    <definedName name="Panel" hidden="1">{#N/A,#N/A,TRUE,"SUM";#N/A,#N/A,TRUE,"EE";#N/A,#N/A,TRUE,"AC";#N/A,#N/A,TRUE,"SN"}</definedName>
    <definedName name="PASSWORD" localSheetId="4" hidden="1">{#N/A,#N/A,FALSE,"ll-inves";#N/A,#N/A,FALSE,"bgt-cf 97";#N/A,#N/A,FALSE,"bgt-pl 97"}</definedName>
    <definedName name="PASSWORD" hidden="1">{#N/A,#N/A,FALSE,"ll-inves";#N/A,#N/A,FALSE,"bgt-cf 97";#N/A,#N/A,FALSE,"bgt-pl 97"}</definedName>
    <definedName name="pff" localSheetId="4" hidden="1">{#N/A,#N/A,TRUE,"SUM";#N/A,#N/A,TRUE,"EE";#N/A,#N/A,TRUE,"AC";#N/A,#N/A,TRUE,"SN"}</definedName>
    <definedName name="pff" hidden="1">{#N/A,#N/A,TRUE,"SUM";#N/A,#N/A,TRUE,"EE";#N/A,#N/A,TRUE,"AC";#N/A,#N/A,TRUE,"SN"}</definedName>
    <definedName name="pl_bak1" localSheetId="4" hidden="1">{#N/A,#N/A,FALSE,"ll-inves";#N/A,#N/A,FALSE,"bgt-cf 97";#N/A,#N/A,FALSE,"bgt-pl 97"}</definedName>
    <definedName name="pl_bak1" hidden="1">{#N/A,#N/A,FALSE,"ll-inves";#N/A,#N/A,FALSE,"bgt-cf 97";#N/A,#N/A,FALSE,"bgt-pl 97"}</definedName>
    <definedName name="plnew1" localSheetId="4" hidden="1">{#N/A,#N/A,FALSE,"ll-inves";#N/A,#N/A,FALSE,"bgt-cf 97";#N/A,#N/A,FALSE,"bgt-pl 97"}</definedName>
    <definedName name="plnew1" hidden="1">{#N/A,#N/A,FALSE,"ll-inves";#N/A,#N/A,FALSE,"bgt-cf 97";#N/A,#N/A,FALSE,"bgt-pl 97"}</definedName>
    <definedName name="plsat1" localSheetId="4" hidden="1">{#N/A,#N/A,FALSE,"ll-inves";#N/A,#N/A,FALSE,"bgt-cf 97";#N/A,#N/A,FALSE,"bgt-pl 97"}</definedName>
    <definedName name="plsat1" hidden="1">{#N/A,#N/A,FALSE,"ll-inves";#N/A,#N/A,FALSE,"bgt-cf 97";#N/A,#N/A,FALSE,"bgt-pl 97"}</definedName>
    <definedName name="po" localSheetId="4" hidden="1">{"PFE",#N/A,TRUE,"FILMS"}</definedName>
    <definedName name="po" hidden="1">{"PFE",#N/A,TRUE,"FILMS"}</definedName>
    <definedName name="ppppppp" localSheetId="4" hidden="1">{"PFE",#N/A,TRUE,"FILMS"}</definedName>
    <definedName name="ppppppp" hidden="1">{"PFE",#N/A,TRUE,"FILMS"}</definedName>
    <definedName name="pri" localSheetId="4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5">'11-13 TH'!$A$1:$K$143</definedName>
    <definedName name="_xlnm.Print_Area" localSheetId="0">'BS-T2-4'!$A$1:$L$142</definedName>
    <definedName name="proa1" localSheetId="4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1" localSheetId="4" hidden="1">{#N/A,#N/A,FALSE,"ll-inves";#N/A,#N/A,FALSE,"bgt-cf 97";#N/A,#N/A,FALSE,"bgt-pl 97"}</definedName>
    <definedName name="proact1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pwc" hidden="1">#REF!</definedName>
    <definedName name="Q" localSheetId="4" hidden="1">{#N/A,#N/A,TRUE,"SUM";#N/A,#N/A,TRUE,"EE";#N/A,#N/A,TRUE,"AC";#N/A,#N/A,TRUE,"SN"}</definedName>
    <definedName name="Q" hidden="1">{#N/A,#N/A,TRUE,"SUM";#N/A,#N/A,TRUE,"EE";#N/A,#N/A,TRUE,"AC";#N/A,#N/A,TRUE,"SN"}</definedName>
    <definedName name="QQQ" localSheetId="4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4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evenue" localSheetId="4" hidden="1">{#N/A,#N/A,FALSE,"Summary";#N/A,#N/A,FALSE,"Model";#N/A,#N/A,FALSE,"Sentivity";#N/A,#N/A,FALSE,"Capital"}</definedName>
    <definedName name="Revenue" hidden="1">{#N/A,#N/A,FALSE,"Summary";#N/A,#N/A,FALSE,"Model";#N/A,#N/A,FALSE,"Sentivity";#N/A,#N/A,FALSE,"Capital"}</definedName>
    <definedName name="RPB" localSheetId="4" hidden="1">#REF!</definedName>
    <definedName name="RPB" localSheetId="3" hidden="1">#REF!</definedName>
    <definedName name="RPB" hidden="1">#REF!</definedName>
    <definedName name="s" localSheetId="4" hidden="1">{"'Eng (page2)'!$A$1:$D$52"}</definedName>
    <definedName name="s" hidden="1">{"'Eng (page2)'!$A$1:$D$52"}</definedName>
    <definedName name="SA" localSheetId="4" hidden="1">{#N/A,#N/A,TRUE,"SUM";#N/A,#N/A,TRUE,"EE";#N/A,#N/A,TRUE,"AC";#N/A,#N/A,TRUE,"SN"}</definedName>
    <definedName name="SA" hidden="1">{#N/A,#N/A,TRUE,"SUM";#N/A,#N/A,TRUE,"EE";#N/A,#N/A,TRUE,"AC";#N/A,#N/A,TRUE,"SN"}</definedName>
    <definedName name="sam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N" localSheetId="4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sd" localSheetId="4" hidden="1">{"'Eng (page2)'!$A$1:$D$52"}</definedName>
    <definedName name="sdsd" hidden="1">{"'Eng (page2)'!$A$1:$D$52"}</definedName>
    <definedName name="sdwsdwdw" hidden="1">#REF!</definedName>
    <definedName name="s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igni1" localSheetId="4" hidden="1">{#N/A,#N/A,FALSE,"Summary";#N/A,#N/A,FALSE,"Model";#N/A,#N/A,FALSE,"Sentivity";#N/A,#N/A,FALSE,"Capital"}</definedName>
    <definedName name="signi1" hidden="1">{#N/A,#N/A,FALSE,"Summary";#N/A,#N/A,FALSE,"Model";#N/A,#N/A,FALSE,"Sentivity";#N/A,#N/A,FALSE,"Capital"}</definedName>
    <definedName name="ss" localSheetId="4" hidden="1">{"'Sheet1'!$A$1:$H$77"}</definedName>
    <definedName name="ss" hidden="1">{"'Sheet1'!$A$1:$H$77"}</definedName>
    <definedName name="ssssssss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sssssss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um" localSheetId="4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4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sur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T" hidden="1">#REF!</definedName>
    <definedName name="tatals" localSheetId="4" hidden="1">{#N/A,#N/A,FALSE,"Summary";#N/A,#N/A,FALSE,"Model";#N/A,#N/A,FALSE,"Sentivity";#N/A,#N/A,FALSE,"Capital"}</definedName>
    <definedName name="tatals" hidden="1">{#N/A,#N/A,FALSE,"Summary";#N/A,#N/A,FALSE,"Model";#N/A,#N/A,FALSE,"Sentivity";#N/A,#N/A,FALSE,"Capital"}</definedName>
    <definedName name="Tayo" localSheetId="4" hidden="1">{"PFE",#N/A,TRUE,"FILMS"}</definedName>
    <definedName name="Tayo" hidden="1">{"PFE",#N/A,TRUE,"FILMS"}</definedName>
    <definedName name="tcoact1" localSheetId="4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1" localSheetId="4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emp" localSheetId="4" hidden="1">{#N/A,#N/A,FALSE,"ll-inves";#N/A,#N/A,FALSE,"bgt-cf 97";#N/A,#N/A,FALSE,"bgt-pl 97"}</definedName>
    <definedName name="Temp" hidden="1">{#N/A,#N/A,FALSE,"ll-inves";#N/A,#N/A,FALSE,"bgt-cf 97";#N/A,#N/A,FALSE,"bgt-pl 97"}</definedName>
    <definedName name="tempo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xtRefCopyRangeCount" localSheetId="5" hidden="1">1</definedName>
    <definedName name="TMV_Interest_adjust" localSheetId="4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4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tal1" localSheetId="4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uio" localSheetId="4" hidden="1">{"PFE",#N/A,TRUE,"FILMS"}</definedName>
    <definedName name="uio" hidden="1">{"PFE",#N/A,TRUE,"FILMS"}</definedName>
    <definedName name="urai" localSheetId="4" hidden="1">{#N/A,#N/A,FALSE,"ll-inves";#N/A,#N/A,FALSE,"bgt-cf 97";#N/A,#N/A,FALSE,"bgt-pl 97"}</definedName>
    <definedName name="urai" hidden="1">{#N/A,#N/A,FALSE,"ll-inves";#N/A,#N/A,FALSE,"bgt-cf 97";#N/A,#N/A,FALSE,"bgt-pl 97"}</definedName>
    <definedName name="vee" localSheetId="4" hidden="1">{"PFE",#N/A,TRUE,"FILMS"}</definedName>
    <definedName name="vee" hidden="1">{"PFE",#N/A,TRUE,"FILMS"}</definedName>
    <definedName name="VEN" localSheetId="4" hidden="1">{#N/A,#N/A,TRUE,"SUM";#N/A,#N/A,TRUE,"EE";#N/A,#N/A,TRUE,"AC";#N/A,#N/A,TRUE,"SN"}</definedName>
    <definedName name="VEN" hidden="1">{#N/A,#N/A,TRUE,"SUM";#N/A,#N/A,TRUE,"EE";#N/A,#N/A,TRUE,"AC";#N/A,#N/A,TRUE,"SN"}</definedName>
    <definedName name="what?" localSheetId="4" hidden="1">{"'web page'!$A$1:$G$48"}</definedName>
    <definedName name="what?" hidden="1">{"'web page'!$A$1:$G$48"}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4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4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4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4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D.._.Performance." localSheetId="4" hidden="1">{"A Performance Report",#N/A,FALSE,"%Performance"}</definedName>
    <definedName name="wrn.D.._.Performance." hidden="1">{"A Performance Report",#N/A,FALSE,"%Performance"}</definedName>
    <definedName name="wrn.Daily._.Report." localSheetId="4" hidden="1">{#N/A,#N/A,FALSE,"INSTALL";#N/A,#N/A,FALSE,"SALE"}</definedName>
    <definedName name="wrn.Daily._.Report." hidden="1">{#N/A,#N/A,FALSE,"INSTALL";#N/A,#N/A,FALSE,"SALE"}</definedName>
    <definedName name="wrn.David." localSheetId="4" hidden="1">{"PMT_48","A",FALSE,"Amortization Table";"PMT_360","B",FALSE,"Amortization Table";"PMT_20","C",FALSE,"Amortization Table";"PMT_48","D",FALSE,"Amortization Table"}</definedName>
    <definedName name="wrn.David." hidden="1">{"PMT_48","A",FALSE,"Amortization Table";"PMT_360","B",FALSE,"Amortization Table";"PMT_20","C",FALSE,"Amortization Table";"PMT_48","D",FALSE,"Amortization Table"}</definedName>
    <definedName name="wrn.Food_Beverage." localSheetId="4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." localSheetId="4" hidden="1">{"fs",#N/A,FALSE,"PLC"}</definedName>
    <definedName name="wrn.fs." hidden="1">{"fs",#N/A,FALSE,"PLC"}</definedName>
    <definedName name="wrn.fs._1" localSheetId="4" hidden="1">{"fs",#N/A,FALSE,"PLC"}</definedName>
    <definedName name="wrn.fs._1" hidden="1">{"fs",#N/A,FALSE,"PLC"}</definedName>
    <definedName name="wrn.fs._2" localSheetId="4" hidden="1">{"fs",#N/A,FALSE,"PLC"}</definedName>
    <definedName name="wrn.fs._2" hidden="1">{"fs",#N/A,FALSE,"PLC"}</definedName>
    <definedName name="wrn.fs._3" localSheetId="4" hidden="1">{"fs",#N/A,FALSE,"PLC"}</definedName>
    <definedName name="wrn.fs._3" hidden="1">{"fs",#N/A,FALSE,"PLC"}</definedName>
    <definedName name="wrn.fs._4" localSheetId="4" hidden="1">{"fs",#N/A,FALSE,"PLC"}</definedName>
    <definedName name="wrn.fs._4" hidden="1">{"fs",#N/A,FALSE,"PLC"}</definedName>
    <definedName name="wrn.fs._5" localSheetId="4" hidden="1">{"fs",#N/A,FALSE,"PLC"}</definedName>
    <definedName name="wrn.fs._5" hidden="1">{"fs",#N/A,FALSE,"PLC"}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isdn1" localSheetId="4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l1" localSheetId="4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Mid._.Qtr._.Fcst.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4" hidden="1">{"PFE",#N/A,TRUE,"FILMS"}</definedName>
    <definedName name="wrn.Monthly._.Blurb." hidden="1">{"PFE",#N/A,TRUE,"FILMS"}</definedName>
    <definedName name="wrn.Monthly._.Blurb2." localSheetId="4" hidden="1">{"PFE",#N/A,TRUE,"FILMS"}</definedName>
    <definedName name="wrn.Monthly._.Blurb2." hidden="1">{"PFE",#N/A,TRUE,"FILMS"}</definedName>
    <definedName name="wrn.Pack.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QOS._.Reporting.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nt." localSheetId="4" hidden="1">{"Rent1",#N/A,FALSE,"RENT";"Rent2",#N/A,FALSE,"RENT"}</definedName>
    <definedName name="wrn.Rent." localSheetId="3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view._.templates." localSheetId="4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Sensitive." localSheetId="4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b." localSheetId="4" hidden="1">{"tb",#N/A,FALSE,"PLC"}</definedName>
    <definedName name="wrn.tb." hidden="1">{"tb",#N/A,FALSE,"PLC"}</definedName>
    <definedName name="wrn.tb._1" localSheetId="4" hidden="1">{"tb",#N/A,FALSE,"PLC"}</definedName>
    <definedName name="wrn.tb._1" hidden="1">{"tb",#N/A,FALSE,"PLC"}</definedName>
    <definedName name="wrn.tb._2" localSheetId="4" hidden="1">{"tb",#N/A,FALSE,"PLC"}</definedName>
    <definedName name="wrn.tb._2" hidden="1">{"tb",#N/A,FALSE,"PLC"}</definedName>
    <definedName name="wrn.tb._3" localSheetId="4" hidden="1">{"tb",#N/A,FALSE,"PLC"}</definedName>
    <definedName name="wrn.tb._3" hidden="1">{"tb",#N/A,FALSE,"PLC"}</definedName>
    <definedName name="wrn.tb._4" localSheetId="4" hidden="1">{"tb",#N/A,FALSE,"PLC"}</definedName>
    <definedName name="wrn.tb._4" hidden="1">{"tb",#N/A,FALSE,"PLC"}</definedName>
    <definedName name="wrn.tb._5" localSheetId="4" hidden="1">{"tb",#N/A,FALSE,"PLC"}</definedName>
    <definedName name="wrn.tb._5" hidden="1">{"tb",#N/A,FALSE,"PLC"}</definedName>
    <definedName name="wrn.test." localSheetId="4" hidden="1">{"F3 Presentation",#N/A,FALSE,"F3 ";"F3 detail",#N/A,FALSE,"F3 "}</definedName>
    <definedName name="wrn.test." hidden="1">{"F3 Presentation",#N/A,FALSE,"F3 ";"F3 detail",#N/A,FALSE,"F3 "}</definedName>
    <definedName name="wrn.test2." localSheetId="4" hidden="1">{"F3 detail",#N/A,FALSE,"F3 ";"F3 Presentation",#N/A,FALSE,"F3 "}</definedName>
    <definedName name="wrn.test2." hidden="1">{"F3 detail",#N/A,FALSE,"F3 ";"F3 Presentation",#N/A,FALSE,"F3 "}</definedName>
    <definedName name="wrn.test3." localSheetId="4" hidden="1">{"F3 detail",#N/A,FALSE,"F1";"F3 Presentation",#N/A,FALSE,"F3 "}</definedName>
    <definedName name="wrn.test3." hidden="1">{"F3 detail",#N/A,FALSE,"F1";"F3 Presentation",#N/A,FALSE,"F3 "}</definedName>
    <definedName name="wrn.ใบเสนอราคา." localSheetId="4" hidden="1">{#N/A,#N/A,TRUE,"ใบเสนอราคา"}</definedName>
    <definedName name="wrn.ใบเสนอราคา." hidden="1">{#N/A,#N/A,TRUE,"ใบเสนอราคา"}</definedName>
    <definedName name="ww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x" localSheetId="4" hidden="1">{"'Eng (page2)'!$A$1:$D$52"}</definedName>
    <definedName name="x" hidden="1">{"'Eng (page2)'!$A$1:$D$52"}</definedName>
    <definedName name="x_1" localSheetId="4" hidden="1">{"fs",#N/A,FALSE,"PLC"}</definedName>
    <definedName name="x_1" hidden="1">{"fs",#N/A,FALSE,"PLC"}</definedName>
    <definedName name="x_2" localSheetId="4" hidden="1">{"fs",#N/A,FALSE,"PLC"}</definedName>
    <definedName name="x_2" hidden="1">{"fs",#N/A,FALSE,"PLC"}</definedName>
    <definedName name="x_3" localSheetId="4" hidden="1">{"fs",#N/A,FALSE,"PLC"}</definedName>
    <definedName name="x_3" hidden="1">{"fs",#N/A,FALSE,"PLC"}</definedName>
    <definedName name="x_4" localSheetId="4" hidden="1">{"fs",#N/A,FALSE,"PLC"}</definedName>
    <definedName name="x_4" hidden="1">{"fs",#N/A,FALSE,"PLC"}</definedName>
    <definedName name="x_5" localSheetId="4" hidden="1">{"fs",#N/A,FALSE,"PLC"}</definedName>
    <definedName name="x_5" hidden="1">{"fs",#N/A,FALSE,"PLC"}</definedName>
    <definedName name="xjdjkj1" localSheetId="4" hidden="1">{#N/A,#N/A,FALSE,"ll-inves";#N/A,#N/A,FALSE,"bgt-cf 97";#N/A,#N/A,FALSE,"bgt-pl 97"}</definedName>
    <definedName name="xjdjkj1" hidden="1">{#N/A,#N/A,FALSE,"ll-inves";#N/A,#N/A,FALSE,"bgt-cf 97";#N/A,#N/A,FALSE,"bgt-pl 97"}</definedName>
    <definedName name="XLS" localSheetId="4" hidden="1">{"'Eng (page2)'!$A$1:$D$52"}</definedName>
    <definedName name="XLS" hidden="1">{"'Eng (page2)'!$A$1:$D$52"}</definedName>
    <definedName name="XXXXXXXX" localSheetId="4" hidden="1">{"PFE",#N/A,TRUE,"FILMS"}</definedName>
    <definedName name="XXXXXXXX" hidden="1">{"PFE",#N/A,TRUE,"FILMS"}</definedName>
    <definedName name="yok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4" hidden="1">{"A COM Detail YTD",#N/A,FALSE,"DATA";"B Exp Detail YTD",#N/A,FALSE,"DATA"}</definedName>
    <definedName name="yok13" hidden="1">{"A COM Detail YTD",#N/A,FALSE,"DATA";"B Exp Detail YTD",#N/A,FALSE,"DATA"}</definedName>
    <definedName name="yok14" localSheetId="4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4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4" hidden="1">{"A COM Detail YTD",#N/A,FALSE,"DATA";"B Exp Detail YTD",#N/A,FALSE,"DATA"}</definedName>
    <definedName name="yok16" hidden="1">{"A COM Detail YTD",#N/A,FALSE,"DATA";"B Exp Detail YTD",#N/A,FALSE,"DATA"}</definedName>
    <definedName name="yok17" localSheetId="4" hidden="1">{"A Performance Report",#N/A,FALSE,"%Performance"}</definedName>
    <definedName name="yok17" hidden="1">{"A Performance Report",#N/A,FALSE,"%Performance"}</definedName>
    <definedName name="yok1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4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4" hidden="1">{"A COM Detail YTD",#N/A,FALSE,"DATA";"B Exp Detail YTD",#N/A,FALSE,"DATA"}</definedName>
    <definedName name="yok36" hidden="1">{"A COM Detail YTD",#N/A,FALSE,"DATA";"B Exp Detail YTD",#N/A,FALSE,"DATA"}</definedName>
    <definedName name="yok37" localSheetId="4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4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4" hidden="1">{"A COM Detail YTD",#N/A,FALSE,"DATA";"B Exp Detail YTD",#N/A,FALSE,"DATA"}</definedName>
    <definedName name="yok39" hidden="1">{"A COM Detail YTD",#N/A,FALSE,"DATA";"B Exp Detail YTD",#N/A,FALSE,"DATA"}</definedName>
    <definedName name="yok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4" hidden="1">{"A Performance Report",#N/A,FALSE,"%Performance"}</definedName>
    <definedName name="yok40" hidden="1">{"A Performance Report",#N/A,FALSE,"%Performance"}</definedName>
    <definedName name="yok4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4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4" hidden="1">{"A COM Detail YTD",#N/A,FALSE,"DATA";"B Exp Detail YTD",#N/A,FALSE,"DATA"}</definedName>
    <definedName name="yok59" hidden="1">{"A COM Detail YTD",#N/A,FALSE,"DATA";"B Exp Detail YTD",#N/A,FALSE,"DATA"}</definedName>
    <definedName name="yok6" localSheetId="4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4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4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4" hidden="1">{"A COM Detail YTD",#N/A,FALSE,"DATA";"B Exp Detail YTD",#N/A,FALSE,"DATA"}</definedName>
    <definedName name="yok62" hidden="1">{"A COM Detail YTD",#N/A,FALSE,"DATA";"B Exp Detail YTD",#N/A,FALSE,"DATA"}</definedName>
    <definedName name="yok63" localSheetId="4" hidden="1">{"A Performance Report",#N/A,FALSE,"%Performance"}</definedName>
    <definedName name="yok63" hidden="1">{"A Performance Report",#N/A,FALSE,"%Performance"}</definedName>
    <definedName name="yok6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4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4" hidden="1">{"A COM Detail YTD",#N/A,FALSE,"DATA";"B Exp Detail YTD",#N/A,FALSE,"DATA"}</definedName>
    <definedName name="yok82" hidden="1">{"A COM Detail YTD",#N/A,FALSE,"DATA";"B Exp Detail YTD",#N/A,FALSE,"DATA"}</definedName>
    <definedName name="yok83" localSheetId="4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4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4" hidden="1">{"A COM Detail YTD",#N/A,FALSE,"DATA";"B Exp Detail YTD",#N/A,FALSE,"DATA"}</definedName>
    <definedName name="yok85" hidden="1">{"A COM Detail YTD",#N/A,FALSE,"DATA";"B Exp Detail YTD",#N/A,FALSE,"DATA"}</definedName>
    <definedName name="yok86" localSheetId="4" hidden="1">{"A Performance Report",#N/A,FALSE,"%Performance"}</definedName>
    <definedName name="yok86" hidden="1">{"A Performance Report",#N/A,FALSE,"%Performance"}</definedName>
    <definedName name="yok8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zz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zz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เงินเดือน" localSheetId="4" hidden="1">{"'Eng (page2)'!$A$1:$D$52"}</definedName>
    <definedName name="เงินเดือน" hidden="1">{"'Eng (page2)'!$A$1:$D$52"}</definedName>
    <definedName name="กด" localSheetId="4" hidden="1">{"PFE",#N/A,TRUE,"FILMS"}</definedName>
    <definedName name="กด" hidden="1">{"PFE",#N/A,TRUE,"FILMS"}</definedName>
    <definedName name="กดกด" hidden="1">#REF!</definedName>
    <definedName name="กดากดน" localSheetId="4" hidden="1">{"'Eng (page2)'!$A$1:$D$52"}</definedName>
    <definedName name="กดากดน" hidden="1">{"'Eng (page2)'!$A$1:$D$52"}</definedName>
    <definedName name="ดkkk" localSheetId="4" hidden="1">{"PFE",#N/A,TRUE,"FILMS"}</definedName>
    <definedName name="ดkkk" hidden="1">{"PFE",#N/A,TRUE,"FILMS"}</definedName>
    <definedName name="นา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ะ" localSheetId="4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4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4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口" localSheetId="4" hidden="1">{"'04月CRT进检'!$A$2:$G$14"}</definedName>
    <definedName name="口" hidden="1">{"'04月CRT进检'!$A$2:$G$14"}</definedName>
    <definedName name="部品部" localSheetId="4" hidden="1">{"'04月CRT进检'!$A$2:$G$14"}</definedName>
    <definedName name="部品部" hidden="1">{"'04月CRT进检'!$A$2:$G$14"}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4" i="14" l="1"/>
  <c r="F74" i="1" l="1"/>
  <c r="T22" i="14" l="1"/>
  <c r="T21" i="14"/>
  <c r="X21" i="14" s="1"/>
  <c r="G32" i="16" l="1"/>
  <c r="T25" i="14" l="1"/>
  <c r="X25" i="14" s="1"/>
  <c r="X22" i="14"/>
  <c r="T23" i="14"/>
  <c r="X23" i="14" s="1"/>
  <c r="G45" i="16"/>
  <c r="N11" i="15"/>
  <c r="F19" i="14"/>
  <c r="T15" i="14"/>
  <c r="X15" i="14" s="1"/>
  <c r="T16" i="14"/>
  <c r="X16" i="14" s="1"/>
  <c r="T17" i="14"/>
  <c r="L70" i="17"/>
  <c r="J70" i="17"/>
  <c r="H70" i="17"/>
  <c r="F70" i="17"/>
  <c r="L64" i="17"/>
  <c r="J64" i="17"/>
  <c r="H64" i="17"/>
  <c r="F64" i="17"/>
  <c r="A45" i="17"/>
  <c r="A43" i="17"/>
  <c r="L22" i="17"/>
  <c r="J22" i="17"/>
  <c r="H22" i="17"/>
  <c r="F22" i="17"/>
  <c r="L15" i="17"/>
  <c r="J15" i="17"/>
  <c r="H15" i="17"/>
  <c r="H24" i="17" s="1"/>
  <c r="F15" i="17"/>
  <c r="G49" i="16" l="1"/>
  <c r="L24" i="17"/>
  <c r="L35" i="17" s="1"/>
  <c r="H35" i="17"/>
  <c r="J24" i="17"/>
  <c r="F24" i="17"/>
  <c r="J127" i="1"/>
  <c r="J86" i="1"/>
  <c r="J74" i="1"/>
  <c r="J39" i="1"/>
  <c r="J23" i="1"/>
  <c r="F127" i="1"/>
  <c r="F86" i="1"/>
  <c r="F39" i="1"/>
  <c r="F23" i="1"/>
  <c r="R19" i="14"/>
  <c r="P19" i="14"/>
  <c r="J35" i="17" l="1"/>
  <c r="L38" i="17"/>
  <c r="L58" i="17" s="1"/>
  <c r="F35" i="17"/>
  <c r="H38" i="17"/>
  <c r="H58" i="17" s="1"/>
  <c r="F130" i="1"/>
  <c r="J130" i="1"/>
  <c r="J88" i="1"/>
  <c r="F88" i="1"/>
  <c r="J41" i="1"/>
  <c r="F41" i="1"/>
  <c r="A3" i="14"/>
  <c r="V19" i="14"/>
  <c r="N19" i="14"/>
  <c r="L19" i="14"/>
  <c r="J19" i="14"/>
  <c r="H19" i="14"/>
  <c r="L127" i="1"/>
  <c r="H127" i="1"/>
  <c r="F38" i="17" l="1"/>
  <c r="F58" i="17" s="1"/>
  <c r="J38" i="17"/>
  <c r="J58" i="17" s="1"/>
  <c r="L130" i="1"/>
  <c r="H130" i="1"/>
  <c r="J132" i="1"/>
  <c r="F132" i="1"/>
  <c r="N10" i="15"/>
  <c r="N12" i="15"/>
  <c r="F14" i="15"/>
  <c r="H14" i="15"/>
  <c r="J14" i="15"/>
  <c r="L14" i="15"/>
  <c r="N16" i="15"/>
  <c r="N17" i="15"/>
  <c r="F20" i="15"/>
  <c r="H20" i="15"/>
  <c r="J20" i="15"/>
  <c r="H23" i="1"/>
  <c r="L23" i="1"/>
  <c r="N14" i="15" l="1"/>
  <c r="P27" i="14"/>
  <c r="V27" i="14"/>
  <c r="T14" i="14"/>
  <c r="H27" i="14"/>
  <c r="T19" i="14" l="1"/>
  <c r="F22" i="12" l="1"/>
  <c r="K88" i="16" l="1"/>
  <c r="K78" i="16"/>
  <c r="K32" i="16"/>
  <c r="G88" i="16"/>
  <c r="G78" i="16"/>
  <c r="L27" i="14"/>
  <c r="J27" i="14"/>
  <c r="F27" i="14"/>
  <c r="L71" i="12"/>
  <c r="L65" i="12"/>
  <c r="L22" i="12"/>
  <c r="L15" i="12"/>
  <c r="H71" i="12"/>
  <c r="H65" i="12"/>
  <c r="H22" i="12"/>
  <c r="H15" i="12"/>
  <c r="A143" i="16"/>
  <c r="A98" i="16"/>
  <c r="I88" i="16"/>
  <c r="E88" i="16"/>
  <c r="I78" i="16"/>
  <c r="E78" i="16"/>
  <c r="A53" i="16"/>
  <c r="X17" i="14"/>
  <c r="X14" i="14"/>
  <c r="A3" i="15"/>
  <c r="A3" i="16" s="1"/>
  <c r="A55" i="16" s="1"/>
  <c r="A101" i="16" s="1"/>
  <c r="A46" i="12"/>
  <c r="J22" i="12"/>
  <c r="J15" i="12"/>
  <c r="F15" i="12"/>
  <c r="A44" i="12"/>
  <c r="L86" i="1"/>
  <c r="L74" i="1"/>
  <c r="H86" i="1"/>
  <c r="H74" i="1"/>
  <c r="L39" i="1"/>
  <c r="H39" i="1"/>
  <c r="A142" i="1"/>
  <c r="A99" i="1"/>
  <c r="A96" i="1"/>
  <c r="A51" i="1"/>
  <c r="A49" i="1"/>
  <c r="A97" i="1" s="1"/>
  <c r="K45" i="16" l="1"/>
  <c r="F24" i="12"/>
  <c r="F35" i="12" s="1"/>
  <c r="H41" i="1"/>
  <c r="X19" i="14"/>
  <c r="H24" i="12"/>
  <c r="G108" i="16"/>
  <c r="L24" i="12"/>
  <c r="J24" i="12"/>
  <c r="L88" i="1"/>
  <c r="H88" i="1"/>
  <c r="L41" i="1"/>
  <c r="R27" i="14"/>
  <c r="G113" i="16" l="1"/>
  <c r="K49" i="16"/>
  <c r="J35" i="12"/>
  <c r="L35" i="12"/>
  <c r="H35" i="12"/>
  <c r="F38" i="12"/>
  <c r="F59" i="12" s="1"/>
  <c r="H132" i="1"/>
  <c r="L132" i="1"/>
  <c r="J65" i="12"/>
  <c r="F71" i="12"/>
  <c r="F65" i="12"/>
  <c r="I32" i="16"/>
  <c r="E32" i="16"/>
  <c r="I45" i="16" l="1"/>
  <c r="K108" i="16"/>
  <c r="E45" i="16"/>
  <c r="L38" i="12"/>
  <c r="L59" i="12" s="1"/>
  <c r="H38" i="12"/>
  <c r="H59" i="12" s="1"/>
  <c r="J38" i="12"/>
  <c r="J59" i="12" s="1"/>
  <c r="J71" i="12"/>
  <c r="K113" i="16" l="1"/>
  <c r="E49" i="16"/>
  <c r="I49" i="16"/>
  <c r="N18" i="15"/>
  <c r="N20" i="15" s="1"/>
  <c r="L20" i="15"/>
  <c r="E108" i="16" l="1"/>
  <c r="I108" i="16"/>
  <c r="N27" i="14"/>
  <c r="E113" i="16" l="1"/>
  <c r="I113" i="16"/>
  <c r="X27" i="14"/>
  <c r="T27" i="14"/>
</calcChain>
</file>

<file path=xl/sharedStrings.xml><?xml version="1.0" encoding="utf-8"?>
<sst xmlns="http://schemas.openxmlformats.org/spreadsheetml/2006/main" count="489" uniqueCount="224">
  <si>
    <t>บริษัท พี.เอส.พี. สเปเชียลตี้ส์ จำกัด (มหาชน)</t>
  </si>
  <si>
    <t xml:space="preserve">งบฐานะการเงิน 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</si>
  <si>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</si>
  <si>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</si>
  <si>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</si>
  <si>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</si>
  <si>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</si>
  <si>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</si>
  <si>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</si>
  <si>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</si>
  <si>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</si>
  <si>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</si>
  <si>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</si>
  <si>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</si>
  <si>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</si>
  <si>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</si>
  <si>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</si>
  <si>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</si>
  <si>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</si>
  <si>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</si>
  <si>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</si>
  <si>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เงินลงทุนในบริษัทย่อย </t>
  </si>
  <si>
    <t>เงินลงทุนในบริษัทร่วมและการร่วมค้า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</si>
  <si>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</si>
  <si>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</si>
  <si>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</si>
  <si>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</si>
  <si>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</si>
  <si>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</si>
  <si>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</si>
  <si>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</si>
  <si>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…………………………………………….</t>
  </si>
  <si>
    <t xml:space="preserve">                   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</si>
  <si>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</si>
  <si>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</si>
  <si>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</si>
  <si>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</si>
  <si>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</si>
  <si>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</si>
  <si>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ที่จะถึงกำหนดชำระภายในหนึ่งปี</t>
  </si>
  <si>
    <t>เจ้าหนี้การค้าและเจ้าหนี้หมุนเวียนอื่น</t>
  </si>
  <si>
    <t>หนี้สินอนุพันธ์</t>
  </si>
  <si>
    <t>ส่วนของหนี้สินตามสัญญาเช่า</t>
  </si>
  <si>
    <t>ที่ถึงกำหนดชำระภายในหนึ่งปี</t>
  </si>
  <si>
    <t>หนี้สินที่เกิดขึ้นจากสัญญา - หมุนเวียน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</si>
  <si>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</si>
  <si>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</si>
  <si>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</si>
  <si>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</si>
  <si>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</si>
  <si>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</si>
  <si>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ประมาณการหนี้สินค่ารื้อถอน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</si>
  <si>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</si>
  <si>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</si>
  <si>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</si>
  <si>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</si>
  <si>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</si>
  <si>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</si>
  <si>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</si>
  <si>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</si>
  <si>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</si>
  <si>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หุ้นสามัญจำนวน 1,400,000,000 หุ้น </t>
  </si>
  <si>
    <t xml:space="preserve">     มูลค่าที่ตราไว้หุ้นละ 1 บาท</t>
  </si>
  <si>
    <t xml:space="preserve">   หุ้นสามัญจำนวน 1,400,000,000 หุ้น </t>
  </si>
  <si>
    <t xml:space="preserve">     มูลค่าที่ชำระแล้วหุ้นละ 1 บาท</t>
  </si>
  <si>
    <t>ส่วนเกินมูลค่าหุ้นสามัญ</t>
  </si>
  <si>
    <t>ส่วนต่ำกว่าทุนจากการรวมธุรกิจ</t>
  </si>
  <si>
    <t>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</si>
  <si>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</si>
  <si>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</si>
  <si>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</si>
  <si>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</si>
  <si>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</si>
  <si>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</si>
  <si>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</si>
  <si>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</si>
  <si>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</si>
  <si>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</si>
  <si>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</si>
  <si>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</si>
  <si>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</si>
  <si>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ต้นทุนขายและการให้บริการ</t>
  </si>
  <si>
    <t>ต้นทุนขาย</t>
  </si>
  <si>
    <t>ต้นทุนการให้บริการ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</si>
  <si>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</si>
  <si>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</si>
  <si>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</si>
  <si>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</si>
  <si>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ในบริษัทร่วมและการร่วมค้า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</si>
  <si>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</si>
  <si>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</si>
  <si>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</si>
  <si>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กำไรสุทธิสำหรับรอบระยะเวลา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</si>
  <si>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</si>
  <si>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กำไรขาดทุนเบ็ดเสร็จอื่น:</t>
  </si>
  <si>
    <t>รายการที่จะจัดประเภทรายการใหม่</t>
  </si>
  <si>
    <t>ไปยังกำไรหรือขาดทุนในภายหลัง:</t>
  </si>
  <si>
    <t>ผลต่างของอัตราแลกเปลี่ยนจากการ</t>
  </si>
  <si>
    <t xml:space="preserve"> แปลงค่างบการเงิน</t>
  </si>
  <si>
    <t>กำไรเบ็ดเสร็จรวมสำหรับรอบระยะเวลา</t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</si>
  <si>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</si>
  <si>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</si>
  <si>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</si>
  <si>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กำไรสำหรับรอบระยะเวลา</t>
  </si>
  <si>
    <t xml:space="preserve">การแบ่งปันกำไรเบ็ดเสร็จรวม: </t>
  </si>
  <si>
    <t xml:space="preserve">กำไรต่อหุ้น </t>
  </si>
  <si>
    <t xml:space="preserve">งบการเปลี่ยนแปลงส่วนของเจ้าของ (ยังไม่ได้ตรวจสอบ)         </t>
  </si>
  <si>
    <t xml:space="preserve">ข้อมูลทางการเงินรวม     </t>
  </si>
  <si>
    <t>ส่วนของผู้เป็นเจ้าของของบริษัทใหญ่</t>
  </si>
  <si>
    <t>องค์ประกอบอื่น</t>
  </si>
  <si>
    <t>ส่วนต่ำกว่าทุน</t>
  </si>
  <si>
    <t>ของส่วนของเจ้าของ</t>
  </si>
  <si>
    <t>จากการรวม</t>
  </si>
  <si>
    <t>กำไรขาดทุนเบ็ดเสร็จอื่น</t>
  </si>
  <si>
    <t>รวมส่วนของ</t>
  </si>
  <si>
    <t>ส่วนเกิน</t>
  </si>
  <si>
    <t>ธุรกิจภายใต้การ</t>
  </si>
  <si>
    <t>สำรองตาม</t>
  </si>
  <si>
    <t>กำไรสะสมที่</t>
  </si>
  <si>
    <t>ผู้เป็นเจ้าของ</t>
  </si>
  <si>
    <t>ส่วนได้เสีย</t>
  </si>
  <si>
    <t>รวม</t>
  </si>
  <si>
    <t>มูลค่าหุ้น</t>
  </si>
  <si>
    <t>ควบคุมเดียวกัน</t>
  </si>
  <si>
    <t>กฎหมาย</t>
  </si>
  <si>
    <t>การแปลงค่างบการเงิน</t>
  </si>
  <si>
    <t>บริษัทใหญ่</t>
  </si>
  <si>
    <t>ที่ไม่มีอำนาจ</t>
  </si>
  <si>
    <t>ควบคุม</t>
  </si>
  <si>
    <t>เงินปันผล</t>
  </si>
  <si>
    <t>ยอดคงเหลือต้นรอบระยะเวลาวันที่ 1 มกราคม พ.ศ. 2568</t>
  </si>
  <si>
    <t>การซื้อบริษัทย่อย</t>
  </si>
  <si>
    <t>ที่ยังไม่ได้จัดสรร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</si>
  <si>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</si>
  <si>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</si>
  <si>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</si>
  <si>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</si>
  <si>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</si>
  <si>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กำไรจากการจำหน่ายที่ดิน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</si>
  <si>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</si>
  <si>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ผลขาดทุน (กลับรายการ) ด้านเครดิตที่คาดว่าจะเกิดขึ้น</t>
  </si>
  <si>
    <t xml:space="preserve">   ของสินทรัพย์ทางการเงิน</t>
  </si>
  <si>
    <t>ผลขาดทุน (กลับรายการ) จากค่าเผื่อด้อยค่าสินค้าคงเหลือ</t>
  </si>
  <si>
    <t>ผลประโยชน์ระยะยาวของพนักงาน</t>
  </si>
  <si>
    <t>ดอกเบี้ยรับ</t>
  </si>
  <si>
    <t>เงินปันผลรับ</t>
  </si>
  <si>
    <t>การเปลี่ยนแปลงของสินทรัพย์และหนี้สินดำเนินงาน</t>
  </si>
  <si>
    <t>จ่ายชำระผลประโยชน์พนักงาน</t>
  </si>
  <si>
    <t>เงินสดจากกิจกรรมดำเนินงาน</t>
  </si>
  <si>
    <r>
      <t>หัก</t>
    </r>
    <r>
      <rPr>
        <sz val="13"/>
        <rFont val="Browallia New"/>
        <family val="2"/>
      </rPr>
      <t xml:space="preserve">   จ่ายภาษีเงินได้</t>
    </r>
  </si>
  <si>
    <t xml:space="preserve">       จ่ายดอกเบี้ยและค่าธรรมเนียมทางการเงิน</t>
  </si>
  <si>
    <t>เงินสดสุทธิได้มาจากกิจกรรมการดำเนินงาน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</si>
  <si>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 xml:space="preserve">(ต่อ) </t>
    </r>
  </si>
  <si>
    <t>กระแสเงินสดจากกิจกรรมลงทุน</t>
  </si>
  <si>
    <t>เงินสดจ่ายเพื่อซื้อเงินลงทุนในบริษัทย่อย -</t>
  </si>
  <si>
    <t xml:space="preserve">   สุทธิจากเงินสดที่ได้รับ</t>
  </si>
  <si>
    <t>เงินสดจ่ายเพื่อซื้อสินทรัพย์ทางการเงิน</t>
  </si>
  <si>
    <t xml:space="preserve">   ที่วัดมูลค่ายุติธรรมผ่านกำไรหรือขาดทุน</t>
  </si>
  <si>
    <t>เงินสดรับจากการขายสินทรัพย์ทางการเงิน</t>
  </si>
  <si>
    <t xml:space="preserve">เงินสดจ่ายเพื่อซื้อที่ดิน อาคารและอุปกรณ์ </t>
  </si>
  <si>
    <t>เงินสดจ่ายสำหรับสินทรัพย์สิทธิการใช้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</si>
  <si>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</si>
  <si>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</si>
  <si>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</si>
  <si>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</si>
  <si>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</si>
  <si>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</si>
  <si>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</si>
  <si>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</si>
  <si>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</si>
  <si>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</si>
  <si>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จ่ายคืนหนี้สินตามสัญญาเช่า</t>
  </si>
  <si>
    <t>เงินสดจ่ายเงินปันผล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</si>
  <si>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</si>
  <si>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เงินสดและรายการเทียบเท่าเงินสดต้นรอบระยะเวลา</t>
  </si>
  <si>
    <t>(ขาดทุน)กำไรจากอัตราแลกเปลี่ยนของเงินสด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</si>
  <si>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</si>
  <si>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</si>
  <si>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</si>
  <si>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การได้มาซึ่งสินทรัพย์สิทธิการใช้</t>
  </si>
  <si>
    <t>การได้มาซึ่งที่ดิน อาคาร และอุปกรณ์</t>
  </si>
  <si>
    <t>และสินทรัพย์ไม่มีตัวตนที่ยังไม่ได้ชำระ</t>
  </si>
  <si>
    <t>การจัดประเภทเงินลงทุนจากเงินลงทุนในบริษัทร่วม</t>
  </si>
  <si>
    <t>เป็นเงินลงทุนในบริษัทย่อย</t>
  </si>
  <si>
    <t>การเปลี่ยนแปลง</t>
  </si>
  <si>
    <t>สัดส่วนในบริษัทย่อย</t>
  </si>
  <si>
    <t>การเปลี่ยนแปลงสัดส่วนในบริษัทย่อย</t>
  </si>
  <si>
    <t>หนี้สินภาษีเงินได้รอการตัดบัญชี</t>
  </si>
  <si>
    <t>ค่าใช้จ่ายในการขายและต้นทุน</t>
  </si>
  <si>
    <t>ในการจัดจำหน่าย</t>
  </si>
  <si>
    <t>เงินสดสุทธิได้มาจาก(ใช้ไปใน)กิจกรรมจัดหาเงิน</t>
  </si>
  <si>
    <t xml:space="preserve">   และหนี้สินทางการเงินที่วัดมูลค่ายุติธรรม</t>
  </si>
  <si>
    <t xml:space="preserve">   ผ่านกำไรหรือขาดทุน</t>
  </si>
  <si>
    <t>พ.ศ. 2569</t>
  </si>
  <si>
    <t>ยอดคงเหลือต้นรอบระยะเวลาวันที่ 1 มกราคม พ.ศ. 2569</t>
  </si>
  <si>
    <t>ยอดคงเหลือต้นรอบระยะเวลา วันที่ 1 มกราคม พ.ศ. 2568</t>
  </si>
  <si>
    <t>30 มิถุนายน</t>
  </si>
  <si>
    <t>สำหรับรอบระยะเวลาหกเดือนสิ้นสุดวันที่ 30 มิถุนายน พ.ศ. 2569</t>
  </si>
  <si>
    <t>ยอดคงเหลือ ณ สิ้นรอบระยะเวลาวันที่ 30 มิถุนายน พ.ศ. 2568</t>
  </si>
  <si>
    <t>ยอดคงเหลือ ณ สิ้นรอบระยะเวลาวันที่ 30 มิถุนายน พ.ศ. 2569</t>
  </si>
  <si>
    <t>ยอดคงเหลือ ณ สิ้นรอบระยะเวลา วันที่ 30 มิถุนายน พ.ศ. 2568</t>
  </si>
  <si>
    <t>ยอดคงเหลือ ณ สิ้นรอบระยะเวลา วันที่ 30 มิถุนายน พ.ศ. 2569</t>
  </si>
  <si>
    <t>ณ วันที่ 30 มิถุนายน พ.ศ. 2569</t>
  </si>
  <si>
    <t>สำหรับรอบระยะเวลาสามเดือนสิ้นสุดวันที่ 30 มิถุนายน พ.ศ. 2569</t>
  </si>
  <si>
    <t>เงินให้กู้ยืมระยะสั้นแก่กิจการที่เกี่ยวข้องกัน</t>
  </si>
  <si>
    <t>ค่าความนิยม</t>
  </si>
  <si>
    <t>หนี้สินที่เกิดจากสัญญา - ไม่หมุนเวียน</t>
  </si>
  <si>
    <t>กำไรต่อหุ้นขั้นพื้นฐาน (บาทต่อหุ้น)</t>
  </si>
  <si>
    <t>ขาดทุนจากการตัดจำหน่ายสินทรัพย์ไม่มีตัวตน</t>
  </si>
  <si>
    <t>กลับรายการผลขาดทุนจากการค่าเผื่อด้อยค่าที่ดิน อาคารและอุปกรณ์</t>
  </si>
  <si>
    <t>กำไรจากการวัดมูลค่ายุติธรรมของสินทรัพย์</t>
  </si>
  <si>
    <t>กำไรจากการปรับมูลค่ายุติธรรมของส่วนได้เสียในบริษัทร่วม</t>
  </si>
  <si>
    <t>เงินให้กู้ยืมระยะยาวแก่กิจการที่เกี่ยวข้องกัน</t>
  </si>
  <si>
    <t>เงินสดรับคืนเงินให้กู้ยืมระยะยาวจากบริษัทอื่น</t>
  </si>
  <si>
    <t>10.2, 10.3</t>
  </si>
  <si>
    <t>หนี้สินที่เกิดขึ้นตามสัญญา - ไม่หมุนเวียน</t>
  </si>
  <si>
    <t>19 ค)</t>
  </si>
  <si>
    <t>ส่วนแบ่งกำไรจากเงินลงทุน</t>
  </si>
  <si>
    <t>10.2,10.3</t>
  </si>
  <si>
    <t>ส่วนแบ่งกำไรจากบริษัทร่วมและการร่วมค้า</t>
  </si>
  <si>
    <t>ขาดทุนจากอัตราแลกเปลี่ยนที่ยังไม่เกิดขึ้นจริง</t>
  </si>
  <si>
    <t>เงินฝากธนาคารที่มีภาระค้ำประกันเพิ่มขึ้น(ลดลง)</t>
  </si>
  <si>
    <t>กำไรอื่น - สุทธิ</t>
  </si>
  <si>
    <t>เงินสดจ่ายให้กู้แก่บริษัทย่อย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</si>
</sst>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#,##0;\(#,##0\);&quot;-&quot;;@"/>
    <numFmt numFmtId="165" formatCode="#,##0;\(#,##0\)"/>
    <numFmt numFmtId="166" formatCode="#,##0.00;\(#,##0.00\);&quot;-&quot;;@"/>
    <numFmt numFmtId="167" formatCode="#,##0.0;\(#,##0.0\)"/>
    <numFmt numFmtId="168" formatCode="#,##0.000000;\(#,##0.000000\)"/>
    <numFmt numFmtId="169" formatCode="#,##0.0;\(#,##0.0\);&quot;-&quot;;@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  <font>
      <i/>
      <sz val="13"/>
      <name val="Browallia New"/>
      <family val="2"/>
    </font>
    <font>
      <b/>
      <i/>
      <sz val="13"/>
      <name val="Browallia New"/>
      <family val="2"/>
    </font>
    <font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8" fillId="0" borderId="0"/>
    <xf numFmtId="0" fontId="2" fillId="0" borderId="0"/>
  </cellStyleXfs>
  <cellXfs count="161">
    <xf numFmtId="0" fontId="0" fillId="0" borderId="0" xfId="0"/>
    <xf numFmtId="43" fontId="4" fillId="0" borderId="0" xfId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4" fontId="4" fillId="0" borderId="0" xfId="6" applyNumberFormat="1" applyFont="1" applyFill="1" applyAlignment="1">
      <alignment vertical="center"/>
    </xf>
    <xf numFmtId="164" fontId="4" fillId="0" borderId="0" xfId="8" applyNumberFormat="1" applyFont="1" applyFill="1" applyBorder="1" applyAlignment="1">
      <alignment horizontal="center" vertical="center"/>
    </xf>
    <xf numFmtId="164" fontId="4" fillId="0" borderId="0" xfId="8" applyNumberFormat="1" applyFont="1" applyFill="1" applyBorder="1" applyAlignment="1">
      <alignment horizontal="right" vertical="center"/>
    </xf>
    <xf numFmtId="164" fontId="4" fillId="0" borderId="1" xfId="6" applyNumberFormat="1" applyFont="1" applyFill="1" applyBorder="1" applyAlignment="1">
      <alignment vertical="center"/>
    </xf>
    <xf numFmtId="164" fontId="4" fillId="0" borderId="0" xfId="8" applyNumberFormat="1" applyFont="1" applyFill="1" applyAlignment="1">
      <alignment horizontal="right" vertical="center"/>
    </xf>
    <xf numFmtId="164" fontId="3" fillId="0" borderId="0" xfId="8" applyNumberFormat="1" applyFont="1" applyFill="1" applyAlignment="1">
      <alignment horizontal="right" vertical="center"/>
    </xf>
    <xf numFmtId="164" fontId="4" fillId="0" borderId="2" xfId="8" applyNumberFormat="1" applyFont="1" applyFill="1" applyBorder="1" applyAlignment="1">
      <alignment horizontal="right" vertical="center"/>
    </xf>
    <xf numFmtId="164" fontId="3" fillId="0" borderId="2" xfId="8" applyNumberFormat="1" applyFont="1" applyFill="1" applyBorder="1" applyAlignment="1">
      <alignment horizontal="right" vertical="center"/>
    </xf>
    <xf numFmtId="164" fontId="4" fillId="0" borderId="0" xfId="8" applyNumberFormat="1" applyFont="1" applyFill="1" applyAlignment="1">
      <alignment vertical="center"/>
    </xf>
    <xf numFmtId="164" fontId="4" fillId="0" borderId="1" xfId="8" applyNumberFormat="1" applyFont="1" applyFill="1" applyBorder="1" applyAlignment="1">
      <alignment horizontal="right" vertical="center"/>
    </xf>
    <xf numFmtId="164" fontId="4" fillId="0" borderId="5" xfId="8" applyNumberFormat="1" applyFont="1" applyFill="1" applyBorder="1" applyAlignment="1">
      <alignment horizontal="right" vertical="center"/>
    </xf>
    <xf numFmtId="164" fontId="4" fillId="0" borderId="0" xfId="8" applyNumberFormat="1" applyFont="1" applyFill="1" applyBorder="1" applyAlignment="1">
      <alignment vertical="center"/>
    </xf>
    <xf numFmtId="164" fontId="4" fillId="0" borderId="6" xfId="8" applyNumberFormat="1" applyFont="1" applyFill="1" applyBorder="1" applyAlignment="1">
      <alignment horizontal="right" vertical="center"/>
    </xf>
    <xf numFmtId="164" fontId="4" fillId="0" borderId="7" xfId="8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4" fillId="0" borderId="4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vertical="center"/>
    </xf>
    <xf numFmtId="166" fontId="4" fillId="0" borderId="0" xfId="6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164" fontId="4" fillId="0" borderId="0" xfId="10" applyNumberFormat="1" applyFont="1" applyFill="1" applyBorder="1" applyAlignment="1">
      <alignment horizontal="right" vertical="center"/>
    </xf>
    <xf numFmtId="164" fontId="4" fillId="0" borderId="1" xfId="10" applyNumberFormat="1" applyFont="1" applyFill="1" applyBorder="1" applyAlignment="1">
      <alignment horizontal="right" vertical="center"/>
    </xf>
    <xf numFmtId="164" fontId="4" fillId="0" borderId="5" xfId="10" applyNumberFormat="1" applyFont="1" applyFill="1" applyBorder="1" applyAlignment="1">
      <alignment horizontal="right" vertical="center"/>
    </xf>
    <xf numFmtId="164" fontId="4" fillId="0" borderId="0" xfId="10" applyNumberFormat="1" applyFont="1" applyFill="1" applyAlignment="1">
      <alignment horizontal="right" vertical="center"/>
    </xf>
    <xf numFmtId="164" fontId="3" fillId="0" borderId="1" xfId="8" applyNumberFormat="1" applyFont="1" applyFill="1" applyBorder="1" applyAlignment="1">
      <alignment horizontal="right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3" fillId="0" borderId="2" xfId="3" applyNumberFormat="1" applyFont="1" applyBorder="1" applyAlignment="1">
      <alignment horizontal="centerContinuous" vertical="center"/>
    </xf>
    <xf numFmtId="164" fontId="3" fillId="0" borderId="0" xfId="3" applyNumberFormat="1" applyFont="1" applyAlignment="1">
      <alignment horizontal="centerContinuous" vertical="center"/>
    </xf>
    <xf numFmtId="164" fontId="3" fillId="0" borderId="0" xfId="0" quotePrefix="1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2" applyFont="1" applyAlignment="1">
      <alignment horizontal="center" vertical="center" wrapText="1"/>
    </xf>
    <xf numFmtId="164" fontId="3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horizontal="center" vertical="center" wrapText="1"/>
    </xf>
    <xf numFmtId="165" fontId="3" fillId="0" borderId="1" xfId="4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165" fontId="3" fillId="0" borderId="0" xfId="4" applyNumberFormat="1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164" fontId="4" fillId="0" borderId="0" xfId="2" applyNumberFormat="1" applyFont="1" applyAlignment="1">
      <alignment vertical="center" wrapText="1"/>
    </xf>
    <xf numFmtId="164" fontId="4" fillId="0" borderId="1" xfId="2" applyNumberFormat="1" applyFont="1" applyBorder="1" applyAlignment="1">
      <alignment vertical="center" wrapText="1"/>
    </xf>
    <xf numFmtId="167" fontId="4" fillId="0" borderId="0" xfId="4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 wrapText="1"/>
    </xf>
    <xf numFmtId="165" fontId="4" fillId="0" borderId="0" xfId="4" applyNumberFormat="1" applyFont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 wrapText="1"/>
    </xf>
    <xf numFmtId="164" fontId="4" fillId="0" borderId="3" xfId="2" applyNumberFormat="1" applyFont="1" applyBorder="1" applyAlignment="1">
      <alignment vertical="center" wrapText="1"/>
    </xf>
    <xf numFmtId="0" fontId="4" fillId="0" borderId="0" xfId="2" applyFont="1"/>
    <xf numFmtId="0" fontId="4" fillId="0" borderId="0" xfId="2" applyFont="1" applyAlignment="1">
      <alignment horizontal="left"/>
    </xf>
    <xf numFmtId="164" fontId="3" fillId="0" borderId="0" xfId="2" applyNumberFormat="1" applyFont="1" applyAlignment="1">
      <alignment vertical="center"/>
    </xf>
    <xf numFmtId="164" fontId="3" fillId="0" borderId="1" xfId="2" applyNumberFormat="1" applyFont="1" applyBorder="1" applyAlignment="1">
      <alignment vertical="center"/>
    </xf>
    <xf numFmtId="0" fontId="3" fillId="0" borderId="0" xfId="2" applyFont="1" applyAlignment="1">
      <alignment horizontal="right" vertical="center"/>
    </xf>
    <xf numFmtId="0" fontId="4" fillId="0" borderId="0" xfId="2" applyFont="1" applyAlignment="1">
      <alignment horizontal="right" vertical="center" wrapText="1"/>
    </xf>
    <xf numFmtId="164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justify" vertical="center" wrapText="1"/>
    </xf>
    <xf numFmtId="164" fontId="4" fillId="0" borderId="0" xfId="2" applyNumberFormat="1" applyFont="1" applyAlignment="1">
      <alignment horizontal="justify" vertical="center"/>
    </xf>
    <xf numFmtId="164" fontId="4" fillId="0" borderId="0" xfId="2" applyNumberFormat="1" applyFont="1" applyAlignment="1">
      <alignment horizontal="justify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left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centerContinuous" vertical="center"/>
    </xf>
    <xf numFmtId="164" fontId="4" fillId="0" borderId="0" xfId="3" applyNumberFormat="1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3" applyFont="1" applyBorder="1" applyAlignment="1">
      <alignment horizontal="left" vertical="center"/>
    </xf>
    <xf numFmtId="0" fontId="4" fillId="0" borderId="2" xfId="3" applyFont="1" applyBorder="1" applyAlignment="1">
      <alignment horizontal="center" vertical="center"/>
    </xf>
    <xf numFmtId="0" fontId="4" fillId="0" borderId="2" xfId="3" applyFont="1" applyBorder="1" applyAlignment="1">
      <alignment horizontal="centerContinuous" vertical="center"/>
    </xf>
    <xf numFmtId="164" fontId="4" fillId="0" borderId="2" xfId="3" applyNumberFormat="1" applyFont="1" applyBorder="1" applyAlignment="1">
      <alignment horizontal="centerContinuous" vertical="center"/>
    </xf>
    <xf numFmtId="166" fontId="3" fillId="0" borderId="0" xfId="0" quotePrefix="1" applyNumberFormat="1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165" fontId="4" fillId="0" borderId="0" xfId="4" applyNumberFormat="1" applyFont="1" applyAlignment="1">
      <alignment vertical="center"/>
    </xf>
    <xf numFmtId="0" fontId="3" fillId="0" borderId="2" xfId="3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164" fontId="3" fillId="0" borderId="0" xfId="3" applyNumberFormat="1" applyFont="1" applyAlignment="1">
      <alignment horizontal="right" vertical="center"/>
    </xf>
    <xf numFmtId="164" fontId="3" fillId="0" borderId="0" xfId="3" applyNumberFormat="1" applyFont="1" applyAlignment="1">
      <alignment horizontal="center" vertical="center"/>
    </xf>
    <xf numFmtId="0" fontId="3" fillId="0" borderId="0" xfId="3" applyFont="1" applyAlignment="1" applyProtection="1">
      <alignment vertical="center"/>
      <protection locked="0"/>
    </xf>
    <xf numFmtId="164" fontId="4" fillId="0" borderId="0" xfId="3" applyNumberFormat="1" applyFont="1" applyAlignment="1">
      <alignment horizontal="center" vertical="center"/>
    </xf>
    <xf numFmtId="164" fontId="4" fillId="0" borderId="0" xfId="3" applyNumberFormat="1" applyFont="1" applyAlignment="1">
      <alignment horizontal="right" vertical="center"/>
    </xf>
    <xf numFmtId="0" fontId="4" fillId="0" borderId="0" xfId="3" applyFont="1" applyAlignment="1">
      <alignment horizontal="left" vertical="center"/>
    </xf>
    <xf numFmtId="0" fontId="4" fillId="0" borderId="0" xfId="3" applyFont="1" applyAlignment="1">
      <alignment horizontal="center" vertical="center" wrapText="1"/>
    </xf>
    <xf numFmtId="164" fontId="4" fillId="0" borderId="0" xfId="3" applyNumberFormat="1" applyFont="1" applyAlignment="1">
      <alignment vertical="center"/>
    </xf>
    <xf numFmtId="0" fontId="4" fillId="0" borderId="0" xfId="3" applyFont="1" applyAlignment="1">
      <alignment horizontal="justify" vertical="center" wrapText="1"/>
    </xf>
    <xf numFmtId="0" fontId="4" fillId="0" borderId="0" xfId="3" applyFont="1" applyAlignment="1">
      <alignment horizontal="justify" vertical="center"/>
    </xf>
    <xf numFmtId="0" fontId="4" fillId="0" borderId="0" xfId="3" quotePrefix="1" applyFont="1" applyAlignment="1">
      <alignment horizontal="left" vertical="center"/>
    </xf>
    <xf numFmtId="0" fontId="4" fillId="0" borderId="0" xfId="3" quotePrefix="1" applyFont="1" applyAlignment="1">
      <alignment vertical="center"/>
    </xf>
    <xf numFmtId="0" fontId="7" fillId="0" borderId="0" xfId="3" applyFont="1" applyAlignment="1">
      <alignment vertical="center"/>
    </xf>
    <xf numFmtId="0" fontId="4" fillId="0" borderId="0" xfId="12" applyFont="1" applyAlignment="1">
      <alignment vertical="center"/>
    </xf>
    <xf numFmtId="0" fontId="4" fillId="0" borderId="0" xfId="3" applyFont="1" applyAlignment="1">
      <alignment vertical="center" wrapText="1"/>
    </xf>
    <xf numFmtId="0" fontId="4" fillId="0" borderId="1" xfId="3" applyFont="1" applyBorder="1" applyAlignment="1">
      <alignment vertical="center"/>
    </xf>
    <xf numFmtId="0" fontId="3" fillId="0" borderId="1" xfId="3" applyFont="1" applyBorder="1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3" fillId="0" borderId="0" xfId="3" quotePrefix="1" applyFont="1" applyAlignment="1">
      <alignment vertical="center"/>
    </xf>
    <xf numFmtId="165" fontId="3" fillId="0" borderId="0" xfId="7" applyNumberFormat="1" applyFont="1" applyAlignment="1">
      <alignment vertical="center"/>
    </xf>
    <xf numFmtId="165" fontId="4" fillId="0" borderId="0" xfId="7" applyNumberFormat="1" applyFont="1" applyAlignment="1">
      <alignment vertical="center"/>
    </xf>
    <xf numFmtId="164" fontId="4" fillId="0" borderId="0" xfId="7" applyNumberFormat="1" applyFont="1" applyAlignment="1">
      <alignment horizontal="center" vertical="center"/>
    </xf>
    <xf numFmtId="164" fontId="4" fillId="0" borderId="0" xfId="7" applyNumberFormat="1" applyFont="1" applyAlignment="1">
      <alignment horizontal="right" vertical="center"/>
    </xf>
    <xf numFmtId="0" fontId="3" fillId="0" borderId="0" xfId="5" applyFont="1" applyAlignment="1">
      <alignment vertical="center"/>
    </xf>
    <xf numFmtId="165" fontId="3" fillId="0" borderId="1" xfId="5" applyNumberFormat="1" applyFont="1" applyBorder="1" applyAlignment="1">
      <alignment vertical="center"/>
    </xf>
    <xf numFmtId="165" fontId="4" fillId="0" borderId="1" xfId="7" applyNumberFormat="1" applyFont="1" applyBorder="1" applyAlignment="1">
      <alignment vertical="center"/>
    </xf>
    <xf numFmtId="164" fontId="4" fillId="0" borderId="1" xfId="7" applyNumberFormat="1" applyFont="1" applyBorder="1" applyAlignment="1">
      <alignment horizontal="center" vertical="center"/>
    </xf>
    <xf numFmtId="164" fontId="4" fillId="0" borderId="1" xfId="7" applyNumberFormat="1" applyFont="1" applyBorder="1" applyAlignment="1">
      <alignment horizontal="right" vertical="center"/>
    </xf>
    <xf numFmtId="164" fontId="3" fillId="0" borderId="0" xfId="7" applyNumberFormat="1" applyFont="1" applyAlignment="1">
      <alignment horizontal="right" vertical="center"/>
    </xf>
    <xf numFmtId="164" fontId="3" fillId="0" borderId="1" xfId="7" applyNumberFormat="1" applyFont="1" applyBorder="1" applyAlignment="1">
      <alignment horizontal="right" vertical="center"/>
    </xf>
    <xf numFmtId="164" fontId="4" fillId="0" borderId="3" xfId="7" applyNumberFormat="1" applyFont="1" applyBorder="1" applyAlignment="1">
      <alignment horizontal="right" vertical="center"/>
    </xf>
    <xf numFmtId="0" fontId="3" fillId="0" borderId="0" xfId="7" applyFont="1" applyAlignment="1">
      <alignment vertical="center"/>
    </xf>
    <xf numFmtId="164" fontId="9" fillId="0" borderId="0" xfId="7" applyNumberFormat="1" applyFont="1" applyAlignment="1">
      <alignment horizontal="right" vertical="center"/>
    </xf>
    <xf numFmtId="165" fontId="3" fillId="0" borderId="1" xfId="4" applyNumberFormat="1" applyFont="1" applyBorder="1" applyAlignment="1">
      <alignment vertical="center"/>
    </xf>
    <xf numFmtId="164" fontId="9" fillId="0" borderId="1" xfId="7" applyNumberFormat="1" applyFont="1" applyBorder="1" applyAlignment="1">
      <alignment horizontal="right" vertical="center"/>
    </xf>
    <xf numFmtId="164" fontId="3" fillId="0" borderId="0" xfId="7" applyNumberFormat="1" applyFont="1" applyAlignment="1">
      <alignment horizontal="center" vertical="center"/>
    </xf>
    <xf numFmtId="164" fontId="3" fillId="0" borderId="4" xfId="7" applyNumberFormat="1" applyFont="1" applyBorder="1" applyAlignment="1">
      <alignment horizontal="center" vertical="center"/>
    </xf>
    <xf numFmtId="164" fontId="3" fillId="0" borderId="4" xfId="7" applyNumberFormat="1" applyFont="1" applyBorder="1" applyAlignment="1">
      <alignment vertical="center"/>
    </xf>
    <xf numFmtId="164" fontId="3" fillId="0" borderId="0" xfId="7" applyNumberFormat="1" applyFont="1" applyAlignment="1">
      <alignment vertical="center"/>
    </xf>
    <xf numFmtId="165" fontId="3" fillId="0" borderId="0" xfId="7" applyNumberFormat="1" applyFont="1" applyAlignment="1">
      <alignment horizontal="right" vertical="center"/>
    </xf>
    <xf numFmtId="165" fontId="3" fillId="0" borderId="8" xfId="7" applyNumberFormat="1" applyFont="1" applyBorder="1" applyAlignment="1">
      <alignment horizontal="center" vertical="center"/>
    </xf>
    <xf numFmtId="164" fontId="10" fillId="0" borderId="0" xfId="7" applyNumberFormat="1" applyFont="1" applyAlignment="1">
      <alignment horizontal="right" vertical="center"/>
    </xf>
    <xf numFmtId="168" fontId="4" fillId="0" borderId="0" xfId="7" applyNumberFormat="1" applyFont="1" applyAlignment="1">
      <alignment vertical="center"/>
    </xf>
    <xf numFmtId="165" fontId="3" fillId="0" borderId="0" xfId="4" applyNumberFormat="1" applyFont="1" applyAlignment="1">
      <alignment vertical="center"/>
    </xf>
    <xf numFmtId="164" fontId="4" fillId="0" borderId="0" xfId="4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0" fontId="3" fillId="0" borderId="1" xfId="5" applyFont="1" applyBorder="1" applyAlignment="1">
      <alignment horizontal="left" vertical="top"/>
    </xf>
    <xf numFmtId="165" fontId="4" fillId="0" borderId="1" xfId="4" applyNumberFormat="1" applyFont="1" applyBorder="1" applyAlignment="1">
      <alignment vertical="center"/>
    </xf>
    <xf numFmtId="165" fontId="4" fillId="0" borderId="1" xfId="4" applyNumberFormat="1" applyFont="1" applyBorder="1" applyAlignment="1">
      <alignment horizontal="center" vertical="center"/>
    </xf>
    <xf numFmtId="164" fontId="4" fillId="0" borderId="1" xfId="4" applyNumberFormat="1" applyFont="1" applyBorder="1" applyAlignment="1">
      <alignment vertical="center"/>
    </xf>
    <xf numFmtId="164" fontId="3" fillId="0" borderId="1" xfId="4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vertical="center"/>
    </xf>
    <xf numFmtId="0" fontId="3" fillId="0" borderId="0" xfId="4" applyFont="1" applyAlignment="1">
      <alignment vertical="center"/>
    </xf>
    <xf numFmtId="165" fontId="4" fillId="0" borderId="0" xfId="4" applyNumberFormat="1" applyFont="1" applyAlignment="1">
      <alignment horizontal="left" vertical="center"/>
    </xf>
    <xf numFmtId="49" fontId="4" fillId="0" borderId="0" xfId="4" applyNumberFormat="1" applyFont="1" applyAlignment="1">
      <alignment horizontal="center" vertical="center"/>
    </xf>
    <xf numFmtId="0" fontId="4" fillId="0" borderId="0" xfId="4" applyFont="1" applyAlignment="1">
      <alignment vertical="center"/>
    </xf>
    <xf numFmtId="164" fontId="4" fillId="0" borderId="4" xfId="4" applyNumberFormat="1" applyFont="1" applyBorder="1" applyAlignment="1">
      <alignment vertical="center"/>
    </xf>
    <xf numFmtId="164" fontId="4" fillId="0" borderId="1" xfId="4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37" fontId="3" fillId="0" borderId="0" xfId="3" applyNumberFormat="1" applyFont="1" applyAlignment="1">
      <alignment vertical="center"/>
    </xf>
    <xf numFmtId="164" fontId="4" fillId="0" borderId="3" xfId="4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65" fontId="4" fillId="0" borderId="0" xfId="4" quotePrefix="1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169" fontId="4" fillId="0" borderId="0" xfId="7" applyNumberFormat="1" applyFont="1" applyAlignment="1">
      <alignment horizontal="center" vertical="center"/>
    </xf>
    <xf numFmtId="164" fontId="11" fillId="0" borderId="0" xfId="7" applyNumberFormat="1" applyFont="1" applyAlignment="1">
      <alignment horizontal="center" vertical="center"/>
    </xf>
    <xf numFmtId="164" fontId="11" fillId="0" borderId="0" xfId="8" applyNumberFormat="1" applyFont="1" applyFill="1" applyBorder="1" applyAlignment="1">
      <alignment horizontal="center" vertical="center"/>
    </xf>
    <xf numFmtId="164" fontId="3" fillId="0" borderId="2" xfId="3" applyNumberFormat="1" applyFont="1" applyBorder="1" applyAlignment="1">
      <alignment horizontal="center" vertical="center"/>
    </xf>
    <xf numFmtId="0" fontId="4" fillId="0" borderId="1" xfId="3" applyFont="1" applyBorder="1" applyAlignment="1">
      <alignment horizontal="justify" vertical="center"/>
    </xf>
    <xf numFmtId="0" fontId="4" fillId="0" borderId="1" xfId="3" applyFont="1" applyBorder="1" applyAlignment="1">
      <alignment vertical="center"/>
    </xf>
    <xf numFmtId="164" fontId="4" fillId="0" borderId="1" xfId="3" applyNumberFormat="1" applyFont="1" applyBorder="1" applyAlignment="1">
      <alignment vertical="center"/>
    </xf>
    <xf numFmtId="164" fontId="3" fillId="0" borderId="1" xfId="7" applyNumberFormat="1" applyFont="1" applyBorder="1" applyAlignment="1">
      <alignment horizontal="center" vertical="center"/>
    </xf>
    <xf numFmtId="165" fontId="3" fillId="0" borderId="1" xfId="7" applyNumberFormat="1" applyFont="1" applyBorder="1" applyAlignment="1">
      <alignment horizontal="center" vertical="center"/>
    </xf>
    <xf numFmtId="43" fontId="4" fillId="0" borderId="0" xfId="1" applyFont="1" applyAlignment="1">
      <alignment vertical="center"/>
    </xf>
    <xf numFmtId="43" fontId="3" fillId="0" borderId="0" xfId="1" applyFont="1" applyAlignment="1">
      <alignment vertical="center"/>
    </xf>
  </cellXfs>
  <cellStyles count="14">
    <cellStyle name="Comma" xfId="1" builtinId="3"/>
    <cellStyle name="Comma 3" xfId="8" xr:uid="{4F8B794A-AC28-47B3-B936-DA83E1EEF180}"/>
    <cellStyle name="Comma 3 2 2" xfId="10" xr:uid="{38849088-E17B-4A5D-B1F4-3CFF3EFE7E31}"/>
    <cellStyle name="Comma 4" xfId="6" xr:uid="{E9CEBEA1-0775-4F00-9522-F47A46E54F6E}"/>
    <cellStyle name="Normal" xfId="0" builtinId="0"/>
    <cellStyle name="Normal 10 14 3 2" xfId="11" xr:uid="{36E08205-3C8D-4CA4-A76A-3930B4447ABE}"/>
    <cellStyle name="Normal 2" xfId="5" xr:uid="{F7CC2805-94B6-44E1-B99D-881126567B5A}"/>
    <cellStyle name="Normal 2 3" xfId="3" xr:uid="{545B6E52-4EA1-43AB-81C2-30A000447657}"/>
    <cellStyle name="Normal 2 3 2 2" xfId="9" xr:uid="{E5318FB6-1A82-4EF1-91CD-47D25A084E3C}"/>
    <cellStyle name="Normal 3" xfId="2" xr:uid="{C0C56CD0-1271-4964-B436-4B82C50A37FD}"/>
    <cellStyle name="Normal 3 14" xfId="13" xr:uid="{48E94201-E6F0-4EA2-A2D8-EB2E8C46F864}"/>
    <cellStyle name="Normal_Copy of ASTC-Q1_'54 T2" xfId="12" xr:uid="{AEA946EF-9806-4A0B-96B0-CA17553F0782}"/>
    <cellStyle name="Normal_Fabrinet_Financial statement" xfId="7" xr:uid="{21A0A1D6-E87C-498E-9331-F136DC56F655}"/>
    <cellStyle name="Normal_Fabrinet_Income statement" xfId="4" xr:uid="{695C23DF-06B6-4EEE-8F10-BB33A04D308E}"/>
  </cellStyles>
  <dxfs count="0"/>
  <tableStyles count="1" defaultTableStyle="TableStyleMedium2" defaultPivotStyle="PivotStyleLight16">
    <tableStyle name="Invisible" pivot="0" table="0" count="0" xr9:uid="{31A60D83-FEAE-42E9-A827-8D831068F54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iew1" id="{D5E46F9D-CA56-444F-B708-932410548188}"/>
</namedSheetView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23712-62E6-4B78-939A-B80598147757}">
  <sheetPr>
    <tabColor theme="9" tint="0.79998168889431442"/>
  </sheetPr>
  <dimension ref="A1:U142"/>
  <sheetViews>
    <sheetView topLeftCell="A130" zoomScaleNormal="100" zoomScaleSheetLayoutView="85" zoomScalePageLayoutView="70" workbookViewId="0">
      <selection activeCell="O146" sqref="O146"/>
    </sheetView>
  </sheetViews>
  <sheetFormatPr defaultColWidth="9.42578125" defaultRowHeight="21.75" customHeight="1" x14ac:dyDescent="0.25"/>
  <cols>
    <col min="1" max="2" width="1.42578125" style="30" customWidth="1"/>
    <col min="3" max="3" width="35.5703125" style="30" customWidth="1"/>
    <col min="4" max="4" width="7.42578125" style="30" customWidth="1"/>
    <col min="5" max="5" width="0.42578125" style="30" customWidth="1"/>
    <col min="6" max="6" width="14.42578125" style="31" customWidth="1"/>
    <col min="7" max="7" width="0.42578125" style="31" customWidth="1"/>
    <col min="8" max="8" width="14.42578125" style="31" customWidth="1"/>
    <col min="9" max="9" width="0.42578125" style="30" customWidth="1"/>
    <col min="10" max="10" width="14.42578125" style="31" customWidth="1"/>
    <col min="11" max="11" width="0.42578125" style="31" customWidth="1"/>
    <col min="12" max="12" width="14.42578125" style="31" customWidth="1"/>
    <col min="13" max="14" width="9.42578125" style="30"/>
    <col min="15" max="15" width="15.140625" style="159" bestFit="1" customWidth="1"/>
    <col min="16" max="16" width="9.42578125" style="159"/>
    <col min="17" max="17" width="14.28515625" style="159" bestFit="1" customWidth="1"/>
    <col min="18" max="18" width="9.42578125" style="159"/>
    <col min="19" max="19" width="15.140625" style="159" bestFit="1" customWidth="1"/>
    <col min="20" max="20" width="9.42578125" style="159"/>
    <col min="21" max="21" width="14.28515625" style="159" bestFit="1" customWidth="1"/>
    <col min="22" max="16384" width="9.42578125" style="30"/>
  </cols>
  <sheetData>
    <row r="1" spans="1:12" ht="21.75" customHeight="1" x14ac:dyDescent="0.25">
      <c r="A1" s="29" t="s">
        <v>0</v>
      </c>
      <c r="B1" s="29"/>
      <c r="C1" s="29"/>
    </row>
    <row r="2" spans="1:12" ht="21.75" customHeight="1" x14ac:dyDescent="0.25">
      <c r="A2" s="29" t="s">
        <v>1</v>
      </c>
      <c r="B2" s="29"/>
      <c r="C2" s="29"/>
    </row>
    <row r="3" spans="1:12" ht="21.75" customHeight="1" x14ac:dyDescent="0.25">
      <c r="A3" s="32" t="s">
        <v>202</v>
      </c>
      <c r="B3" s="32"/>
      <c r="C3" s="32"/>
      <c r="D3" s="33"/>
      <c r="E3" s="33"/>
      <c r="F3" s="34"/>
      <c r="G3" s="34"/>
      <c r="H3" s="34"/>
      <c r="I3" s="33"/>
      <c r="J3" s="34"/>
      <c r="K3" s="34"/>
      <c r="L3" s="34"/>
    </row>
    <row r="4" spans="1:12" ht="20.65" customHeight="1" x14ac:dyDescent="0.25">
      <c r="A4" s="29"/>
      <c r="B4" s="29"/>
      <c r="C4" s="29"/>
    </row>
    <row r="5" spans="1:12" ht="20.65" customHeight="1" x14ac:dyDescent="0.25">
      <c r="A5" s="29"/>
      <c r="B5" s="29"/>
      <c r="C5" s="29"/>
      <c r="F5" s="35" t="s">
        <v>2</v>
      </c>
      <c r="G5" s="35"/>
      <c r="H5" s="35"/>
      <c r="I5" s="36"/>
      <c r="J5" s="35" t="s">
        <v>3</v>
      </c>
      <c r="K5" s="35"/>
      <c r="L5" s="35"/>
    </row>
    <row r="6" spans="1:12" ht="20.65" customHeight="1" x14ac:dyDescent="0.25">
      <c r="A6" s="29"/>
      <c r="B6" s="29"/>
      <c r="C6" s="29"/>
      <c r="F6" s="37" t="s">
        <v>4</v>
      </c>
      <c r="G6" s="38"/>
      <c r="H6" s="37" t="s">
        <v>5</v>
      </c>
      <c r="J6" s="38" t="s">
        <v>4</v>
      </c>
      <c r="K6" s="38"/>
      <c r="L6" s="37" t="s">
        <v>5</v>
      </c>
    </row>
    <row r="7" spans="1:12" ht="20.65" customHeight="1" x14ac:dyDescent="0.25">
      <c r="A7" s="29"/>
      <c r="B7" s="29"/>
      <c r="C7" s="29"/>
      <c r="F7" s="37" t="s">
        <v>196</v>
      </c>
      <c r="G7" s="39"/>
      <c r="H7" s="37" t="s">
        <v>6</v>
      </c>
      <c r="J7" s="37" t="s">
        <v>196</v>
      </c>
      <c r="K7" s="39"/>
      <c r="L7" s="37" t="s">
        <v>6</v>
      </c>
    </row>
    <row r="8" spans="1:12" ht="20.65" customHeight="1" x14ac:dyDescent="0.25">
      <c r="D8" s="40"/>
      <c r="E8" s="40"/>
      <c r="F8" s="41" t="s">
        <v>193</v>
      </c>
      <c r="G8" s="42"/>
      <c r="H8" s="41" t="s">
        <v>7</v>
      </c>
      <c r="I8" s="40"/>
      <c r="J8" s="41" t="s">
        <v>193</v>
      </c>
      <c r="K8" s="42"/>
      <c r="L8" s="41" t="s">
        <v>7</v>
      </c>
    </row>
    <row r="9" spans="1:12" ht="20.65" customHeight="1" x14ac:dyDescent="0.25">
      <c r="D9" s="43" t="s">
        <v>8</v>
      </c>
      <c r="E9" s="40"/>
      <c r="F9" s="44" t="s">
        <v>9</v>
      </c>
      <c r="G9" s="42"/>
      <c r="H9" s="44" t="s">
        <v>9</v>
      </c>
      <c r="I9" s="40"/>
      <c r="J9" s="44" t="s">
        <v>9</v>
      </c>
      <c r="K9" s="42"/>
      <c r="L9" s="44" t="s">
        <v>9</v>
      </c>
    </row>
    <row r="10" spans="1:12" ht="6" customHeight="1" x14ac:dyDescent="0.25">
      <c r="D10" s="45"/>
      <c r="E10" s="40"/>
      <c r="F10" s="41"/>
      <c r="G10" s="42"/>
      <c r="H10" s="41"/>
      <c r="I10" s="40"/>
      <c r="J10" s="41"/>
      <c r="K10" s="42"/>
      <c r="L10" s="41"/>
    </row>
    <row r="11" spans="1:12" ht="20.65" customHeight="1" x14ac:dyDescent="0.25">
      <c r="A11" s="29" t="s">
        <v>10</v>
      </c>
      <c r="B11" s="29"/>
      <c r="C11" s="29"/>
      <c r="D11" s="46"/>
      <c r="E11" s="46"/>
      <c r="G11" s="46"/>
      <c r="I11" s="46"/>
      <c r="K11" s="46"/>
    </row>
    <row r="12" spans="1:12" ht="6" customHeight="1" x14ac:dyDescent="0.25">
      <c r="D12" s="46"/>
      <c r="E12" s="46"/>
      <c r="G12" s="46"/>
      <c r="I12" s="46"/>
      <c r="K12" s="46"/>
    </row>
    <row r="13" spans="1:12" ht="20.65" customHeight="1" x14ac:dyDescent="0.25">
      <c r="A13" s="29" t="s">
        <v>11</v>
      </c>
      <c r="B13" s="29"/>
      <c r="C13" s="29"/>
      <c r="D13" s="46"/>
      <c r="E13" s="46"/>
      <c r="G13" s="46"/>
      <c r="I13" s="46"/>
      <c r="K13" s="46"/>
    </row>
    <row r="14" spans="1:12" ht="6" customHeight="1" x14ac:dyDescent="0.25">
      <c r="D14" s="46"/>
      <c r="E14" s="46"/>
      <c r="G14" s="46"/>
      <c r="I14" s="46"/>
      <c r="K14" s="46"/>
    </row>
    <row r="15" spans="1:12" ht="20.65" customHeight="1" x14ac:dyDescent="0.25">
      <c r="A15" s="30" t="s">
        <v>12</v>
      </c>
      <c r="D15" s="46"/>
      <c r="E15" s="46"/>
      <c r="F15" s="47">
        <v>440943229</v>
      </c>
      <c r="G15" s="46"/>
      <c r="H15" s="47">
        <v>339937182</v>
      </c>
      <c r="I15" s="46"/>
      <c r="J15" s="47">
        <v>231520346</v>
      </c>
      <c r="K15" s="46"/>
      <c r="L15" s="47">
        <v>158301672</v>
      </c>
    </row>
    <row r="16" spans="1:12" ht="20.65" customHeight="1" x14ac:dyDescent="0.25">
      <c r="A16" s="30" t="s">
        <v>13</v>
      </c>
      <c r="D16" s="46"/>
      <c r="E16" s="46"/>
      <c r="F16" s="47"/>
      <c r="G16" s="46"/>
      <c r="H16" s="47"/>
      <c r="I16" s="46"/>
      <c r="J16" s="47"/>
      <c r="K16" s="46"/>
      <c r="L16" s="47"/>
    </row>
    <row r="17" spans="1:12" ht="20.65" customHeight="1" x14ac:dyDescent="0.25">
      <c r="B17" s="30" t="s">
        <v>14</v>
      </c>
      <c r="D17" s="46">
        <v>7</v>
      </c>
      <c r="E17" s="46"/>
      <c r="F17" s="47">
        <v>510628994</v>
      </c>
      <c r="G17" s="46"/>
      <c r="H17" s="47">
        <v>440133403</v>
      </c>
      <c r="I17" s="46"/>
      <c r="J17" s="47">
        <v>348418555</v>
      </c>
      <c r="K17" s="46"/>
      <c r="L17" s="47">
        <v>185365792</v>
      </c>
    </row>
    <row r="18" spans="1:12" ht="20.65" customHeight="1" x14ac:dyDescent="0.25">
      <c r="A18" s="30" t="s">
        <v>15</v>
      </c>
      <c r="D18" s="46"/>
      <c r="E18" s="46"/>
      <c r="F18" s="47">
        <v>2106742538</v>
      </c>
      <c r="G18" s="46"/>
      <c r="H18" s="47">
        <v>1226702941</v>
      </c>
      <c r="I18" s="46"/>
      <c r="J18" s="47">
        <v>1799504689</v>
      </c>
      <c r="K18" s="46"/>
      <c r="L18" s="47">
        <v>1112204605</v>
      </c>
    </row>
    <row r="19" spans="1:12" ht="20.65" customHeight="1" x14ac:dyDescent="0.25">
      <c r="A19" s="30" t="s">
        <v>16</v>
      </c>
      <c r="D19" s="46">
        <v>9</v>
      </c>
      <c r="E19" s="46"/>
      <c r="F19" s="47">
        <v>2544432768</v>
      </c>
      <c r="G19" s="46"/>
      <c r="H19" s="47">
        <v>1716974995</v>
      </c>
      <c r="I19" s="46"/>
      <c r="J19" s="47">
        <v>2278781817</v>
      </c>
      <c r="K19" s="46"/>
      <c r="L19" s="47">
        <v>1629032082</v>
      </c>
    </row>
    <row r="20" spans="1:12" ht="20.85" customHeight="1" x14ac:dyDescent="0.25">
      <c r="A20" s="30" t="s">
        <v>204</v>
      </c>
      <c r="D20" s="46" t="s">
        <v>216</v>
      </c>
      <c r="E20" s="46"/>
      <c r="F20" s="47">
        <v>0</v>
      </c>
      <c r="G20" s="46"/>
      <c r="H20" s="47">
        <v>10000000</v>
      </c>
      <c r="I20" s="46"/>
      <c r="J20" s="47">
        <v>0</v>
      </c>
      <c r="K20" s="46"/>
      <c r="L20" s="47">
        <v>0</v>
      </c>
    </row>
    <row r="21" spans="1:12" ht="20.65" customHeight="1" x14ac:dyDescent="0.25">
      <c r="A21" s="30" t="s">
        <v>17</v>
      </c>
      <c r="D21" s="46"/>
      <c r="E21" s="46"/>
      <c r="F21" s="48">
        <v>259619657</v>
      </c>
      <c r="G21" s="46"/>
      <c r="H21" s="48">
        <v>219434092</v>
      </c>
      <c r="I21" s="46"/>
      <c r="J21" s="48">
        <v>247583622</v>
      </c>
      <c r="K21" s="46"/>
      <c r="L21" s="48">
        <v>215193898</v>
      </c>
    </row>
    <row r="22" spans="1:12" ht="6" customHeight="1" x14ac:dyDescent="0.25">
      <c r="D22" s="46"/>
      <c r="E22" s="46"/>
      <c r="G22" s="46"/>
      <c r="I22" s="46"/>
      <c r="K22" s="46"/>
    </row>
    <row r="23" spans="1:12" ht="20.65" customHeight="1" x14ac:dyDescent="0.25">
      <c r="A23" s="29" t="s">
        <v>18</v>
      </c>
      <c r="B23" s="29"/>
      <c r="C23" s="29"/>
      <c r="D23" s="46"/>
      <c r="E23" s="46"/>
      <c r="F23" s="48">
        <f>SUM(F15:F21)</f>
        <v>5862367186</v>
      </c>
      <c r="G23" s="46"/>
      <c r="H23" s="48">
        <f>SUM(H15:H21)</f>
        <v>3953182613</v>
      </c>
      <c r="I23" s="46"/>
      <c r="J23" s="48">
        <f>SUM(J15:J21)</f>
        <v>4905809029</v>
      </c>
      <c r="K23" s="46"/>
      <c r="L23" s="48">
        <f>SUM(L15:L21)</f>
        <v>3300098049</v>
      </c>
    </row>
    <row r="24" spans="1:12" ht="16.149999999999999" customHeight="1" x14ac:dyDescent="0.25">
      <c r="D24" s="46"/>
      <c r="E24" s="46"/>
      <c r="G24" s="46"/>
      <c r="I24" s="46"/>
      <c r="K24" s="46"/>
    </row>
    <row r="25" spans="1:12" ht="20.65" customHeight="1" x14ac:dyDescent="0.25">
      <c r="A25" s="29" t="s">
        <v>19</v>
      </c>
      <c r="B25" s="29"/>
      <c r="C25" s="29"/>
      <c r="D25" s="46"/>
      <c r="E25" s="46"/>
      <c r="I25" s="31"/>
    </row>
    <row r="26" spans="1:12" ht="6" customHeight="1" x14ac:dyDescent="0.25">
      <c r="A26" s="29"/>
      <c r="B26" s="29"/>
      <c r="C26" s="29"/>
      <c r="D26" s="46"/>
      <c r="E26" s="46"/>
      <c r="G26" s="46"/>
      <c r="I26" s="46"/>
      <c r="K26" s="46"/>
    </row>
    <row r="27" spans="1:12" ht="20.65" customHeight="1" x14ac:dyDescent="0.25">
      <c r="A27" s="30" t="s">
        <v>20</v>
      </c>
      <c r="D27" s="46"/>
      <c r="E27" s="46"/>
      <c r="F27" s="31">
        <v>70517132</v>
      </c>
      <c r="G27" s="46"/>
      <c r="H27" s="31">
        <v>85256339</v>
      </c>
      <c r="I27" s="46"/>
      <c r="J27" s="31">
        <v>64436471</v>
      </c>
      <c r="K27" s="46"/>
      <c r="L27" s="31">
        <v>84168702</v>
      </c>
    </row>
    <row r="28" spans="1:12" ht="20.65" customHeight="1" x14ac:dyDescent="0.25">
      <c r="A28" s="30" t="s">
        <v>21</v>
      </c>
      <c r="D28" s="49">
        <v>10.1</v>
      </c>
      <c r="E28" s="46"/>
      <c r="F28" s="50">
        <v>0</v>
      </c>
      <c r="G28" s="46"/>
      <c r="H28" s="50">
        <v>0</v>
      </c>
      <c r="I28" s="46"/>
      <c r="J28" s="47">
        <v>2795915129</v>
      </c>
      <c r="K28" s="46"/>
      <c r="L28" s="47">
        <v>2300915129</v>
      </c>
    </row>
    <row r="29" spans="1:12" ht="20.65" customHeight="1" x14ac:dyDescent="0.25">
      <c r="A29" s="30" t="s">
        <v>22</v>
      </c>
      <c r="D29" s="51" t="s">
        <v>214</v>
      </c>
      <c r="E29" s="46"/>
      <c r="F29" s="47">
        <v>327465351</v>
      </c>
      <c r="G29" s="46"/>
      <c r="H29" s="47">
        <v>354548358</v>
      </c>
      <c r="I29" s="46"/>
      <c r="J29" s="50">
        <v>4000000</v>
      </c>
      <c r="K29" s="46"/>
      <c r="L29" s="50">
        <v>4000000</v>
      </c>
    </row>
    <row r="30" spans="1:12" ht="20.65" customHeight="1" x14ac:dyDescent="0.25">
      <c r="A30" s="30" t="s">
        <v>212</v>
      </c>
      <c r="D30" s="46" t="s">
        <v>216</v>
      </c>
      <c r="E30" s="46"/>
      <c r="F30" s="31">
        <v>0</v>
      </c>
      <c r="G30" s="46"/>
      <c r="H30" s="31">
        <v>0</v>
      </c>
      <c r="I30" s="46"/>
      <c r="J30" s="31">
        <v>185000000</v>
      </c>
      <c r="K30" s="46"/>
      <c r="L30" s="31">
        <v>0</v>
      </c>
    </row>
    <row r="31" spans="1:12" ht="20.65" customHeight="1" x14ac:dyDescent="0.25">
      <c r="A31" s="30" t="s">
        <v>23</v>
      </c>
      <c r="D31" s="46"/>
      <c r="E31" s="46"/>
      <c r="F31" s="47">
        <v>13718910</v>
      </c>
      <c r="G31" s="46"/>
      <c r="H31" s="47">
        <v>13818158</v>
      </c>
      <c r="I31" s="46"/>
      <c r="J31" s="50">
        <v>13718910</v>
      </c>
      <c r="K31" s="46"/>
      <c r="L31" s="50">
        <v>13818158</v>
      </c>
    </row>
    <row r="32" spans="1:12" ht="20.65" customHeight="1" x14ac:dyDescent="0.25">
      <c r="A32" s="30" t="s">
        <v>24</v>
      </c>
      <c r="D32" s="46">
        <v>11</v>
      </c>
      <c r="E32" s="46"/>
      <c r="F32" s="47">
        <v>3186249338</v>
      </c>
      <c r="G32" s="46"/>
      <c r="H32" s="47">
        <v>3047556924</v>
      </c>
      <c r="I32" s="46"/>
      <c r="J32" s="50">
        <v>2378853638</v>
      </c>
      <c r="K32" s="46"/>
      <c r="L32" s="50">
        <v>2428824442</v>
      </c>
    </row>
    <row r="33" spans="1:12" ht="20.65" customHeight="1" x14ac:dyDescent="0.25">
      <c r="A33" s="30" t="s">
        <v>25</v>
      </c>
      <c r="D33" s="46">
        <v>11</v>
      </c>
      <c r="E33" s="46"/>
      <c r="F33" s="47">
        <v>99232948</v>
      </c>
      <c r="G33" s="46"/>
      <c r="H33" s="47">
        <v>101499930</v>
      </c>
      <c r="I33" s="46"/>
      <c r="J33" s="50">
        <v>60113296</v>
      </c>
      <c r="K33" s="46"/>
      <c r="L33" s="50">
        <v>64028915</v>
      </c>
    </row>
    <row r="34" spans="1:12" ht="20.65" customHeight="1" x14ac:dyDescent="0.25">
      <c r="A34" s="30" t="s">
        <v>26</v>
      </c>
      <c r="D34" s="46">
        <v>11</v>
      </c>
      <c r="E34" s="46"/>
      <c r="F34" s="47">
        <v>46974945</v>
      </c>
      <c r="G34" s="46"/>
      <c r="H34" s="47">
        <v>38038487</v>
      </c>
      <c r="I34" s="46"/>
      <c r="J34" s="50">
        <v>36108754</v>
      </c>
      <c r="K34" s="46"/>
      <c r="L34" s="50">
        <v>38038487</v>
      </c>
    </row>
    <row r="35" spans="1:12" ht="20.65" customHeight="1" x14ac:dyDescent="0.25">
      <c r="A35" s="30" t="s">
        <v>205</v>
      </c>
      <c r="D35" s="46">
        <v>10.1</v>
      </c>
      <c r="E35" s="46"/>
      <c r="F35" s="47">
        <v>558911449</v>
      </c>
      <c r="G35" s="46"/>
      <c r="H35" s="47">
        <v>0</v>
      </c>
      <c r="I35" s="46"/>
      <c r="J35" s="50">
        <v>0</v>
      </c>
      <c r="K35" s="46"/>
      <c r="L35" s="50">
        <v>0</v>
      </c>
    </row>
    <row r="36" spans="1:12" ht="20.65" customHeight="1" x14ac:dyDescent="0.25">
      <c r="A36" s="30" t="s">
        <v>27</v>
      </c>
      <c r="D36" s="46"/>
      <c r="E36" s="46"/>
      <c r="F36" s="47">
        <v>53115706</v>
      </c>
      <c r="G36" s="46"/>
      <c r="H36" s="47">
        <v>49443172</v>
      </c>
      <c r="I36" s="46"/>
      <c r="J36" s="50">
        <v>39729143</v>
      </c>
      <c r="K36" s="46"/>
      <c r="L36" s="50">
        <v>38002818</v>
      </c>
    </row>
    <row r="37" spans="1:12" ht="20.65" customHeight="1" x14ac:dyDescent="0.25">
      <c r="A37" s="30" t="s">
        <v>28</v>
      </c>
      <c r="D37" s="46"/>
      <c r="E37" s="46"/>
      <c r="F37" s="48">
        <v>10132369</v>
      </c>
      <c r="G37" s="46"/>
      <c r="H37" s="48">
        <v>4003191</v>
      </c>
      <c r="I37" s="46"/>
      <c r="J37" s="52">
        <v>1749427</v>
      </c>
      <c r="K37" s="46"/>
      <c r="L37" s="52">
        <v>1722158</v>
      </c>
    </row>
    <row r="38" spans="1:12" ht="6" customHeight="1" x14ac:dyDescent="0.25">
      <c r="D38" s="46"/>
      <c r="E38" s="46"/>
      <c r="G38" s="46"/>
      <c r="I38" s="46"/>
      <c r="K38" s="46"/>
    </row>
    <row r="39" spans="1:12" ht="20.65" customHeight="1" x14ac:dyDescent="0.25">
      <c r="A39" s="29" t="s">
        <v>29</v>
      </c>
      <c r="D39" s="46"/>
      <c r="E39" s="46"/>
      <c r="F39" s="48">
        <f>SUM(F27:F37)</f>
        <v>4366318148</v>
      </c>
      <c r="G39" s="46"/>
      <c r="H39" s="48">
        <f>SUM(H27:H37)</f>
        <v>3694164559</v>
      </c>
      <c r="I39" s="46"/>
      <c r="J39" s="48">
        <f>SUM(J27:J37)</f>
        <v>5579624768</v>
      </c>
      <c r="K39" s="46"/>
      <c r="L39" s="48">
        <f>SUM(L27:L37)</f>
        <v>4973518809</v>
      </c>
    </row>
    <row r="40" spans="1:12" ht="6" customHeight="1" x14ac:dyDescent="0.25">
      <c r="D40" s="46"/>
      <c r="E40" s="46"/>
      <c r="G40" s="46"/>
      <c r="I40" s="46"/>
      <c r="K40" s="46"/>
    </row>
    <row r="41" spans="1:12" ht="20.65" customHeight="1" thickBot="1" x14ac:dyDescent="0.3">
      <c r="A41" s="29" t="s">
        <v>30</v>
      </c>
      <c r="B41" s="29"/>
      <c r="C41" s="29"/>
      <c r="D41" s="46"/>
      <c r="E41" s="46"/>
      <c r="F41" s="53">
        <f>SUM(F39,F23)</f>
        <v>10228685334</v>
      </c>
      <c r="G41" s="46"/>
      <c r="H41" s="53">
        <f>SUM(H39,H23)</f>
        <v>7647347172</v>
      </c>
      <c r="I41" s="46"/>
      <c r="J41" s="53">
        <f>SUM(J39,J23)</f>
        <v>10485433797</v>
      </c>
      <c r="K41" s="46"/>
      <c r="L41" s="53">
        <f>SUM(L39,L23)</f>
        <v>8273616858</v>
      </c>
    </row>
    <row r="42" spans="1:12" ht="20.25" customHeight="1" thickTop="1" x14ac:dyDescent="0.25">
      <c r="A42" s="29"/>
      <c r="B42" s="29"/>
      <c r="C42" s="29"/>
      <c r="D42" s="46"/>
      <c r="E42" s="46"/>
      <c r="F42" s="47"/>
      <c r="G42" s="47"/>
      <c r="H42" s="47"/>
      <c r="I42" s="46"/>
      <c r="J42" s="47"/>
      <c r="K42" s="47"/>
      <c r="L42" s="47"/>
    </row>
    <row r="43" spans="1:12" ht="20.25" customHeight="1" x14ac:dyDescent="0.25">
      <c r="A43" s="29"/>
      <c r="B43" s="29"/>
      <c r="C43" s="29"/>
      <c r="D43" s="46"/>
      <c r="E43" s="46"/>
      <c r="F43" s="47"/>
      <c r="G43" s="47"/>
      <c r="H43" s="47"/>
      <c r="I43" s="46"/>
      <c r="J43" s="47"/>
      <c r="K43" s="47"/>
      <c r="L43" s="47"/>
    </row>
    <row r="44" spans="1:12" ht="28.5" customHeight="1" x14ac:dyDescent="0.25">
      <c r="I44" s="31"/>
    </row>
    <row r="45" spans="1:12" ht="20.65" customHeight="1" x14ac:dyDescent="0.4">
      <c r="B45" s="54" t="s">
        <v>31</v>
      </c>
      <c r="C45" s="54"/>
      <c r="E45" s="46"/>
      <c r="F45" s="47"/>
      <c r="G45" s="47"/>
      <c r="H45" s="54" t="s">
        <v>31</v>
      </c>
      <c r="I45" s="29"/>
      <c r="J45" s="47"/>
      <c r="K45" s="47"/>
      <c r="L45" s="47"/>
    </row>
    <row r="46" spans="1:12" ht="20.65" customHeight="1" x14ac:dyDescent="0.4">
      <c r="B46" s="55" t="s">
        <v>32</v>
      </c>
      <c r="C46" s="31"/>
      <c r="H46" s="55" t="s">
        <v>32</v>
      </c>
    </row>
    <row r="47" spans="1:12" ht="9" customHeight="1" x14ac:dyDescent="0.25"/>
    <row r="48" spans="1:12" ht="21.95" customHeight="1" x14ac:dyDescent="0.25">
      <c r="A48" s="33" t="s">
        <v>33</v>
      </c>
      <c r="B48" s="33"/>
      <c r="C48" s="33"/>
      <c r="D48" s="33"/>
      <c r="E48" s="33"/>
      <c r="F48" s="34"/>
      <c r="G48" s="34"/>
      <c r="H48" s="34"/>
      <c r="I48" s="33"/>
      <c r="J48" s="34"/>
      <c r="K48" s="34"/>
      <c r="L48" s="34"/>
    </row>
    <row r="49" spans="1:21" s="29" customFormat="1" ht="21.75" customHeight="1" x14ac:dyDescent="0.25">
      <c r="A49" s="29" t="str">
        <f>A1</f>
        <v>บริษัท พี.เอส.พี. สเปเชียลตี้ส์ จำกัด (มหาชน)</v>
      </c>
      <c r="F49" s="56"/>
      <c r="G49" s="56"/>
      <c r="H49" s="56"/>
      <c r="J49" s="56"/>
      <c r="K49" s="56"/>
      <c r="L49" s="56"/>
      <c r="O49" s="160"/>
      <c r="P49" s="160"/>
      <c r="Q49" s="160"/>
      <c r="R49" s="160"/>
      <c r="S49" s="160"/>
      <c r="T49" s="160"/>
      <c r="U49" s="160"/>
    </row>
    <row r="50" spans="1:21" s="29" customFormat="1" ht="21.75" customHeight="1" x14ac:dyDescent="0.25">
      <c r="A50" s="29" t="s">
        <v>34</v>
      </c>
      <c r="F50" s="56"/>
      <c r="G50" s="56"/>
      <c r="H50" s="56"/>
      <c r="J50" s="56"/>
      <c r="K50" s="56"/>
      <c r="L50" s="56"/>
      <c r="O50" s="160"/>
      <c r="P50" s="160"/>
      <c r="Q50" s="160"/>
      <c r="R50" s="160"/>
      <c r="S50" s="160"/>
      <c r="T50" s="160"/>
      <c r="U50" s="160"/>
    </row>
    <row r="51" spans="1:21" s="29" customFormat="1" ht="21.75" customHeight="1" x14ac:dyDescent="0.25">
      <c r="A51" s="32" t="str">
        <f>A3</f>
        <v>ณ วันที่ 30 มิถุนายน พ.ศ. 2569</v>
      </c>
      <c r="B51" s="32"/>
      <c r="C51" s="32"/>
      <c r="D51" s="32"/>
      <c r="E51" s="32"/>
      <c r="F51" s="57"/>
      <c r="G51" s="57"/>
      <c r="H51" s="57"/>
      <c r="I51" s="32"/>
      <c r="J51" s="57"/>
      <c r="K51" s="57"/>
      <c r="L51" s="57"/>
      <c r="O51" s="160"/>
      <c r="P51" s="160"/>
      <c r="Q51" s="160"/>
      <c r="R51" s="160"/>
      <c r="S51" s="160"/>
      <c r="T51" s="160"/>
      <c r="U51" s="160"/>
    </row>
    <row r="52" spans="1:21" s="29" customFormat="1" ht="20.65" customHeight="1" x14ac:dyDescent="0.25">
      <c r="F52" s="56"/>
      <c r="G52" s="56"/>
      <c r="H52" s="56"/>
      <c r="J52" s="56"/>
      <c r="K52" s="56"/>
      <c r="L52" s="56"/>
      <c r="O52" s="160"/>
      <c r="P52" s="160"/>
      <c r="Q52" s="160"/>
      <c r="R52" s="160"/>
      <c r="S52" s="160"/>
      <c r="T52" s="160"/>
      <c r="U52" s="160"/>
    </row>
    <row r="53" spans="1:21" s="29" customFormat="1" ht="20.65" customHeight="1" x14ac:dyDescent="0.25">
      <c r="F53" s="35" t="s">
        <v>2</v>
      </c>
      <c r="G53" s="35"/>
      <c r="H53" s="35"/>
      <c r="I53" s="36"/>
      <c r="J53" s="35" t="s">
        <v>3</v>
      </c>
      <c r="K53" s="35"/>
      <c r="L53" s="35"/>
      <c r="O53" s="160"/>
      <c r="P53" s="160"/>
      <c r="Q53" s="160"/>
      <c r="R53" s="160"/>
      <c r="S53" s="160"/>
      <c r="T53" s="160"/>
      <c r="U53" s="160"/>
    </row>
    <row r="54" spans="1:21" ht="20.65" customHeight="1" x14ac:dyDescent="0.25">
      <c r="A54" s="29"/>
      <c r="B54" s="29"/>
      <c r="C54" s="29"/>
      <c r="F54" s="37" t="s">
        <v>4</v>
      </c>
      <c r="G54" s="38"/>
      <c r="H54" s="37" t="s">
        <v>5</v>
      </c>
      <c r="J54" s="38" t="s">
        <v>4</v>
      </c>
      <c r="K54" s="38"/>
      <c r="L54" s="37" t="s">
        <v>5</v>
      </c>
    </row>
    <row r="55" spans="1:21" s="29" customFormat="1" ht="20.65" customHeight="1" x14ac:dyDescent="0.25">
      <c r="F55" s="37" t="s">
        <v>196</v>
      </c>
      <c r="G55" s="39"/>
      <c r="H55" s="37" t="s">
        <v>6</v>
      </c>
      <c r="I55" s="30"/>
      <c r="J55" s="37" t="s">
        <v>196</v>
      </c>
      <c r="K55" s="39"/>
      <c r="L55" s="37" t="s">
        <v>6</v>
      </c>
      <c r="O55" s="160"/>
      <c r="P55" s="160"/>
      <c r="Q55" s="160"/>
      <c r="R55" s="160"/>
      <c r="S55" s="160"/>
      <c r="T55" s="160"/>
      <c r="U55" s="160"/>
    </row>
    <row r="56" spans="1:21" s="29" customFormat="1" ht="20.65" customHeight="1" x14ac:dyDescent="0.25">
      <c r="D56" s="58"/>
      <c r="E56" s="58"/>
      <c r="F56" s="41" t="s">
        <v>193</v>
      </c>
      <c r="G56" s="42"/>
      <c r="H56" s="41" t="s">
        <v>7</v>
      </c>
      <c r="I56" s="40"/>
      <c r="J56" s="41" t="s">
        <v>193</v>
      </c>
      <c r="K56" s="42"/>
      <c r="L56" s="41" t="s">
        <v>7</v>
      </c>
      <c r="O56" s="160"/>
      <c r="P56" s="160"/>
      <c r="Q56" s="160"/>
      <c r="R56" s="160"/>
      <c r="S56" s="160"/>
      <c r="T56" s="160"/>
      <c r="U56" s="160"/>
    </row>
    <row r="57" spans="1:21" s="29" customFormat="1" ht="20.65" customHeight="1" x14ac:dyDescent="0.25">
      <c r="D57" s="43" t="s">
        <v>8</v>
      </c>
      <c r="E57" s="58"/>
      <c r="F57" s="44" t="s">
        <v>9</v>
      </c>
      <c r="G57" s="41"/>
      <c r="H57" s="44" t="s">
        <v>9</v>
      </c>
      <c r="I57" s="58"/>
      <c r="J57" s="44" t="s">
        <v>9</v>
      </c>
      <c r="K57" s="41"/>
      <c r="L57" s="44" t="s">
        <v>9</v>
      </c>
      <c r="O57" s="160"/>
      <c r="P57" s="160"/>
      <c r="Q57" s="160"/>
      <c r="R57" s="160"/>
      <c r="S57" s="160"/>
      <c r="T57" s="160"/>
      <c r="U57" s="160"/>
    </row>
    <row r="58" spans="1:21" s="29" customFormat="1" ht="6" customHeight="1" x14ac:dyDescent="0.25">
      <c r="D58" s="40"/>
      <c r="E58" s="58"/>
      <c r="F58" s="41"/>
      <c r="G58" s="41"/>
      <c r="H58" s="41"/>
      <c r="I58" s="58"/>
      <c r="J58" s="41"/>
      <c r="K58" s="41"/>
      <c r="L58" s="41"/>
      <c r="O58" s="160"/>
      <c r="P58" s="160"/>
      <c r="Q58" s="160"/>
      <c r="R58" s="160"/>
      <c r="S58" s="160"/>
      <c r="T58" s="160"/>
      <c r="U58" s="160"/>
    </row>
    <row r="59" spans="1:21" ht="20.65" customHeight="1" x14ac:dyDescent="0.25">
      <c r="A59" s="29" t="s">
        <v>35</v>
      </c>
      <c r="B59" s="29"/>
      <c r="C59" s="29"/>
      <c r="D59" s="46"/>
      <c r="E59" s="59"/>
      <c r="F59" s="60"/>
      <c r="G59" s="50"/>
      <c r="H59" s="60"/>
      <c r="I59" s="59"/>
      <c r="J59" s="60"/>
      <c r="K59" s="50"/>
      <c r="L59" s="60"/>
    </row>
    <row r="60" spans="1:21" ht="6" customHeight="1" x14ac:dyDescent="0.25">
      <c r="D60" s="61"/>
      <c r="E60" s="61"/>
      <c r="F60" s="62"/>
      <c r="G60" s="63"/>
      <c r="H60" s="62"/>
      <c r="I60" s="61"/>
      <c r="J60" s="62"/>
      <c r="K60" s="63"/>
      <c r="L60" s="62"/>
    </row>
    <row r="61" spans="1:21" ht="20.65" customHeight="1" x14ac:dyDescent="0.25">
      <c r="A61" s="29" t="s">
        <v>36</v>
      </c>
      <c r="B61" s="29"/>
      <c r="C61" s="29"/>
      <c r="D61" s="46"/>
      <c r="E61" s="59"/>
      <c r="F61" s="60"/>
      <c r="G61" s="50"/>
      <c r="H61" s="60"/>
      <c r="I61" s="59"/>
      <c r="J61" s="60"/>
      <c r="K61" s="50"/>
      <c r="L61" s="60"/>
    </row>
    <row r="62" spans="1:21" ht="6" customHeight="1" x14ac:dyDescent="0.25">
      <c r="D62" s="61"/>
      <c r="E62" s="61"/>
      <c r="F62" s="62"/>
      <c r="G62" s="63"/>
      <c r="H62" s="62"/>
      <c r="I62" s="61"/>
      <c r="J62" s="62"/>
      <c r="K62" s="63"/>
      <c r="L62" s="62"/>
    </row>
    <row r="63" spans="1:21" ht="20.65" customHeight="1" x14ac:dyDescent="0.25">
      <c r="A63" s="30" t="s">
        <v>37</v>
      </c>
      <c r="D63" s="46">
        <v>12</v>
      </c>
      <c r="E63" s="61"/>
      <c r="F63" s="60">
        <v>1110947061</v>
      </c>
      <c r="G63" s="63"/>
      <c r="H63" s="60">
        <v>463943854</v>
      </c>
      <c r="I63" s="59"/>
      <c r="J63" s="60">
        <v>1103947061</v>
      </c>
      <c r="K63" s="50"/>
      <c r="L63" s="60">
        <v>455943854</v>
      </c>
    </row>
    <row r="64" spans="1:21" ht="20.65" customHeight="1" x14ac:dyDescent="0.25">
      <c r="A64" s="30" t="s">
        <v>38</v>
      </c>
      <c r="D64" s="46"/>
      <c r="E64" s="61"/>
      <c r="G64" s="63"/>
      <c r="H64" s="60"/>
      <c r="I64" s="59"/>
      <c r="J64" s="60"/>
      <c r="K64" s="50"/>
      <c r="L64" s="60"/>
    </row>
    <row r="65" spans="1:21" ht="20.65" customHeight="1" x14ac:dyDescent="0.25">
      <c r="B65" s="30" t="s">
        <v>39</v>
      </c>
      <c r="D65" s="46">
        <v>12</v>
      </c>
      <c r="E65" s="61"/>
      <c r="F65" s="31">
        <v>725408380</v>
      </c>
      <c r="G65" s="50"/>
      <c r="H65" s="31">
        <v>654787404</v>
      </c>
      <c r="I65" s="59"/>
      <c r="J65" s="31">
        <v>725408380</v>
      </c>
      <c r="K65" s="50"/>
      <c r="L65" s="31">
        <v>654787404</v>
      </c>
    </row>
    <row r="66" spans="1:21" ht="20.65" customHeight="1" x14ac:dyDescent="0.25">
      <c r="A66" s="30" t="s">
        <v>40</v>
      </c>
      <c r="D66" s="46">
        <v>13</v>
      </c>
      <c r="E66" s="61"/>
      <c r="F66" s="31">
        <v>2040570481</v>
      </c>
      <c r="G66" s="50"/>
      <c r="H66" s="31">
        <v>1174149852</v>
      </c>
      <c r="I66" s="59"/>
      <c r="J66" s="31">
        <v>1702301962</v>
      </c>
      <c r="K66" s="50"/>
      <c r="L66" s="31">
        <v>1105233923</v>
      </c>
    </row>
    <row r="67" spans="1:21" ht="20.65" customHeight="1" x14ac:dyDescent="0.25">
      <c r="A67" s="30" t="s">
        <v>41</v>
      </c>
      <c r="D67" s="46">
        <v>7</v>
      </c>
      <c r="E67" s="61"/>
      <c r="F67" s="31">
        <v>191361</v>
      </c>
      <c r="G67" s="50"/>
      <c r="H67" s="31">
        <v>613429</v>
      </c>
      <c r="I67" s="59"/>
      <c r="J67" s="31">
        <v>191361</v>
      </c>
      <c r="K67" s="50"/>
      <c r="L67" s="31">
        <v>255489</v>
      </c>
    </row>
    <row r="68" spans="1:21" ht="20.65" customHeight="1" x14ac:dyDescent="0.25">
      <c r="A68" s="30" t="s">
        <v>42</v>
      </c>
      <c r="D68" s="46"/>
      <c r="E68" s="59"/>
      <c r="F68" s="47"/>
      <c r="G68" s="50"/>
      <c r="I68" s="59"/>
      <c r="J68" s="47"/>
      <c r="K68" s="50"/>
      <c r="L68" s="47"/>
    </row>
    <row r="69" spans="1:21" ht="20.65" customHeight="1" x14ac:dyDescent="0.25">
      <c r="B69" s="30" t="s">
        <v>43</v>
      </c>
      <c r="D69" s="46"/>
      <c r="E69" s="59"/>
      <c r="F69" s="31">
        <v>14769868</v>
      </c>
      <c r="G69" s="50"/>
      <c r="H69" s="31">
        <v>10948026</v>
      </c>
      <c r="I69" s="59"/>
      <c r="J69" s="31">
        <v>10767129</v>
      </c>
      <c r="K69" s="50"/>
      <c r="L69" s="31">
        <v>10948026</v>
      </c>
    </row>
    <row r="70" spans="1:21" ht="20.65" customHeight="1" x14ac:dyDescent="0.25">
      <c r="A70" s="30" t="s">
        <v>44</v>
      </c>
      <c r="D70" s="46"/>
      <c r="E70" s="59"/>
      <c r="F70" s="31">
        <v>325840707</v>
      </c>
      <c r="G70" s="50"/>
      <c r="H70" s="31">
        <v>208175817</v>
      </c>
      <c r="I70" s="59"/>
      <c r="J70" s="31">
        <v>319393603</v>
      </c>
      <c r="K70" s="50"/>
      <c r="L70" s="31">
        <v>208483043</v>
      </c>
    </row>
    <row r="71" spans="1:21" ht="20.65" customHeight="1" x14ac:dyDescent="0.25">
      <c r="A71" s="30" t="s">
        <v>45</v>
      </c>
      <c r="D71" s="46"/>
      <c r="E71" s="59"/>
      <c r="F71" s="31">
        <v>188336658</v>
      </c>
      <c r="G71" s="50"/>
      <c r="H71" s="31">
        <v>73906195</v>
      </c>
      <c r="I71" s="59"/>
      <c r="J71" s="31">
        <v>132166138</v>
      </c>
      <c r="K71" s="50"/>
      <c r="L71" s="31">
        <v>33313441</v>
      </c>
    </row>
    <row r="72" spans="1:21" ht="20.65" customHeight="1" x14ac:dyDescent="0.25">
      <c r="A72" s="30" t="s">
        <v>47</v>
      </c>
      <c r="D72" s="46"/>
      <c r="E72" s="59"/>
      <c r="F72" s="48">
        <v>30397797</v>
      </c>
      <c r="G72" s="50"/>
      <c r="H72" s="48">
        <v>26333107</v>
      </c>
      <c r="I72" s="59"/>
      <c r="J72" s="48">
        <v>21699113</v>
      </c>
      <c r="K72" s="50"/>
      <c r="L72" s="48">
        <v>19684238</v>
      </c>
    </row>
    <row r="73" spans="1:21" s="29" customFormat="1" ht="6" customHeight="1" x14ac:dyDescent="0.25">
      <c r="D73" s="40"/>
      <c r="E73" s="58"/>
      <c r="F73" s="41"/>
      <c r="G73" s="41"/>
      <c r="H73" s="41"/>
      <c r="I73" s="58"/>
      <c r="J73" s="41"/>
      <c r="K73" s="41"/>
      <c r="L73" s="41"/>
      <c r="O73" s="160"/>
      <c r="P73" s="160"/>
      <c r="Q73" s="160"/>
      <c r="R73" s="160"/>
      <c r="S73" s="160"/>
      <c r="T73" s="160"/>
      <c r="U73" s="160"/>
    </row>
    <row r="74" spans="1:21" ht="20.65" customHeight="1" x14ac:dyDescent="0.25">
      <c r="A74" s="29" t="s">
        <v>48</v>
      </c>
      <c r="D74" s="46"/>
      <c r="E74" s="59"/>
      <c r="F74" s="48">
        <f>SUM(F63:F72)</f>
        <v>4436462313</v>
      </c>
      <c r="G74" s="47"/>
      <c r="H74" s="48">
        <f>SUM(H63:H72)</f>
        <v>2612857684</v>
      </c>
      <c r="I74" s="59"/>
      <c r="J74" s="48">
        <f>SUM(J63:J72)</f>
        <v>4015874747</v>
      </c>
      <c r="K74" s="47"/>
      <c r="L74" s="48">
        <f>SUM(L63:L72)</f>
        <v>2488649418</v>
      </c>
    </row>
    <row r="75" spans="1:21" ht="20.65" customHeight="1" x14ac:dyDescent="0.25">
      <c r="D75" s="61"/>
      <c r="E75" s="61"/>
      <c r="F75" s="62"/>
      <c r="G75" s="63"/>
      <c r="H75" s="62"/>
      <c r="I75" s="61"/>
      <c r="J75" s="62"/>
      <c r="K75" s="63"/>
      <c r="L75" s="62"/>
    </row>
    <row r="76" spans="1:21" ht="20.65" customHeight="1" x14ac:dyDescent="0.25">
      <c r="A76" s="29" t="s">
        <v>49</v>
      </c>
      <c r="B76" s="29"/>
      <c r="C76" s="29"/>
      <c r="D76" s="46"/>
      <c r="E76" s="59"/>
      <c r="F76" s="60"/>
      <c r="G76" s="60"/>
      <c r="H76" s="60"/>
      <c r="I76" s="60"/>
      <c r="J76" s="60"/>
      <c r="K76" s="60"/>
      <c r="L76" s="60"/>
    </row>
    <row r="77" spans="1:21" s="29" customFormat="1" ht="6" customHeight="1" x14ac:dyDescent="0.25">
      <c r="D77" s="40"/>
      <c r="E77" s="58"/>
      <c r="F77" s="41"/>
      <c r="G77" s="41"/>
      <c r="H77" s="41"/>
      <c r="I77" s="58"/>
      <c r="J77" s="41"/>
      <c r="K77" s="41"/>
      <c r="L77" s="41"/>
      <c r="O77" s="160"/>
      <c r="P77" s="160"/>
      <c r="Q77" s="160"/>
      <c r="R77" s="160"/>
      <c r="S77" s="160"/>
      <c r="T77" s="160"/>
      <c r="U77" s="160"/>
    </row>
    <row r="78" spans="1:21" ht="20.65" customHeight="1" x14ac:dyDescent="0.25">
      <c r="A78" s="30" t="s">
        <v>50</v>
      </c>
      <c r="D78" s="46"/>
      <c r="E78" s="59"/>
      <c r="F78" s="47">
        <v>23079202</v>
      </c>
      <c r="G78" s="50"/>
      <c r="H78" s="47">
        <v>18421964</v>
      </c>
      <c r="I78" s="59"/>
      <c r="J78" s="47">
        <v>17488270</v>
      </c>
      <c r="K78" s="50"/>
      <c r="L78" s="47">
        <v>18421964</v>
      </c>
    </row>
    <row r="79" spans="1:21" ht="20.65" customHeight="1" x14ac:dyDescent="0.25">
      <c r="A79" s="30" t="s">
        <v>38</v>
      </c>
      <c r="D79" s="46">
        <v>12</v>
      </c>
      <c r="E79" s="59"/>
      <c r="F79" s="47">
        <v>697157954</v>
      </c>
      <c r="G79" s="50"/>
      <c r="H79" s="47">
        <v>495024368</v>
      </c>
      <c r="I79" s="59"/>
      <c r="J79" s="47">
        <v>697157954</v>
      </c>
      <c r="K79" s="50"/>
      <c r="L79" s="47">
        <v>495024368</v>
      </c>
    </row>
    <row r="80" spans="1:21" ht="20.65" customHeight="1" x14ac:dyDescent="0.25">
      <c r="A80" s="30" t="s">
        <v>206</v>
      </c>
      <c r="D80" s="46"/>
      <c r="E80" s="59"/>
      <c r="F80" s="47">
        <v>18027039</v>
      </c>
      <c r="G80" s="50"/>
      <c r="H80" s="47">
        <v>0</v>
      </c>
      <c r="I80" s="59"/>
      <c r="J80" s="47">
        <v>0</v>
      </c>
      <c r="K80" s="50"/>
      <c r="L80" s="47">
        <v>0</v>
      </c>
    </row>
    <row r="81" spans="1:21" ht="20.65" customHeight="1" x14ac:dyDescent="0.25">
      <c r="A81" s="30" t="s">
        <v>51</v>
      </c>
      <c r="D81" s="46"/>
      <c r="E81" s="59"/>
      <c r="F81" s="47">
        <v>5718222</v>
      </c>
      <c r="G81" s="50"/>
      <c r="H81" s="47">
        <v>5568267</v>
      </c>
      <c r="I81" s="59"/>
      <c r="J81" s="47">
        <v>5718222</v>
      </c>
      <c r="K81" s="50"/>
      <c r="L81" s="47">
        <v>5568267</v>
      </c>
    </row>
    <row r="82" spans="1:21" ht="20.65" customHeight="1" x14ac:dyDescent="0.25">
      <c r="A82" s="30" t="s">
        <v>52</v>
      </c>
      <c r="D82" s="46"/>
      <c r="E82" s="59"/>
      <c r="F82" s="47">
        <v>241586771</v>
      </c>
      <c r="G82" s="50"/>
      <c r="H82" s="47">
        <v>227505229</v>
      </c>
      <c r="I82" s="59"/>
      <c r="J82" s="47">
        <v>217077936</v>
      </c>
      <c r="K82" s="50"/>
      <c r="L82" s="47">
        <v>209133586</v>
      </c>
    </row>
    <row r="83" spans="1:21" ht="20.65" customHeight="1" x14ac:dyDescent="0.25">
      <c r="A83" s="30" t="s">
        <v>187</v>
      </c>
      <c r="D83" s="46"/>
      <c r="E83" s="59"/>
      <c r="F83" s="47">
        <v>89608780</v>
      </c>
      <c r="G83" s="50"/>
      <c r="H83" s="47">
        <v>89976300</v>
      </c>
      <c r="I83" s="59"/>
      <c r="J83" s="47">
        <v>0</v>
      </c>
      <c r="K83" s="50"/>
      <c r="L83" s="47">
        <v>0</v>
      </c>
    </row>
    <row r="84" spans="1:21" ht="20.65" customHeight="1" x14ac:dyDescent="0.25">
      <c r="A84" s="30" t="s">
        <v>53</v>
      </c>
      <c r="D84" s="46"/>
      <c r="E84" s="59"/>
      <c r="F84" s="48">
        <v>271811</v>
      </c>
      <c r="G84" s="50"/>
      <c r="H84" s="48">
        <v>867611</v>
      </c>
      <c r="I84" s="59"/>
      <c r="J84" s="48">
        <v>568640</v>
      </c>
      <c r="K84" s="50"/>
      <c r="L84" s="48">
        <v>1164440</v>
      </c>
    </row>
    <row r="85" spans="1:21" s="29" customFormat="1" ht="6" customHeight="1" x14ac:dyDescent="0.25">
      <c r="D85" s="40"/>
      <c r="E85" s="58"/>
      <c r="F85" s="41"/>
      <c r="G85" s="41"/>
      <c r="H85" s="41"/>
      <c r="I85" s="58"/>
      <c r="J85" s="41"/>
      <c r="K85" s="41"/>
      <c r="L85" s="41"/>
      <c r="O85" s="160"/>
      <c r="P85" s="160"/>
      <c r="Q85" s="160"/>
      <c r="R85" s="160"/>
      <c r="S85" s="160"/>
      <c r="T85" s="160"/>
      <c r="U85" s="160"/>
    </row>
    <row r="86" spans="1:21" ht="20.65" customHeight="1" x14ac:dyDescent="0.25">
      <c r="A86" s="29" t="s">
        <v>54</v>
      </c>
      <c r="D86" s="46"/>
      <c r="E86" s="59"/>
      <c r="F86" s="48">
        <f>SUM(F78:F85)</f>
        <v>1075449779</v>
      </c>
      <c r="G86" s="47"/>
      <c r="H86" s="48">
        <f>SUM(H78:H85)</f>
        <v>837363739</v>
      </c>
      <c r="I86" s="59"/>
      <c r="J86" s="48">
        <f>SUM(J78:J85)</f>
        <v>938011022</v>
      </c>
      <c r="K86" s="47"/>
      <c r="L86" s="48">
        <f>SUM(L78:L85)</f>
        <v>729312625</v>
      </c>
    </row>
    <row r="87" spans="1:21" s="29" customFormat="1" ht="6" customHeight="1" x14ac:dyDescent="0.25">
      <c r="D87" s="40"/>
      <c r="E87" s="58"/>
      <c r="F87" s="41"/>
      <c r="G87" s="41"/>
      <c r="H87" s="41"/>
      <c r="I87" s="58"/>
      <c r="J87" s="41"/>
      <c r="K87" s="41"/>
      <c r="L87" s="41"/>
      <c r="O87" s="160"/>
      <c r="P87" s="160"/>
      <c r="Q87" s="160"/>
      <c r="R87" s="160"/>
      <c r="S87" s="160"/>
      <c r="T87" s="160"/>
      <c r="U87" s="160"/>
    </row>
    <row r="88" spans="1:21" ht="20.65" customHeight="1" x14ac:dyDescent="0.25">
      <c r="A88" s="29" t="s">
        <v>55</v>
      </c>
      <c r="B88" s="29"/>
      <c r="C88" s="29"/>
      <c r="D88" s="46"/>
      <c r="E88" s="59"/>
      <c r="F88" s="48">
        <f>SUM(F74,F86)</f>
        <v>5511912092</v>
      </c>
      <c r="G88" s="50" t="s">
        <v>56</v>
      </c>
      <c r="H88" s="48">
        <f>SUM(H74,H86)</f>
        <v>3450221423</v>
      </c>
      <c r="I88" s="59"/>
      <c r="J88" s="48">
        <f>SUM(J74,J86)</f>
        <v>4953885769</v>
      </c>
      <c r="K88" s="50"/>
      <c r="L88" s="48">
        <f>SUM(L74,L86)</f>
        <v>3217962043</v>
      </c>
    </row>
    <row r="89" spans="1:21" ht="20.65" customHeight="1" x14ac:dyDescent="0.25">
      <c r="A89" s="29"/>
      <c r="B89" s="29"/>
      <c r="C89" s="29"/>
      <c r="D89" s="46"/>
      <c r="E89" s="59"/>
      <c r="F89" s="47"/>
      <c r="G89" s="50"/>
      <c r="H89" s="47"/>
      <c r="I89" s="59"/>
      <c r="J89" s="47"/>
      <c r="K89" s="50"/>
      <c r="L89" s="47"/>
    </row>
    <row r="90" spans="1:21" ht="20.65" customHeight="1" x14ac:dyDescent="0.25">
      <c r="A90" s="29"/>
      <c r="B90" s="29"/>
      <c r="C90" s="29"/>
      <c r="D90" s="46"/>
      <c r="E90" s="59"/>
      <c r="F90" s="47"/>
      <c r="G90" s="50"/>
      <c r="H90" s="47"/>
      <c r="I90" s="59"/>
      <c r="J90" s="47"/>
      <c r="K90" s="50"/>
      <c r="L90" s="47"/>
    </row>
    <row r="91" spans="1:21" ht="20.65" customHeight="1" x14ac:dyDescent="0.25">
      <c r="A91" s="29"/>
      <c r="B91" s="29"/>
      <c r="C91" s="29"/>
      <c r="D91" s="46"/>
      <c r="E91" s="59"/>
      <c r="F91" s="47"/>
      <c r="G91" s="50"/>
      <c r="H91" s="47"/>
      <c r="I91" s="59"/>
      <c r="J91" s="47"/>
      <c r="K91" s="50"/>
      <c r="L91" s="47"/>
    </row>
    <row r="92" spans="1:21" ht="20.65" customHeight="1" x14ac:dyDescent="0.25">
      <c r="A92" s="29"/>
      <c r="B92" s="29"/>
      <c r="C92" s="29"/>
      <c r="D92" s="46"/>
      <c r="E92" s="59"/>
      <c r="F92" s="47"/>
      <c r="G92" s="47"/>
      <c r="H92" s="47"/>
      <c r="I92" s="47"/>
      <c r="J92" s="47"/>
      <c r="K92" s="47"/>
      <c r="L92" s="47"/>
    </row>
    <row r="93" spans="1:21" ht="20.65" customHeight="1" x14ac:dyDescent="0.25">
      <c r="A93" s="29"/>
      <c r="B93" s="29"/>
      <c r="C93" s="29"/>
      <c r="D93" s="46"/>
      <c r="E93" s="59"/>
      <c r="F93" s="47"/>
      <c r="G93" s="50"/>
      <c r="H93" s="47"/>
      <c r="I93" s="59"/>
      <c r="J93" s="47"/>
      <c r="K93" s="50"/>
      <c r="L93" s="47"/>
    </row>
    <row r="94" spans="1:21" ht="20.65" customHeight="1" x14ac:dyDescent="0.25">
      <c r="A94" s="29"/>
      <c r="B94" s="29"/>
      <c r="C94" s="29"/>
      <c r="D94" s="46"/>
      <c r="E94" s="59"/>
      <c r="F94" s="47"/>
      <c r="G94" s="50"/>
      <c r="H94" s="47"/>
      <c r="I94" s="59"/>
      <c r="J94" s="47"/>
      <c r="K94" s="50"/>
      <c r="L94" s="47"/>
    </row>
    <row r="95" spans="1:21" ht="9.75" customHeight="1" x14ac:dyDescent="0.25">
      <c r="A95" s="29"/>
      <c r="B95" s="29"/>
      <c r="C95" s="29"/>
      <c r="D95" s="46"/>
      <c r="E95" s="59"/>
      <c r="F95" s="60"/>
      <c r="G95" s="50"/>
      <c r="H95" s="60"/>
      <c r="I95" s="59"/>
      <c r="J95" s="60"/>
      <c r="K95" s="50"/>
      <c r="L95" s="60"/>
    </row>
    <row r="96" spans="1:21" s="29" customFormat="1" ht="21.95" customHeight="1" x14ac:dyDescent="0.25">
      <c r="A96" s="33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6" s="32"/>
      <c r="C96" s="32"/>
      <c r="D96" s="32"/>
      <c r="E96" s="32"/>
      <c r="F96" s="57"/>
      <c r="G96" s="57"/>
      <c r="H96" s="57"/>
      <c r="I96" s="32"/>
      <c r="J96" s="57"/>
      <c r="K96" s="57"/>
      <c r="L96" s="57"/>
      <c r="O96" s="160"/>
      <c r="P96" s="160"/>
      <c r="Q96" s="160"/>
      <c r="R96" s="160"/>
      <c r="S96" s="160"/>
      <c r="T96" s="160"/>
      <c r="U96" s="160"/>
    </row>
    <row r="97" spans="1:21" s="29" customFormat="1" ht="21.75" customHeight="1" x14ac:dyDescent="0.25">
      <c r="A97" s="29" t="str">
        <f>A49</f>
        <v>บริษัท พี.เอส.พี. สเปเชียลตี้ส์ จำกัด (มหาชน)</v>
      </c>
      <c r="F97" s="56"/>
      <c r="G97" s="56"/>
      <c r="H97" s="56"/>
      <c r="J97" s="56"/>
      <c r="K97" s="56"/>
      <c r="L97" s="56"/>
      <c r="O97" s="160"/>
      <c r="P97" s="160"/>
      <c r="Q97" s="160"/>
      <c r="R97" s="160"/>
      <c r="S97" s="160"/>
      <c r="T97" s="160"/>
      <c r="U97" s="160"/>
    </row>
    <row r="98" spans="1:21" s="29" customFormat="1" ht="21.75" customHeight="1" x14ac:dyDescent="0.25">
      <c r="A98" s="29" t="s">
        <v>34</v>
      </c>
      <c r="D98" s="58"/>
      <c r="E98" s="58"/>
      <c r="F98" s="41"/>
      <c r="G98" s="41"/>
      <c r="H98" s="41"/>
      <c r="I98" s="58"/>
      <c r="J98" s="41"/>
      <c r="K98" s="41"/>
      <c r="L98" s="41"/>
      <c r="O98" s="160"/>
      <c r="P98" s="160"/>
      <c r="Q98" s="160"/>
      <c r="R98" s="160"/>
      <c r="S98" s="160"/>
      <c r="T98" s="160"/>
      <c r="U98" s="160"/>
    </row>
    <row r="99" spans="1:21" s="29" customFormat="1" ht="21.75" customHeight="1" x14ac:dyDescent="0.25">
      <c r="A99" s="32" t="str">
        <f>A3</f>
        <v>ณ วันที่ 30 มิถุนายน พ.ศ. 2569</v>
      </c>
      <c r="B99" s="32"/>
      <c r="C99" s="32"/>
      <c r="D99" s="64"/>
      <c r="E99" s="65"/>
      <c r="F99" s="44"/>
      <c r="G99" s="44"/>
      <c r="H99" s="44"/>
      <c r="I99" s="65"/>
      <c r="J99" s="44"/>
      <c r="K99" s="44"/>
      <c r="L99" s="44"/>
      <c r="O99" s="160"/>
      <c r="P99" s="160"/>
      <c r="Q99" s="160"/>
      <c r="R99" s="160"/>
      <c r="S99" s="160"/>
      <c r="T99" s="160"/>
      <c r="U99" s="160"/>
    </row>
    <row r="100" spans="1:21" s="29" customFormat="1" ht="21.75" customHeight="1" x14ac:dyDescent="0.25">
      <c r="D100" s="40"/>
      <c r="E100" s="58"/>
      <c r="F100" s="41"/>
      <c r="G100" s="41"/>
      <c r="H100" s="41"/>
      <c r="I100" s="58"/>
      <c r="J100" s="41"/>
      <c r="K100" s="41"/>
      <c r="L100" s="41"/>
      <c r="O100" s="160"/>
      <c r="P100" s="160"/>
      <c r="Q100" s="160"/>
      <c r="R100" s="160"/>
      <c r="S100" s="160"/>
      <c r="T100" s="160"/>
      <c r="U100" s="160"/>
    </row>
    <row r="101" spans="1:21" s="29" customFormat="1" ht="21.75" customHeight="1" x14ac:dyDescent="0.25">
      <c r="D101" s="40"/>
      <c r="E101" s="58"/>
      <c r="F101" s="35" t="s">
        <v>2</v>
      </c>
      <c r="G101" s="35"/>
      <c r="H101" s="35"/>
      <c r="I101" s="36"/>
      <c r="J101" s="35" t="s">
        <v>3</v>
      </c>
      <c r="K101" s="35"/>
      <c r="L101" s="35"/>
      <c r="O101" s="160"/>
      <c r="P101" s="160"/>
      <c r="Q101" s="160"/>
      <c r="R101" s="160"/>
      <c r="S101" s="160"/>
      <c r="T101" s="160"/>
      <c r="U101" s="160"/>
    </row>
    <row r="102" spans="1:21" s="29" customFormat="1" ht="21.75" customHeight="1" x14ac:dyDescent="0.25">
      <c r="D102" s="40"/>
      <c r="E102" s="58"/>
      <c r="F102" s="37" t="s">
        <v>4</v>
      </c>
      <c r="G102" s="38"/>
      <c r="H102" s="39" t="s">
        <v>5</v>
      </c>
      <c r="I102" s="30"/>
      <c r="J102" s="38" t="s">
        <v>4</v>
      </c>
      <c r="K102" s="38"/>
      <c r="L102" s="37" t="s">
        <v>5</v>
      </c>
      <c r="O102" s="160"/>
      <c r="P102" s="160"/>
      <c r="Q102" s="160"/>
      <c r="R102" s="160"/>
      <c r="S102" s="160"/>
      <c r="T102" s="160"/>
      <c r="U102" s="160"/>
    </row>
    <row r="103" spans="1:21" s="29" customFormat="1" ht="21.75" customHeight="1" x14ac:dyDescent="0.25">
      <c r="D103" s="40"/>
      <c r="E103" s="58"/>
      <c r="F103" s="37" t="s">
        <v>196</v>
      </c>
      <c r="G103" s="39"/>
      <c r="H103" s="37" t="s">
        <v>6</v>
      </c>
      <c r="I103" s="30"/>
      <c r="J103" s="37" t="s">
        <v>196</v>
      </c>
      <c r="K103" s="39"/>
      <c r="L103" s="37" t="s">
        <v>6</v>
      </c>
      <c r="O103" s="160"/>
      <c r="P103" s="160"/>
      <c r="Q103" s="160"/>
      <c r="R103" s="160"/>
      <c r="S103" s="160"/>
      <c r="T103" s="160"/>
      <c r="U103" s="160"/>
    </row>
    <row r="104" spans="1:21" ht="21.75" customHeight="1" x14ac:dyDescent="0.25">
      <c r="D104" s="40"/>
      <c r="E104" s="40"/>
      <c r="F104" s="41" t="s">
        <v>193</v>
      </c>
      <c r="G104" s="42"/>
      <c r="H104" s="41" t="s">
        <v>7</v>
      </c>
      <c r="I104" s="40"/>
      <c r="J104" s="41" t="s">
        <v>193</v>
      </c>
      <c r="K104" s="42"/>
      <c r="L104" s="41" t="s">
        <v>7</v>
      </c>
    </row>
    <row r="105" spans="1:21" ht="21.75" customHeight="1" x14ac:dyDescent="0.25">
      <c r="D105" s="43" t="s">
        <v>8</v>
      </c>
      <c r="E105" s="40"/>
      <c r="F105" s="44" t="s">
        <v>9</v>
      </c>
      <c r="G105" s="42"/>
      <c r="H105" s="44" t="s">
        <v>9</v>
      </c>
      <c r="I105" s="40"/>
      <c r="J105" s="44" t="s">
        <v>9</v>
      </c>
      <c r="K105" s="42"/>
      <c r="L105" s="44" t="s">
        <v>9</v>
      </c>
    </row>
    <row r="106" spans="1:21" ht="6" customHeight="1" x14ac:dyDescent="0.25">
      <c r="D106" s="40"/>
      <c r="E106" s="40"/>
      <c r="F106" s="41"/>
      <c r="G106" s="42"/>
      <c r="H106" s="41"/>
      <c r="I106" s="40"/>
      <c r="J106" s="41"/>
      <c r="K106" s="42"/>
      <c r="L106" s="41"/>
    </row>
    <row r="107" spans="1:21" ht="21.75" customHeight="1" x14ac:dyDescent="0.25">
      <c r="A107" s="29" t="s">
        <v>57</v>
      </c>
      <c r="B107" s="29"/>
      <c r="C107" s="29"/>
      <c r="D107" s="29"/>
      <c r="E107" s="29"/>
      <c r="F107" s="56"/>
      <c r="G107" s="56"/>
      <c r="H107" s="56"/>
      <c r="I107" s="29"/>
      <c r="J107" s="56"/>
      <c r="K107" s="56"/>
      <c r="L107" s="56"/>
    </row>
    <row r="108" spans="1:21" ht="6" customHeight="1" x14ac:dyDescent="0.25">
      <c r="C108" s="29"/>
      <c r="D108" s="46"/>
      <c r="E108" s="59"/>
      <c r="F108" s="60"/>
      <c r="G108" s="50"/>
      <c r="H108" s="60"/>
      <c r="I108" s="59"/>
      <c r="J108" s="60"/>
      <c r="K108" s="50"/>
      <c r="L108" s="60"/>
    </row>
    <row r="109" spans="1:21" ht="21.75" customHeight="1" x14ac:dyDescent="0.25">
      <c r="A109" s="29" t="s">
        <v>58</v>
      </c>
      <c r="B109" s="29"/>
      <c r="C109" s="29"/>
      <c r="D109" s="46"/>
      <c r="E109" s="59"/>
      <c r="F109" s="60"/>
      <c r="G109" s="50"/>
      <c r="H109" s="60"/>
      <c r="I109" s="59"/>
      <c r="J109" s="60"/>
      <c r="K109" s="50"/>
      <c r="L109" s="60"/>
    </row>
    <row r="110" spans="1:21" ht="6" customHeight="1" x14ac:dyDescent="0.25">
      <c r="C110" s="29"/>
      <c r="D110" s="46"/>
      <c r="E110" s="59"/>
      <c r="F110" s="60"/>
      <c r="G110" s="50"/>
      <c r="H110" s="60"/>
      <c r="I110" s="59"/>
      <c r="J110" s="60"/>
      <c r="K110" s="50"/>
      <c r="L110" s="60"/>
    </row>
    <row r="111" spans="1:21" ht="21.75" customHeight="1" x14ac:dyDescent="0.25">
      <c r="A111" s="30" t="s">
        <v>59</v>
      </c>
      <c r="C111" s="29"/>
      <c r="D111" s="46"/>
      <c r="E111" s="59"/>
      <c r="F111" s="31" t="s">
        <v>56</v>
      </c>
      <c r="G111" s="50"/>
      <c r="I111" s="59"/>
      <c r="K111" s="50"/>
    </row>
    <row r="112" spans="1:21" ht="21.75" customHeight="1" x14ac:dyDescent="0.25">
      <c r="B112" s="30" t="s">
        <v>60</v>
      </c>
      <c r="D112" s="46"/>
      <c r="E112" s="59"/>
      <c r="F112" s="47"/>
      <c r="G112" s="50"/>
      <c r="H112" s="47"/>
      <c r="I112" s="59"/>
      <c r="J112" s="47"/>
      <c r="K112" s="50"/>
      <c r="L112" s="47"/>
    </row>
    <row r="113" spans="1:12" ht="21.75" customHeight="1" x14ac:dyDescent="0.25">
      <c r="B113" s="30" t="s">
        <v>61</v>
      </c>
      <c r="D113" s="46"/>
      <c r="E113" s="59"/>
      <c r="F113" s="30"/>
      <c r="G113" s="30"/>
      <c r="H113" s="30"/>
      <c r="I113" s="59"/>
      <c r="J113" s="30"/>
      <c r="K113" s="30"/>
      <c r="L113" s="30"/>
    </row>
    <row r="114" spans="1:12" ht="21.75" customHeight="1" thickBot="1" x14ac:dyDescent="0.3">
      <c r="B114" s="30" t="s">
        <v>62</v>
      </c>
      <c r="D114" s="46"/>
      <c r="E114" s="59"/>
      <c r="F114" s="53">
        <v>1400000000</v>
      </c>
      <c r="G114" s="50"/>
      <c r="H114" s="53">
        <v>1400000000</v>
      </c>
      <c r="I114" s="59"/>
      <c r="J114" s="53">
        <v>1400000000</v>
      </c>
      <c r="K114" s="50"/>
      <c r="L114" s="53">
        <v>1400000000</v>
      </c>
    </row>
    <row r="115" spans="1:12" ht="6" customHeight="1" thickTop="1" x14ac:dyDescent="0.25">
      <c r="D115" s="46"/>
      <c r="E115" s="59"/>
      <c r="G115" s="50"/>
      <c r="I115" s="59"/>
      <c r="K115" s="50"/>
    </row>
    <row r="116" spans="1:12" ht="21.75" customHeight="1" x14ac:dyDescent="0.25">
      <c r="B116" s="30" t="s">
        <v>63</v>
      </c>
      <c r="D116" s="46"/>
      <c r="E116" s="59"/>
      <c r="F116" s="30"/>
      <c r="G116" s="30"/>
      <c r="H116" s="30"/>
      <c r="I116" s="59"/>
      <c r="J116" s="30"/>
      <c r="K116" s="30"/>
      <c r="L116" s="30"/>
    </row>
    <row r="117" spans="1:12" ht="21.75" customHeight="1" x14ac:dyDescent="0.25">
      <c r="B117" s="30" t="s">
        <v>64</v>
      </c>
      <c r="D117" s="46"/>
      <c r="E117" s="59"/>
      <c r="F117" s="47">
        <v>1400000000</v>
      </c>
      <c r="H117" s="47">
        <v>1400000000</v>
      </c>
      <c r="I117" s="59"/>
      <c r="J117" s="47">
        <v>1400000000</v>
      </c>
      <c r="L117" s="47">
        <v>1400000000</v>
      </c>
    </row>
    <row r="118" spans="1:12" ht="21.75" customHeight="1" x14ac:dyDescent="0.25">
      <c r="A118" s="30" t="s">
        <v>65</v>
      </c>
      <c r="D118" s="46"/>
      <c r="E118" s="59"/>
      <c r="F118" s="47">
        <v>1777084570</v>
      </c>
      <c r="H118" s="47">
        <v>1777084570</v>
      </c>
      <c r="I118" s="59"/>
      <c r="J118" s="47">
        <v>1777084570</v>
      </c>
      <c r="L118" s="47">
        <v>1777084570</v>
      </c>
    </row>
    <row r="119" spans="1:12" ht="21.75" customHeight="1" x14ac:dyDescent="0.25">
      <c r="A119" s="30" t="s">
        <v>66</v>
      </c>
      <c r="D119" s="46"/>
      <c r="E119" s="59"/>
      <c r="F119" s="47"/>
      <c r="H119" s="47"/>
      <c r="I119" s="59"/>
      <c r="J119" s="47"/>
      <c r="L119" s="47"/>
    </row>
    <row r="120" spans="1:12" ht="21.75" customHeight="1" x14ac:dyDescent="0.25">
      <c r="B120" s="30" t="s">
        <v>67</v>
      </c>
      <c r="D120" s="46"/>
      <c r="E120" s="59"/>
      <c r="F120" s="47">
        <v>-1173761396</v>
      </c>
      <c r="H120" s="47">
        <v>-1173761396</v>
      </c>
      <c r="I120" s="59"/>
      <c r="J120" s="47">
        <v>0</v>
      </c>
      <c r="L120" s="47">
        <v>0</v>
      </c>
    </row>
    <row r="121" spans="1:12" ht="21.75" customHeight="1" x14ac:dyDescent="0.25">
      <c r="A121" s="30" t="s">
        <v>186</v>
      </c>
      <c r="D121" s="46"/>
      <c r="E121" s="59"/>
      <c r="F121" s="47">
        <v>15130863</v>
      </c>
      <c r="H121" s="47">
        <v>25072084</v>
      </c>
      <c r="I121" s="59"/>
      <c r="J121" s="47">
        <v>0</v>
      </c>
      <c r="L121" s="47">
        <v>0</v>
      </c>
    </row>
    <row r="122" spans="1:12" ht="21.75" customHeight="1" x14ac:dyDescent="0.25">
      <c r="A122" s="30" t="s">
        <v>68</v>
      </c>
      <c r="D122" s="46"/>
      <c r="E122" s="59"/>
      <c r="F122" s="47"/>
      <c r="G122" s="50"/>
      <c r="H122" s="47"/>
      <c r="I122" s="59"/>
      <c r="J122" s="47"/>
      <c r="K122" s="50"/>
      <c r="L122" s="47"/>
    </row>
    <row r="123" spans="1:12" ht="21.75" customHeight="1" x14ac:dyDescent="0.25">
      <c r="B123" s="30" t="s">
        <v>69</v>
      </c>
      <c r="D123" s="66"/>
      <c r="E123" s="59"/>
      <c r="F123" s="47">
        <v>140000000</v>
      </c>
      <c r="G123" s="50"/>
      <c r="H123" s="47">
        <v>140000000</v>
      </c>
      <c r="I123" s="59"/>
      <c r="J123" s="47">
        <v>140000000</v>
      </c>
      <c r="K123" s="50"/>
      <c r="L123" s="47">
        <v>140000000</v>
      </c>
    </row>
    <row r="124" spans="1:12" ht="21.75" customHeight="1" x14ac:dyDescent="0.25">
      <c r="B124" s="30" t="s">
        <v>70</v>
      </c>
      <c r="D124" s="66"/>
      <c r="E124" s="59"/>
      <c r="F124" s="47">
        <v>2576965300</v>
      </c>
      <c r="G124" s="50"/>
      <c r="H124" s="47">
        <v>2055506166</v>
      </c>
      <c r="I124" s="59"/>
      <c r="J124" s="47">
        <v>2214463458</v>
      </c>
      <c r="K124" s="50"/>
      <c r="L124" s="47">
        <v>1738570245</v>
      </c>
    </row>
    <row r="125" spans="1:12" ht="21.75" customHeight="1" x14ac:dyDescent="0.25">
      <c r="B125" s="30" t="s">
        <v>71</v>
      </c>
      <c r="E125" s="59"/>
      <c r="F125" s="48">
        <v>-18682659</v>
      </c>
      <c r="G125" s="50"/>
      <c r="H125" s="48">
        <v>-28090406</v>
      </c>
      <c r="I125" s="59"/>
      <c r="J125" s="48">
        <v>0</v>
      </c>
      <c r="K125" s="50"/>
      <c r="L125" s="48">
        <v>0</v>
      </c>
    </row>
    <row r="126" spans="1:12" ht="6" customHeight="1" x14ac:dyDescent="0.25">
      <c r="D126" s="46"/>
      <c r="E126" s="59"/>
      <c r="G126" s="50"/>
      <c r="I126" s="59"/>
      <c r="K126" s="50"/>
    </row>
    <row r="127" spans="1:12" ht="21.75" customHeight="1" x14ac:dyDescent="0.25">
      <c r="A127" s="30" t="s">
        <v>72</v>
      </c>
      <c r="D127" s="46"/>
      <c r="E127" s="59"/>
      <c r="F127" s="31">
        <f>SUM(F117:F125)</f>
        <v>4716736678</v>
      </c>
      <c r="G127" s="50"/>
      <c r="H127" s="31">
        <f>SUM(H117:H125)</f>
        <v>4195811018</v>
      </c>
      <c r="I127" s="59"/>
      <c r="J127" s="31">
        <f>SUM(J117:J125)</f>
        <v>5531548028</v>
      </c>
      <c r="K127" s="50"/>
      <c r="L127" s="31">
        <f>SUM(L117:L125)</f>
        <v>5055654815</v>
      </c>
    </row>
    <row r="128" spans="1:12" ht="21.75" customHeight="1" x14ac:dyDescent="0.25">
      <c r="A128" s="30" t="s">
        <v>73</v>
      </c>
      <c r="D128" s="46">
        <v>10.1</v>
      </c>
      <c r="E128" s="59"/>
      <c r="F128" s="48">
        <v>36564</v>
      </c>
      <c r="G128" s="50"/>
      <c r="H128" s="48">
        <v>1314731</v>
      </c>
      <c r="I128" s="59"/>
      <c r="J128" s="48">
        <v>0</v>
      </c>
      <c r="K128" s="50"/>
      <c r="L128" s="48">
        <v>0</v>
      </c>
    </row>
    <row r="129" spans="1:12" ht="6" customHeight="1" x14ac:dyDescent="0.25">
      <c r="D129" s="46"/>
      <c r="E129" s="59"/>
      <c r="G129" s="50"/>
      <c r="I129" s="59"/>
      <c r="K129" s="50"/>
    </row>
    <row r="130" spans="1:12" ht="21.75" customHeight="1" x14ac:dyDescent="0.25">
      <c r="A130" s="29" t="s">
        <v>74</v>
      </c>
      <c r="B130" s="29"/>
      <c r="D130" s="46"/>
      <c r="E130" s="59"/>
      <c r="F130" s="48">
        <f>SUM(F127:F128)</f>
        <v>4716773242</v>
      </c>
      <c r="G130" s="50"/>
      <c r="H130" s="48">
        <f>SUM(H127:H128)</f>
        <v>4197125749</v>
      </c>
      <c r="I130" s="59"/>
      <c r="J130" s="48">
        <f>SUM(J127:J128)</f>
        <v>5531548028</v>
      </c>
      <c r="K130" s="50"/>
      <c r="L130" s="48">
        <f>SUM(L127:L128)</f>
        <v>5055654815</v>
      </c>
    </row>
    <row r="131" spans="1:12" ht="6" customHeight="1" x14ac:dyDescent="0.25">
      <c r="D131" s="46"/>
      <c r="E131" s="59"/>
      <c r="G131" s="50"/>
      <c r="I131" s="59"/>
      <c r="K131" s="50"/>
    </row>
    <row r="132" spans="1:12" s="1" customFormat="1" ht="21.75" customHeight="1" thickBot="1" x14ac:dyDescent="0.3">
      <c r="A132" s="29" t="s">
        <v>75</v>
      </c>
      <c r="B132" s="29"/>
      <c r="C132" s="29"/>
      <c r="D132" s="46"/>
      <c r="E132" s="59"/>
      <c r="F132" s="53">
        <f xml:space="preserve"> SUM(F130+F88)</f>
        <v>10228685334</v>
      </c>
      <c r="G132" s="47"/>
      <c r="H132" s="53">
        <f xml:space="preserve"> SUM(H130+H88)</f>
        <v>7647347172</v>
      </c>
      <c r="I132" s="47"/>
      <c r="J132" s="53">
        <f xml:space="preserve"> SUM(J130+J88)</f>
        <v>10485433797</v>
      </c>
      <c r="K132" s="47"/>
      <c r="L132" s="53">
        <f xml:space="preserve"> SUM(L130+L88)</f>
        <v>8273616858</v>
      </c>
    </row>
    <row r="133" spans="1:12" s="1" customFormat="1" ht="21.75" customHeight="1" thickTop="1" x14ac:dyDescent="0.25">
      <c r="A133" s="29"/>
      <c r="B133" s="29"/>
      <c r="C133" s="29"/>
      <c r="D133" s="46"/>
      <c r="E133" s="59"/>
      <c r="F133" s="47"/>
      <c r="G133" s="60"/>
      <c r="H133" s="47"/>
      <c r="I133" s="50"/>
      <c r="J133" s="47"/>
      <c r="K133" s="60"/>
      <c r="L133" s="47"/>
    </row>
    <row r="134" spans="1:12" s="1" customFormat="1" ht="21.75" customHeight="1" x14ac:dyDescent="0.25">
      <c r="A134" s="29"/>
      <c r="B134" s="29"/>
      <c r="C134" s="29"/>
      <c r="D134" s="46"/>
      <c r="E134" s="59"/>
      <c r="F134" s="47"/>
      <c r="G134" s="47"/>
      <c r="H134" s="47"/>
      <c r="I134" s="47"/>
      <c r="J134" s="47"/>
      <c r="K134" s="47"/>
      <c r="L134" s="47"/>
    </row>
    <row r="135" spans="1:12" s="1" customFormat="1" ht="21.75" customHeight="1" x14ac:dyDescent="0.25">
      <c r="A135" s="29"/>
      <c r="B135" s="29"/>
      <c r="C135" s="29"/>
      <c r="D135" s="46"/>
      <c r="E135" s="59"/>
      <c r="F135" s="47"/>
      <c r="G135" s="47"/>
      <c r="H135" s="47"/>
      <c r="I135" s="47"/>
      <c r="J135" s="47"/>
      <c r="K135" s="47"/>
      <c r="L135" s="47"/>
    </row>
    <row r="136" spans="1:12" s="1" customFormat="1" ht="23.25" customHeight="1" x14ac:dyDescent="0.25">
      <c r="A136" s="29"/>
      <c r="B136" s="29"/>
      <c r="C136" s="29"/>
      <c r="D136" s="46"/>
      <c r="E136" s="59"/>
      <c r="F136" s="47"/>
      <c r="G136" s="47"/>
      <c r="H136" s="47"/>
      <c r="I136" s="47"/>
      <c r="J136" s="47"/>
      <c r="K136" s="47"/>
      <c r="L136" s="47"/>
    </row>
    <row r="137" spans="1:12" s="1" customFormat="1" ht="21.75" customHeight="1" x14ac:dyDescent="0.25">
      <c r="A137" s="29"/>
      <c r="B137" s="29"/>
      <c r="C137" s="29"/>
      <c r="D137" s="46"/>
      <c r="E137" s="59"/>
      <c r="F137" s="47"/>
      <c r="G137" s="47"/>
      <c r="H137" s="47"/>
      <c r="I137" s="47"/>
      <c r="J137" s="47"/>
      <c r="K137" s="47"/>
      <c r="L137" s="47"/>
    </row>
    <row r="138" spans="1:12" s="1" customFormat="1" ht="21.75" customHeight="1" x14ac:dyDescent="0.25">
      <c r="A138" s="29"/>
      <c r="B138" s="29"/>
      <c r="C138" s="29"/>
      <c r="D138" s="46"/>
      <c r="E138" s="59"/>
      <c r="F138" s="47"/>
      <c r="G138" s="47"/>
      <c r="H138" s="47"/>
      <c r="I138" s="47"/>
      <c r="J138" s="47"/>
      <c r="K138" s="47"/>
      <c r="L138" s="47"/>
    </row>
    <row r="139" spans="1:12" s="1" customFormat="1" ht="21.75" customHeight="1" x14ac:dyDescent="0.25">
      <c r="A139" s="29"/>
      <c r="B139" s="29"/>
      <c r="C139" s="29"/>
      <c r="D139" s="46"/>
      <c r="E139" s="59"/>
      <c r="F139" s="47"/>
      <c r="G139" s="47"/>
      <c r="H139" s="47"/>
      <c r="I139" s="47"/>
      <c r="J139" s="47"/>
      <c r="K139" s="47"/>
      <c r="L139" s="47"/>
    </row>
    <row r="140" spans="1:12" s="1" customFormat="1" ht="21.75" customHeight="1" x14ac:dyDescent="0.25">
      <c r="A140" s="29"/>
      <c r="B140" s="29"/>
      <c r="C140" s="29"/>
      <c r="D140" s="46"/>
      <c r="E140" s="59"/>
      <c r="F140" s="47"/>
      <c r="G140" s="47"/>
      <c r="H140" s="47"/>
      <c r="I140" s="47"/>
      <c r="J140" s="47"/>
      <c r="K140" s="47"/>
      <c r="L140" s="47"/>
    </row>
    <row r="141" spans="1:12" s="1" customFormat="1" ht="14.25" customHeight="1" x14ac:dyDescent="0.25">
      <c r="A141" s="29"/>
      <c r="B141" s="29"/>
      <c r="C141" s="29"/>
      <c r="D141" s="46"/>
      <c r="E141" s="59"/>
      <c r="F141" s="47"/>
      <c r="G141" s="47"/>
      <c r="H141" s="47"/>
      <c r="I141" s="47"/>
      <c r="J141" s="47"/>
      <c r="K141" s="47"/>
      <c r="L141" s="47"/>
    </row>
    <row r="142" spans="1:12" ht="21.95" customHeight="1" x14ac:dyDescent="0.25">
      <c r="A142" s="33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142" s="33"/>
      <c r="C142" s="32"/>
      <c r="D142" s="33"/>
      <c r="E142" s="33"/>
      <c r="F142" s="34"/>
      <c r="G142" s="34"/>
      <c r="H142" s="34"/>
      <c r="I142" s="33"/>
      <c r="J142" s="34"/>
      <c r="K142" s="34"/>
      <c r="L142" s="34"/>
    </row>
  </sheetData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516F3-C6A6-49B2-9F19-1E6D09BF43F3}">
  <sheetPr>
    <tabColor rgb="FFFFFF00"/>
  </sheetPr>
  <dimension ref="A1:V82"/>
  <sheetViews>
    <sheetView zoomScaleNormal="100" zoomScaleSheetLayoutView="85" zoomScalePageLayoutView="85" workbookViewId="0">
      <selection activeCell="Q16" sqref="Q16"/>
    </sheetView>
  </sheetViews>
  <sheetFormatPr defaultColWidth="9.42578125" defaultRowHeight="21.75" customHeight="1" x14ac:dyDescent="0.25"/>
  <cols>
    <col min="1" max="2" width="1.5703125" style="82" customWidth="1"/>
    <col min="3" max="3" width="29.28515625" style="82" customWidth="1"/>
    <col min="4" max="4" width="8.42578125" style="51" bestFit="1" customWidth="1"/>
    <col min="5" max="5" width="0.5703125" style="82" customWidth="1"/>
    <col min="6" max="6" width="12.5703125" style="2" customWidth="1"/>
    <col min="7" max="7" width="0.5703125" style="82" customWidth="1"/>
    <col min="8" max="8" width="12.5703125" style="2" customWidth="1"/>
    <col min="9" max="9" width="0.5703125" style="82" customWidth="1"/>
    <col min="10" max="10" width="12.5703125" style="129" customWidth="1"/>
    <col min="11" max="11" width="0.5703125" style="82" customWidth="1"/>
    <col min="12" max="12" width="12.5703125" style="129" customWidth="1"/>
    <col min="13" max="15" width="9.42578125" style="82"/>
    <col min="16" max="16" width="14.28515625" style="159" bestFit="1" customWidth="1"/>
    <col min="17" max="17" width="9.42578125" style="159"/>
    <col min="18" max="18" width="14.28515625" style="159" bestFit="1" customWidth="1"/>
    <col min="19" max="19" width="9.42578125" style="159"/>
    <col min="20" max="20" width="14.28515625" style="159" bestFit="1" customWidth="1"/>
    <col min="21" max="21" width="9.42578125" style="159"/>
    <col min="22" max="22" width="14.28515625" style="159" bestFit="1" customWidth="1"/>
    <col min="23" max="16384" width="9.42578125" style="82"/>
  </cols>
  <sheetData>
    <row r="1" spans="1:12" ht="21.75" customHeight="1" x14ac:dyDescent="0.25">
      <c r="A1" s="128" t="s">
        <v>0</v>
      </c>
    </row>
    <row r="2" spans="1:12" ht="21.75" customHeight="1" x14ac:dyDescent="0.25">
      <c r="A2" s="130" t="s">
        <v>76</v>
      </c>
    </row>
    <row r="3" spans="1:12" ht="21.75" customHeight="1" x14ac:dyDescent="0.25">
      <c r="A3" s="131" t="s">
        <v>203</v>
      </c>
      <c r="B3" s="132"/>
      <c r="C3" s="132"/>
      <c r="D3" s="133"/>
      <c r="E3" s="132"/>
      <c r="F3" s="3"/>
      <c r="G3" s="132"/>
      <c r="H3" s="3"/>
      <c r="I3" s="132"/>
      <c r="J3" s="134"/>
      <c r="K3" s="132"/>
      <c r="L3" s="134"/>
    </row>
    <row r="4" spans="1:12" ht="21.75" customHeight="1" x14ac:dyDescent="0.25">
      <c r="A4" s="128"/>
      <c r="F4" s="18"/>
      <c r="H4" s="18"/>
    </row>
    <row r="5" spans="1:12" ht="21.75" customHeight="1" x14ac:dyDescent="0.25">
      <c r="A5" s="128"/>
      <c r="F5" s="35" t="s">
        <v>2</v>
      </c>
      <c r="G5" s="35"/>
      <c r="H5" s="35"/>
      <c r="I5" s="36"/>
      <c r="J5" s="35" t="s">
        <v>3</v>
      </c>
      <c r="K5" s="35"/>
      <c r="L5" s="35"/>
    </row>
    <row r="6" spans="1:12" ht="21.75" customHeight="1" x14ac:dyDescent="0.25">
      <c r="A6" s="128"/>
      <c r="C6" s="82" t="s">
        <v>56</v>
      </c>
      <c r="F6" s="78" t="s">
        <v>196</v>
      </c>
      <c r="H6" s="78" t="s">
        <v>196</v>
      </c>
      <c r="J6" s="78" t="s">
        <v>196</v>
      </c>
      <c r="L6" s="78" t="s">
        <v>196</v>
      </c>
    </row>
    <row r="7" spans="1:12" ht="21.75" customHeight="1" x14ac:dyDescent="0.25">
      <c r="D7" s="45"/>
      <c r="F7" s="41" t="s">
        <v>193</v>
      </c>
      <c r="H7" s="41" t="s">
        <v>7</v>
      </c>
      <c r="J7" s="41" t="s">
        <v>193</v>
      </c>
      <c r="L7" s="41" t="s">
        <v>7</v>
      </c>
    </row>
    <row r="8" spans="1:12" ht="21.75" customHeight="1" x14ac:dyDescent="0.25">
      <c r="D8" s="45"/>
      <c r="F8" s="19" t="s">
        <v>9</v>
      </c>
      <c r="H8" s="19" t="s">
        <v>9</v>
      </c>
      <c r="J8" s="135" t="s">
        <v>9</v>
      </c>
      <c r="L8" s="135" t="s">
        <v>9</v>
      </c>
    </row>
    <row r="9" spans="1:12" ht="6" customHeight="1" x14ac:dyDescent="0.25"/>
    <row r="10" spans="1:12" ht="21.75" customHeight="1" x14ac:dyDescent="0.25">
      <c r="A10" s="128" t="s">
        <v>77</v>
      </c>
    </row>
    <row r="11" spans="1:12" ht="6" customHeight="1" x14ac:dyDescent="0.25">
      <c r="A11" s="128"/>
    </row>
    <row r="12" spans="1:12" ht="21.75" customHeight="1" x14ac:dyDescent="0.25">
      <c r="A12" s="82" t="s">
        <v>78</v>
      </c>
      <c r="F12" s="4">
        <v>3851691574</v>
      </c>
      <c r="H12" s="4">
        <v>3225396242</v>
      </c>
      <c r="J12" s="2">
        <v>3421107666</v>
      </c>
      <c r="L12" s="2">
        <v>3032562330</v>
      </c>
    </row>
    <row r="13" spans="1:12" ht="21.75" customHeight="1" x14ac:dyDescent="0.25">
      <c r="A13" s="82" t="s">
        <v>79</v>
      </c>
      <c r="F13" s="7">
        <v>163814404</v>
      </c>
      <c r="H13" s="7">
        <v>145588401</v>
      </c>
      <c r="J13" s="3">
        <v>113346079</v>
      </c>
      <c r="L13" s="3">
        <v>104245643</v>
      </c>
    </row>
    <row r="14" spans="1:12" ht="6" customHeight="1" x14ac:dyDescent="0.25">
      <c r="J14" s="136"/>
      <c r="L14" s="136"/>
    </row>
    <row r="15" spans="1:12" ht="21.75" customHeight="1" x14ac:dyDescent="0.25">
      <c r="A15" s="128" t="s">
        <v>80</v>
      </c>
      <c r="F15" s="3">
        <f>SUM(F12:F13)</f>
        <v>4015505978</v>
      </c>
      <c r="H15" s="3">
        <f>SUM(H12:H13)</f>
        <v>3370984643</v>
      </c>
      <c r="J15" s="137">
        <f>SUM(J12:J13)</f>
        <v>3534453745</v>
      </c>
      <c r="L15" s="137">
        <f>SUM(L12:L13)</f>
        <v>3136807973</v>
      </c>
    </row>
    <row r="17" spans="1:12" ht="21.75" customHeight="1" x14ac:dyDescent="0.25">
      <c r="A17" s="128" t="s">
        <v>81</v>
      </c>
    </row>
    <row r="18" spans="1:12" ht="6" customHeight="1" x14ac:dyDescent="0.25">
      <c r="A18" s="138"/>
    </row>
    <row r="19" spans="1:12" ht="21.75" customHeight="1" x14ac:dyDescent="0.25">
      <c r="A19" s="82" t="s">
        <v>82</v>
      </c>
      <c r="C19" s="139"/>
      <c r="F19" s="4">
        <v>3077432244</v>
      </c>
      <c r="H19" s="4">
        <v>2820336389</v>
      </c>
      <c r="J19" s="2">
        <v>2787073634</v>
      </c>
      <c r="L19" s="2">
        <v>2720914641</v>
      </c>
    </row>
    <row r="20" spans="1:12" ht="21.75" customHeight="1" x14ac:dyDescent="0.25">
      <c r="A20" s="82" t="s">
        <v>83</v>
      </c>
      <c r="C20" s="139"/>
      <c r="F20" s="7">
        <v>106713295</v>
      </c>
      <c r="H20" s="7">
        <v>89245936</v>
      </c>
      <c r="J20" s="3">
        <v>69747700</v>
      </c>
      <c r="L20" s="3">
        <v>60083396</v>
      </c>
    </row>
    <row r="21" spans="1:12" ht="6" customHeight="1" x14ac:dyDescent="0.25">
      <c r="J21" s="136"/>
      <c r="L21" s="136"/>
    </row>
    <row r="22" spans="1:12" ht="21.75" customHeight="1" x14ac:dyDescent="0.25">
      <c r="A22" s="128" t="s">
        <v>84</v>
      </c>
      <c r="F22" s="3">
        <f>SUM(F18:F20)</f>
        <v>3184145539</v>
      </c>
      <c r="H22" s="3">
        <f>SUM(H18:H20)</f>
        <v>2909582325</v>
      </c>
      <c r="J22" s="137">
        <f>SUM(J18:J20)</f>
        <v>2856821334</v>
      </c>
      <c r="L22" s="137">
        <f>SUM(L18:L20)</f>
        <v>2780998037</v>
      </c>
    </row>
    <row r="23" spans="1:12" ht="21.75" customHeight="1" x14ac:dyDescent="0.25">
      <c r="A23" s="128"/>
    </row>
    <row r="24" spans="1:12" ht="21.75" customHeight="1" x14ac:dyDescent="0.25">
      <c r="A24" s="138" t="s">
        <v>85</v>
      </c>
      <c r="F24" s="2">
        <f xml:space="preserve"> SUM(F15-F22)</f>
        <v>831360439</v>
      </c>
      <c r="G24" s="2"/>
      <c r="H24" s="2">
        <f t="shared" ref="H24:L24" si="0" xml:space="preserve"> SUM(H15-H22)</f>
        <v>461402318</v>
      </c>
      <c r="I24" s="2"/>
      <c r="J24" s="2">
        <f t="shared" si="0"/>
        <v>677632411</v>
      </c>
      <c r="K24" s="2"/>
      <c r="L24" s="2">
        <f t="shared" si="0"/>
        <v>355809936</v>
      </c>
    </row>
    <row r="25" spans="1:12" ht="6" customHeight="1" x14ac:dyDescent="0.25">
      <c r="A25" s="138"/>
    </row>
    <row r="26" spans="1:12" ht="21.75" customHeight="1" x14ac:dyDescent="0.25">
      <c r="A26" s="82" t="s">
        <v>86</v>
      </c>
      <c r="C26" s="139"/>
      <c r="F26" s="4">
        <v>6919744</v>
      </c>
      <c r="H26" s="4">
        <v>2884513</v>
      </c>
      <c r="J26" s="2">
        <v>218231055</v>
      </c>
      <c r="L26" s="2">
        <v>164832824</v>
      </c>
    </row>
    <row r="27" spans="1:12" ht="21.75" customHeight="1" x14ac:dyDescent="0.25">
      <c r="A27" s="82" t="s">
        <v>222</v>
      </c>
      <c r="C27" s="139"/>
      <c r="F27" s="4">
        <v>12060467</v>
      </c>
      <c r="H27" s="4">
        <v>14788127</v>
      </c>
      <c r="J27" s="2">
        <v>8596483</v>
      </c>
      <c r="L27" s="2">
        <v>6038046</v>
      </c>
    </row>
    <row r="28" spans="1:12" ht="21.75" customHeight="1" x14ac:dyDescent="0.25">
      <c r="A28" s="82" t="s">
        <v>188</v>
      </c>
      <c r="C28" s="139"/>
      <c r="D28" s="140"/>
      <c r="F28" s="4"/>
    </row>
    <row r="29" spans="1:12" ht="21.75" customHeight="1" x14ac:dyDescent="0.25">
      <c r="B29" s="82" t="s">
        <v>189</v>
      </c>
      <c r="C29" s="139"/>
      <c r="F29" s="4">
        <v>-46626014</v>
      </c>
      <c r="H29" s="4">
        <v>-52116442</v>
      </c>
      <c r="J29" s="2">
        <v>-41051526</v>
      </c>
      <c r="L29" s="2">
        <v>-53715772</v>
      </c>
    </row>
    <row r="30" spans="1:12" ht="21.75" customHeight="1" x14ac:dyDescent="0.25">
      <c r="A30" s="82" t="s">
        <v>87</v>
      </c>
      <c r="C30" s="139"/>
      <c r="F30" s="4">
        <v>-182977117</v>
      </c>
      <c r="H30" s="4">
        <v>-156516491</v>
      </c>
      <c r="J30" s="2">
        <v>-153236023</v>
      </c>
      <c r="L30" s="2">
        <v>-141483620</v>
      </c>
    </row>
    <row r="31" spans="1:12" ht="21.75" customHeight="1" x14ac:dyDescent="0.25">
      <c r="A31" s="141" t="s">
        <v>217</v>
      </c>
      <c r="F31" s="4"/>
    </row>
    <row r="32" spans="1:12" ht="21.75" customHeight="1" x14ac:dyDescent="0.25">
      <c r="B32" s="82" t="s">
        <v>88</v>
      </c>
      <c r="F32" s="4">
        <v>50544832</v>
      </c>
      <c r="H32" s="4">
        <v>64932139</v>
      </c>
      <c r="J32" s="2">
        <v>0</v>
      </c>
      <c r="L32" s="2">
        <v>0</v>
      </c>
    </row>
    <row r="33" spans="1:12" ht="21.75" customHeight="1" x14ac:dyDescent="0.25">
      <c r="A33" s="141" t="s">
        <v>89</v>
      </c>
      <c r="F33" s="4">
        <v>-12709835</v>
      </c>
      <c r="H33" s="4">
        <v>-19599997</v>
      </c>
      <c r="J33" s="129">
        <v>-12583322</v>
      </c>
      <c r="L33" s="129">
        <v>-19515021</v>
      </c>
    </row>
    <row r="34" spans="1:12" ht="6" customHeight="1" x14ac:dyDescent="0.25">
      <c r="A34" s="141"/>
      <c r="F34" s="20"/>
      <c r="H34" s="20"/>
      <c r="J34" s="142"/>
      <c r="L34" s="142"/>
    </row>
    <row r="35" spans="1:12" ht="21.75" customHeight="1" x14ac:dyDescent="0.25">
      <c r="A35" s="128" t="s">
        <v>90</v>
      </c>
      <c r="F35" s="136">
        <f>SUM(F24:F34)</f>
        <v>658572516</v>
      </c>
      <c r="H35" s="136">
        <f>SUM(H24:H34)</f>
        <v>315774167</v>
      </c>
      <c r="J35" s="136">
        <f>SUM(J24:J34)</f>
        <v>697589078</v>
      </c>
      <c r="L35" s="136">
        <f>SUM(L24:L34)</f>
        <v>311966393</v>
      </c>
    </row>
    <row r="36" spans="1:12" ht="21.75" customHeight="1" x14ac:dyDescent="0.25">
      <c r="A36" s="82" t="s">
        <v>91</v>
      </c>
      <c r="F36" s="4">
        <v>-124321882</v>
      </c>
      <c r="H36" s="4">
        <v>-50632823</v>
      </c>
      <c r="J36" s="2">
        <v>-98927888</v>
      </c>
      <c r="L36" s="2">
        <v>-30161087</v>
      </c>
    </row>
    <row r="37" spans="1:12" ht="6" customHeight="1" x14ac:dyDescent="0.25">
      <c r="A37" s="128"/>
      <c r="F37" s="20"/>
      <c r="H37" s="20"/>
      <c r="J37" s="142"/>
      <c r="L37" s="142"/>
    </row>
    <row r="38" spans="1:12" ht="21.75" customHeight="1" thickBot="1" x14ac:dyDescent="0.3">
      <c r="A38" s="128" t="s">
        <v>92</v>
      </c>
      <c r="F38" s="21">
        <f>SUM(F35:F36)</f>
        <v>534250634</v>
      </c>
      <c r="H38" s="21">
        <f>SUM(H35:H36)</f>
        <v>265141344</v>
      </c>
      <c r="J38" s="21">
        <f>SUM(J35:J36)</f>
        <v>598661190</v>
      </c>
      <c r="L38" s="21">
        <f>SUM(L35:L36)</f>
        <v>281805306</v>
      </c>
    </row>
    <row r="39" spans="1:12" ht="20.25" customHeight="1" thickTop="1" x14ac:dyDescent="0.25">
      <c r="A39" s="128"/>
      <c r="F39" s="18"/>
      <c r="H39" s="18"/>
      <c r="J39" s="18"/>
      <c r="L39" s="18"/>
    </row>
    <row r="40" spans="1:12" ht="20.25" customHeight="1" x14ac:dyDescent="0.25">
      <c r="A40" s="128"/>
      <c r="F40" s="18"/>
      <c r="H40" s="18"/>
      <c r="J40" s="18"/>
      <c r="L40" s="18"/>
    </row>
    <row r="41" spans="1:12" ht="20.25" customHeight="1" x14ac:dyDescent="0.25">
      <c r="A41" s="128"/>
      <c r="F41" s="18"/>
      <c r="H41" s="18"/>
    </row>
    <row r="42" spans="1:12" ht="22.35" customHeight="1" x14ac:dyDescent="0.25">
      <c r="A42" s="132" t="s">
        <v>33</v>
      </c>
      <c r="B42" s="132"/>
      <c r="C42" s="132"/>
      <c r="D42" s="133"/>
      <c r="E42" s="132"/>
      <c r="F42" s="3"/>
      <c r="G42" s="132"/>
      <c r="H42" s="3"/>
      <c r="I42" s="132"/>
      <c r="J42" s="134"/>
      <c r="K42" s="132"/>
      <c r="L42" s="134"/>
    </row>
    <row r="43" spans="1:12" ht="21.75" customHeight="1" x14ac:dyDescent="0.25">
      <c r="A43" s="128" t="str">
        <f>+A1</f>
        <v>บริษัท พี.เอส.พี. สเปเชียลตี้ส์ จำกัด (มหาชน)</v>
      </c>
    </row>
    <row r="44" spans="1:12" ht="21.75" customHeight="1" x14ac:dyDescent="0.25">
      <c r="A44" s="128" t="s">
        <v>93</v>
      </c>
    </row>
    <row r="45" spans="1:12" ht="21.75" customHeight="1" x14ac:dyDescent="0.25">
      <c r="A45" s="118" t="str">
        <f>A3</f>
        <v>สำหรับรอบระยะเวลาสามเดือนสิ้นสุดวันที่ 30 มิถุนายน พ.ศ. 2569</v>
      </c>
      <c r="B45" s="132"/>
      <c r="C45" s="132"/>
      <c r="D45" s="133"/>
      <c r="E45" s="132"/>
      <c r="F45" s="3"/>
      <c r="G45" s="132"/>
      <c r="H45" s="3"/>
      <c r="I45" s="132"/>
      <c r="J45" s="134"/>
      <c r="K45" s="132"/>
      <c r="L45" s="134"/>
    </row>
    <row r="46" spans="1:12" ht="21.75" customHeight="1" x14ac:dyDescent="0.25">
      <c r="A46" s="128"/>
      <c r="F46" s="18"/>
      <c r="H46" s="18"/>
    </row>
    <row r="47" spans="1:12" ht="21.75" customHeight="1" x14ac:dyDescent="0.25">
      <c r="A47" s="128"/>
      <c r="F47" s="35" t="s">
        <v>2</v>
      </c>
      <c r="G47" s="35"/>
      <c r="H47" s="35"/>
      <c r="I47" s="36"/>
      <c r="J47" s="35" t="s">
        <v>3</v>
      </c>
      <c r="K47" s="35"/>
      <c r="L47" s="35"/>
    </row>
    <row r="48" spans="1:12" ht="21.75" customHeight="1" x14ac:dyDescent="0.25">
      <c r="A48" s="128"/>
      <c r="F48" s="78" t="s">
        <v>196</v>
      </c>
      <c r="G48" s="79"/>
      <c r="H48" s="78" t="s">
        <v>196</v>
      </c>
      <c r="I48" s="36"/>
      <c r="J48" s="78" t="s">
        <v>196</v>
      </c>
      <c r="K48" s="79"/>
      <c r="L48" s="78" t="s">
        <v>196</v>
      </c>
    </row>
    <row r="49" spans="1:12" ht="21.75" customHeight="1" x14ac:dyDescent="0.25">
      <c r="D49" s="45"/>
      <c r="E49" s="128"/>
      <c r="F49" s="41" t="s">
        <v>193</v>
      </c>
      <c r="H49" s="41" t="s">
        <v>7</v>
      </c>
      <c r="J49" s="41" t="s">
        <v>193</v>
      </c>
      <c r="L49" s="41" t="s">
        <v>7</v>
      </c>
    </row>
    <row r="50" spans="1:12" ht="21.75" customHeight="1" x14ac:dyDescent="0.25">
      <c r="D50" s="43" t="s">
        <v>8</v>
      </c>
      <c r="E50" s="128"/>
      <c r="F50" s="19" t="s">
        <v>9</v>
      </c>
      <c r="G50" s="128"/>
      <c r="H50" s="19" t="s">
        <v>9</v>
      </c>
      <c r="I50" s="128"/>
      <c r="J50" s="135" t="s">
        <v>9</v>
      </c>
      <c r="K50" s="128"/>
      <c r="L50" s="135" t="s">
        <v>9</v>
      </c>
    </row>
    <row r="51" spans="1:12" ht="6" customHeight="1" x14ac:dyDescent="0.25">
      <c r="F51" s="18"/>
      <c r="H51" s="18"/>
    </row>
    <row r="52" spans="1:12" ht="21.75" customHeight="1" x14ac:dyDescent="0.25">
      <c r="A52" s="29" t="s">
        <v>94</v>
      </c>
      <c r="F52" s="18"/>
      <c r="H52" s="18"/>
    </row>
    <row r="53" spans="1:12" ht="21.75" customHeight="1" x14ac:dyDescent="0.25">
      <c r="B53" s="82" t="s">
        <v>95</v>
      </c>
      <c r="F53" s="129"/>
      <c r="H53" s="129"/>
      <c r="J53" s="18"/>
      <c r="L53" s="18"/>
    </row>
    <row r="54" spans="1:12" ht="21.75" customHeight="1" x14ac:dyDescent="0.25">
      <c r="C54" s="82" t="s">
        <v>96</v>
      </c>
      <c r="F54" s="129"/>
      <c r="H54" s="129"/>
      <c r="J54" s="18"/>
      <c r="L54" s="18"/>
    </row>
    <row r="55" spans="1:12" ht="21.75" customHeight="1" x14ac:dyDescent="0.25">
      <c r="C55" s="30" t="s">
        <v>97</v>
      </c>
      <c r="F55" s="129"/>
      <c r="H55" s="129"/>
      <c r="J55" s="18"/>
      <c r="L55" s="18"/>
    </row>
    <row r="56" spans="1:12" ht="21.75" customHeight="1" x14ac:dyDescent="0.25">
      <c r="A56" s="30"/>
      <c r="C56" s="30" t="s">
        <v>98</v>
      </c>
      <c r="F56" s="134">
        <v>3460401</v>
      </c>
      <c r="H56" s="134">
        <v>-2882450</v>
      </c>
      <c r="J56" s="143">
        <v>0</v>
      </c>
      <c r="L56" s="134">
        <v>0</v>
      </c>
    </row>
    <row r="57" spans="1:12" ht="6" customHeight="1" x14ac:dyDescent="0.25">
      <c r="A57" s="30"/>
    </row>
    <row r="58" spans="1:12" ht="21.75" customHeight="1" thickBot="1" x14ac:dyDescent="0.3">
      <c r="A58" s="145" t="s">
        <v>99</v>
      </c>
      <c r="F58" s="21">
        <f>SUM(F38+F56)</f>
        <v>537711035</v>
      </c>
      <c r="H58" s="21">
        <f>SUM(H38+H56)</f>
        <v>262258894</v>
      </c>
      <c r="J58" s="21">
        <f>SUM(J38+J56)</f>
        <v>598661190</v>
      </c>
      <c r="L58" s="21">
        <f>SUM(L38+L56)</f>
        <v>281805306</v>
      </c>
    </row>
    <row r="59" spans="1:12" ht="21.75" customHeight="1" thickTop="1" x14ac:dyDescent="0.25"/>
    <row r="60" spans="1:12" ht="21.75" customHeight="1" x14ac:dyDescent="0.25">
      <c r="A60" s="144" t="s">
        <v>100</v>
      </c>
    </row>
    <row r="61" spans="1:12" ht="21.75" customHeight="1" x14ac:dyDescent="0.25">
      <c r="A61" s="147" t="s">
        <v>101</v>
      </c>
      <c r="F61" s="4">
        <v>535779164</v>
      </c>
      <c r="H61" s="4">
        <v>260784071</v>
      </c>
      <c r="J61" s="4">
        <v>598661190</v>
      </c>
      <c r="L61" s="2">
        <v>281805306</v>
      </c>
    </row>
    <row r="62" spans="1:12" ht="21.75" customHeight="1" x14ac:dyDescent="0.25">
      <c r="A62" s="147" t="s">
        <v>102</v>
      </c>
      <c r="F62" s="7">
        <v>-1528530</v>
      </c>
      <c r="H62" s="7">
        <v>4357273</v>
      </c>
      <c r="J62" s="7">
        <v>0</v>
      </c>
      <c r="L62" s="7">
        <v>0</v>
      </c>
    </row>
    <row r="63" spans="1:12" ht="6" customHeight="1" x14ac:dyDescent="0.25">
      <c r="A63" s="30"/>
    </row>
    <row r="64" spans="1:12" ht="21.75" customHeight="1" thickBot="1" x14ac:dyDescent="0.3">
      <c r="A64" s="145" t="s">
        <v>103</v>
      </c>
      <c r="F64" s="146">
        <f>SUM(F61:F63)</f>
        <v>534250634</v>
      </c>
      <c r="H64" s="146">
        <f>SUM(H61:H63)</f>
        <v>265141344</v>
      </c>
      <c r="J64" s="146">
        <f>SUM(J61:J63)</f>
        <v>598661190</v>
      </c>
      <c r="L64" s="146">
        <f>SUM(L61:L63)</f>
        <v>281805306</v>
      </c>
    </row>
    <row r="65" spans="1:12" ht="21.75" customHeight="1" thickTop="1" x14ac:dyDescent="0.25">
      <c r="A65" s="145"/>
      <c r="F65" s="129"/>
      <c r="H65" s="129"/>
    </row>
    <row r="66" spans="1:12" ht="21.75" customHeight="1" x14ac:dyDescent="0.25">
      <c r="A66" s="144" t="s">
        <v>104</v>
      </c>
    </row>
    <row r="67" spans="1:12" ht="21.75" customHeight="1" x14ac:dyDescent="0.25">
      <c r="A67" s="147" t="s">
        <v>101</v>
      </c>
      <c r="B67" s="148"/>
      <c r="F67" s="4">
        <v>539239565</v>
      </c>
      <c r="H67" s="4">
        <v>257901621</v>
      </c>
      <c r="J67" s="4">
        <v>598661190</v>
      </c>
      <c r="L67" s="2">
        <v>281805306</v>
      </c>
    </row>
    <row r="68" spans="1:12" ht="21.75" customHeight="1" x14ac:dyDescent="0.25">
      <c r="A68" s="147" t="s">
        <v>102</v>
      </c>
      <c r="F68" s="7">
        <v>-1528530</v>
      </c>
      <c r="H68" s="7">
        <v>4357273</v>
      </c>
      <c r="J68" s="7">
        <v>0</v>
      </c>
      <c r="L68" s="7">
        <v>0</v>
      </c>
    </row>
    <row r="69" spans="1:12" ht="6" customHeight="1" x14ac:dyDescent="0.25">
      <c r="A69" s="30"/>
    </row>
    <row r="70" spans="1:12" ht="21.75" customHeight="1" thickBot="1" x14ac:dyDescent="0.3">
      <c r="A70" s="145" t="s">
        <v>99</v>
      </c>
      <c r="F70" s="146">
        <f>SUM(F67:F69)</f>
        <v>537711035</v>
      </c>
      <c r="H70" s="146">
        <f>SUM(H67:H69)</f>
        <v>262258894</v>
      </c>
      <c r="J70" s="146">
        <f>SUM(J67:J69)</f>
        <v>598661190</v>
      </c>
      <c r="L70" s="146">
        <f>SUM(L67:L69)</f>
        <v>281805306</v>
      </c>
    </row>
    <row r="71" spans="1:12" ht="21.75" customHeight="1" thickTop="1" x14ac:dyDescent="0.25"/>
    <row r="73" spans="1:12" ht="21.75" customHeight="1" x14ac:dyDescent="0.25">
      <c r="A73" s="144" t="s">
        <v>105</v>
      </c>
    </row>
    <row r="74" spans="1:12" ht="21.75" customHeight="1" x14ac:dyDescent="0.25">
      <c r="A74" s="149" t="s">
        <v>207</v>
      </c>
      <c r="D74" s="51">
        <v>17</v>
      </c>
      <c r="F74" s="22">
        <v>0.38</v>
      </c>
      <c r="H74" s="22">
        <v>0.19</v>
      </c>
      <c r="J74" s="22">
        <v>0.43</v>
      </c>
      <c r="L74" s="23">
        <v>0.2</v>
      </c>
    </row>
    <row r="75" spans="1:12" ht="21.75" customHeight="1" x14ac:dyDescent="0.25">
      <c r="A75" s="149"/>
      <c r="F75" s="22"/>
      <c r="H75" s="22"/>
      <c r="J75" s="22"/>
      <c r="L75" s="23"/>
    </row>
    <row r="76" spans="1:12" ht="21.75" customHeight="1" x14ac:dyDescent="0.25">
      <c r="A76" s="149"/>
      <c r="F76" s="22"/>
      <c r="H76" s="22"/>
      <c r="J76" s="22"/>
      <c r="L76" s="23"/>
    </row>
    <row r="77" spans="1:12" ht="19.5" customHeight="1" x14ac:dyDescent="0.25">
      <c r="A77" s="149"/>
      <c r="F77" s="22"/>
      <c r="H77" s="22"/>
      <c r="J77" s="22"/>
      <c r="L77" s="23"/>
    </row>
    <row r="78" spans="1:12" ht="7.5" customHeight="1" x14ac:dyDescent="0.25">
      <c r="A78" s="149"/>
      <c r="F78" s="22"/>
      <c r="H78" s="22"/>
      <c r="J78" s="22"/>
      <c r="L78" s="23"/>
    </row>
    <row r="79" spans="1:12" ht="21.75" customHeight="1" x14ac:dyDescent="0.25">
      <c r="A79" s="149"/>
      <c r="F79" s="22"/>
      <c r="H79" s="22"/>
      <c r="J79" s="22"/>
      <c r="L79" s="23"/>
    </row>
    <row r="80" spans="1:12" ht="21.75" customHeight="1" x14ac:dyDescent="0.25">
      <c r="A80" s="149"/>
      <c r="F80" s="22"/>
      <c r="H80" s="22"/>
      <c r="J80" s="22"/>
      <c r="L80" s="23"/>
    </row>
    <row r="81" spans="1:12" ht="14.25" customHeight="1" x14ac:dyDescent="0.25">
      <c r="A81" s="149"/>
      <c r="F81" s="23"/>
      <c r="H81" s="23"/>
      <c r="J81" s="23"/>
      <c r="L81" s="23"/>
    </row>
    <row r="82" spans="1:12" s="1" customFormat="1" ht="22.35" customHeight="1" x14ac:dyDescent="0.25">
      <c r="A82" s="132" t="s">
        <v>33</v>
      </c>
      <c r="B82" s="132"/>
      <c r="C82" s="132"/>
      <c r="D82" s="133"/>
      <c r="E82" s="132"/>
      <c r="F82" s="3"/>
      <c r="G82" s="132"/>
      <c r="H82" s="3"/>
      <c r="I82" s="132"/>
      <c r="J82" s="134"/>
      <c r="K82" s="132"/>
      <c r="L82" s="134"/>
    </row>
  </sheetData>
  <pageMargins left="0.8" right="0.5" top="0.5" bottom="0.6" header="0.49" footer="0.4"/>
  <pageSetup paperSize="9" scale="96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32903-37F5-4406-B07F-410689D4B9DB}">
  <sheetPr>
    <tabColor rgb="FFFFFF00"/>
  </sheetPr>
  <dimension ref="A1:V84"/>
  <sheetViews>
    <sheetView topLeftCell="A36" zoomScaleNormal="100" zoomScaleSheetLayoutView="85" zoomScalePageLayoutView="85" workbookViewId="0">
      <selection activeCell="Y52" sqref="Y52"/>
    </sheetView>
  </sheetViews>
  <sheetFormatPr defaultColWidth="9.42578125" defaultRowHeight="21.75" customHeight="1" x14ac:dyDescent="0.25"/>
  <cols>
    <col min="1" max="2" width="1.5703125" style="82" customWidth="1"/>
    <col min="3" max="3" width="32.28515625" style="82" customWidth="1"/>
    <col min="4" max="4" width="8.42578125" style="51" bestFit="1" customWidth="1"/>
    <col min="5" max="5" width="0.5703125" style="82" customWidth="1"/>
    <col min="6" max="6" width="12.5703125" style="2" customWidth="1"/>
    <col min="7" max="7" width="0.5703125" style="82" customWidth="1"/>
    <col min="8" max="8" width="12.5703125" style="2" customWidth="1"/>
    <col min="9" max="9" width="0.5703125" style="82" customWidth="1"/>
    <col min="10" max="10" width="12.5703125" style="129" customWidth="1"/>
    <col min="11" max="11" width="0.5703125" style="82" customWidth="1"/>
    <col min="12" max="12" width="12.5703125" style="129" customWidth="1"/>
    <col min="13" max="15" width="9.42578125" style="82"/>
    <col min="16" max="16" width="14.28515625" style="159" bestFit="1" customWidth="1"/>
    <col min="17" max="17" width="9.42578125" style="159"/>
    <col min="18" max="18" width="14.28515625" style="159" bestFit="1" customWidth="1"/>
    <col min="19" max="19" width="9.42578125" style="159"/>
    <col min="20" max="20" width="14.28515625" style="159" bestFit="1" customWidth="1"/>
    <col min="21" max="21" width="9.42578125" style="159"/>
    <col min="22" max="22" width="14.28515625" style="159" bestFit="1" customWidth="1"/>
    <col min="23" max="16384" width="9.42578125" style="82"/>
  </cols>
  <sheetData>
    <row r="1" spans="1:12" ht="21.75" customHeight="1" x14ac:dyDescent="0.25">
      <c r="A1" s="128" t="s">
        <v>0</v>
      </c>
    </row>
    <row r="2" spans="1:12" ht="21.75" customHeight="1" x14ac:dyDescent="0.25">
      <c r="A2" s="130" t="s">
        <v>76</v>
      </c>
    </row>
    <row r="3" spans="1:12" ht="21.75" customHeight="1" x14ac:dyDescent="0.25">
      <c r="A3" s="131" t="s">
        <v>197</v>
      </c>
      <c r="B3" s="132"/>
      <c r="C3" s="132"/>
      <c r="D3" s="133"/>
      <c r="E3" s="132"/>
      <c r="F3" s="3"/>
      <c r="G3" s="132"/>
      <c r="H3" s="3"/>
      <c r="I3" s="132"/>
      <c r="J3" s="134"/>
      <c r="K3" s="132"/>
      <c r="L3" s="134"/>
    </row>
    <row r="4" spans="1:12" ht="21.75" customHeight="1" x14ac:dyDescent="0.25">
      <c r="A4" s="128"/>
      <c r="F4" s="18"/>
      <c r="H4" s="18"/>
    </row>
    <row r="5" spans="1:12" ht="21.75" customHeight="1" x14ac:dyDescent="0.25">
      <c r="A5" s="128"/>
      <c r="F5" s="35" t="s">
        <v>2</v>
      </c>
      <c r="G5" s="35"/>
      <c r="H5" s="35"/>
      <c r="I5" s="36"/>
      <c r="J5" s="35" t="s">
        <v>3</v>
      </c>
      <c r="K5" s="35"/>
      <c r="L5" s="35"/>
    </row>
    <row r="6" spans="1:12" ht="21.75" customHeight="1" x14ac:dyDescent="0.25">
      <c r="A6" s="128"/>
      <c r="C6" s="82" t="s">
        <v>56</v>
      </c>
      <c r="F6" s="78" t="s">
        <v>196</v>
      </c>
      <c r="H6" s="78" t="s">
        <v>196</v>
      </c>
      <c r="J6" s="78" t="s">
        <v>196</v>
      </c>
      <c r="L6" s="78" t="s">
        <v>196</v>
      </c>
    </row>
    <row r="7" spans="1:12" ht="21.75" customHeight="1" x14ac:dyDescent="0.25">
      <c r="D7" s="45"/>
      <c r="F7" s="41" t="s">
        <v>193</v>
      </c>
      <c r="H7" s="41" t="s">
        <v>7</v>
      </c>
      <c r="J7" s="41" t="s">
        <v>193</v>
      </c>
      <c r="L7" s="41" t="s">
        <v>7</v>
      </c>
    </row>
    <row r="8" spans="1:12" ht="21.75" customHeight="1" x14ac:dyDescent="0.25">
      <c r="D8" s="43" t="s">
        <v>8</v>
      </c>
      <c r="F8" s="19" t="s">
        <v>9</v>
      </c>
      <c r="H8" s="19" t="s">
        <v>9</v>
      </c>
      <c r="J8" s="135" t="s">
        <v>9</v>
      </c>
      <c r="L8" s="135" t="s">
        <v>9</v>
      </c>
    </row>
    <row r="9" spans="1:12" ht="6" customHeight="1" x14ac:dyDescent="0.25"/>
    <row r="10" spans="1:12" ht="21.75" customHeight="1" x14ac:dyDescent="0.25">
      <c r="A10" s="128" t="s">
        <v>77</v>
      </c>
    </row>
    <row r="11" spans="1:12" ht="6" customHeight="1" x14ac:dyDescent="0.25">
      <c r="A11" s="128"/>
    </row>
    <row r="12" spans="1:12" ht="21.75" customHeight="1" x14ac:dyDescent="0.25">
      <c r="A12" s="82" t="s">
        <v>78</v>
      </c>
      <c r="F12" s="4">
        <v>6949713411</v>
      </c>
      <c r="H12" s="4">
        <v>6572270069</v>
      </c>
      <c r="J12" s="2">
        <v>6230799793</v>
      </c>
      <c r="L12" s="2">
        <v>6160239625</v>
      </c>
    </row>
    <row r="13" spans="1:12" ht="21.75" customHeight="1" x14ac:dyDescent="0.25">
      <c r="A13" s="82" t="s">
        <v>79</v>
      </c>
      <c r="F13" s="7">
        <v>330239046</v>
      </c>
      <c r="H13" s="7">
        <v>302131897</v>
      </c>
      <c r="J13" s="3">
        <v>230724472</v>
      </c>
      <c r="L13" s="3">
        <v>213695079</v>
      </c>
    </row>
    <row r="14" spans="1:12" ht="6" customHeight="1" x14ac:dyDescent="0.25">
      <c r="J14" s="136"/>
      <c r="L14" s="136"/>
    </row>
    <row r="15" spans="1:12" ht="21.75" customHeight="1" x14ac:dyDescent="0.25">
      <c r="A15" s="128" t="s">
        <v>80</v>
      </c>
      <c r="F15" s="3">
        <f>SUM(F12:F13)</f>
        <v>7279952457</v>
      </c>
      <c r="H15" s="3">
        <f>SUM(H12:H13)</f>
        <v>6874401966</v>
      </c>
      <c r="J15" s="137">
        <f>SUM(J12:J13)</f>
        <v>6461524265</v>
      </c>
      <c r="L15" s="137">
        <f>SUM(L12:L13)</f>
        <v>6373934704</v>
      </c>
    </row>
    <row r="17" spans="1:12" ht="21.75" customHeight="1" x14ac:dyDescent="0.25">
      <c r="A17" s="128" t="s">
        <v>81</v>
      </c>
    </row>
    <row r="18" spans="1:12" ht="6" customHeight="1" x14ac:dyDescent="0.25">
      <c r="A18" s="138"/>
    </row>
    <row r="19" spans="1:12" ht="21.75" customHeight="1" x14ac:dyDescent="0.25">
      <c r="A19" s="82" t="s">
        <v>82</v>
      </c>
      <c r="C19" s="139"/>
      <c r="F19" s="4">
        <v>5749580603</v>
      </c>
      <c r="H19" s="4">
        <v>5717761056</v>
      </c>
      <c r="J19" s="2">
        <v>5288941027</v>
      </c>
      <c r="L19" s="2">
        <v>5494836131</v>
      </c>
    </row>
    <row r="20" spans="1:12" ht="21.75" customHeight="1" x14ac:dyDescent="0.25">
      <c r="A20" s="82" t="s">
        <v>83</v>
      </c>
      <c r="C20" s="139"/>
      <c r="F20" s="7">
        <v>207785995</v>
      </c>
      <c r="H20" s="7">
        <v>185246605</v>
      </c>
      <c r="J20" s="3">
        <v>135993797</v>
      </c>
      <c r="L20" s="3">
        <v>117207192</v>
      </c>
    </row>
    <row r="21" spans="1:12" ht="6" customHeight="1" x14ac:dyDescent="0.25">
      <c r="J21" s="136"/>
      <c r="L21" s="136"/>
    </row>
    <row r="22" spans="1:12" ht="21.75" customHeight="1" x14ac:dyDescent="0.25">
      <c r="A22" s="128" t="s">
        <v>84</v>
      </c>
      <c r="F22" s="3">
        <f>SUM(F18:F20)</f>
        <v>5957366598</v>
      </c>
      <c r="H22" s="3">
        <f>SUM(H18:H20)</f>
        <v>5903007661</v>
      </c>
      <c r="J22" s="137">
        <f>SUM(J18:J20)</f>
        <v>5424934824</v>
      </c>
      <c r="L22" s="137">
        <f>SUM(L18:L20)</f>
        <v>5612043323</v>
      </c>
    </row>
    <row r="23" spans="1:12" ht="21.75" customHeight="1" x14ac:dyDescent="0.25">
      <c r="A23" s="128"/>
    </row>
    <row r="24" spans="1:12" ht="21.75" customHeight="1" x14ac:dyDescent="0.25">
      <c r="A24" s="138" t="s">
        <v>85</v>
      </c>
      <c r="F24" s="2">
        <f xml:space="preserve"> SUM(F15-F22)</f>
        <v>1322585859</v>
      </c>
      <c r="G24" s="2"/>
      <c r="H24" s="2">
        <f t="shared" ref="H24:L24" si="0" xml:space="preserve"> SUM(H15-H22)</f>
        <v>971394305</v>
      </c>
      <c r="I24" s="2"/>
      <c r="J24" s="2">
        <f t="shared" si="0"/>
        <v>1036589441</v>
      </c>
      <c r="K24" s="2"/>
      <c r="L24" s="2">
        <f t="shared" si="0"/>
        <v>761891381</v>
      </c>
    </row>
    <row r="25" spans="1:12" ht="6" customHeight="1" x14ac:dyDescent="0.25">
      <c r="A25" s="138"/>
    </row>
    <row r="26" spans="1:12" ht="21.75" customHeight="1" x14ac:dyDescent="0.25">
      <c r="A26" s="82" t="s">
        <v>86</v>
      </c>
      <c r="C26" s="139"/>
      <c r="D26" s="51">
        <v>15</v>
      </c>
      <c r="F26" s="4">
        <v>16601368</v>
      </c>
      <c r="H26" s="4">
        <v>7651766</v>
      </c>
      <c r="J26" s="2">
        <v>238736532</v>
      </c>
      <c r="L26" s="2">
        <v>180199302</v>
      </c>
    </row>
    <row r="27" spans="1:12" ht="21.75" customHeight="1" x14ac:dyDescent="0.25">
      <c r="A27" s="82" t="s">
        <v>222</v>
      </c>
      <c r="C27" s="139"/>
      <c r="D27" s="51">
        <v>16</v>
      </c>
      <c r="F27" s="4">
        <v>22847859</v>
      </c>
      <c r="H27" s="4">
        <v>25661775</v>
      </c>
      <c r="J27" s="2">
        <v>21798224</v>
      </c>
      <c r="L27" s="2">
        <v>15538813</v>
      </c>
    </row>
    <row r="28" spans="1:12" ht="21.75" customHeight="1" x14ac:dyDescent="0.25">
      <c r="A28" s="82" t="s">
        <v>188</v>
      </c>
      <c r="C28" s="139"/>
      <c r="D28" s="140"/>
      <c r="F28" s="4"/>
    </row>
    <row r="29" spans="1:12" ht="21.75" customHeight="1" x14ac:dyDescent="0.25">
      <c r="B29" s="82" t="s">
        <v>189</v>
      </c>
      <c r="C29" s="139"/>
      <c r="F29" s="4">
        <v>-89105817</v>
      </c>
      <c r="H29" s="4">
        <v>-104628747</v>
      </c>
      <c r="J29" s="2">
        <v>-83112393</v>
      </c>
      <c r="L29" s="2">
        <v>-107113032</v>
      </c>
    </row>
    <row r="30" spans="1:12" ht="21.75" customHeight="1" x14ac:dyDescent="0.25">
      <c r="A30" s="82" t="s">
        <v>87</v>
      </c>
      <c r="C30" s="139"/>
      <c r="F30" s="4">
        <v>-342980903</v>
      </c>
      <c r="H30" s="4">
        <v>-295017741</v>
      </c>
      <c r="J30" s="2">
        <v>-294044524</v>
      </c>
      <c r="L30" s="2">
        <v>-277442843</v>
      </c>
    </row>
    <row r="31" spans="1:12" ht="21.75" customHeight="1" x14ac:dyDescent="0.25">
      <c r="A31" s="141" t="s">
        <v>217</v>
      </c>
      <c r="F31" s="4"/>
      <c r="H31" s="4"/>
      <c r="J31" s="2"/>
      <c r="L31" s="2"/>
    </row>
    <row r="32" spans="1:12" ht="21.75" customHeight="1" x14ac:dyDescent="0.25">
      <c r="B32" s="82" t="s">
        <v>88</v>
      </c>
      <c r="D32" s="51">
        <v>10</v>
      </c>
      <c r="F32" s="4">
        <v>77175936</v>
      </c>
      <c r="H32" s="4">
        <v>78414403</v>
      </c>
      <c r="J32" s="2">
        <v>0</v>
      </c>
      <c r="L32" s="2">
        <v>0</v>
      </c>
    </row>
    <row r="33" spans="1:12" ht="21.75" customHeight="1" x14ac:dyDescent="0.25">
      <c r="A33" s="141" t="s">
        <v>89</v>
      </c>
      <c r="F33" s="4">
        <v>-26130108</v>
      </c>
      <c r="H33" s="4">
        <v>-38289822</v>
      </c>
      <c r="J33" s="129">
        <v>-25905789</v>
      </c>
      <c r="L33" s="129">
        <v>-38118644</v>
      </c>
    </row>
    <row r="34" spans="1:12" ht="6" customHeight="1" x14ac:dyDescent="0.25">
      <c r="A34" s="141"/>
      <c r="F34" s="20"/>
      <c r="H34" s="20"/>
      <c r="J34" s="142"/>
      <c r="L34" s="142"/>
    </row>
    <row r="35" spans="1:12" ht="21.75" customHeight="1" x14ac:dyDescent="0.25">
      <c r="A35" s="128" t="s">
        <v>90</v>
      </c>
      <c r="F35" s="136">
        <f>SUM(F24:F34)</f>
        <v>980994194</v>
      </c>
      <c r="H35" s="136">
        <f>SUM(H24:H34)</f>
        <v>645185939</v>
      </c>
      <c r="J35" s="136">
        <f>SUM(J24:J34)</f>
        <v>894061491</v>
      </c>
      <c r="L35" s="136">
        <f>SUM(L24:L34)</f>
        <v>534954977</v>
      </c>
    </row>
    <row r="36" spans="1:12" ht="21.75" customHeight="1" x14ac:dyDescent="0.25">
      <c r="A36" s="82" t="s">
        <v>91</v>
      </c>
      <c r="D36" s="51">
        <v>18</v>
      </c>
      <c r="F36" s="4">
        <v>-182494524</v>
      </c>
      <c r="H36" s="4">
        <v>-115544704</v>
      </c>
      <c r="J36" s="2">
        <v>-138168278</v>
      </c>
      <c r="L36" s="2">
        <v>-74574978</v>
      </c>
    </row>
    <row r="37" spans="1:12" ht="6" customHeight="1" x14ac:dyDescent="0.25">
      <c r="A37" s="128"/>
      <c r="F37" s="20"/>
      <c r="H37" s="20"/>
      <c r="J37" s="142"/>
      <c r="L37" s="142"/>
    </row>
    <row r="38" spans="1:12" ht="21.75" customHeight="1" thickBot="1" x14ac:dyDescent="0.3">
      <c r="A38" s="128" t="s">
        <v>92</v>
      </c>
      <c r="F38" s="21">
        <f>SUM(F35:F36)</f>
        <v>798499670</v>
      </c>
      <c r="H38" s="21">
        <f>SUM(H35:H36)</f>
        <v>529641235</v>
      </c>
      <c r="J38" s="21">
        <f>SUM(J35:J36)</f>
        <v>755893213</v>
      </c>
      <c r="L38" s="21">
        <f>SUM(L35:L36)</f>
        <v>460379999</v>
      </c>
    </row>
    <row r="39" spans="1:12" ht="21.75" customHeight="1" thickTop="1" x14ac:dyDescent="0.25">
      <c r="A39" s="128"/>
      <c r="F39" s="18"/>
      <c r="H39" s="18"/>
      <c r="J39" s="18"/>
      <c r="L39" s="18"/>
    </row>
    <row r="40" spans="1:12" ht="21.75" customHeight="1" x14ac:dyDescent="0.25">
      <c r="A40" s="128"/>
      <c r="F40" s="18"/>
      <c r="H40" s="18"/>
      <c r="J40" s="18"/>
      <c r="L40" s="18"/>
    </row>
    <row r="41" spans="1:12" ht="20.25" customHeight="1" x14ac:dyDescent="0.25">
      <c r="A41" s="128"/>
      <c r="F41" s="18"/>
      <c r="H41" s="18"/>
      <c r="J41" s="18"/>
      <c r="L41" s="18"/>
    </row>
    <row r="42" spans="1:12" ht="20.25" customHeight="1" x14ac:dyDescent="0.25">
      <c r="A42" s="128"/>
      <c r="F42" s="18"/>
      <c r="H42" s="18"/>
    </row>
    <row r="43" spans="1:12" ht="22.35" customHeight="1" x14ac:dyDescent="0.25">
      <c r="A43" s="132" t="s">
        <v>33</v>
      </c>
      <c r="B43" s="132"/>
      <c r="C43" s="132"/>
      <c r="D43" s="133"/>
      <c r="E43" s="132"/>
      <c r="F43" s="3"/>
      <c r="G43" s="132"/>
      <c r="H43" s="3"/>
      <c r="I43" s="132"/>
      <c r="J43" s="134"/>
      <c r="K43" s="132"/>
      <c r="L43" s="134"/>
    </row>
    <row r="44" spans="1:12" ht="21.75" customHeight="1" x14ac:dyDescent="0.25">
      <c r="A44" s="128" t="str">
        <f>+A1</f>
        <v>บริษัท พี.เอส.พี. สเปเชียลตี้ส์ จำกัด (มหาชน)</v>
      </c>
    </row>
    <row r="45" spans="1:12" ht="21.75" customHeight="1" x14ac:dyDescent="0.25">
      <c r="A45" s="128" t="s">
        <v>93</v>
      </c>
    </row>
    <row r="46" spans="1:12" ht="21.75" customHeight="1" x14ac:dyDescent="0.25">
      <c r="A46" s="118" t="str">
        <f>A3</f>
        <v>สำหรับรอบระยะเวลาหกเดือนสิ้นสุดวันที่ 30 มิถุนายน พ.ศ. 2569</v>
      </c>
      <c r="B46" s="132"/>
      <c r="C46" s="132"/>
      <c r="D46" s="133"/>
      <c r="E46" s="132"/>
      <c r="F46" s="3"/>
      <c r="G46" s="132"/>
      <c r="H46" s="3"/>
      <c r="I46" s="132"/>
      <c r="J46" s="134"/>
      <c r="K46" s="132"/>
      <c r="L46" s="134"/>
    </row>
    <row r="47" spans="1:12" ht="21.75" customHeight="1" x14ac:dyDescent="0.25">
      <c r="A47" s="128"/>
      <c r="F47" s="18"/>
      <c r="H47" s="18"/>
    </row>
    <row r="48" spans="1:12" ht="21.75" customHeight="1" x14ac:dyDescent="0.25">
      <c r="A48" s="128"/>
      <c r="F48" s="35" t="s">
        <v>2</v>
      </c>
      <c r="G48" s="35"/>
      <c r="H48" s="35"/>
      <c r="I48" s="36"/>
      <c r="J48" s="35" t="s">
        <v>3</v>
      </c>
      <c r="K48" s="35"/>
      <c r="L48" s="35"/>
    </row>
    <row r="49" spans="1:12" ht="21.75" customHeight="1" x14ac:dyDescent="0.25">
      <c r="A49" s="128"/>
      <c r="F49" s="78" t="s">
        <v>196</v>
      </c>
      <c r="G49" s="79"/>
      <c r="H49" s="78" t="s">
        <v>196</v>
      </c>
      <c r="I49" s="36"/>
      <c r="J49" s="78" t="s">
        <v>196</v>
      </c>
      <c r="K49" s="79"/>
      <c r="L49" s="78" t="s">
        <v>196</v>
      </c>
    </row>
    <row r="50" spans="1:12" ht="21.75" customHeight="1" x14ac:dyDescent="0.25">
      <c r="D50" s="45"/>
      <c r="E50" s="128"/>
      <c r="F50" s="41" t="s">
        <v>193</v>
      </c>
      <c r="H50" s="41" t="s">
        <v>7</v>
      </c>
      <c r="J50" s="41" t="s">
        <v>193</v>
      </c>
      <c r="L50" s="41" t="s">
        <v>7</v>
      </c>
    </row>
    <row r="51" spans="1:12" ht="21.75" customHeight="1" x14ac:dyDescent="0.25">
      <c r="D51" s="43" t="s">
        <v>8</v>
      </c>
      <c r="E51" s="128"/>
      <c r="F51" s="19" t="s">
        <v>9</v>
      </c>
      <c r="G51" s="128"/>
      <c r="H51" s="19" t="s">
        <v>9</v>
      </c>
      <c r="I51" s="128"/>
      <c r="J51" s="135" t="s">
        <v>9</v>
      </c>
      <c r="K51" s="128"/>
      <c r="L51" s="135" t="s">
        <v>9</v>
      </c>
    </row>
    <row r="52" spans="1:12" ht="6" customHeight="1" x14ac:dyDescent="0.25">
      <c r="F52" s="18"/>
      <c r="H52" s="18"/>
    </row>
    <row r="53" spans="1:12" ht="21.75" customHeight="1" x14ac:dyDescent="0.25">
      <c r="A53" s="29" t="s">
        <v>94</v>
      </c>
      <c r="F53" s="18"/>
      <c r="H53" s="18"/>
    </row>
    <row r="54" spans="1:12" ht="21.75" customHeight="1" x14ac:dyDescent="0.25">
      <c r="B54" s="82" t="s">
        <v>95</v>
      </c>
      <c r="F54" s="129"/>
      <c r="H54" s="129"/>
      <c r="J54" s="18"/>
      <c r="L54" s="18"/>
    </row>
    <row r="55" spans="1:12" ht="21.75" customHeight="1" x14ac:dyDescent="0.25">
      <c r="C55" s="82" t="s">
        <v>96</v>
      </c>
      <c r="F55" s="129"/>
      <c r="H55" s="129"/>
      <c r="J55" s="18"/>
      <c r="L55" s="18"/>
    </row>
    <row r="56" spans="1:12" ht="21.75" customHeight="1" x14ac:dyDescent="0.25">
      <c r="C56" s="30" t="s">
        <v>97</v>
      </c>
      <c r="F56" s="129"/>
      <c r="H56" s="129"/>
      <c r="J56" s="18"/>
      <c r="L56" s="18"/>
    </row>
    <row r="57" spans="1:12" ht="21.75" customHeight="1" x14ac:dyDescent="0.25">
      <c r="A57" s="30"/>
      <c r="C57" s="30" t="s">
        <v>98</v>
      </c>
      <c r="F57" s="134">
        <v>9407747</v>
      </c>
      <c r="H57" s="134">
        <v>-3697031</v>
      </c>
      <c r="J57" s="143">
        <v>0</v>
      </c>
      <c r="L57" s="134">
        <v>0</v>
      </c>
    </row>
    <row r="58" spans="1:12" ht="6" customHeight="1" x14ac:dyDescent="0.25">
      <c r="A58" s="30"/>
    </row>
    <row r="59" spans="1:12" ht="21.75" customHeight="1" thickBot="1" x14ac:dyDescent="0.3">
      <c r="A59" s="145" t="s">
        <v>99</v>
      </c>
      <c r="F59" s="21">
        <f>SUM(F38+F57)</f>
        <v>807907417</v>
      </c>
      <c r="H59" s="21">
        <f>SUM(H38+H57)</f>
        <v>525944204</v>
      </c>
      <c r="J59" s="21">
        <f>SUM(J38+J57)</f>
        <v>755893213</v>
      </c>
      <c r="L59" s="21">
        <f>SUM(L38+L57)</f>
        <v>460379999</v>
      </c>
    </row>
    <row r="60" spans="1:12" ht="20.100000000000001" customHeight="1" thickTop="1" x14ac:dyDescent="0.25">
      <c r="A60" s="30"/>
    </row>
    <row r="61" spans="1:12" ht="21.75" customHeight="1" x14ac:dyDescent="0.25">
      <c r="A61" s="144" t="s">
        <v>100</v>
      </c>
    </row>
    <row r="62" spans="1:12" ht="21.75" customHeight="1" x14ac:dyDescent="0.25">
      <c r="A62" s="147" t="s">
        <v>101</v>
      </c>
      <c r="F62" s="4">
        <v>801459134</v>
      </c>
      <c r="H62" s="4">
        <v>525283962</v>
      </c>
      <c r="J62" s="4">
        <v>755893213</v>
      </c>
      <c r="L62" s="2">
        <v>460379999</v>
      </c>
    </row>
    <row r="63" spans="1:12" ht="21.75" customHeight="1" x14ac:dyDescent="0.25">
      <c r="A63" s="147" t="s">
        <v>102</v>
      </c>
      <c r="F63" s="7">
        <v>-2959464</v>
      </c>
      <c r="H63" s="7">
        <v>4357273</v>
      </c>
      <c r="J63" s="7">
        <v>0</v>
      </c>
      <c r="L63" s="7">
        <v>0</v>
      </c>
    </row>
    <row r="64" spans="1:12" ht="6" customHeight="1" x14ac:dyDescent="0.25">
      <c r="A64" s="30"/>
    </row>
    <row r="65" spans="1:12" ht="21.75" customHeight="1" thickBot="1" x14ac:dyDescent="0.3">
      <c r="A65" s="145" t="s">
        <v>103</v>
      </c>
      <c r="F65" s="146">
        <f>SUM(F62:F64)</f>
        <v>798499670</v>
      </c>
      <c r="H65" s="146">
        <f>SUM(H62:H64)</f>
        <v>529641235</v>
      </c>
      <c r="J65" s="146">
        <f>SUM(J62:J64)</f>
        <v>755893213</v>
      </c>
      <c r="L65" s="146">
        <f>SUM(L62:L64)</f>
        <v>460379999</v>
      </c>
    </row>
    <row r="66" spans="1:12" ht="21.75" customHeight="1" thickTop="1" x14ac:dyDescent="0.25">
      <c r="A66" s="145"/>
      <c r="F66" s="129"/>
      <c r="H66" s="129"/>
    </row>
    <row r="67" spans="1:12" ht="21.75" customHeight="1" x14ac:dyDescent="0.25">
      <c r="A67" s="144" t="s">
        <v>104</v>
      </c>
    </row>
    <row r="68" spans="1:12" ht="21.75" customHeight="1" x14ac:dyDescent="0.25">
      <c r="A68" s="147" t="s">
        <v>101</v>
      </c>
      <c r="B68" s="148"/>
      <c r="F68" s="4">
        <v>810866881</v>
      </c>
      <c r="H68" s="4">
        <v>521586931</v>
      </c>
      <c r="J68" s="4">
        <v>755893213</v>
      </c>
      <c r="L68" s="2">
        <v>460379999</v>
      </c>
    </row>
    <row r="69" spans="1:12" ht="21.75" customHeight="1" x14ac:dyDescent="0.25">
      <c r="A69" s="147" t="s">
        <v>102</v>
      </c>
      <c r="F69" s="7">
        <v>-2959464</v>
      </c>
      <c r="H69" s="7">
        <v>4357273</v>
      </c>
      <c r="J69" s="7">
        <v>0</v>
      </c>
      <c r="L69" s="7">
        <v>0</v>
      </c>
    </row>
    <row r="70" spans="1:12" ht="6" customHeight="1" x14ac:dyDescent="0.25">
      <c r="A70" s="30"/>
    </row>
    <row r="71" spans="1:12" ht="21.75" customHeight="1" thickBot="1" x14ac:dyDescent="0.3">
      <c r="A71" s="145" t="s">
        <v>99</v>
      </c>
      <c r="F71" s="146">
        <f>SUM(F68:F70)</f>
        <v>807907417</v>
      </c>
      <c r="H71" s="146">
        <f>SUM(H68:H70)</f>
        <v>525944204</v>
      </c>
      <c r="J71" s="146">
        <f>SUM(J68:J70)</f>
        <v>755893213</v>
      </c>
      <c r="L71" s="146">
        <f>SUM(L68:L70)</f>
        <v>460379999</v>
      </c>
    </row>
    <row r="72" spans="1:12" ht="21.75" customHeight="1" thickTop="1" x14ac:dyDescent="0.25"/>
    <row r="74" spans="1:12" ht="21.75" customHeight="1" x14ac:dyDescent="0.25">
      <c r="A74" s="144" t="s">
        <v>105</v>
      </c>
    </row>
    <row r="75" spans="1:12" ht="21.75" customHeight="1" x14ac:dyDescent="0.25">
      <c r="A75" s="149" t="s">
        <v>207</v>
      </c>
      <c r="D75" s="51">
        <v>17</v>
      </c>
      <c r="F75" s="22">
        <v>0.56999999999999995</v>
      </c>
      <c r="H75" s="22">
        <v>0.38</v>
      </c>
      <c r="J75" s="22">
        <v>0.54</v>
      </c>
      <c r="L75" s="23">
        <v>0.33</v>
      </c>
    </row>
    <row r="76" spans="1:12" ht="21.75" customHeight="1" x14ac:dyDescent="0.25">
      <c r="A76" s="149"/>
      <c r="F76" s="22"/>
      <c r="H76" s="22"/>
      <c r="J76" s="22"/>
      <c r="L76" s="23"/>
    </row>
    <row r="77" spans="1:12" ht="18.75" customHeight="1" x14ac:dyDescent="0.25">
      <c r="A77" s="149"/>
      <c r="F77" s="22"/>
      <c r="H77" s="22"/>
      <c r="J77" s="22"/>
      <c r="L77" s="23"/>
    </row>
    <row r="78" spans="1:12" ht="9.75" customHeight="1" x14ac:dyDescent="0.25">
      <c r="A78" s="149"/>
      <c r="F78" s="22"/>
      <c r="H78" s="22"/>
      <c r="J78" s="22"/>
      <c r="L78" s="23"/>
    </row>
    <row r="79" spans="1:12" ht="21.75" customHeight="1" x14ac:dyDescent="0.25">
      <c r="A79" s="149"/>
      <c r="F79" s="22"/>
      <c r="H79" s="22"/>
      <c r="J79" s="22"/>
      <c r="L79" s="23"/>
    </row>
    <row r="80" spans="1:12" ht="21.75" customHeight="1" x14ac:dyDescent="0.25">
      <c r="A80" s="149"/>
      <c r="F80" s="22"/>
      <c r="H80" s="22"/>
      <c r="J80" s="22"/>
      <c r="L80" s="23"/>
    </row>
    <row r="81" spans="1:12" ht="21.75" customHeight="1" x14ac:dyDescent="0.25">
      <c r="A81" s="149"/>
      <c r="F81" s="22"/>
      <c r="H81" s="22"/>
      <c r="J81" s="22"/>
      <c r="L81" s="23"/>
    </row>
    <row r="82" spans="1:12" ht="20.25" customHeight="1" x14ac:dyDescent="0.25">
      <c r="A82" s="149"/>
      <c r="F82" s="23"/>
      <c r="H82" s="23"/>
      <c r="J82" s="23"/>
      <c r="L82" s="23"/>
    </row>
    <row r="83" spans="1:12" ht="18" customHeight="1" x14ac:dyDescent="0.25">
      <c r="A83" s="149"/>
      <c r="F83" s="23"/>
      <c r="H83" s="23"/>
      <c r="J83" s="23"/>
      <c r="L83" s="23"/>
    </row>
    <row r="84" spans="1:12" s="1" customFormat="1" ht="22.35" customHeight="1" x14ac:dyDescent="0.25">
      <c r="A84" s="132" t="s">
        <v>33</v>
      </c>
      <c r="B84" s="132"/>
      <c r="C84" s="132"/>
      <c r="D84" s="133"/>
      <c r="E84" s="132"/>
      <c r="F84" s="3"/>
      <c r="G84" s="132"/>
      <c r="H84" s="3"/>
      <c r="I84" s="132"/>
      <c r="J84" s="134"/>
      <c r="K84" s="132"/>
      <c r="L84" s="134"/>
    </row>
  </sheetData>
  <pageMargins left="0.8" right="0.5" top="0.5" bottom="0.6" header="0.49" footer="0.4"/>
  <pageSetup paperSize="9" scale="93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11DB8-5F2B-4F5B-8128-B4290DA3EB76}">
  <sheetPr>
    <tabColor rgb="FFFFFF00"/>
  </sheetPr>
  <dimension ref="A1:AT33"/>
  <sheetViews>
    <sheetView topLeftCell="A3" zoomScaleNormal="100" zoomScaleSheetLayoutView="54" workbookViewId="0">
      <selection activeCell="F22" sqref="F22"/>
    </sheetView>
  </sheetViews>
  <sheetFormatPr defaultColWidth="10.42578125" defaultRowHeight="21.6" customHeight="1" x14ac:dyDescent="0.25"/>
  <cols>
    <col min="1" max="2" width="1.42578125" style="105" customWidth="1"/>
    <col min="3" max="3" width="44.140625" style="105" customWidth="1"/>
    <col min="4" max="4" width="7.42578125" style="106" customWidth="1"/>
    <col min="5" max="5" width="0.42578125" style="107" customWidth="1"/>
    <col min="6" max="6" width="11" style="107" customWidth="1"/>
    <col min="7" max="7" width="0.42578125" style="107" customWidth="1"/>
    <col min="8" max="8" width="11" style="107" customWidth="1"/>
    <col min="9" max="9" width="0.42578125" style="107" customWidth="1"/>
    <col min="10" max="10" width="12.5703125" style="107" customWidth="1"/>
    <col min="11" max="11" width="0.42578125" style="107" customWidth="1"/>
    <col min="12" max="12" width="10.5703125" style="107" customWidth="1"/>
    <col min="13" max="13" width="0.42578125" style="107" customWidth="1"/>
    <col min="14" max="14" width="11.42578125" style="117" customWidth="1"/>
    <col min="15" max="15" width="0.42578125" style="107" customWidth="1"/>
    <col min="16" max="16" width="15.42578125" style="107" customWidth="1"/>
    <col min="17" max="17" width="0.42578125" style="107" customWidth="1"/>
    <col min="18" max="18" width="19.5703125" style="107" customWidth="1"/>
    <col min="19" max="19" width="0.42578125" style="107" customWidth="1"/>
    <col min="20" max="20" width="11.42578125" style="107" customWidth="1"/>
    <col min="21" max="21" width="0.42578125" style="105" customWidth="1"/>
    <col min="22" max="22" width="11.42578125" style="105" customWidth="1"/>
    <col min="23" max="23" width="0.42578125" style="105" customWidth="1"/>
    <col min="24" max="24" width="12.42578125" style="105" customWidth="1"/>
    <col min="25" max="27" width="10.42578125" style="105"/>
    <col min="28" max="28" width="14.28515625" style="159" bestFit="1" customWidth="1"/>
    <col min="29" max="29" width="10.42578125" style="159"/>
    <col min="30" max="30" width="14.28515625" style="159" bestFit="1" customWidth="1"/>
    <col min="31" max="31" width="10.42578125" style="159"/>
    <col min="32" max="32" width="14.28515625" style="159" bestFit="1" customWidth="1"/>
    <col min="33" max="33" width="10.42578125" style="159"/>
    <col min="34" max="34" width="12.85546875" style="159" bestFit="1" customWidth="1"/>
    <col min="35" max="35" width="10.42578125" style="159"/>
    <col min="36" max="36" width="14.28515625" style="159" bestFit="1" customWidth="1"/>
    <col min="37" max="37" width="10.42578125" style="159"/>
    <col min="38" max="38" width="12" style="159" bestFit="1" customWidth="1"/>
    <col min="39" max="39" width="10.42578125" style="159"/>
    <col min="40" max="40" width="12" style="159" bestFit="1" customWidth="1"/>
    <col min="41" max="41" width="10.42578125" style="159"/>
    <col min="42" max="42" width="14.28515625" style="159" bestFit="1" customWidth="1"/>
    <col min="43" max="43" width="10.42578125" style="159"/>
    <col min="44" max="44" width="12.85546875" style="159" bestFit="1" customWidth="1"/>
    <col min="45" max="45" width="10.42578125" style="159"/>
    <col min="46" max="46" width="14.28515625" style="159" bestFit="1" customWidth="1"/>
    <col min="47" max="16384" width="10.42578125" style="105"/>
  </cols>
  <sheetData>
    <row r="1" spans="1:24" ht="21.6" customHeight="1" x14ac:dyDescent="0.25">
      <c r="A1" s="104" t="s">
        <v>0</v>
      </c>
    </row>
    <row r="2" spans="1:24" ht="21.6" customHeight="1" x14ac:dyDescent="0.25">
      <c r="A2" s="108" t="s">
        <v>106</v>
      </c>
    </row>
    <row r="3" spans="1:24" ht="21.6" customHeight="1" x14ac:dyDescent="0.25">
      <c r="A3" s="118" t="str">
        <f>'PL7-8 (6M)'!A3</f>
        <v>สำหรับรอบระยะเวลาหกเดือนสิ้นสุดวันที่ 30 มิถุนายน พ.ศ. 2569</v>
      </c>
      <c r="B3" s="110"/>
      <c r="C3" s="110"/>
      <c r="D3" s="111"/>
      <c r="E3" s="112"/>
      <c r="F3" s="112"/>
      <c r="G3" s="112"/>
      <c r="H3" s="112"/>
      <c r="I3" s="112"/>
      <c r="J3" s="112"/>
      <c r="K3" s="112"/>
      <c r="L3" s="112"/>
      <c r="M3" s="112"/>
      <c r="N3" s="119"/>
      <c r="O3" s="112"/>
      <c r="P3" s="112"/>
      <c r="Q3" s="112"/>
      <c r="R3" s="112"/>
      <c r="S3" s="112"/>
      <c r="T3" s="112"/>
      <c r="U3" s="112"/>
      <c r="V3" s="112"/>
      <c r="W3" s="112"/>
      <c r="X3" s="112"/>
    </row>
    <row r="4" spans="1:24" ht="21.6" customHeight="1" x14ac:dyDescent="0.25">
      <c r="A4" s="104"/>
    </row>
    <row r="5" spans="1:24" ht="21.6" customHeight="1" x14ac:dyDescent="0.25">
      <c r="A5" s="104"/>
      <c r="F5" s="157" t="s">
        <v>107</v>
      </c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</row>
    <row r="6" spans="1:24" ht="21.6" customHeight="1" x14ac:dyDescent="0.25">
      <c r="A6" s="104"/>
      <c r="F6" s="158" t="s">
        <v>108</v>
      </c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</row>
    <row r="7" spans="1:24" ht="21.6" customHeight="1" x14ac:dyDescent="0.25">
      <c r="A7" s="104"/>
      <c r="F7" s="120"/>
      <c r="G7" s="120"/>
      <c r="H7" s="120"/>
      <c r="I7" s="120"/>
      <c r="J7" s="113"/>
      <c r="K7" s="120"/>
      <c r="L7" s="120"/>
      <c r="M7" s="120"/>
      <c r="N7" s="120"/>
      <c r="O7" s="120"/>
      <c r="P7" s="120"/>
      <c r="Q7" s="120"/>
      <c r="R7" s="121" t="s">
        <v>109</v>
      </c>
      <c r="S7" s="122"/>
      <c r="T7" s="120"/>
    </row>
    <row r="8" spans="1:24" ht="21.6" customHeight="1" x14ac:dyDescent="0.25">
      <c r="A8" s="104"/>
      <c r="D8" s="120"/>
      <c r="F8" s="120"/>
      <c r="G8" s="120"/>
      <c r="H8" s="120"/>
      <c r="I8" s="120"/>
      <c r="J8" s="113" t="s">
        <v>110</v>
      </c>
      <c r="K8" s="120"/>
      <c r="L8" s="120"/>
      <c r="M8" s="120"/>
      <c r="N8" s="120"/>
      <c r="O8" s="120"/>
      <c r="P8" s="120"/>
      <c r="Q8" s="120"/>
      <c r="R8" s="120" t="s">
        <v>111</v>
      </c>
      <c r="S8" s="123"/>
      <c r="T8" s="120"/>
    </row>
    <row r="9" spans="1:24" ht="21.6" customHeight="1" x14ac:dyDescent="0.25">
      <c r="A9" s="104"/>
      <c r="D9" s="120"/>
      <c r="F9" s="105"/>
      <c r="G9" s="105"/>
      <c r="H9" s="105"/>
      <c r="I9" s="105"/>
      <c r="J9" s="124" t="s">
        <v>112</v>
      </c>
      <c r="K9" s="105"/>
      <c r="L9" s="105"/>
      <c r="M9" s="105"/>
      <c r="N9" s="105"/>
      <c r="O9" s="104"/>
      <c r="P9" s="104"/>
      <c r="Q9" s="104"/>
      <c r="R9" s="125" t="s">
        <v>113</v>
      </c>
      <c r="S9" s="104"/>
      <c r="T9" s="113" t="s">
        <v>114</v>
      </c>
      <c r="V9" s="113"/>
    </row>
    <row r="10" spans="1:24" ht="21.6" customHeight="1" x14ac:dyDescent="0.25">
      <c r="D10" s="120"/>
      <c r="E10" s="113"/>
      <c r="G10" s="113"/>
      <c r="H10" s="113" t="s">
        <v>115</v>
      </c>
      <c r="I10" s="113"/>
      <c r="J10" s="113" t="s">
        <v>116</v>
      </c>
      <c r="K10" s="113"/>
      <c r="L10" s="113" t="s">
        <v>117</v>
      </c>
      <c r="M10" s="113"/>
      <c r="N10" s="113" t="s">
        <v>118</v>
      </c>
      <c r="O10" s="113"/>
      <c r="P10" s="113" t="s">
        <v>184</v>
      </c>
      <c r="Q10" s="113"/>
      <c r="R10" s="113"/>
      <c r="S10" s="113"/>
      <c r="T10" s="113" t="s">
        <v>119</v>
      </c>
      <c r="V10" s="113" t="s">
        <v>120</v>
      </c>
      <c r="X10" s="113" t="s">
        <v>121</v>
      </c>
    </row>
    <row r="11" spans="1:24" ht="21.6" customHeight="1" x14ac:dyDescent="0.25">
      <c r="D11" s="120"/>
      <c r="E11" s="113"/>
      <c r="F11" s="113" t="s">
        <v>59</v>
      </c>
      <c r="G11" s="113"/>
      <c r="H11" s="113" t="s">
        <v>122</v>
      </c>
      <c r="I11" s="113"/>
      <c r="J11" s="113" t="s">
        <v>123</v>
      </c>
      <c r="K11" s="113"/>
      <c r="L11" s="113" t="s">
        <v>124</v>
      </c>
      <c r="M11" s="113"/>
      <c r="N11" s="113" t="s">
        <v>70</v>
      </c>
      <c r="O11" s="113"/>
      <c r="P11" s="113" t="s">
        <v>185</v>
      </c>
      <c r="Q11" s="113"/>
      <c r="R11" s="113" t="s">
        <v>125</v>
      </c>
      <c r="S11" s="113"/>
      <c r="T11" s="113" t="s">
        <v>126</v>
      </c>
      <c r="V11" s="113" t="s">
        <v>127</v>
      </c>
      <c r="X11" s="113" t="s">
        <v>58</v>
      </c>
    </row>
    <row r="12" spans="1:24" ht="21.6" customHeight="1" x14ac:dyDescent="0.25">
      <c r="D12" s="83" t="s">
        <v>8</v>
      </c>
      <c r="E12" s="113"/>
      <c r="F12" s="114" t="s">
        <v>9</v>
      </c>
      <c r="G12" s="113"/>
      <c r="H12" s="114" t="s">
        <v>9</v>
      </c>
      <c r="I12" s="113"/>
      <c r="J12" s="114" t="s">
        <v>9</v>
      </c>
      <c r="K12" s="113"/>
      <c r="L12" s="114" t="s">
        <v>9</v>
      </c>
      <c r="M12" s="113"/>
      <c r="N12" s="114" t="s">
        <v>9</v>
      </c>
      <c r="O12" s="113"/>
      <c r="P12" s="114" t="s">
        <v>9</v>
      </c>
      <c r="Q12" s="113"/>
      <c r="R12" s="114" t="s">
        <v>9</v>
      </c>
      <c r="S12" s="113"/>
      <c r="T12" s="114" t="s">
        <v>9</v>
      </c>
      <c r="V12" s="114" t="s">
        <v>128</v>
      </c>
      <c r="X12" s="114" t="s">
        <v>9</v>
      </c>
    </row>
    <row r="13" spans="1:24" ht="6" customHeight="1" x14ac:dyDescent="0.25">
      <c r="D13" s="120"/>
      <c r="E13" s="113"/>
      <c r="F13" s="113"/>
      <c r="G13" s="113"/>
      <c r="H13" s="113"/>
      <c r="I13" s="113"/>
      <c r="J13" s="113"/>
      <c r="K13" s="113"/>
      <c r="L13" s="113"/>
      <c r="M13" s="113"/>
      <c r="N13" s="126"/>
      <c r="O13" s="113"/>
      <c r="P13" s="113"/>
      <c r="Q13" s="113"/>
      <c r="R13" s="113"/>
      <c r="S13" s="113"/>
      <c r="T13" s="113"/>
      <c r="V13" s="113"/>
    </row>
    <row r="14" spans="1:24" ht="21.6" customHeight="1" x14ac:dyDescent="0.25">
      <c r="A14" s="104" t="s">
        <v>130</v>
      </c>
      <c r="B14" s="116"/>
      <c r="D14" s="151"/>
      <c r="F14" s="107">
        <v>1400000000</v>
      </c>
      <c r="H14" s="107">
        <v>1777084570</v>
      </c>
      <c r="J14" s="107">
        <v>-1173761396</v>
      </c>
      <c r="L14" s="107">
        <v>126300000</v>
      </c>
      <c r="N14" s="107">
        <v>1553063333</v>
      </c>
      <c r="P14" s="107">
        <v>0</v>
      </c>
      <c r="R14" s="107">
        <v>-21201960</v>
      </c>
      <c r="T14" s="107">
        <f>SUM(F14:S14)</f>
        <v>3661484547</v>
      </c>
      <c r="V14" s="107">
        <v>0</v>
      </c>
      <c r="X14" s="107">
        <f t="shared" ref="X14:X17" si="0">SUM(T14:V14)</f>
        <v>3661484547</v>
      </c>
    </row>
    <row r="15" spans="1:24" ht="21.6" customHeight="1" x14ac:dyDescent="0.25">
      <c r="A15" s="105" t="s">
        <v>129</v>
      </c>
      <c r="B15" s="116"/>
      <c r="D15" s="151"/>
      <c r="F15" s="107">
        <v>0</v>
      </c>
      <c r="H15" s="107">
        <v>0</v>
      </c>
      <c r="J15" s="107">
        <v>0</v>
      </c>
      <c r="L15" s="107">
        <v>0</v>
      </c>
      <c r="N15" s="107">
        <v>-210000000</v>
      </c>
      <c r="P15" s="107">
        <v>0</v>
      </c>
      <c r="R15" s="107">
        <v>0</v>
      </c>
      <c r="T15" s="107">
        <f>SUM(F15:S15)</f>
        <v>-210000000</v>
      </c>
      <c r="V15" s="107">
        <v>0</v>
      </c>
      <c r="X15" s="107">
        <f t="shared" si="0"/>
        <v>-210000000</v>
      </c>
    </row>
    <row r="16" spans="1:24" ht="21.6" customHeight="1" x14ac:dyDescent="0.25">
      <c r="A16" s="105" t="s">
        <v>131</v>
      </c>
      <c r="B16" s="116"/>
      <c r="D16" s="151"/>
      <c r="F16" s="107">
        <v>0</v>
      </c>
      <c r="H16" s="107">
        <v>0</v>
      </c>
      <c r="J16" s="107">
        <v>0</v>
      </c>
      <c r="L16" s="107">
        <v>0</v>
      </c>
      <c r="N16" s="107">
        <v>0</v>
      </c>
      <c r="P16" s="107">
        <v>0</v>
      </c>
      <c r="R16" s="107">
        <v>0</v>
      </c>
      <c r="T16" s="107">
        <f>SUM(F16:S16)</f>
        <v>0</v>
      </c>
      <c r="V16" s="107">
        <v>220500000</v>
      </c>
      <c r="X16" s="107">
        <f t="shared" si="0"/>
        <v>220500000</v>
      </c>
    </row>
    <row r="17" spans="1:24" ht="21.6" customHeight="1" x14ac:dyDescent="0.25">
      <c r="A17" s="105" t="s">
        <v>99</v>
      </c>
      <c r="D17" s="151"/>
      <c r="F17" s="112">
        <v>0</v>
      </c>
      <c r="H17" s="112">
        <v>0</v>
      </c>
      <c r="J17" s="112">
        <v>0</v>
      </c>
      <c r="L17" s="112">
        <v>0</v>
      </c>
      <c r="N17" s="112">
        <v>525283962</v>
      </c>
      <c r="P17" s="112">
        <v>0</v>
      </c>
      <c r="R17" s="112">
        <v>-3697031</v>
      </c>
      <c r="T17" s="112">
        <f>SUM(F17:S17)</f>
        <v>521586931</v>
      </c>
      <c r="V17" s="112">
        <v>4357273</v>
      </c>
      <c r="X17" s="112">
        <f t="shared" si="0"/>
        <v>525944204</v>
      </c>
    </row>
    <row r="18" spans="1:24" ht="6" customHeight="1" x14ac:dyDescent="0.25">
      <c r="D18" s="152"/>
      <c r="F18" s="6"/>
      <c r="J18" s="6"/>
      <c r="L18" s="6"/>
      <c r="V18" s="107"/>
      <c r="X18" s="107"/>
    </row>
    <row r="19" spans="1:24" ht="21.6" customHeight="1" thickBot="1" x14ac:dyDescent="0.3">
      <c r="A19" s="104" t="s">
        <v>198</v>
      </c>
      <c r="B19" s="116"/>
      <c r="C19" s="104"/>
      <c r="D19" s="151"/>
      <c r="F19" s="115">
        <f>SUM(F14:F17)</f>
        <v>1400000000</v>
      </c>
      <c r="H19" s="115">
        <f>SUM(H14:H17)</f>
        <v>1777084570</v>
      </c>
      <c r="J19" s="115">
        <f>SUM(J14:J17)</f>
        <v>-1173761396</v>
      </c>
      <c r="L19" s="115">
        <f>SUM(L14:L17)</f>
        <v>126300000</v>
      </c>
      <c r="N19" s="115">
        <f>SUM(N14:N17)</f>
        <v>1868347295</v>
      </c>
      <c r="P19" s="115">
        <f>SUM(P14:P18)</f>
        <v>0</v>
      </c>
      <c r="R19" s="115">
        <f>SUM(R14:R18)</f>
        <v>-24898991</v>
      </c>
      <c r="T19" s="115">
        <f>SUM(T14:T18)</f>
        <v>3973071478</v>
      </c>
      <c r="V19" s="115">
        <f>SUM(V14:V17)</f>
        <v>224857273</v>
      </c>
      <c r="X19" s="115">
        <f>SUM(X14:X17)</f>
        <v>4197928751</v>
      </c>
    </row>
    <row r="20" spans="1:24" ht="21.6" customHeight="1" thickTop="1" x14ac:dyDescent="0.25">
      <c r="A20" s="104"/>
      <c r="B20" s="116"/>
      <c r="C20" s="104"/>
      <c r="N20" s="107"/>
      <c r="V20" s="107"/>
      <c r="X20" s="107"/>
    </row>
    <row r="21" spans="1:24" ht="21.6" customHeight="1" x14ac:dyDescent="0.25">
      <c r="A21" s="104" t="s">
        <v>194</v>
      </c>
      <c r="B21" s="116"/>
      <c r="F21" s="107">
        <v>1400000000</v>
      </c>
      <c r="H21" s="107">
        <v>1777084570</v>
      </c>
      <c r="J21" s="107">
        <v>-1173761396</v>
      </c>
      <c r="L21" s="107">
        <v>140000000</v>
      </c>
      <c r="N21" s="107">
        <v>2055506166</v>
      </c>
      <c r="P21" s="107">
        <v>25072084</v>
      </c>
      <c r="R21" s="107">
        <v>-28090406</v>
      </c>
      <c r="T21" s="107">
        <f>SUM(F21:S21)</f>
        <v>4195811018</v>
      </c>
      <c r="V21" s="107">
        <v>1314731</v>
      </c>
      <c r="X21" s="107">
        <f>SUM(T21:V21)</f>
        <v>4197125749</v>
      </c>
    </row>
    <row r="22" spans="1:24" ht="21.6" customHeight="1" x14ac:dyDescent="0.25">
      <c r="A22" s="105" t="s">
        <v>129</v>
      </c>
      <c r="B22" s="116"/>
      <c r="D22" s="106">
        <v>14</v>
      </c>
      <c r="F22" s="107">
        <v>0</v>
      </c>
      <c r="H22" s="107">
        <v>0</v>
      </c>
      <c r="J22" s="107">
        <v>0</v>
      </c>
      <c r="L22" s="107">
        <v>0</v>
      </c>
      <c r="N22" s="107">
        <v>-280000000</v>
      </c>
      <c r="P22" s="107">
        <v>0</v>
      </c>
      <c r="R22" s="107">
        <v>0</v>
      </c>
      <c r="T22" s="107">
        <f>SUM(F22:S22)</f>
        <v>-280000000</v>
      </c>
      <c r="V22" s="107">
        <v>0</v>
      </c>
      <c r="X22" s="107">
        <f t="shared" ref="X22:X25" si="1">SUM(T22:V22)</f>
        <v>-280000000</v>
      </c>
    </row>
    <row r="23" spans="1:24" ht="21.6" customHeight="1" x14ac:dyDescent="0.25">
      <c r="A23" s="105" t="s">
        <v>131</v>
      </c>
      <c r="B23" s="116"/>
      <c r="D23" s="46">
        <v>10.1</v>
      </c>
      <c r="F23" s="107">
        <v>0</v>
      </c>
      <c r="H23" s="107">
        <v>0</v>
      </c>
      <c r="J23" s="107">
        <v>0</v>
      </c>
      <c r="L23" s="107">
        <v>0</v>
      </c>
      <c r="N23" s="107">
        <v>0</v>
      </c>
      <c r="P23" s="107">
        <v>0</v>
      </c>
      <c r="R23" s="107">
        <v>0</v>
      </c>
      <c r="T23" s="107">
        <f>SUM(F23:S23)</f>
        <v>0</v>
      </c>
      <c r="V23" s="107">
        <v>-8259924</v>
      </c>
      <c r="X23" s="107">
        <f t="shared" si="1"/>
        <v>-8259924</v>
      </c>
    </row>
    <row r="24" spans="1:24" ht="21.6" customHeight="1" x14ac:dyDescent="0.25">
      <c r="A24" s="105" t="s">
        <v>186</v>
      </c>
      <c r="B24" s="116"/>
      <c r="D24" s="150">
        <v>10.1</v>
      </c>
      <c r="F24" s="107">
        <v>0</v>
      </c>
      <c r="H24" s="107">
        <v>0</v>
      </c>
      <c r="J24" s="107">
        <v>0</v>
      </c>
      <c r="L24" s="107">
        <v>0</v>
      </c>
      <c r="N24" s="107">
        <v>0</v>
      </c>
      <c r="P24" s="107">
        <v>-9941221</v>
      </c>
      <c r="R24" s="107">
        <v>0</v>
      </c>
      <c r="T24" s="107">
        <v>-9941221</v>
      </c>
      <c r="V24" s="107">
        <v>9941221</v>
      </c>
      <c r="X24" s="107">
        <f>SUM(T24:V24)</f>
        <v>0</v>
      </c>
    </row>
    <row r="25" spans="1:24" ht="21.6" customHeight="1" x14ac:dyDescent="0.25">
      <c r="A25" s="105" t="s">
        <v>99</v>
      </c>
      <c r="F25" s="112">
        <v>0</v>
      </c>
      <c r="H25" s="112">
        <v>0</v>
      </c>
      <c r="J25" s="112">
        <v>0</v>
      </c>
      <c r="L25" s="112">
        <v>0</v>
      </c>
      <c r="N25" s="112">
        <v>801459134</v>
      </c>
      <c r="P25" s="112">
        <v>0</v>
      </c>
      <c r="R25" s="112">
        <v>9407747</v>
      </c>
      <c r="T25" s="112">
        <f>SUM(F25:S25)</f>
        <v>810866881</v>
      </c>
      <c r="V25" s="112">
        <v>-2959464</v>
      </c>
      <c r="X25" s="112">
        <f t="shared" si="1"/>
        <v>807907417</v>
      </c>
    </row>
    <row r="26" spans="1:24" ht="6" customHeight="1" x14ac:dyDescent="0.25">
      <c r="D26" s="5"/>
      <c r="F26" s="6"/>
      <c r="J26" s="6"/>
      <c r="L26" s="6"/>
      <c r="V26" s="107"/>
      <c r="X26" s="107"/>
    </row>
    <row r="27" spans="1:24" ht="21.6" customHeight="1" thickBot="1" x14ac:dyDescent="0.3">
      <c r="A27" s="104" t="s">
        <v>199</v>
      </c>
      <c r="B27" s="116"/>
      <c r="C27" s="104"/>
      <c r="F27" s="115">
        <f>SUM(F21:F25)</f>
        <v>1400000000</v>
      </c>
      <c r="H27" s="115">
        <f>SUM(H21:H25)</f>
        <v>1777084570</v>
      </c>
      <c r="J27" s="115">
        <f>SUM(J21:J25)</f>
        <v>-1173761396</v>
      </c>
      <c r="L27" s="115">
        <f>SUM(L21:L25)</f>
        <v>140000000</v>
      </c>
      <c r="N27" s="115">
        <f>SUM(N21:N25)</f>
        <v>2576965300</v>
      </c>
      <c r="P27" s="115">
        <f>SUM(P21:P25)</f>
        <v>15130863</v>
      </c>
      <c r="R27" s="115">
        <f>SUM(R21:R25)</f>
        <v>-18682659</v>
      </c>
      <c r="T27" s="115">
        <f>SUM(T21:T25)</f>
        <v>4716736678</v>
      </c>
      <c r="V27" s="115">
        <f>SUM(V21:V25)</f>
        <v>36564</v>
      </c>
      <c r="X27" s="115">
        <f>SUM(X21:X25)</f>
        <v>4716773242</v>
      </c>
    </row>
    <row r="28" spans="1:24" ht="21.6" customHeight="1" thickTop="1" x14ac:dyDescent="0.25">
      <c r="A28" s="104"/>
      <c r="B28" s="116"/>
      <c r="C28" s="104"/>
      <c r="N28" s="107"/>
      <c r="X28" s="107"/>
    </row>
    <row r="29" spans="1:24" ht="21.6" customHeight="1" x14ac:dyDescent="0.25">
      <c r="A29" s="104"/>
      <c r="B29" s="116"/>
      <c r="C29" s="104"/>
      <c r="N29" s="107"/>
      <c r="X29" s="107"/>
    </row>
    <row r="30" spans="1:24" ht="21.6" customHeight="1" x14ac:dyDescent="0.25">
      <c r="A30" s="104"/>
      <c r="B30" s="116"/>
      <c r="C30" s="104"/>
      <c r="N30" s="107"/>
      <c r="X30" s="107"/>
    </row>
    <row r="31" spans="1:24" ht="21.6" customHeight="1" x14ac:dyDescent="0.25">
      <c r="A31" s="104"/>
      <c r="B31" s="116"/>
      <c r="C31" s="104"/>
      <c r="N31" s="107"/>
      <c r="V31" s="127"/>
      <c r="X31" s="107"/>
    </row>
    <row r="32" spans="1:24" ht="15.75" customHeight="1" x14ac:dyDescent="0.25">
      <c r="A32" s="104"/>
      <c r="B32" s="116"/>
      <c r="C32" s="104"/>
      <c r="N32" s="107"/>
      <c r="V32" s="127"/>
      <c r="X32" s="107"/>
    </row>
    <row r="33" spans="1:24" ht="22.35" customHeight="1" x14ac:dyDescent="0.25">
      <c r="A33" s="110" t="s">
        <v>33</v>
      </c>
      <c r="B33" s="110"/>
      <c r="C33" s="110"/>
      <c r="D33" s="111"/>
      <c r="E33" s="112"/>
      <c r="F33" s="112"/>
      <c r="G33" s="112"/>
      <c r="H33" s="112"/>
      <c r="I33" s="112"/>
      <c r="J33" s="112"/>
      <c r="K33" s="112"/>
      <c r="L33" s="112"/>
      <c r="M33" s="112"/>
      <c r="N33" s="119"/>
      <c r="O33" s="112"/>
      <c r="P33" s="112"/>
      <c r="Q33" s="112"/>
      <c r="R33" s="112"/>
      <c r="S33" s="112"/>
      <c r="T33" s="112"/>
      <c r="U33" s="110"/>
      <c r="V33" s="110"/>
      <c r="W33" s="110"/>
      <c r="X33" s="110"/>
    </row>
  </sheetData>
  <mergeCells count="2">
    <mergeCell ref="F5:X5"/>
    <mergeCell ref="F6:T6"/>
  </mergeCells>
  <pageMargins left="0.3" right="0.3" top="0.5" bottom="0.6" header="0.49" footer="0.4"/>
  <pageSetup paperSize="9" scale="77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AB086-CF1D-4C00-8034-BBC6766E7EF0}">
  <sheetPr>
    <tabColor theme="9" tint="0.79998168889431442"/>
  </sheetPr>
  <dimension ref="A1:Z26"/>
  <sheetViews>
    <sheetView topLeftCell="C1" zoomScaleNormal="100" zoomScaleSheetLayoutView="54" workbookViewId="0">
      <selection activeCell="J23" sqref="J23"/>
    </sheetView>
  </sheetViews>
  <sheetFormatPr defaultColWidth="10.42578125" defaultRowHeight="21.6" customHeight="1" x14ac:dyDescent="0.25"/>
  <cols>
    <col min="1" max="2" width="0.5703125" style="105" customWidth="1"/>
    <col min="3" max="3" width="49.5703125" style="105" customWidth="1"/>
    <col min="4" max="4" width="8.42578125" style="106" bestFit="1" customWidth="1"/>
    <col min="5" max="5" width="0.7109375" style="107" customWidth="1"/>
    <col min="6" max="6" width="12.42578125" style="107" customWidth="1"/>
    <col min="7" max="7" width="0.7109375" style="107" customWidth="1"/>
    <col min="8" max="8" width="12.42578125" style="107" customWidth="1"/>
    <col min="9" max="9" width="0.7109375" style="107" customWidth="1"/>
    <col min="10" max="10" width="12.42578125" style="107" customWidth="1"/>
    <col min="11" max="11" width="0.7109375" style="107" customWidth="1"/>
    <col min="12" max="12" width="12.42578125" style="107" customWidth="1"/>
    <col min="13" max="13" width="0.7109375" style="107" customWidth="1"/>
    <col min="14" max="14" width="12.42578125" style="107" customWidth="1"/>
    <col min="15" max="17" width="10.42578125" style="105"/>
    <col min="18" max="18" width="14.28515625" style="159" bestFit="1" customWidth="1"/>
    <col min="19" max="19" width="10.42578125" style="159"/>
    <col min="20" max="20" width="14.28515625" style="159" bestFit="1" customWidth="1"/>
    <col min="21" max="21" width="10.42578125" style="159"/>
    <col min="22" max="22" width="12.85546875" style="159" bestFit="1" customWidth="1"/>
    <col min="23" max="23" width="10.42578125" style="159"/>
    <col min="24" max="24" width="14.28515625" style="159" bestFit="1" customWidth="1"/>
    <col min="25" max="25" width="10.42578125" style="159"/>
    <col min="26" max="26" width="14.28515625" style="159" bestFit="1" customWidth="1"/>
    <col min="27" max="16384" width="10.42578125" style="105"/>
  </cols>
  <sheetData>
    <row r="1" spans="1:14" ht="21.75" customHeight="1" x14ac:dyDescent="0.25">
      <c r="A1" s="104" t="s">
        <v>0</v>
      </c>
    </row>
    <row r="2" spans="1:14" ht="21.75" customHeight="1" x14ac:dyDescent="0.25">
      <c r="A2" s="108" t="s">
        <v>106</v>
      </c>
    </row>
    <row r="3" spans="1:14" ht="21.75" customHeight="1" x14ac:dyDescent="0.25">
      <c r="A3" s="109" t="str">
        <f>'EQ-TH-9'!A3</f>
        <v>สำหรับรอบระยะเวลาหกเดือนสิ้นสุดวันที่ 30 มิถุนายน พ.ศ. 2569</v>
      </c>
      <c r="B3" s="110"/>
      <c r="C3" s="110"/>
      <c r="D3" s="111"/>
      <c r="E3" s="112"/>
      <c r="F3" s="112"/>
      <c r="G3" s="112"/>
      <c r="H3" s="112"/>
      <c r="I3" s="112"/>
      <c r="J3" s="112"/>
      <c r="K3" s="112"/>
      <c r="L3" s="112"/>
      <c r="M3" s="112"/>
      <c r="N3" s="112"/>
    </row>
    <row r="4" spans="1:14" ht="21.75" customHeight="1" x14ac:dyDescent="0.25">
      <c r="A4" s="104"/>
    </row>
    <row r="5" spans="1:14" ht="21.75" customHeight="1" x14ac:dyDescent="0.25">
      <c r="A5" s="104"/>
      <c r="F5" s="157" t="s">
        <v>3</v>
      </c>
      <c r="G5" s="157"/>
      <c r="H5" s="157"/>
      <c r="I5" s="157"/>
      <c r="J5" s="157"/>
      <c r="K5" s="157"/>
      <c r="L5" s="157"/>
      <c r="M5" s="157"/>
      <c r="N5" s="157"/>
    </row>
    <row r="6" spans="1:14" ht="21.75" customHeight="1" x14ac:dyDescent="0.25">
      <c r="E6" s="113"/>
      <c r="G6" s="113"/>
      <c r="H6" s="113" t="s">
        <v>115</v>
      </c>
      <c r="I6" s="113"/>
      <c r="J6" s="113" t="s">
        <v>117</v>
      </c>
      <c r="K6" s="113"/>
      <c r="L6" s="113" t="s">
        <v>68</v>
      </c>
    </row>
    <row r="7" spans="1:14" ht="21.75" customHeight="1" x14ac:dyDescent="0.25">
      <c r="E7" s="113"/>
      <c r="F7" s="113" t="s">
        <v>59</v>
      </c>
      <c r="G7" s="113"/>
      <c r="H7" s="113" t="s">
        <v>122</v>
      </c>
      <c r="I7" s="113"/>
      <c r="J7" s="113" t="s">
        <v>124</v>
      </c>
      <c r="K7" s="113"/>
      <c r="L7" s="113" t="s">
        <v>132</v>
      </c>
      <c r="N7" s="113" t="s">
        <v>121</v>
      </c>
    </row>
    <row r="8" spans="1:14" ht="21.75" customHeight="1" x14ac:dyDescent="0.25">
      <c r="D8" s="83" t="s">
        <v>8</v>
      </c>
      <c r="E8" s="113"/>
      <c r="F8" s="114" t="s">
        <v>9</v>
      </c>
      <c r="G8" s="113"/>
      <c r="H8" s="114" t="s">
        <v>9</v>
      </c>
      <c r="I8" s="113"/>
      <c r="J8" s="114" t="s">
        <v>9</v>
      </c>
      <c r="K8" s="113"/>
      <c r="L8" s="114" t="s">
        <v>9</v>
      </c>
      <c r="N8" s="114" t="s">
        <v>9</v>
      </c>
    </row>
    <row r="9" spans="1:14" ht="8.1" customHeight="1" x14ac:dyDescent="0.25">
      <c r="E9" s="113"/>
      <c r="F9" s="113"/>
      <c r="G9" s="113"/>
      <c r="H9" s="113"/>
      <c r="I9" s="113"/>
      <c r="J9" s="113"/>
      <c r="K9" s="113"/>
      <c r="L9" s="113"/>
      <c r="N9" s="113"/>
    </row>
    <row r="10" spans="1:14" ht="21.75" customHeight="1" x14ac:dyDescent="0.25">
      <c r="A10" s="104" t="s">
        <v>195</v>
      </c>
      <c r="B10" s="116"/>
      <c r="F10" s="107">
        <v>1400000000</v>
      </c>
      <c r="H10" s="107">
        <v>1777084570</v>
      </c>
      <c r="J10" s="107">
        <v>126300000</v>
      </c>
      <c r="L10" s="107">
        <v>1371657720</v>
      </c>
      <c r="N10" s="107">
        <f>SUM(F10:L10)</f>
        <v>4675042290</v>
      </c>
    </row>
    <row r="11" spans="1:14" ht="21.75" customHeight="1" x14ac:dyDescent="0.25">
      <c r="A11" s="105" t="s">
        <v>129</v>
      </c>
      <c r="B11" s="116"/>
      <c r="F11" s="107">
        <v>0</v>
      </c>
      <c r="H11" s="107">
        <v>0</v>
      </c>
      <c r="J11" s="107">
        <v>0</v>
      </c>
      <c r="L11" s="107">
        <v>-210000000</v>
      </c>
      <c r="N11" s="107">
        <f>SUM(F11:L11)</f>
        <v>-210000000</v>
      </c>
    </row>
    <row r="12" spans="1:14" ht="21.75" customHeight="1" x14ac:dyDescent="0.25">
      <c r="A12" s="105" t="s">
        <v>99</v>
      </c>
      <c r="F12" s="112">
        <v>0</v>
      </c>
      <c r="H12" s="112">
        <v>0</v>
      </c>
      <c r="J12" s="112">
        <v>0</v>
      </c>
      <c r="L12" s="112">
        <v>460379999</v>
      </c>
      <c r="N12" s="112">
        <f>SUM(F12:L12)</f>
        <v>460379999</v>
      </c>
    </row>
    <row r="13" spans="1:14" ht="8.1" customHeight="1" x14ac:dyDescent="0.25">
      <c r="D13" s="5"/>
      <c r="F13" s="6"/>
      <c r="J13" s="6"/>
    </row>
    <row r="14" spans="1:14" ht="21.75" customHeight="1" thickBot="1" x14ac:dyDescent="0.3">
      <c r="A14" s="104" t="s">
        <v>200</v>
      </c>
      <c r="B14" s="116"/>
      <c r="F14" s="115">
        <f>SUM(F10:F13)</f>
        <v>1400000000</v>
      </c>
      <c r="H14" s="115">
        <f>SUM(H10:H13)</f>
        <v>1777084570</v>
      </c>
      <c r="J14" s="115">
        <f>SUM(J10:J13)</f>
        <v>126300000</v>
      </c>
      <c r="L14" s="115">
        <f>SUM(L10:L13)</f>
        <v>1622037719</v>
      </c>
      <c r="N14" s="115">
        <f>SUM(N10:N13)</f>
        <v>4925422289</v>
      </c>
    </row>
    <row r="15" spans="1:14" ht="21.75" customHeight="1" thickTop="1" x14ac:dyDescent="0.25"/>
    <row r="16" spans="1:14" ht="21.75" customHeight="1" x14ac:dyDescent="0.25">
      <c r="A16" s="104" t="s">
        <v>194</v>
      </c>
      <c r="B16" s="116"/>
      <c r="F16" s="107">
        <v>1400000000</v>
      </c>
      <c r="H16" s="107">
        <v>1777084570</v>
      </c>
      <c r="J16" s="107">
        <v>140000000</v>
      </c>
      <c r="L16" s="107">
        <v>1738570245</v>
      </c>
      <c r="N16" s="107">
        <f>SUM(F16:L16)</f>
        <v>5055654815</v>
      </c>
    </row>
    <row r="17" spans="1:14" ht="21.75" customHeight="1" x14ac:dyDescent="0.25">
      <c r="A17" s="105" t="s">
        <v>129</v>
      </c>
      <c r="B17" s="116"/>
      <c r="D17" s="106">
        <v>14</v>
      </c>
      <c r="F17" s="107">
        <v>0</v>
      </c>
      <c r="H17" s="107">
        <v>0</v>
      </c>
      <c r="J17" s="107">
        <v>0</v>
      </c>
      <c r="L17" s="107">
        <v>-280000000</v>
      </c>
      <c r="N17" s="107">
        <f>SUM(F17:L17)</f>
        <v>-280000000</v>
      </c>
    </row>
    <row r="18" spans="1:14" ht="21.75" customHeight="1" x14ac:dyDescent="0.25">
      <c r="A18" s="105" t="s">
        <v>99</v>
      </c>
      <c r="F18" s="112">
        <v>0</v>
      </c>
      <c r="H18" s="112">
        <v>0</v>
      </c>
      <c r="J18" s="112">
        <v>0</v>
      </c>
      <c r="L18" s="112">
        <v>755893213</v>
      </c>
      <c r="N18" s="112">
        <f>SUM(F18:L18)</f>
        <v>755893213</v>
      </c>
    </row>
    <row r="19" spans="1:14" ht="8.1" customHeight="1" x14ac:dyDescent="0.25">
      <c r="D19" s="5"/>
      <c r="F19" s="6"/>
      <c r="J19" s="6"/>
    </row>
    <row r="20" spans="1:14" ht="21.75" customHeight="1" thickBot="1" x14ac:dyDescent="0.3">
      <c r="A20" s="104" t="s">
        <v>201</v>
      </c>
      <c r="B20" s="116"/>
      <c r="C20" s="104"/>
      <c r="F20" s="115">
        <f>SUM(F16:F19)</f>
        <v>1400000000</v>
      </c>
      <c r="H20" s="115">
        <f>SUM(H16:H19)</f>
        <v>1777084570</v>
      </c>
      <c r="J20" s="115">
        <f>SUM(J16:J19)</f>
        <v>140000000</v>
      </c>
      <c r="L20" s="115">
        <f>SUM(L16:L19)</f>
        <v>2214463458</v>
      </c>
      <c r="N20" s="115">
        <f>SUM(N16:N19)</f>
        <v>5531548028</v>
      </c>
    </row>
    <row r="21" spans="1:14" ht="21.6" customHeight="1" thickTop="1" x14ac:dyDescent="0.25"/>
    <row r="25" spans="1:14" ht="4.5" customHeight="1" x14ac:dyDescent="0.25"/>
    <row r="26" spans="1:14" ht="22.35" customHeight="1" x14ac:dyDescent="0.25">
      <c r="A26" s="110" t="s">
        <v>33</v>
      </c>
      <c r="B26" s="110"/>
      <c r="C26" s="110"/>
      <c r="D26" s="111"/>
      <c r="E26" s="112"/>
      <c r="F26" s="112"/>
      <c r="G26" s="112"/>
      <c r="H26" s="112"/>
      <c r="I26" s="112"/>
      <c r="J26" s="112"/>
      <c r="K26" s="112"/>
      <c r="L26" s="112"/>
      <c r="M26" s="112"/>
      <c r="N26" s="112"/>
    </row>
  </sheetData>
  <mergeCells count="1">
    <mergeCell ref="F5:N5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7EB76-8533-40A6-BAB1-03E0FCEBAD7A}">
  <sheetPr>
    <tabColor rgb="FFFFFF00"/>
  </sheetPr>
  <dimension ref="A1:U143"/>
  <sheetViews>
    <sheetView tabSelected="1" topLeftCell="A89" zoomScaleNormal="100" zoomScaleSheetLayoutView="85" zoomScalePageLayoutView="85" workbookViewId="0">
      <selection activeCell="X106" sqref="X106"/>
    </sheetView>
  </sheetViews>
  <sheetFormatPr defaultColWidth="8.42578125" defaultRowHeight="21.75" customHeight="1" x14ac:dyDescent="0.25"/>
  <cols>
    <col min="1" max="1" width="1.42578125" style="80" customWidth="1"/>
    <col min="2" max="2" width="50.140625" style="80" customWidth="1"/>
    <col min="3" max="3" width="8" style="69" customWidth="1"/>
    <col min="4" max="4" width="0.42578125" style="80" customWidth="1"/>
    <col min="5" max="5" width="12" style="8" bestFit="1" customWidth="1"/>
    <col min="6" max="6" width="0.42578125" style="92" customWidth="1"/>
    <col min="7" max="7" width="12" style="8" bestFit="1" customWidth="1"/>
    <col min="8" max="8" width="0.42578125" style="92" customWidth="1"/>
    <col min="9" max="9" width="12" style="8" bestFit="1" customWidth="1"/>
    <col min="10" max="10" width="0.42578125" style="92" customWidth="1"/>
    <col min="11" max="11" width="12" style="8" bestFit="1" customWidth="1"/>
    <col min="12" max="14" width="8.42578125" style="80"/>
    <col min="15" max="15" width="14.28515625" style="159" bestFit="1" customWidth="1"/>
    <col min="16" max="16" width="8.42578125" style="159"/>
    <col min="17" max="17" width="14.28515625" style="159" bestFit="1" customWidth="1"/>
    <col min="18" max="18" width="8.42578125" style="159"/>
    <col min="19" max="19" width="14.28515625" style="159" bestFit="1" customWidth="1"/>
    <col min="20" max="20" width="8.42578125" style="159"/>
    <col min="21" max="21" width="14.28515625" style="159" bestFit="1" customWidth="1"/>
    <col min="22" max="16384" width="8.42578125" style="80"/>
  </cols>
  <sheetData>
    <row r="1" spans="1:21" s="67" customFormat="1" ht="19.149999999999999" customHeight="1" x14ac:dyDescent="0.25">
      <c r="A1" s="67" t="s">
        <v>0</v>
      </c>
      <c r="B1" s="68"/>
      <c r="C1" s="69"/>
      <c r="D1" s="70"/>
      <c r="E1" s="8"/>
      <c r="F1" s="71"/>
      <c r="G1" s="8"/>
      <c r="H1" s="71"/>
      <c r="I1" s="9"/>
      <c r="J1" s="71"/>
      <c r="K1" s="9"/>
      <c r="O1" s="160"/>
      <c r="P1" s="160"/>
      <c r="Q1" s="160"/>
      <c r="R1" s="160"/>
      <c r="S1" s="160"/>
      <c r="T1" s="160"/>
      <c r="U1" s="160"/>
    </row>
    <row r="2" spans="1:21" s="67" customFormat="1" ht="19.149999999999999" customHeight="1" x14ac:dyDescent="0.25">
      <c r="A2" s="72" t="s">
        <v>133</v>
      </c>
      <c r="B2" s="68"/>
      <c r="C2" s="69"/>
      <c r="D2" s="70"/>
      <c r="E2" s="8"/>
      <c r="F2" s="71"/>
      <c r="G2" s="8"/>
      <c r="H2" s="71"/>
      <c r="I2" s="8"/>
      <c r="J2" s="71"/>
      <c r="K2" s="8"/>
      <c r="O2" s="160"/>
      <c r="P2" s="160"/>
      <c r="Q2" s="160"/>
      <c r="R2" s="160"/>
      <c r="S2" s="160"/>
      <c r="T2" s="160"/>
      <c r="U2" s="160"/>
    </row>
    <row r="3" spans="1:21" s="67" customFormat="1" ht="19.149999999999999" customHeight="1" x14ac:dyDescent="0.25">
      <c r="A3" s="73" t="str">
        <f>'EQ-TH-10'!A3</f>
        <v>สำหรับรอบระยะเวลาหกเดือนสิ้นสุดวันที่ 30 มิถุนายน พ.ศ. 2569</v>
      </c>
      <c r="B3" s="74"/>
      <c r="C3" s="75"/>
      <c r="D3" s="76"/>
      <c r="E3" s="10"/>
      <c r="F3" s="77"/>
      <c r="G3" s="10"/>
      <c r="H3" s="77"/>
      <c r="I3" s="10"/>
      <c r="J3" s="77"/>
      <c r="K3" s="10"/>
      <c r="O3" s="160"/>
      <c r="P3" s="160"/>
      <c r="Q3" s="160"/>
      <c r="R3" s="160"/>
      <c r="S3" s="160"/>
      <c r="T3" s="160"/>
      <c r="U3" s="160"/>
    </row>
    <row r="4" spans="1:21" s="67" customFormat="1" ht="15.75" customHeight="1" x14ac:dyDescent="0.25">
      <c r="A4" s="68"/>
      <c r="B4" s="68"/>
      <c r="C4" s="69"/>
      <c r="D4" s="70"/>
      <c r="E4" s="6"/>
      <c r="F4" s="71"/>
      <c r="G4" s="6"/>
      <c r="H4" s="71"/>
      <c r="I4" s="6"/>
      <c r="J4" s="71"/>
      <c r="K4" s="6"/>
      <c r="O4" s="160"/>
      <c r="P4" s="160"/>
      <c r="Q4" s="160"/>
      <c r="R4" s="160"/>
      <c r="S4" s="160"/>
      <c r="T4" s="160"/>
      <c r="U4" s="160"/>
    </row>
    <row r="5" spans="1:21" s="67" customFormat="1" ht="18.600000000000001" customHeight="1" x14ac:dyDescent="0.25">
      <c r="A5" s="68"/>
      <c r="B5" s="68"/>
      <c r="C5" s="69"/>
      <c r="D5" s="70"/>
      <c r="E5" s="153" t="s">
        <v>2</v>
      </c>
      <c r="F5" s="153"/>
      <c r="G5" s="153"/>
      <c r="H5" s="36"/>
      <c r="I5" s="35" t="s">
        <v>3</v>
      </c>
      <c r="J5" s="35"/>
      <c r="K5" s="35"/>
      <c r="O5" s="160"/>
      <c r="P5" s="160"/>
      <c r="Q5" s="160"/>
      <c r="R5" s="160"/>
      <c r="S5" s="160"/>
      <c r="T5" s="160"/>
      <c r="U5" s="160"/>
    </row>
    <row r="6" spans="1:21" s="67" customFormat="1" ht="18.600000000000001" customHeight="1" x14ac:dyDescent="0.25">
      <c r="A6" s="68"/>
      <c r="B6" s="68"/>
      <c r="C6" s="69"/>
      <c r="D6" s="70"/>
      <c r="E6" s="78" t="s">
        <v>196</v>
      </c>
      <c r="F6" s="79"/>
      <c r="G6" s="78" t="s">
        <v>196</v>
      </c>
      <c r="H6" s="36"/>
      <c r="I6" s="78" t="s">
        <v>196</v>
      </c>
      <c r="J6" s="79"/>
      <c r="K6" s="78" t="s">
        <v>196</v>
      </c>
      <c r="O6" s="160"/>
      <c r="P6" s="160"/>
      <c r="Q6" s="160"/>
      <c r="R6" s="160"/>
      <c r="S6" s="160"/>
      <c r="T6" s="160"/>
      <c r="U6" s="160"/>
    </row>
    <row r="7" spans="1:21" ht="18.600000000000001" customHeight="1" x14ac:dyDescent="0.25">
      <c r="C7" s="81"/>
      <c r="D7" s="81"/>
      <c r="E7" s="41" t="s">
        <v>193</v>
      </c>
      <c r="F7" s="82"/>
      <c r="G7" s="41" t="s">
        <v>7</v>
      </c>
      <c r="H7" s="82"/>
      <c r="I7" s="41" t="s">
        <v>193</v>
      </c>
      <c r="J7" s="82"/>
      <c r="K7" s="41" t="s">
        <v>7</v>
      </c>
    </row>
    <row r="8" spans="1:21" s="67" customFormat="1" ht="18.600000000000001" customHeight="1" x14ac:dyDescent="0.25">
      <c r="A8" s="80"/>
      <c r="B8" s="80"/>
      <c r="C8" s="83" t="s">
        <v>8</v>
      </c>
      <c r="D8" s="84"/>
      <c r="E8" s="28" t="s">
        <v>9</v>
      </c>
      <c r="F8" s="85"/>
      <c r="G8" s="28" t="s">
        <v>9</v>
      </c>
      <c r="H8" s="86"/>
      <c r="I8" s="28" t="s">
        <v>9</v>
      </c>
      <c r="J8" s="85"/>
      <c r="K8" s="28" t="s">
        <v>9</v>
      </c>
      <c r="O8" s="160"/>
      <c r="P8" s="160"/>
      <c r="Q8" s="160"/>
      <c r="R8" s="160"/>
      <c r="S8" s="160"/>
      <c r="T8" s="160"/>
      <c r="U8" s="160"/>
    </row>
    <row r="9" spans="1:21" ht="18.600000000000001" customHeight="1" x14ac:dyDescent="0.25">
      <c r="A9" s="87" t="s">
        <v>134</v>
      </c>
      <c r="B9" s="67"/>
      <c r="D9" s="69"/>
      <c r="E9" s="6"/>
      <c r="F9" s="88"/>
      <c r="G9" s="6"/>
      <c r="H9" s="88"/>
      <c r="I9" s="6"/>
      <c r="J9" s="89"/>
      <c r="K9" s="6"/>
    </row>
    <row r="10" spans="1:21" ht="18.600000000000001" customHeight="1" x14ac:dyDescent="0.25">
      <c r="A10" s="80" t="s">
        <v>90</v>
      </c>
      <c r="B10" s="90"/>
      <c r="C10" s="91"/>
      <c r="D10" s="69"/>
      <c r="E10" s="6">
        <v>980994194</v>
      </c>
      <c r="F10" s="81"/>
      <c r="G10" s="24">
        <v>645185939</v>
      </c>
      <c r="H10" s="6"/>
      <c r="I10" s="6">
        <v>894061491</v>
      </c>
      <c r="J10" s="6"/>
      <c r="K10" s="24">
        <v>534954977</v>
      </c>
    </row>
    <row r="11" spans="1:21" ht="18.600000000000001" customHeight="1" x14ac:dyDescent="0.25">
      <c r="A11" s="90" t="s">
        <v>135</v>
      </c>
      <c r="B11" s="93"/>
      <c r="E11" s="6"/>
      <c r="F11" s="12"/>
      <c r="G11" s="6"/>
      <c r="I11" s="6"/>
      <c r="J11" s="6"/>
      <c r="K11" s="6"/>
    </row>
    <row r="12" spans="1:21" ht="18.600000000000001" customHeight="1" x14ac:dyDescent="0.25">
      <c r="A12" s="90"/>
      <c r="B12" s="90" t="s">
        <v>136</v>
      </c>
      <c r="C12" s="91"/>
      <c r="E12" s="6">
        <v>97538204</v>
      </c>
      <c r="F12" s="12"/>
      <c r="G12" s="6">
        <v>82930790</v>
      </c>
      <c r="I12" s="6">
        <v>76397449</v>
      </c>
      <c r="J12" s="6"/>
      <c r="K12" s="6">
        <v>76259478</v>
      </c>
    </row>
    <row r="13" spans="1:21" ht="18.600000000000001" customHeight="1" x14ac:dyDescent="0.25">
      <c r="A13" s="90"/>
      <c r="B13" s="90" t="s">
        <v>137</v>
      </c>
      <c r="C13" s="91"/>
      <c r="E13" s="6">
        <v>14513290</v>
      </c>
      <c r="F13" s="12"/>
      <c r="G13" s="6">
        <v>10215129</v>
      </c>
      <c r="I13" s="6">
        <v>11607858</v>
      </c>
      <c r="J13" s="6"/>
      <c r="K13" s="6">
        <v>10006609</v>
      </c>
    </row>
    <row r="14" spans="1:21" ht="18.600000000000001" customHeight="1" x14ac:dyDescent="0.25">
      <c r="B14" s="90" t="s">
        <v>219</v>
      </c>
      <c r="C14" s="51" t="s">
        <v>218</v>
      </c>
      <c r="D14" s="69"/>
      <c r="E14" s="6">
        <v>-77175936</v>
      </c>
      <c r="F14" s="81"/>
      <c r="G14" s="24">
        <v>-78414403</v>
      </c>
      <c r="H14" s="5"/>
      <c r="I14" s="6">
        <v>0</v>
      </c>
      <c r="J14" s="88"/>
      <c r="K14" s="24">
        <v>0</v>
      </c>
    </row>
    <row r="15" spans="1:21" ht="18.600000000000001" customHeight="1" x14ac:dyDescent="0.25">
      <c r="B15" s="90" t="s">
        <v>138</v>
      </c>
      <c r="C15" s="91">
        <v>16</v>
      </c>
      <c r="D15" s="69"/>
      <c r="E15" s="6">
        <v>-1047225</v>
      </c>
      <c r="F15" s="81"/>
      <c r="G15" s="24">
        <v>-29339</v>
      </c>
      <c r="H15" s="5"/>
      <c r="I15" s="6">
        <v>-1262414</v>
      </c>
      <c r="J15" s="88"/>
      <c r="K15" s="24">
        <v>-54236</v>
      </c>
    </row>
    <row r="16" spans="1:21" ht="18.600000000000001" customHeight="1" x14ac:dyDescent="0.25">
      <c r="B16" s="90" t="s">
        <v>139</v>
      </c>
      <c r="C16" s="91">
        <v>11</v>
      </c>
      <c r="D16" s="69"/>
      <c r="E16" s="6">
        <v>36962</v>
      </c>
      <c r="F16" s="81"/>
      <c r="G16" s="24">
        <v>10469</v>
      </c>
      <c r="H16" s="5"/>
      <c r="I16" s="6">
        <v>36959</v>
      </c>
      <c r="J16" s="88"/>
      <c r="K16" s="24">
        <v>10465</v>
      </c>
    </row>
    <row r="17" spans="1:11" ht="18.600000000000001" customHeight="1" x14ac:dyDescent="0.25">
      <c r="B17" s="90" t="s">
        <v>208</v>
      </c>
      <c r="C17" s="91">
        <v>11</v>
      </c>
      <c r="D17" s="69"/>
      <c r="E17" s="6">
        <v>38</v>
      </c>
      <c r="F17" s="81"/>
      <c r="G17" s="24">
        <v>0</v>
      </c>
      <c r="H17" s="5"/>
      <c r="I17" s="6">
        <v>38</v>
      </c>
      <c r="J17" s="88"/>
      <c r="K17" s="24">
        <v>0</v>
      </c>
    </row>
    <row r="18" spans="1:11" ht="18.600000000000001" customHeight="1" x14ac:dyDescent="0.25">
      <c r="B18" s="90" t="s">
        <v>209</v>
      </c>
      <c r="C18" s="91">
        <v>11</v>
      </c>
      <c r="D18" s="69"/>
      <c r="E18" s="6">
        <v>-2164511</v>
      </c>
      <c r="F18" s="81"/>
      <c r="G18" s="24">
        <v>0</v>
      </c>
      <c r="H18" s="5"/>
      <c r="I18" s="6">
        <v>0</v>
      </c>
      <c r="J18" s="88"/>
      <c r="K18" s="24">
        <v>0</v>
      </c>
    </row>
    <row r="19" spans="1:11" ht="18.600000000000001" customHeight="1" x14ac:dyDescent="0.25">
      <c r="A19" s="90"/>
      <c r="B19" s="94" t="s">
        <v>140</v>
      </c>
      <c r="E19" s="6"/>
      <c r="F19" s="12"/>
      <c r="G19" s="6"/>
      <c r="I19" s="6"/>
      <c r="J19" s="6"/>
      <c r="K19" s="6"/>
    </row>
    <row r="20" spans="1:11" ht="18.600000000000001" customHeight="1" x14ac:dyDescent="0.25">
      <c r="A20" s="90"/>
      <c r="B20" s="93" t="s">
        <v>141</v>
      </c>
      <c r="E20" s="6">
        <v>-3324099</v>
      </c>
      <c r="F20" s="81"/>
      <c r="G20" s="6">
        <v>4668562</v>
      </c>
      <c r="I20" s="6">
        <v>-668372</v>
      </c>
      <c r="J20" s="6"/>
      <c r="K20" s="6">
        <v>-90462</v>
      </c>
    </row>
    <row r="21" spans="1:11" ht="18.600000000000001" customHeight="1" x14ac:dyDescent="0.25">
      <c r="B21" s="95" t="s">
        <v>142</v>
      </c>
      <c r="C21" s="91"/>
      <c r="D21" s="69"/>
      <c r="E21" s="6">
        <v>-1461373</v>
      </c>
      <c r="F21" s="81"/>
      <c r="G21" s="24">
        <v>4073966</v>
      </c>
      <c r="H21" s="5"/>
      <c r="I21" s="6">
        <v>-430988</v>
      </c>
      <c r="J21" s="88"/>
      <c r="K21" s="24">
        <v>327720</v>
      </c>
    </row>
    <row r="22" spans="1:11" ht="18.600000000000001" customHeight="1" x14ac:dyDescent="0.25">
      <c r="B22" s="95" t="s">
        <v>143</v>
      </c>
      <c r="C22" s="91"/>
      <c r="D22" s="69"/>
      <c r="E22" s="6">
        <v>11569032</v>
      </c>
      <c r="F22" s="81"/>
      <c r="G22" s="6">
        <v>9708955</v>
      </c>
      <c r="H22" s="81"/>
      <c r="I22" s="6">
        <v>10017299</v>
      </c>
      <c r="J22" s="81"/>
      <c r="K22" s="6">
        <v>9233217</v>
      </c>
    </row>
    <row r="23" spans="1:11" ht="18.600000000000001" customHeight="1" x14ac:dyDescent="0.25">
      <c r="B23" s="80" t="s">
        <v>220</v>
      </c>
      <c r="C23" s="91"/>
      <c r="D23" s="69"/>
      <c r="E23" s="6">
        <v>2991002</v>
      </c>
      <c r="F23" s="81"/>
      <c r="G23" s="24">
        <v>3827511</v>
      </c>
      <c r="H23" s="5"/>
      <c r="I23" s="6">
        <v>1167043</v>
      </c>
      <c r="J23" s="88"/>
      <c r="K23" s="24">
        <v>3169923</v>
      </c>
    </row>
    <row r="24" spans="1:11" ht="18.600000000000001" customHeight="1" x14ac:dyDescent="0.25">
      <c r="B24" s="90" t="s">
        <v>210</v>
      </c>
      <c r="C24" s="80"/>
      <c r="E24" s="6"/>
      <c r="F24" s="12"/>
      <c r="G24" s="6"/>
      <c r="I24" s="6"/>
      <c r="J24" s="6"/>
      <c r="K24" s="6"/>
    </row>
    <row r="25" spans="1:11" ht="18.600000000000001" customHeight="1" x14ac:dyDescent="0.25">
      <c r="B25" s="80" t="s">
        <v>191</v>
      </c>
      <c r="C25" s="80"/>
      <c r="E25" s="6"/>
      <c r="F25" s="12"/>
      <c r="G25" s="6"/>
      <c r="I25" s="6"/>
      <c r="J25" s="6"/>
      <c r="K25" s="6"/>
    </row>
    <row r="26" spans="1:11" ht="18.600000000000001" customHeight="1" x14ac:dyDescent="0.25">
      <c r="B26" s="80" t="s">
        <v>192</v>
      </c>
      <c r="C26" s="91"/>
      <c r="E26" s="6">
        <v>-3600360</v>
      </c>
      <c r="F26" s="81"/>
      <c r="G26" s="24">
        <v>-2990981</v>
      </c>
      <c r="H26" s="5"/>
      <c r="I26" s="6">
        <v>-816890</v>
      </c>
      <c r="J26" s="88"/>
      <c r="K26" s="24">
        <v>-1323562</v>
      </c>
    </row>
    <row r="27" spans="1:11" ht="18.600000000000001" customHeight="1" x14ac:dyDescent="0.25">
      <c r="B27" s="90" t="s">
        <v>144</v>
      </c>
      <c r="C27" s="91">
        <v>15</v>
      </c>
      <c r="D27" s="69"/>
      <c r="E27" s="6">
        <v>-702035</v>
      </c>
      <c r="F27" s="81"/>
      <c r="G27" s="24">
        <v>-1089567</v>
      </c>
      <c r="H27" s="5"/>
      <c r="I27" s="6">
        <v>-1434437</v>
      </c>
      <c r="J27" s="88"/>
      <c r="K27" s="24">
        <v>-668917</v>
      </c>
    </row>
    <row r="28" spans="1:11" ht="18.600000000000001" customHeight="1" x14ac:dyDescent="0.25">
      <c r="B28" s="90" t="s">
        <v>145</v>
      </c>
      <c r="C28" s="91">
        <v>15</v>
      </c>
      <c r="D28" s="69"/>
      <c r="E28" s="8">
        <v>-256750</v>
      </c>
      <c r="F28" s="81"/>
      <c r="G28" s="24">
        <v>-235000</v>
      </c>
      <c r="H28" s="5"/>
      <c r="I28" s="6">
        <v>-200429933</v>
      </c>
      <c r="J28" s="88"/>
      <c r="K28" s="24">
        <v>-154999700</v>
      </c>
    </row>
    <row r="29" spans="1:11" ht="18.600000000000001" customHeight="1" x14ac:dyDescent="0.25">
      <c r="B29" s="80" t="s">
        <v>211</v>
      </c>
      <c r="C29" s="91"/>
      <c r="E29" s="6">
        <v>0</v>
      </c>
      <c r="F29" s="81"/>
      <c r="G29" s="24">
        <v>-2170572</v>
      </c>
      <c r="H29" s="5"/>
      <c r="I29" s="6">
        <v>0</v>
      </c>
      <c r="J29" s="88"/>
      <c r="K29" s="24">
        <v>0</v>
      </c>
    </row>
    <row r="30" spans="1:11" ht="18.600000000000001" customHeight="1" x14ac:dyDescent="0.25">
      <c r="B30" s="80" t="s">
        <v>89</v>
      </c>
      <c r="C30" s="91"/>
      <c r="D30" s="69"/>
      <c r="E30" s="13">
        <v>26130108</v>
      </c>
      <c r="F30" s="81"/>
      <c r="G30" s="25">
        <v>38289823</v>
      </c>
      <c r="H30" s="5"/>
      <c r="I30" s="13">
        <v>25905789</v>
      </c>
      <c r="J30" s="88"/>
      <c r="K30" s="25">
        <v>38118645</v>
      </c>
    </row>
    <row r="31" spans="1:11" ht="4.1500000000000004" customHeight="1" x14ac:dyDescent="0.25">
      <c r="A31" s="93"/>
      <c r="B31" s="93"/>
      <c r="D31" s="69"/>
      <c r="E31" s="6"/>
      <c r="F31" s="6"/>
      <c r="G31" s="6"/>
      <c r="H31" s="88"/>
      <c r="I31" s="6"/>
      <c r="J31" s="6"/>
      <c r="K31" s="6"/>
    </row>
    <row r="32" spans="1:11" ht="18.600000000000001" customHeight="1" x14ac:dyDescent="0.25">
      <c r="C32" s="91"/>
      <c r="D32" s="69"/>
      <c r="E32" s="6">
        <f>SUM(E10:E30)</f>
        <v>1044040541</v>
      </c>
      <c r="F32" s="5"/>
      <c r="G32" s="6">
        <f>SUM(G10:G30)</f>
        <v>713981282</v>
      </c>
      <c r="H32" s="88"/>
      <c r="I32" s="6">
        <f>SUM(I10:I30)</f>
        <v>814150892</v>
      </c>
      <c r="J32" s="6"/>
      <c r="K32" s="6">
        <f>SUM(K10:K30)</f>
        <v>514944157</v>
      </c>
    </row>
    <row r="33" spans="1:11" ht="18.600000000000001" customHeight="1" x14ac:dyDescent="0.25">
      <c r="A33" s="90" t="s">
        <v>146</v>
      </c>
      <c r="B33" s="93"/>
      <c r="D33" s="69"/>
      <c r="E33" s="6"/>
      <c r="F33" s="5"/>
      <c r="G33" s="6"/>
      <c r="H33" s="88"/>
      <c r="I33" s="6"/>
      <c r="J33" s="6"/>
      <c r="K33" s="6"/>
    </row>
    <row r="34" spans="1:11" ht="18.600000000000001" customHeight="1" x14ac:dyDescent="0.25">
      <c r="B34" s="95" t="s">
        <v>15</v>
      </c>
      <c r="D34" s="69"/>
      <c r="E34" s="6">
        <v>-731956927</v>
      </c>
      <c r="F34" s="81"/>
      <c r="G34" s="24">
        <v>-344331420</v>
      </c>
      <c r="H34" s="5"/>
      <c r="I34" s="6">
        <v>-681734588</v>
      </c>
      <c r="J34" s="88"/>
      <c r="K34" s="24">
        <v>-327350178</v>
      </c>
    </row>
    <row r="35" spans="1:11" ht="18.600000000000001" customHeight="1" x14ac:dyDescent="0.25">
      <c r="B35" s="95" t="s">
        <v>16</v>
      </c>
      <c r="D35" s="69"/>
      <c r="E35" s="6">
        <v>-730714633</v>
      </c>
      <c r="F35" s="81"/>
      <c r="G35" s="24">
        <v>40718353</v>
      </c>
      <c r="H35" s="5"/>
      <c r="I35" s="6">
        <v>-649318747</v>
      </c>
      <c r="J35" s="88"/>
      <c r="K35" s="24">
        <v>96726675</v>
      </c>
    </row>
    <row r="36" spans="1:11" ht="18.600000000000001" customHeight="1" x14ac:dyDescent="0.25">
      <c r="B36" s="95" t="s">
        <v>17</v>
      </c>
      <c r="D36" s="69"/>
      <c r="E36" s="6">
        <v>-37627675</v>
      </c>
      <c r="F36" s="81"/>
      <c r="G36" s="24">
        <v>-38459368</v>
      </c>
      <c r="H36" s="5"/>
      <c r="I36" s="6">
        <v>-32389724</v>
      </c>
      <c r="J36" s="88"/>
      <c r="K36" s="24">
        <v>-36972678</v>
      </c>
    </row>
    <row r="37" spans="1:11" ht="18.600000000000001" customHeight="1" x14ac:dyDescent="0.25">
      <c r="B37" s="95" t="s">
        <v>28</v>
      </c>
      <c r="D37" s="69"/>
      <c r="E37" s="6">
        <v>152327</v>
      </c>
      <c r="F37" s="81"/>
      <c r="G37" s="24">
        <v>5567438</v>
      </c>
      <c r="H37" s="5"/>
      <c r="I37" s="6">
        <v>-27269</v>
      </c>
      <c r="J37" s="88"/>
      <c r="K37" s="24">
        <v>3936750</v>
      </c>
    </row>
    <row r="38" spans="1:11" ht="18.600000000000001" customHeight="1" x14ac:dyDescent="0.25">
      <c r="B38" s="95" t="s">
        <v>40</v>
      </c>
      <c r="D38" s="69"/>
      <c r="E38" s="6">
        <v>606688688</v>
      </c>
      <c r="F38" s="81"/>
      <c r="G38" s="24">
        <v>79605715</v>
      </c>
      <c r="H38" s="5"/>
      <c r="I38" s="6">
        <v>602833377</v>
      </c>
      <c r="J38" s="88"/>
      <c r="K38" s="24">
        <v>57497584</v>
      </c>
    </row>
    <row r="39" spans="1:11" ht="18.600000000000001" customHeight="1" x14ac:dyDescent="0.25">
      <c r="B39" s="95" t="s">
        <v>47</v>
      </c>
      <c r="D39" s="69"/>
      <c r="E39" s="6">
        <v>3390414</v>
      </c>
      <c r="F39" s="81"/>
      <c r="G39" s="24">
        <v>564257</v>
      </c>
      <c r="H39" s="5"/>
      <c r="I39" s="6">
        <v>2014875</v>
      </c>
      <c r="J39" s="88"/>
      <c r="K39" s="24">
        <v>616703</v>
      </c>
    </row>
    <row r="40" spans="1:11" ht="18.600000000000001" customHeight="1" x14ac:dyDescent="0.25">
      <c r="B40" s="95" t="s">
        <v>44</v>
      </c>
      <c r="D40" s="69"/>
      <c r="E40" s="6">
        <v>117664890</v>
      </c>
      <c r="F40" s="81"/>
      <c r="G40" s="24">
        <v>-58726835</v>
      </c>
      <c r="H40" s="5"/>
      <c r="I40" s="6">
        <v>110910560</v>
      </c>
      <c r="J40" s="88"/>
      <c r="K40" s="24">
        <v>-56547901</v>
      </c>
    </row>
    <row r="41" spans="1:11" ht="18.600000000000001" customHeight="1" x14ac:dyDescent="0.25">
      <c r="B41" s="95" t="s">
        <v>147</v>
      </c>
      <c r="D41" s="69"/>
      <c r="E41" s="6">
        <v>-2100748</v>
      </c>
      <c r="F41" s="81"/>
      <c r="G41" s="24">
        <v>-5317459</v>
      </c>
      <c r="H41" s="5"/>
      <c r="I41" s="6">
        <v>-2072949</v>
      </c>
      <c r="J41" s="88"/>
      <c r="K41" s="24">
        <v>-5317460</v>
      </c>
    </row>
    <row r="42" spans="1:11" ht="18.600000000000001" customHeight="1" x14ac:dyDescent="0.25">
      <c r="B42" s="95" t="s">
        <v>215</v>
      </c>
      <c r="D42" s="69"/>
      <c r="E42" s="6">
        <v>18027039</v>
      </c>
      <c r="F42" s="81"/>
      <c r="G42" s="24">
        <v>0</v>
      </c>
      <c r="H42" s="5"/>
      <c r="I42" s="6">
        <v>0</v>
      </c>
      <c r="J42" s="88"/>
      <c r="K42" s="24">
        <v>0</v>
      </c>
    </row>
    <row r="43" spans="1:11" ht="18.600000000000001" customHeight="1" x14ac:dyDescent="0.25">
      <c r="B43" s="95" t="s">
        <v>53</v>
      </c>
      <c r="D43" s="69"/>
      <c r="E43" s="14">
        <v>-2111270</v>
      </c>
      <c r="F43" s="81"/>
      <c r="G43" s="26">
        <v>458625</v>
      </c>
      <c r="H43" s="5"/>
      <c r="I43" s="14">
        <v>-595800</v>
      </c>
      <c r="J43" s="88"/>
      <c r="K43" s="26">
        <v>320600</v>
      </c>
    </row>
    <row r="44" spans="1:11" ht="4.1500000000000004" customHeight="1" x14ac:dyDescent="0.25">
      <c r="A44" s="93"/>
      <c r="B44" s="93"/>
      <c r="D44" s="69"/>
      <c r="E44" s="6"/>
      <c r="F44" s="6"/>
      <c r="G44" s="6"/>
      <c r="H44" s="88"/>
      <c r="I44" s="6"/>
      <c r="J44" s="6"/>
      <c r="K44" s="6"/>
    </row>
    <row r="45" spans="1:11" ht="18.600000000000001" customHeight="1" x14ac:dyDescent="0.25">
      <c r="A45" s="80" t="s">
        <v>148</v>
      </c>
      <c r="B45" s="67"/>
      <c r="D45" s="69"/>
      <c r="E45" s="6">
        <f>SUM(E32:E43)</f>
        <v>285452646</v>
      </c>
      <c r="F45" s="6"/>
      <c r="G45" s="6">
        <f>SUM(G32:G43)</f>
        <v>394060588</v>
      </c>
      <c r="H45" s="88"/>
      <c r="I45" s="6">
        <f>SUM(I32:I43)</f>
        <v>163770627</v>
      </c>
      <c r="J45" s="6"/>
      <c r="K45" s="6">
        <f>SUM(K32:K43)</f>
        <v>247854252</v>
      </c>
    </row>
    <row r="46" spans="1:11" ht="18.600000000000001" customHeight="1" x14ac:dyDescent="0.25">
      <c r="A46" s="97" t="s">
        <v>149</v>
      </c>
      <c r="D46" s="69"/>
      <c r="E46" s="6">
        <v>-81851267</v>
      </c>
      <c r="F46" s="81"/>
      <c r="G46" s="24">
        <v>-81876690</v>
      </c>
      <c r="H46" s="6"/>
      <c r="I46" s="6">
        <v>-41041906</v>
      </c>
      <c r="J46" s="88"/>
      <c r="K46" s="24">
        <v>-41274987</v>
      </c>
    </row>
    <row r="47" spans="1:11" ht="18.600000000000001" customHeight="1" x14ac:dyDescent="0.25">
      <c r="A47" s="80" t="s">
        <v>150</v>
      </c>
      <c r="D47" s="69"/>
      <c r="E47" s="14">
        <v>-25268596</v>
      </c>
      <c r="F47" s="81"/>
      <c r="G47" s="26">
        <v>-36052753</v>
      </c>
      <c r="H47" s="6"/>
      <c r="I47" s="14">
        <v>-25044277</v>
      </c>
      <c r="J47" s="88"/>
      <c r="K47" s="26">
        <v>-35881575</v>
      </c>
    </row>
    <row r="48" spans="1:11" ht="4.1500000000000004" customHeight="1" x14ac:dyDescent="0.25">
      <c r="A48" s="93"/>
      <c r="B48" s="93"/>
      <c r="D48" s="69"/>
      <c r="E48" s="6"/>
      <c r="F48" s="6"/>
      <c r="G48" s="6"/>
      <c r="H48" s="88"/>
      <c r="I48" s="6"/>
      <c r="J48" s="6"/>
      <c r="K48" s="6"/>
    </row>
    <row r="49" spans="1:21" ht="18.600000000000001" customHeight="1" x14ac:dyDescent="0.25">
      <c r="A49" s="80" t="s">
        <v>151</v>
      </c>
      <c r="D49" s="69"/>
      <c r="E49" s="10">
        <f>SUM(E45:E47)</f>
        <v>178332783</v>
      </c>
      <c r="F49" s="6"/>
      <c r="G49" s="10">
        <f>SUM(G45:G47)</f>
        <v>276131145</v>
      </c>
      <c r="H49" s="88"/>
      <c r="I49" s="10">
        <f>SUM(I45:I47)</f>
        <v>97684444</v>
      </c>
      <c r="J49" s="6"/>
      <c r="K49" s="10">
        <f>SUM(K45:K47)</f>
        <v>170697690</v>
      </c>
    </row>
    <row r="50" spans="1:21" ht="18.600000000000001" customHeight="1" x14ac:dyDescent="0.25">
      <c r="D50" s="69"/>
      <c r="E50" s="6"/>
      <c r="F50" s="6"/>
      <c r="G50" s="6"/>
      <c r="H50" s="88"/>
      <c r="I50" s="6"/>
      <c r="J50" s="6"/>
      <c r="K50" s="6"/>
    </row>
    <row r="51" spans="1:21" ht="7.5" customHeight="1" x14ac:dyDescent="0.25">
      <c r="D51" s="69"/>
      <c r="E51" s="6"/>
      <c r="F51" s="6"/>
      <c r="G51" s="6"/>
      <c r="H51" s="88"/>
      <c r="I51" s="6"/>
      <c r="J51" s="6"/>
      <c r="K51" s="6"/>
    </row>
    <row r="52" spans="1:21" ht="22.35" customHeight="1" x14ac:dyDescent="0.25">
      <c r="A52" s="154" t="s">
        <v>33</v>
      </c>
      <c r="B52" s="154"/>
      <c r="C52" s="154"/>
      <c r="D52" s="154"/>
      <c r="E52" s="154"/>
      <c r="F52" s="154"/>
      <c r="G52" s="154"/>
      <c r="H52" s="154"/>
      <c r="I52" s="154"/>
      <c r="J52" s="154"/>
      <c r="K52" s="154"/>
    </row>
    <row r="53" spans="1:21" ht="21.75" customHeight="1" x14ac:dyDescent="0.25">
      <c r="A53" s="68" t="str">
        <f>A1</f>
        <v>บริษัท พี.เอส.พี. สเปเชียลตี้ส์ จำกัด (มหาชน)</v>
      </c>
      <c r="B53" s="68"/>
      <c r="D53" s="70"/>
      <c r="F53" s="71"/>
      <c r="H53" s="71"/>
      <c r="I53" s="9"/>
      <c r="J53" s="71"/>
      <c r="K53" s="9"/>
    </row>
    <row r="54" spans="1:21" ht="21.75" customHeight="1" x14ac:dyDescent="0.25">
      <c r="A54" s="68" t="s">
        <v>152</v>
      </c>
      <c r="B54" s="68"/>
      <c r="D54" s="70"/>
      <c r="F54" s="71"/>
      <c r="H54" s="71"/>
      <c r="J54" s="71"/>
    </row>
    <row r="55" spans="1:21" ht="21.75" customHeight="1" x14ac:dyDescent="0.25">
      <c r="A55" s="74" t="str">
        <f>+A3</f>
        <v>สำหรับรอบระยะเวลาหกเดือนสิ้นสุดวันที่ 30 มิถุนายน พ.ศ. 2569</v>
      </c>
      <c r="B55" s="74"/>
      <c r="C55" s="75"/>
      <c r="D55" s="76"/>
      <c r="E55" s="10"/>
      <c r="F55" s="77"/>
      <c r="G55" s="10"/>
      <c r="H55" s="77"/>
      <c r="I55" s="10"/>
      <c r="J55" s="77"/>
      <c r="K55" s="10"/>
    </row>
    <row r="56" spans="1:21" ht="21" customHeight="1" x14ac:dyDescent="0.25">
      <c r="A56" s="67"/>
      <c r="B56" s="67"/>
      <c r="E56" s="6"/>
      <c r="G56" s="6"/>
      <c r="I56" s="6"/>
      <c r="K56" s="6"/>
    </row>
    <row r="57" spans="1:21" ht="20.65" customHeight="1" x14ac:dyDescent="0.25">
      <c r="A57" s="67"/>
      <c r="B57" s="67"/>
      <c r="E57" s="35" t="s">
        <v>2</v>
      </c>
      <c r="F57" s="35"/>
      <c r="G57" s="35"/>
      <c r="H57" s="36"/>
      <c r="I57" s="35" t="s">
        <v>3</v>
      </c>
      <c r="J57" s="35"/>
      <c r="K57" s="35"/>
    </row>
    <row r="58" spans="1:21" ht="20.65" customHeight="1" x14ac:dyDescent="0.25">
      <c r="A58" s="67"/>
      <c r="B58" s="67"/>
      <c r="E58" s="78" t="s">
        <v>196</v>
      </c>
      <c r="F58" s="79"/>
      <c r="G58" s="78" t="s">
        <v>196</v>
      </c>
      <c r="H58" s="36"/>
      <c r="I58" s="78" t="s">
        <v>196</v>
      </c>
      <c r="J58" s="79"/>
      <c r="K58" s="78" t="s">
        <v>196</v>
      </c>
    </row>
    <row r="59" spans="1:21" ht="20.65" customHeight="1" x14ac:dyDescent="0.25">
      <c r="C59" s="84"/>
      <c r="D59" s="67"/>
      <c r="E59" s="41" t="s">
        <v>193</v>
      </c>
      <c r="F59" s="82"/>
      <c r="G59" s="41" t="s">
        <v>7</v>
      </c>
      <c r="H59" s="82"/>
      <c r="I59" s="41" t="s">
        <v>193</v>
      </c>
      <c r="J59" s="82"/>
      <c r="K59" s="41" t="s">
        <v>7</v>
      </c>
    </row>
    <row r="60" spans="1:21" s="67" customFormat="1" ht="20.65" customHeight="1" x14ac:dyDescent="0.25">
      <c r="A60" s="80"/>
      <c r="B60" s="80"/>
      <c r="C60" s="83" t="s">
        <v>8</v>
      </c>
      <c r="E60" s="11" t="s">
        <v>9</v>
      </c>
      <c r="F60" s="85"/>
      <c r="G60" s="11" t="s">
        <v>9</v>
      </c>
      <c r="H60" s="86"/>
      <c r="I60" s="11" t="s">
        <v>9</v>
      </c>
      <c r="J60" s="85"/>
      <c r="K60" s="11" t="s">
        <v>9</v>
      </c>
      <c r="O60" s="160"/>
      <c r="P60" s="160"/>
      <c r="Q60" s="160"/>
      <c r="R60" s="160"/>
      <c r="S60" s="160"/>
      <c r="T60" s="160"/>
      <c r="U60" s="160"/>
    </row>
    <row r="61" spans="1:21" ht="20.65" customHeight="1" x14ac:dyDescent="0.25">
      <c r="A61" s="67" t="s">
        <v>153</v>
      </c>
      <c r="B61" s="67"/>
      <c r="E61" s="6"/>
      <c r="G61" s="6"/>
      <c r="I61" s="6"/>
      <c r="K61" s="6"/>
    </row>
    <row r="62" spans="1:21" ht="20.65" customHeight="1" x14ac:dyDescent="0.25">
      <c r="A62" s="67"/>
      <c r="B62" s="80" t="s">
        <v>221</v>
      </c>
      <c r="E62" s="6">
        <v>19732231</v>
      </c>
      <c r="G62" s="24">
        <v>-343313</v>
      </c>
      <c r="I62" s="6">
        <v>19732231</v>
      </c>
      <c r="K62" s="24">
        <v>-343313</v>
      </c>
    </row>
    <row r="63" spans="1:21" ht="20.65" customHeight="1" x14ac:dyDescent="0.25">
      <c r="A63" s="67"/>
      <c r="B63" s="80" t="s">
        <v>154</v>
      </c>
    </row>
    <row r="64" spans="1:21" ht="20.65" customHeight="1" x14ac:dyDescent="0.25">
      <c r="A64" s="67"/>
      <c r="B64" s="80" t="s">
        <v>155</v>
      </c>
      <c r="C64" s="69">
        <v>10.1</v>
      </c>
      <c r="E64" s="6">
        <v>-519292005</v>
      </c>
      <c r="G64" s="6">
        <v>-192542642</v>
      </c>
      <c r="I64" s="6">
        <v>-495000000</v>
      </c>
      <c r="K64" s="6">
        <v>-234500000</v>
      </c>
    </row>
    <row r="65" spans="1:21" ht="20.65" customHeight="1" x14ac:dyDescent="0.25">
      <c r="B65" s="98" t="s">
        <v>156</v>
      </c>
      <c r="E65" s="6"/>
      <c r="F65" s="12"/>
      <c r="G65" s="6"/>
      <c r="I65" s="6"/>
      <c r="J65" s="6"/>
      <c r="K65" s="6"/>
    </row>
    <row r="66" spans="1:21" ht="20.65" customHeight="1" x14ac:dyDescent="0.25">
      <c r="B66" s="98" t="s">
        <v>157</v>
      </c>
      <c r="E66" s="6">
        <v>-4149235606</v>
      </c>
      <c r="F66" s="15"/>
      <c r="G66" s="6">
        <v>-3969000000</v>
      </c>
      <c r="H66" s="15"/>
      <c r="I66" s="6">
        <v>-3665000000</v>
      </c>
      <c r="J66" s="12"/>
      <c r="K66" s="6">
        <v>-3559000000</v>
      </c>
    </row>
    <row r="67" spans="1:21" ht="20.65" customHeight="1" x14ac:dyDescent="0.25">
      <c r="B67" s="98" t="s">
        <v>158</v>
      </c>
      <c r="E67" s="6"/>
      <c r="F67" s="12"/>
      <c r="G67" s="6"/>
      <c r="I67" s="6"/>
      <c r="J67" s="6"/>
      <c r="K67" s="6"/>
    </row>
    <row r="68" spans="1:21" ht="20.65" customHeight="1" x14ac:dyDescent="0.25">
      <c r="B68" s="98" t="s">
        <v>157</v>
      </c>
      <c r="E68" s="6">
        <v>4081961026</v>
      </c>
      <c r="F68" s="15"/>
      <c r="G68" s="6">
        <v>3995762499</v>
      </c>
      <c r="H68" s="15"/>
      <c r="I68" s="6">
        <v>3502700000</v>
      </c>
      <c r="J68" s="12"/>
      <c r="K68" s="6">
        <v>3505600000</v>
      </c>
    </row>
    <row r="69" spans="1:21" s="67" customFormat="1" ht="20.65" customHeight="1" x14ac:dyDescent="0.25">
      <c r="B69" s="98" t="s">
        <v>159</v>
      </c>
      <c r="C69" s="69"/>
      <c r="D69" s="80"/>
      <c r="E69" s="6">
        <v>-54119074</v>
      </c>
      <c r="F69" s="15"/>
      <c r="G69" s="6">
        <v>-95976877</v>
      </c>
      <c r="H69" s="15"/>
      <c r="I69" s="6">
        <v>-39975713</v>
      </c>
      <c r="J69" s="15"/>
      <c r="K69" s="6">
        <v>-91102414</v>
      </c>
      <c r="O69" s="160"/>
      <c r="P69" s="160"/>
      <c r="Q69" s="160"/>
      <c r="R69" s="160"/>
      <c r="S69" s="160"/>
      <c r="T69" s="160"/>
      <c r="U69" s="160"/>
    </row>
    <row r="70" spans="1:21" s="67" customFormat="1" ht="20.65" customHeight="1" x14ac:dyDescent="0.25">
      <c r="B70" s="98" t="s">
        <v>160</v>
      </c>
      <c r="C70" s="69"/>
      <c r="D70" s="80"/>
      <c r="E70" s="6">
        <v>-803224</v>
      </c>
      <c r="F70" s="15"/>
      <c r="G70" s="24">
        <v>-899800</v>
      </c>
      <c r="H70" s="15"/>
      <c r="I70" s="6">
        <v>-803224</v>
      </c>
      <c r="J70" s="15"/>
      <c r="K70" s="24">
        <v>-899800</v>
      </c>
      <c r="O70" s="160"/>
      <c r="P70" s="160"/>
      <c r="Q70" s="160"/>
      <c r="R70" s="160"/>
      <c r="S70" s="160"/>
      <c r="T70" s="160"/>
      <c r="U70" s="160"/>
    </row>
    <row r="71" spans="1:21" s="67" customFormat="1" ht="20.65" customHeight="1" x14ac:dyDescent="0.25">
      <c r="B71" s="98" t="s">
        <v>161</v>
      </c>
      <c r="C71" s="69"/>
      <c r="D71" s="80"/>
      <c r="E71" s="6">
        <v>1753026</v>
      </c>
      <c r="F71" s="15"/>
      <c r="G71" s="24">
        <v>282747</v>
      </c>
      <c r="H71" s="15"/>
      <c r="I71" s="6">
        <v>1271249</v>
      </c>
      <c r="J71" s="15"/>
      <c r="K71" s="24">
        <v>261788</v>
      </c>
      <c r="O71" s="160"/>
      <c r="P71" s="160"/>
      <c r="Q71" s="160"/>
      <c r="R71" s="160"/>
      <c r="S71" s="160"/>
      <c r="T71" s="160"/>
      <c r="U71" s="160"/>
    </row>
    <row r="72" spans="1:21" ht="20.65" customHeight="1" x14ac:dyDescent="0.25">
      <c r="B72" s="98" t="s">
        <v>162</v>
      </c>
      <c r="E72" s="6">
        <v>-2239683</v>
      </c>
      <c r="F72" s="15"/>
      <c r="G72" s="24">
        <v>-13598356</v>
      </c>
      <c r="H72" s="15"/>
      <c r="I72" s="6">
        <v>-510680</v>
      </c>
      <c r="J72" s="12"/>
      <c r="K72" s="24">
        <v>-13598356</v>
      </c>
    </row>
    <row r="73" spans="1:21" ht="20.65" customHeight="1" x14ac:dyDescent="0.25">
      <c r="B73" s="98" t="s">
        <v>213</v>
      </c>
      <c r="C73" s="69" t="s">
        <v>216</v>
      </c>
      <c r="E73" s="6">
        <v>10000000</v>
      </c>
      <c r="F73" s="15"/>
      <c r="G73" s="24">
        <v>0</v>
      </c>
      <c r="H73" s="15"/>
      <c r="I73" s="6">
        <v>0</v>
      </c>
      <c r="J73" s="12"/>
      <c r="K73" s="24">
        <v>0</v>
      </c>
    </row>
    <row r="74" spans="1:21" ht="20.65" customHeight="1" x14ac:dyDescent="0.25">
      <c r="B74" s="98" t="s">
        <v>223</v>
      </c>
      <c r="C74" s="69" t="s">
        <v>216</v>
      </c>
      <c r="E74" s="6">
        <v>0</v>
      </c>
      <c r="F74" s="15"/>
      <c r="G74" s="24">
        <v>0</v>
      </c>
      <c r="H74" s="15"/>
      <c r="I74" s="6">
        <v>-185000000</v>
      </c>
      <c r="J74" s="12"/>
      <c r="K74" s="24">
        <v>0</v>
      </c>
    </row>
    <row r="75" spans="1:21" ht="20.65" customHeight="1" x14ac:dyDescent="0.25">
      <c r="B75" s="98" t="s">
        <v>163</v>
      </c>
      <c r="E75" s="6">
        <v>256750</v>
      </c>
      <c r="F75" s="15"/>
      <c r="G75" s="24">
        <v>5235000</v>
      </c>
      <c r="H75" s="15"/>
      <c r="I75" s="6">
        <v>200429933</v>
      </c>
      <c r="J75" s="12"/>
      <c r="K75" s="24">
        <v>154999700</v>
      </c>
    </row>
    <row r="76" spans="1:21" s="67" customFormat="1" ht="20.65" customHeight="1" x14ac:dyDescent="0.25">
      <c r="B76" s="98" t="s">
        <v>164</v>
      </c>
      <c r="C76" s="69"/>
      <c r="D76" s="80"/>
      <c r="E76" s="6">
        <v>920665</v>
      </c>
      <c r="F76" s="15"/>
      <c r="G76" s="24">
        <v>894567</v>
      </c>
      <c r="H76" s="15"/>
      <c r="I76" s="6">
        <v>476492</v>
      </c>
      <c r="J76" s="15"/>
      <c r="K76" s="24">
        <v>668917</v>
      </c>
      <c r="O76" s="160"/>
      <c r="P76" s="160"/>
      <c r="Q76" s="160"/>
      <c r="R76" s="160"/>
      <c r="S76" s="160"/>
      <c r="T76" s="160"/>
      <c r="U76" s="160"/>
    </row>
    <row r="77" spans="1:21" ht="6" customHeight="1" x14ac:dyDescent="0.25">
      <c r="A77" s="99"/>
      <c r="B77" s="99"/>
      <c r="E77" s="16"/>
      <c r="F77" s="15"/>
      <c r="G77" s="16"/>
      <c r="H77" s="15"/>
      <c r="I77" s="16"/>
      <c r="J77" s="15"/>
      <c r="K77" s="16"/>
    </row>
    <row r="78" spans="1:21" ht="20.65" customHeight="1" x14ac:dyDescent="0.25">
      <c r="B78" s="80" t="s">
        <v>165</v>
      </c>
      <c r="E78" s="10">
        <f>SUM(E62:E77)</f>
        <v>-611065894</v>
      </c>
      <c r="F78" s="15"/>
      <c r="G78" s="10">
        <f>SUM(G62:G77)</f>
        <v>-270186175</v>
      </c>
      <c r="H78" s="15"/>
      <c r="I78" s="10">
        <f>SUM(I62:I77)</f>
        <v>-661679712</v>
      </c>
      <c r="J78" s="15"/>
      <c r="K78" s="10">
        <f>SUM(K62:K77)</f>
        <v>-237913478</v>
      </c>
    </row>
    <row r="79" spans="1:21" ht="8.1" customHeight="1" x14ac:dyDescent="0.25">
      <c r="B79" s="67"/>
      <c r="F79" s="12"/>
      <c r="H79" s="12"/>
      <c r="I79" s="6"/>
      <c r="J79" s="15"/>
      <c r="K79" s="6"/>
    </row>
    <row r="80" spans="1:21" ht="20.65" customHeight="1" x14ac:dyDescent="0.25">
      <c r="A80" s="67" t="s">
        <v>166</v>
      </c>
      <c r="B80" s="67"/>
      <c r="F80" s="12"/>
      <c r="H80" s="12"/>
      <c r="J80" s="15"/>
    </row>
    <row r="81" spans="1:11" ht="20.65" customHeight="1" x14ac:dyDescent="0.25">
      <c r="A81" s="67"/>
      <c r="B81" s="80" t="s">
        <v>167</v>
      </c>
      <c r="E81" s="8">
        <v>2957822448</v>
      </c>
      <c r="F81" s="12"/>
      <c r="G81" s="27">
        <v>1658477799</v>
      </c>
      <c r="H81" s="12"/>
      <c r="I81" s="8">
        <v>2935822448</v>
      </c>
      <c r="J81" s="12"/>
      <c r="K81" s="27">
        <v>1650477799</v>
      </c>
    </row>
    <row r="82" spans="1:11" ht="20.65" customHeight="1" x14ac:dyDescent="0.25">
      <c r="A82" s="67"/>
      <c r="B82" s="80" t="s">
        <v>168</v>
      </c>
      <c r="E82" s="8">
        <v>-2310819241</v>
      </c>
      <c r="F82" s="12"/>
      <c r="G82" s="27">
        <v>-1406680866</v>
      </c>
      <c r="H82" s="12"/>
      <c r="I82" s="8">
        <v>-2287819241</v>
      </c>
      <c r="J82" s="12"/>
      <c r="K82" s="27">
        <v>-1398680866</v>
      </c>
    </row>
    <row r="83" spans="1:11" ht="20.65" customHeight="1" x14ac:dyDescent="0.25">
      <c r="A83" s="67"/>
      <c r="B83" s="80" t="s">
        <v>169</v>
      </c>
      <c r="C83" s="69">
        <v>12</v>
      </c>
      <c r="E83" s="8">
        <v>600000000</v>
      </c>
      <c r="F83" s="12"/>
      <c r="G83" s="27">
        <v>234500000</v>
      </c>
      <c r="H83" s="12"/>
      <c r="I83" s="8">
        <v>600000000</v>
      </c>
      <c r="J83" s="12"/>
      <c r="K83" s="27">
        <v>234500000</v>
      </c>
    </row>
    <row r="84" spans="1:11" ht="20.65" customHeight="1" x14ac:dyDescent="0.25">
      <c r="A84" s="67"/>
      <c r="B84" s="80" t="s">
        <v>170</v>
      </c>
      <c r="C84" s="69">
        <v>12</v>
      </c>
      <c r="E84" s="8">
        <v>-328078800</v>
      </c>
      <c r="F84" s="12"/>
      <c r="G84" s="27">
        <v>-271787400</v>
      </c>
      <c r="H84" s="12"/>
      <c r="I84" s="8">
        <v>-328078800</v>
      </c>
      <c r="J84" s="12"/>
      <c r="K84" s="27">
        <v>-271787400</v>
      </c>
    </row>
    <row r="85" spans="1:11" ht="20.65" customHeight="1" x14ac:dyDescent="0.25">
      <c r="A85" s="67"/>
      <c r="B85" s="80" t="s">
        <v>171</v>
      </c>
      <c r="E85" s="6">
        <v>-6112476</v>
      </c>
      <c r="F85" s="15"/>
      <c r="G85" s="24">
        <v>-5034023</v>
      </c>
      <c r="H85" s="12"/>
      <c r="I85" s="8">
        <v>-5755831</v>
      </c>
      <c r="J85" s="12"/>
      <c r="K85" s="27">
        <v>-5034023</v>
      </c>
    </row>
    <row r="86" spans="1:11" ht="20.65" customHeight="1" x14ac:dyDescent="0.25">
      <c r="A86" s="67"/>
      <c r="B86" s="80" t="s">
        <v>172</v>
      </c>
      <c r="E86" s="13">
        <v>-383906416</v>
      </c>
      <c r="F86" s="15"/>
      <c r="G86" s="25">
        <v>-209768783</v>
      </c>
      <c r="H86" s="12"/>
      <c r="I86" s="13">
        <v>-279906416</v>
      </c>
      <c r="J86" s="12"/>
      <c r="K86" s="25">
        <v>-209768783</v>
      </c>
    </row>
    <row r="87" spans="1:11" ht="6" customHeight="1" x14ac:dyDescent="0.25">
      <c r="A87" s="99"/>
      <c r="B87" s="99"/>
      <c r="E87" s="6"/>
      <c r="F87" s="15"/>
      <c r="G87" s="6"/>
      <c r="H87" s="15"/>
      <c r="I87" s="6"/>
      <c r="J87" s="15"/>
      <c r="K87" s="6"/>
    </row>
    <row r="88" spans="1:11" ht="20.85" customHeight="1" x14ac:dyDescent="0.25">
      <c r="A88" s="80" t="s">
        <v>190</v>
      </c>
      <c r="E88" s="10">
        <f>SUM(E81:E86)</f>
        <v>528905515</v>
      </c>
      <c r="F88" s="15"/>
      <c r="G88" s="10">
        <f>SUM(G81:G86)</f>
        <v>-293273</v>
      </c>
      <c r="H88" s="12"/>
      <c r="I88" s="10">
        <f>SUM(I81:I86)</f>
        <v>634262160</v>
      </c>
      <c r="J88" s="15"/>
      <c r="K88" s="10">
        <f>SUM(K81:K86)</f>
        <v>-293273</v>
      </c>
    </row>
    <row r="89" spans="1:11" ht="20.85" customHeight="1" x14ac:dyDescent="0.25">
      <c r="E89" s="6"/>
      <c r="F89" s="15"/>
      <c r="G89" s="6"/>
      <c r="H89" s="12"/>
      <c r="I89" s="6"/>
      <c r="J89" s="15"/>
      <c r="K89" s="6"/>
    </row>
    <row r="90" spans="1:11" ht="20.85" customHeight="1" x14ac:dyDescent="0.25">
      <c r="E90" s="6"/>
      <c r="F90" s="15"/>
      <c r="G90" s="6"/>
      <c r="H90" s="12"/>
      <c r="I90" s="6"/>
      <c r="J90" s="15"/>
      <c r="K90" s="6"/>
    </row>
    <row r="91" spans="1:11" ht="20.85" customHeight="1" x14ac:dyDescent="0.25">
      <c r="E91" s="6"/>
      <c r="F91" s="15"/>
      <c r="G91" s="6"/>
      <c r="H91" s="12"/>
      <c r="I91" s="6"/>
      <c r="J91" s="15"/>
      <c r="K91" s="6"/>
    </row>
    <row r="92" spans="1:11" ht="20.85" customHeight="1" x14ac:dyDescent="0.25">
      <c r="E92" s="6"/>
      <c r="F92" s="15"/>
      <c r="G92" s="6"/>
      <c r="H92" s="12"/>
      <c r="I92" s="6"/>
      <c r="J92" s="15"/>
      <c r="K92" s="6"/>
    </row>
    <row r="93" spans="1:11" ht="20.85" customHeight="1" x14ac:dyDescent="0.25">
      <c r="E93" s="6"/>
      <c r="F93" s="15"/>
      <c r="G93" s="6"/>
      <c r="H93" s="12"/>
      <c r="I93" s="6"/>
      <c r="J93" s="15"/>
      <c r="K93" s="6"/>
    </row>
    <row r="94" spans="1:11" ht="20.85" customHeight="1" x14ac:dyDescent="0.25">
      <c r="E94" s="6"/>
      <c r="F94" s="15"/>
      <c r="G94" s="6"/>
      <c r="H94" s="12"/>
      <c r="I94" s="6"/>
      <c r="J94" s="15"/>
      <c r="K94" s="6"/>
    </row>
    <row r="95" spans="1:11" ht="20.85" customHeight="1" x14ac:dyDescent="0.25">
      <c r="E95" s="6"/>
      <c r="F95" s="15"/>
      <c r="G95" s="6"/>
      <c r="H95" s="12"/>
      <c r="I95" s="6"/>
      <c r="J95" s="15"/>
      <c r="K95" s="6"/>
    </row>
    <row r="96" spans="1:11" ht="20.85" customHeight="1" x14ac:dyDescent="0.25">
      <c r="E96" s="6"/>
      <c r="F96" s="15"/>
      <c r="G96" s="6"/>
      <c r="H96" s="12"/>
      <c r="I96" s="6"/>
      <c r="J96" s="15"/>
      <c r="K96" s="6"/>
    </row>
    <row r="97" spans="1:21" ht="20.85" customHeight="1" x14ac:dyDescent="0.25">
      <c r="E97" s="6"/>
      <c r="F97" s="15"/>
      <c r="G97" s="6"/>
      <c r="H97" s="12"/>
      <c r="I97" s="6"/>
      <c r="J97" s="15"/>
      <c r="K97" s="6"/>
    </row>
    <row r="98" spans="1:21" ht="22.35" customHeight="1" x14ac:dyDescent="0.25">
      <c r="A98" s="100" t="str">
        <f>+A52</f>
        <v>หมายเหตุประกอบข้อมูลทางการเงินเป็นส่วนหนึ่งของข้อมูลทางการเงินระหว่างกาลนี้</v>
      </c>
      <c r="B98" s="101"/>
      <c r="C98" s="102"/>
      <c r="D98" s="100"/>
      <c r="E98" s="13"/>
      <c r="F98" s="13"/>
      <c r="G98" s="13"/>
      <c r="H98" s="13"/>
      <c r="I98" s="13"/>
      <c r="J98" s="13"/>
      <c r="K98" s="13"/>
    </row>
    <row r="99" spans="1:21" ht="21.75" customHeight="1" x14ac:dyDescent="0.25">
      <c r="A99" s="68" t="s">
        <v>0</v>
      </c>
      <c r="B99" s="68"/>
      <c r="D99" s="70"/>
      <c r="F99" s="71"/>
      <c r="H99" s="71"/>
      <c r="I99" s="9"/>
      <c r="J99" s="71"/>
      <c r="K99" s="9"/>
    </row>
    <row r="100" spans="1:21" ht="21.75" customHeight="1" x14ac:dyDescent="0.25">
      <c r="A100" s="68" t="s">
        <v>152</v>
      </c>
      <c r="B100" s="68"/>
      <c r="D100" s="70"/>
      <c r="F100" s="71"/>
      <c r="H100" s="71"/>
      <c r="J100" s="71"/>
    </row>
    <row r="101" spans="1:21" ht="21.75" customHeight="1" x14ac:dyDescent="0.25">
      <c r="A101" s="74" t="str">
        <f>A55</f>
        <v>สำหรับรอบระยะเวลาหกเดือนสิ้นสุดวันที่ 30 มิถุนายน พ.ศ. 2569</v>
      </c>
      <c r="B101" s="74"/>
      <c r="C101" s="75"/>
      <c r="D101" s="76"/>
      <c r="E101" s="10"/>
      <c r="F101" s="77"/>
      <c r="G101" s="10"/>
      <c r="H101" s="77"/>
      <c r="I101" s="10"/>
      <c r="J101" s="77"/>
      <c r="K101" s="10"/>
    </row>
    <row r="102" spans="1:21" ht="21.75" customHeight="1" x14ac:dyDescent="0.25">
      <c r="A102" s="67"/>
      <c r="B102" s="67"/>
      <c r="E102" s="6"/>
      <c r="G102" s="6"/>
      <c r="I102" s="6"/>
      <c r="K102" s="6"/>
    </row>
    <row r="103" spans="1:21" ht="21.75" customHeight="1" x14ac:dyDescent="0.25">
      <c r="A103" s="67"/>
      <c r="B103" s="67"/>
      <c r="E103" s="35" t="s">
        <v>2</v>
      </c>
      <c r="F103" s="35"/>
      <c r="G103" s="35"/>
      <c r="H103" s="36"/>
      <c r="I103" s="35" t="s">
        <v>3</v>
      </c>
      <c r="J103" s="35"/>
      <c r="K103" s="35"/>
    </row>
    <row r="104" spans="1:21" ht="21.75" customHeight="1" x14ac:dyDescent="0.25">
      <c r="A104" s="67"/>
      <c r="B104" s="67"/>
      <c r="E104" s="78" t="s">
        <v>196</v>
      </c>
      <c r="F104" s="79"/>
      <c r="G104" s="78" t="s">
        <v>196</v>
      </c>
      <c r="H104" s="36"/>
      <c r="I104" s="78" t="s">
        <v>196</v>
      </c>
      <c r="J104" s="79"/>
      <c r="K104" s="78" t="s">
        <v>196</v>
      </c>
    </row>
    <row r="105" spans="1:21" ht="21.75" customHeight="1" x14ac:dyDescent="0.25">
      <c r="C105" s="84"/>
      <c r="D105" s="67"/>
      <c r="E105" s="41" t="s">
        <v>193</v>
      </c>
      <c r="F105" s="82"/>
      <c r="G105" s="41" t="s">
        <v>7</v>
      </c>
      <c r="H105" s="82"/>
      <c r="I105" s="41" t="s">
        <v>193</v>
      </c>
      <c r="J105" s="82"/>
      <c r="K105" s="41" t="s">
        <v>7</v>
      </c>
    </row>
    <row r="106" spans="1:21" s="67" customFormat="1" ht="21.75" customHeight="1" x14ac:dyDescent="0.25">
      <c r="A106" s="80"/>
      <c r="B106" s="80"/>
      <c r="C106" s="83" t="s">
        <v>8</v>
      </c>
      <c r="E106" s="11" t="s">
        <v>9</v>
      </c>
      <c r="F106" s="85"/>
      <c r="G106" s="11" t="s">
        <v>9</v>
      </c>
      <c r="H106" s="86"/>
      <c r="I106" s="11" t="s">
        <v>9</v>
      </c>
      <c r="J106" s="85"/>
      <c r="K106" s="11" t="s">
        <v>9</v>
      </c>
      <c r="O106" s="160"/>
      <c r="P106" s="160"/>
      <c r="Q106" s="160"/>
      <c r="R106" s="160"/>
      <c r="S106" s="160"/>
      <c r="T106" s="160"/>
      <c r="U106" s="160"/>
    </row>
    <row r="107" spans="1:21" ht="6" customHeight="1" x14ac:dyDescent="0.25">
      <c r="A107" s="67"/>
      <c r="B107" s="67"/>
      <c r="E107" s="6"/>
      <c r="F107" s="6"/>
      <c r="G107" s="6"/>
      <c r="H107" s="6"/>
      <c r="I107" s="6"/>
      <c r="J107" s="6"/>
      <c r="K107" s="6"/>
    </row>
    <row r="108" spans="1:21" ht="20.65" customHeight="1" x14ac:dyDescent="0.25">
      <c r="A108" s="103" t="s">
        <v>173</v>
      </c>
      <c r="B108" s="67"/>
      <c r="E108" s="6">
        <f>SUM(E49,E78,E88)</f>
        <v>96172404</v>
      </c>
      <c r="F108" s="15"/>
      <c r="G108" s="6">
        <f>SUM(G49,G78,G88)</f>
        <v>5651697</v>
      </c>
      <c r="H108" s="15"/>
      <c r="I108" s="6">
        <f>SUM(I49,I78,I88)</f>
        <v>70266892</v>
      </c>
      <c r="J108" s="15"/>
      <c r="K108" s="6">
        <f>SUM(K49,K78,K88)</f>
        <v>-67509061</v>
      </c>
    </row>
    <row r="109" spans="1:21" ht="20.65" customHeight="1" x14ac:dyDescent="0.25">
      <c r="A109" s="96" t="s">
        <v>174</v>
      </c>
      <c r="B109" s="67"/>
      <c r="E109" s="6">
        <v>339937182</v>
      </c>
      <c r="F109" s="15"/>
      <c r="G109" s="6">
        <v>378820680</v>
      </c>
      <c r="H109" s="15"/>
      <c r="I109" s="6">
        <v>158301672</v>
      </c>
      <c r="J109" s="15"/>
      <c r="K109" s="6">
        <v>296324573</v>
      </c>
    </row>
    <row r="110" spans="1:21" ht="20.65" customHeight="1" x14ac:dyDescent="0.25">
      <c r="A110" s="96" t="s">
        <v>175</v>
      </c>
      <c r="B110" s="67"/>
      <c r="E110" s="6"/>
      <c r="F110" s="12"/>
      <c r="G110" s="6"/>
      <c r="I110" s="6"/>
      <c r="J110" s="6"/>
      <c r="K110" s="6"/>
    </row>
    <row r="111" spans="1:21" ht="20.65" customHeight="1" x14ac:dyDescent="0.25">
      <c r="B111" s="96" t="s">
        <v>176</v>
      </c>
      <c r="E111" s="13">
        <v>4833643</v>
      </c>
      <c r="F111" s="15"/>
      <c r="G111" s="13">
        <v>-632291</v>
      </c>
      <c r="H111" s="15"/>
      <c r="I111" s="13">
        <v>2951782</v>
      </c>
      <c r="J111" s="15"/>
      <c r="K111" s="13">
        <v>-498487</v>
      </c>
    </row>
    <row r="112" spans="1:21" ht="6" customHeight="1" x14ac:dyDescent="0.25">
      <c r="A112" s="99"/>
      <c r="B112" s="99"/>
      <c r="E112" s="6"/>
      <c r="F112" s="15"/>
      <c r="G112" s="6"/>
      <c r="H112" s="15"/>
      <c r="I112" s="6"/>
      <c r="J112" s="15"/>
      <c r="K112" s="6"/>
    </row>
    <row r="113" spans="1:11" ht="20.65" customHeight="1" thickBot="1" x14ac:dyDescent="0.3">
      <c r="A113" s="67" t="s">
        <v>177</v>
      </c>
      <c r="B113" s="67"/>
      <c r="E113" s="17">
        <f>SUM(E108:E112)</f>
        <v>440943229</v>
      </c>
      <c r="F113" s="15"/>
      <c r="G113" s="17">
        <f>SUM(G108:G112)</f>
        <v>383840086</v>
      </c>
      <c r="H113" s="12"/>
      <c r="I113" s="17">
        <f>SUM(I108:I112)</f>
        <v>231520346</v>
      </c>
      <c r="J113" s="15"/>
      <c r="K113" s="17">
        <f>SUM(K108:K112)</f>
        <v>228317025</v>
      </c>
    </row>
    <row r="114" spans="1:11" ht="20.65" customHeight="1" thickTop="1" x14ac:dyDescent="0.25">
      <c r="A114" s="67"/>
      <c r="B114" s="67"/>
      <c r="E114" s="6"/>
      <c r="F114" s="15"/>
      <c r="G114" s="6"/>
      <c r="H114" s="12"/>
      <c r="I114" s="6"/>
      <c r="J114" s="15"/>
      <c r="K114" s="6"/>
    </row>
    <row r="115" spans="1:11" ht="21.75" customHeight="1" x14ac:dyDescent="0.25">
      <c r="A115" s="103" t="s">
        <v>178</v>
      </c>
      <c r="E115" s="6"/>
      <c r="F115" s="15"/>
      <c r="G115" s="6"/>
      <c r="H115" s="15"/>
      <c r="I115" s="6"/>
      <c r="J115" s="15"/>
      <c r="K115" s="6"/>
    </row>
    <row r="116" spans="1:11" ht="6" customHeight="1" x14ac:dyDescent="0.25">
      <c r="A116" s="99"/>
      <c r="B116" s="99"/>
      <c r="E116" s="6"/>
      <c r="F116" s="15"/>
      <c r="G116" s="6"/>
      <c r="H116" s="15"/>
      <c r="I116" s="6"/>
      <c r="J116" s="15"/>
      <c r="K116" s="6"/>
    </row>
    <row r="117" spans="1:11" ht="21.75" customHeight="1" x14ac:dyDescent="0.25">
      <c r="A117" s="96" t="s">
        <v>179</v>
      </c>
      <c r="E117" s="6">
        <v>10023794</v>
      </c>
      <c r="F117" s="15"/>
      <c r="G117" s="24">
        <v>6716575</v>
      </c>
      <c r="H117" s="15"/>
      <c r="I117" s="6">
        <v>4641240</v>
      </c>
      <c r="J117" s="15"/>
      <c r="K117" s="24">
        <v>6716675</v>
      </c>
    </row>
    <row r="118" spans="1:11" ht="21.75" customHeight="1" x14ac:dyDescent="0.25">
      <c r="A118" s="96" t="s">
        <v>180</v>
      </c>
      <c r="E118" s="6"/>
      <c r="F118" s="15"/>
      <c r="G118" s="6"/>
      <c r="H118" s="15"/>
      <c r="I118" s="6"/>
      <c r="J118" s="15"/>
      <c r="K118" s="6"/>
    </row>
    <row r="119" spans="1:11" ht="21.75" customHeight="1" x14ac:dyDescent="0.25">
      <c r="B119" s="96" t="s">
        <v>181</v>
      </c>
      <c r="E119" s="6">
        <v>8749559</v>
      </c>
      <c r="F119" s="15"/>
      <c r="G119" s="24">
        <v>10648678</v>
      </c>
      <c r="H119" s="15"/>
      <c r="I119" s="6">
        <v>8749559</v>
      </c>
      <c r="J119" s="15"/>
      <c r="K119" s="24">
        <v>10617862</v>
      </c>
    </row>
    <row r="120" spans="1:11" ht="21.75" customHeight="1" x14ac:dyDescent="0.25">
      <c r="A120" s="96" t="s">
        <v>46</v>
      </c>
      <c r="E120" s="8">
        <v>423143</v>
      </c>
      <c r="F120" s="15"/>
      <c r="G120" s="27">
        <v>354630</v>
      </c>
      <c r="H120" s="12"/>
      <c r="I120" s="8">
        <v>423143</v>
      </c>
      <c r="J120" s="12"/>
      <c r="K120" s="27">
        <v>354630</v>
      </c>
    </row>
    <row r="121" spans="1:11" ht="21.75" customHeight="1" x14ac:dyDescent="0.25">
      <c r="A121" s="96" t="s">
        <v>182</v>
      </c>
      <c r="E121" s="6"/>
      <c r="F121" s="15"/>
      <c r="G121" s="6"/>
      <c r="H121" s="15"/>
      <c r="I121" s="6"/>
      <c r="J121" s="15"/>
      <c r="K121" s="6"/>
    </row>
    <row r="122" spans="1:11" ht="21.75" customHeight="1" x14ac:dyDescent="0.25">
      <c r="A122" s="96"/>
      <c r="B122" s="80" t="s">
        <v>183</v>
      </c>
      <c r="C122" s="69">
        <v>10.199999999999999</v>
      </c>
      <c r="E122" s="6">
        <v>113666690</v>
      </c>
      <c r="F122" s="15"/>
      <c r="G122" s="27">
        <v>175000000</v>
      </c>
      <c r="H122" s="12"/>
      <c r="I122" s="8">
        <v>0</v>
      </c>
      <c r="J122" s="12"/>
      <c r="K122" s="27">
        <v>167500000</v>
      </c>
    </row>
    <row r="123" spans="1:11" ht="21.75" customHeight="1" x14ac:dyDescent="0.25">
      <c r="A123" s="96"/>
      <c r="E123" s="6"/>
      <c r="F123" s="15"/>
      <c r="G123" s="27"/>
      <c r="H123" s="12"/>
      <c r="J123" s="12"/>
      <c r="K123" s="27"/>
    </row>
    <row r="124" spans="1:11" ht="21.75" customHeight="1" x14ac:dyDescent="0.25">
      <c r="A124" s="96"/>
      <c r="E124" s="6"/>
      <c r="F124" s="15"/>
      <c r="G124" s="6"/>
      <c r="H124" s="15"/>
      <c r="I124" s="6"/>
      <c r="J124" s="15"/>
      <c r="K124" s="6"/>
    </row>
    <row r="125" spans="1:11" ht="21.75" customHeight="1" x14ac:dyDescent="0.25">
      <c r="A125" s="96"/>
      <c r="E125" s="6"/>
      <c r="F125" s="15"/>
      <c r="G125" s="6"/>
      <c r="H125" s="15"/>
      <c r="I125" s="6"/>
      <c r="J125" s="15"/>
      <c r="K125" s="6"/>
    </row>
    <row r="126" spans="1:11" ht="21.75" customHeight="1" x14ac:dyDescent="0.25">
      <c r="A126" s="96"/>
      <c r="E126" s="6"/>
      <c r="F126" s="15"/>
      <c r="G126" s="6"/>
      <c r="H126" s="15"/>
      <c r="I126" s="6"/>
      <c r="J126" s="15"/>
      <c r="K126" s="6"/>
    </row>
    <row r="127" spans="1:11" ht="21.75" customHeight="1" x14ac:dyDescent="0.25">
      <c r="A127" s="96"/>
      <c r="E127" s="6"/>
      <c r="F127" s="15"/>
      <c r="G127" s="6"/>
      <c r="H127" s="15"/>
      <c r="I127" s="6"/>
      <c r="J127" s="15"/>
      <c r="K127" s="6"/>
    </row>
    <row r="128" spans="1:11" ht="21.75" customHeight="1" x14ac:dyDescent="0.25">
      <c r="A128" s="96"/>
      <c r="E128" s="6"/>
      <c r="F128" s="15"/>
      <c r="G128" s="6"/>
      <c r="H128" s="15"/>
      <c r="I128" s="6"/>
      <c r="J128" s="15"/>
      <c r="K128" s="6"/>
    </row>
    <row r="129" spans="1:11" ht="21.75" customHeight="1" x14ac:dyDescent="0.25">
      <c r="A129" s="96"/>
      <c r="E129" s="6"/>
      <c r="F129" s="15"/>
      <c r="G129" s="6"/>
      <c r="H129" s="15"/>
      <c r="I129" s="6"/>
      <c r="J129" s="15"/>
      <c r="K129" s="6"/>
    </row>
    <row r="130" spans="1:11" ht="21.75" customHeight="1" x14ac:dyDescent="0.25">
      <c r="A130" s="96"/>
      <c r="E130" s="6"/>
      <c r="F130" s="15"/>
      <c r="G130" s="6"/>
      <c r="H130" s="15"/>
      <c r="I130" s="6"/>
      <c r="J130" s="15"/>
      <c r="K130" s="6"/>
    </row>
    <row r="131" spans="1:11" ht="21.75" customHeight="1" x14ac:dyDescent="0.25">
      <c r="A131" s="96"/>
      <c r="E131" s="6"/>
      <c r="F131" s="15"/>
      <c r="G131" s="6"/>
      <c r="H131" s="15"/>
      <c r="I131" s="6"/>
      <c r="J131" s="15"/>
      <c r="K131" s="6"/>
    </row>
    <row r="132" spans="1:11" ht="21.75" customHeight="1" x14ac:dyDescent="0.25">
      <c r="A132" s="96"/>
      <c r="E132" s="6"/>
      <c r="F132" s="15"/>
      <c r="G132" s="6"/>
      <c r="H132" s="15"/>
      <c r="I132" s="6"/>
      <c r="J132" s="15"/>
      <c r="K132" s="6"/>
    </row>
    <row r="133" spans="1:11" ht="21.75" customHeight="1" x14ac:dyDescent="0.25">
      <c r="A133" s="96"/>
      <c r="E133" s="6"/>
      <c r="F133" s="15"/>
      <c r="G133" s="6"/>
      <c r="H133" s="15"/>
      <c r="I133" s="6"/>
      <c r="J133" s="15"/>
      <c r="K133" s="6"/>
    </row>
    <row r="134" spans="1:11" ht="21.75" customHeight="1" x14ac:dyDescent="0.25">
      <c r="A134" s="96"/>
      <c r="E134" s="6"/>
      <c r="F134" s="15"/>
      <c r="G134" s="6"/>
      <c r="H134" s="15"/>
      <c r="I134" s="6"/>
      <c r="J134" s="15"/>
      <c r="K134" s="6"/>
    </row>
    <row r="135" spans="1:11" ht="21.75" customHeight="1" x14ac:dyDescent="0.25">
      <c r="A135" s="96"/>
      <c r="E135" s="6"/>
      <c r="F135" s="15"/>
      <c r="G135" s="6"/>
      <c r="H135" s="15"/>
      <c r="I135" s="6"/>
      <c r="J135" s="15"/>
      <c r="K135" s="6"/>
    </row>
    <row r="136" spans="1:11" ht="21.75" customHeight="1" x14ac:dyDescent="0.25">
      <c r="A136" s="96"/>
      <c r="E136" s="6"/>
      <c r="F136" s="15"/>
      <c r="G136" s="6"/>
      <c r="H136" s="15"/>
      <c r="I136" s="6"/>
      <c r="J136" s="15"/>
      <c r="K136" s="6"/>
    </row>
    <row r="137" spans="1:11" ht="21.75" customHeight="1" x14ac:dyDescent="0.25">
      <c r="A137" s="96"/>
      <c r="E137" s="6"/>
      <c r="F137" s="15"/>
      <c r="G137" s="6"/>
      <c r="H137" s="15"/>
      <c r="I137" s="6"/>
      <c r="J137" s="15"/>
      <c r="K137" s="6"/>
    </row>
    <row r="138" spans="1:11" ht="20.25" customHeight="1" x14ac:dyDescent="0.25">
      <c r="A138" s="96"/>
      <c r="E138" s="6"/>
      <c r="F138" s="15"/>
      <c r="G138" s="6"/>
      <c r="H138" s="15"/>
      <c r="I138" s="6"/>
      <c r="J138" s="15"/>
      <c r="K138" s="6"/>
    </row>
    <row r="139" spans="1:11" ht="20.25" customHeight="1" x14ac:dyDescent="0.25">
      <c r="A139" s="96"/>
      <c r="E139" s="6"/>
      <c r="F139" s="15"/>
      <c r="G139" s="6"/>
      <c r="H139" s="15"/>
      <c r="I139" s="6"/>
      <c r="J139" s="15"/>
      <c r="K139" s="6"/>
    </row>
    <row r="140" spans="1:11" ht="20.25" customHeight="1" x14ac:dyDescent="0.25">
      <c r="A140" s="96"/>
      <c r="E140" s="6"/>
      <c r="F140" s="15"/>
      <c r="G140" s="6"/>
      <c r="H140" s="15"/>
      <c r="I140" s="6"/>
      <c r="J140" s="15"/>
      <c r="K140" s="6"/>
    </row>
    <row r="141" spans="1:11" ht="20.25" customHeight="1" x14ac:dyDescent="0.25">
      <c r="A141" s="96"/>
      <c r="E141" s="6"/>
      <c r="F141" s="15"/>
      <c r="G141" s="6"/>
      <c r="H141" s="15"/>
      <c r="I141" s="6"/>
      <c r="J141" s="15"/>
      <c r="K141" s="6"/>
    </row>
    <row r="142" spans="1:11" ht="20.25" customHeight="1" x14ac:dyDescent="0.25">
      <c r="A142" s="96"/>
      <c r="E142" s="6"/>
      <c r="F142" s="15"/>
      <c r="G142" s="6"/>
      <c r="H142" s="15"/>
      <c r="I142" s="6"/>
      <c r="J142" s="15"/>
      <c r="K142" s="6"/>
    </row>
    <row r="143" spans="1:11" ht="21.75" customHeight="1" x14ac:dyDescent="0.25">
      <c r="A143" s="155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43" s="155"/>
      <c r="C143" s="155"/>
      <c r="D143" s="155"/>
      <c r="E143" s="155"/>
      <c r="F143" s="155"/>
      <c r="G143" s="155"/>
      <c r="H143" s="155"/>
      <c r="I143" s="155"/>
      <c r="J143" s="155"/>
      <c r="K143" s="156"/>
    </row>
  </sheetData>
  <mergeCells count="3">
    <mergeCell ref="E5:G5"/>
    <mergeCell ref="A52:K52"/>
    <mergeCell ref="A143:K143"/>
  </mergeCells>
  <pageMargins left="0.8" right="0.5" top="0.5" bottom="0.6" header="0.49" footer="0.4"/>
  <pageSetup paperSize="9" scale="82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9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399e108-22cf-4adf-89d6-b3685eea9494">
      <Terms xmlns="http://schemas.microsoft.com/office/infopath/2007/PartnerControls"/>
    </lcf76f155ced4ddcb4097134ff3c332f>
    <TaxCatchAll xmlns="be1dbf88-269d-4ca6-abe3-52401746aae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9B6B45876BB344B5868C319CA358C2" ma:contentTypeVersion="11" ma:contentTypeDescription="Create a new document." ma:contentTypeScope="" ma:versionID="e42bc61e8ca3892b6eb0c9993826259a">
  <xsd:schema xmlns:xsd="http://www.w3.org/2001/XMLSchema" xmlns:xs="http://www.w3.org/2001/XMLSchema" xmlns:p="http://schemas.microsoft.com/office/2006/metadata/properties" xmlns:ns2="8399e108-22cf-4adf-89d6-b3685eea9494" xmlns:ns3="be1dbf88-269d-4ca6-abe3-52401746aaeb" targetNamespace="http://schemas.microsoft.com/office/2006/metadata/properties" ma:root="true" ma:fieldsID="def1c960b103ac8920b14f56537795a9" ns2:_="" ns3:_="">
    <xsd:import namespace="8399e108-22cf-4adf-89d6-b3685eea9494"/>
    <xsd:import namespace="be1dbf88-269d-4ca6-abe3-52401746aa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99e108-22cf-4adf-89d6-b3685eea94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1dbf88-269d-4ca6-abe3-52401746aae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14e626b-020f-46e9-b7e3-68d5201e654d}" ma:internalName="TaxCatchAll" ma:showField="CatchAllData" ma:web="be1dbf88-269d-4ca6-abe3-52401746aa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9ED5B8-C2AF-42ED-86C2-C25CE028A56A}">
  <ds:schemaRefs>
    <ds:schemaRef ds:uri="8399e108-22cf-4adf-89d6-b3685eea9494"/>
    <ds:schemaRef ds:uri="be1dbf88-269d-4ca6-abe3-52401746aaeb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AB23383-9792-48DD-AD11-322D3CC00F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E6D9E3-5AE7-4624-9D9A-6A04F5F88C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99e108-22cf-4adf-89d6-b3685eea9494"/>
    <ds:schemaRef ds:uri="be1dbf88-269d-4ca6-abe3-52401746aa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f75e627-4b37-4447-8215-e8165c54d978}" enabled="0" method="" siteId="{ff75e627-4b37-4447-8215-e8165c54d97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BS-T2-4</vt:lpstr>
      <vt:lpstr>PL5-6 (3M)</vt:lpstr>
      <vt:lpstr>PL7-8 (6M)</vt:lpstr>
      <vt:lpstr>EQ-TH-9</vt:lpstr>
      <vt:lpstr>EQ-TH-10</vt:lpstr>
      <vt:lpstr>11-13 TH</vt:lpstr>
      <vt:lpstr>'11-13 TH'!Print_Area</vt:lpstr>
      <vt:lpstr>'BS-T2-4'!Print_Area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 (TH)</dc:creator>
  <cp:keywords/>
  <dc:description/>
  <cp:lastModifiedBy>Nadcha Kaweewarakorn (TH)</cp:lastModifiedBy>
  <cp:revision/>
  <cp:lastPrinted>2026-08-11T12:14:29Z</cp:lastPrinted>
  <dcterms:created xsi:type="dcterms:W3CDTF">2024-10-25T07:31:07Z</dcterms:created>
  <dcterms:modified xsi:type="dcterms:W3CDTF">2026-08-11T12:14:33Z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0x0101007C9B6B45876BB344B5868C319CA358C2</vt:lpwstr>
  </property>
  <property fmtid="{D5CDD505-2E9C-101B-9397-08002B2CF9AE}" pid="3" name="MediaServiceImageTags">
    <vt:lpwstr/>
  </property>
</Properties>
</file>