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9029\Desktop\Macko\Macko\FS\TPL_Q2.26\Final\ยื่นตลาด\TH version\"/>
    </mc:Choice>
  </mc:AlternateContent>
  <xr:revisionPtr revIDLastSave="0" documentId="13_ncr:1_{B7D8C25E-7E1A-412E-8D81-41B9DD3D5B6D}" xr6:coauthVersionLast="47" xr6:coauthVersionMax="47" xr10:uidLastSave="{00000000-0000-0000-0000-000000000000}"/>
  <bookViews>
    <workbookView xWindow="-110" yWindow="-110" windowWidth="19420" windowHeight="11500" tabRatio="785" xr2:uid="{7F9F0DA5-E30B-4792-972F-249AEAADE11C}"/>
  </bookViews>
  <sheets>
    <sheet name="SFP" sheetId="1" r:id="rId1"/>
    <sheet name="SI" sheetId="6" r:id="rId2"/>
    <sheet name="CH-Conso" sheetId="8" r:id="rId3"/>
    <sheet name="CIE-E" sheetId="10" r:id="rId4"/>
    <sheet name="CH-Sep" sheetId="9" r:id="rId5"/>
    <sheet name="CF" sheetId="5" r:id="rId6"/>
    <sheet name="CH-Equity" sheetId="3" state="hidden" r:id="rId7"/>
  </sheets>
  <definedNames>
    <definedName name="_xlnm.Print_Area" localSheetId="5">CF!$A$1:$N$82</definedName>
    <definedName name="_xlnm.Print_Area" localSheetId="2">'CH-Conso'!$A$1:$V$20</definedName>
    <definedName name="_xlnm.Print_Area" localSheetId="6">'CH-Equity'!$A$1:$P$15</definedName>
    <definedName name="_xlnm.Print_Area" localSheetId="4">'CH-Sep'!$A$1:$R$24</definedName>
    <definedName name="_xlnm.Print_Area" localSheetId="3">'CIE-E'!$A$1:$P$16</definedName>
    <definedName name="_xlnm.Print_Area" localSheetId="0">SFP!$A$1:$N$94</definedName>
    <definedName name="_xlnm.Print_Area" localSheetId="1">SI!$A$1:$N$101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9" i="9" l="1"/>
  <c r="R18" i="9"/>
  <c r="R12" i="9"/>
  <c r="R11" i="9"/>
  <c r="H18" i="1"/>
  <c r="H39" i="5"/>
  <c r="J25" i="1"/>
  <c r="R15" i="8"/>
  <c r="N19" i="5"/>
  <c r="J19" i="5"/>
  <c r="L36" i="5"/>
  <c r="L14" i="5"/>
  <c r="J61" i="6"/>
  <c r="H61" i="6"/>
  <c r="T14" i="8"/>
  <c r="J92" i="1" s="1"/>
  <c r="P14" i="8"/>
  <c r="J90" i="1" s="1"/>
  <c r="N14" i="8"/>
  <c r="N20" i="8" s="1"/>
  <c r="L14" i="8"/>
  <c r="L20" i="8" s="1"/>
  <c r="J14" i="8"/>
  <c r="J86" i="1" s="1"/>
  <c r="H14" i="8"/>
  <c r="J85" i="1" s="1"/>
  <c r="R13" i="8"/>
  <c r="V13" i="8" s="1"/>
  <c r="J42" i="1"/>
  <c r="J87" i="1" l="1"/>
  <c r="J89" i="1"/>
  <c r="J77" i="1"/>
  <c r="J20" i="8"/>
  <c r="H20" i="8"/>
  <c r="A24" i="9"/>
  <c r="B44" i="6"/>
  <c r="B43" i="6"/>
  <c r="N34" i="6"/>
  <c r="L34" i="6"/>
  <c r="J34" i="6"/>
  <c r="H34" i="6"/>
  <c r="N10" i="6"/>
  <c r="N61" i="6" s="1"/>
  <c r="L10" i="6"/>
  <c r="L61" i="6" s="1"/>
  <c r="L56" i="5"/>
  <c r="H21" i="6" l="1"/>
  <c r="J21" i="6"/>
  <c r="N21" i="6"/>
  <c r="L21" i="6"/>
  <c r="H15" i="6"/>
  <c r="N15" i="6"/>
  <c r="L15" i="6"/>
  <c r="J15" i="6"/>
  <c r="J22" i="6" l="1"/>
  <c r="J25" i="6" s="1"/>
  <c r="J27" i="6" s="1"/>
  <c r="H22" i="6"/>
  <c r="H25" i="6" s="1"/>
  <c r="H27" i="6" s="1"/>
  <c r="N22" i="6"/>
  <c r="N25" i="6" s="1"/>
  <c r="N27" i="6" s="1"/>
  <c r="L22" i="6"/>
  <c r="L25" i="6" s="1"/>
  <c r="L27" i="6" s="1"/>
  <c r="N40" i="6" l="1"/>
  <c r="N48" i="6"/>
  <c r="J35" i="6"/>
  <c r="J45" i="6" s="1"/>
  <c r="L35" i="6"/>
  <c r="L45" i="6" s="1"/>
  <c r="H35" i="6"/>
  <c r="H45" i="6" s="1"/>
  <c r="N35" i="6"/>
  <c r="N45" i="6" s="1"/>
  <c r="A12" i="10"/>
  <c r="J40" i="6" l="1"/>
  <c r="J48" i="6"/>
  <c r="H40" i="6"/>
  <c r="H50" i="6"/>
  <c r="H48" i="6"/>
  <c r="L40" i="6"/>
  <c r="L50" i="6"/>
  <c r="L48" i="6"/>
  <c r="H14" i="5"/>
  <c r="N72" i="6"/>
  <c r="L72" i="6"/>
  <c r="J72" i="6"/>
  <c r="N66" i="6" l="1"/>
  <c r="L66" i="6"/>
  <c r="J66" i="6"/>
  <c r="H66" i="6"/>
  <c r="T18" i="8" l="1"/>
  <c r="T20" i="8" s="1"/>
  <c r="H72" i="6"/>
  <c r="H73" i="6" s="1"/>
  <c r="H92" i="1" l="1"/>
  <c r="J14" i="5"/>
  <c r="H85" i="6" l="1"/>
  <c r="N10" i="10"/>
  <c r="B95" i="6"/>
  <c r="B94" i="6"/>
  <c r="P19" i="8" l="1"/>
  <c r="N14" i="5"/>
  <c r="R19" i="8" l="1"/>
  <c r="V19" i="8" s="1"/>
  <c r="B21" i="9"/>
  <c r="P11" i="10"/>
  <c r="L16" i="10"/>
  <c r="J16" i="10"/>
  <c r="H16" i="10"/>
  <c r="A5" i="8"/>
  <c r="H89" i="1"/>
  <c r="H87" i="1"/>
  <c r="H86" i="1"/>
  <c r="H84" i="1"/>
  <c r="V15" i="8"/>
  <c r="R12" i="8"/>
  <c r="R14" i="8" s="1"/>
  <c r="A5" i="10" l="1"/>
  <c r="A5" i="9"/>
  <c r="P15" i="10"/>
  <c r="P10" i="10"/>
  <c r="V12" i="8"/>
  <c r="V14" i="8" s="1"/>
  <c r="J10" i="5" l="1"/>
  <c r="H10" i="5"/>
  <c r="H74" i="1"/>
  <c r="L39" i="1"/>
  <c r="L74" i="1" s="1"/>
  <c r="J41" i="1"/>
  <c r="J76" i="1" s="1"/>
  <c r="H42" i="1"/>
  <c r="H77" i="1" s="1"/>
  <c r="H57" i="5" l="1"/>
  <c r="L10" i="5"/>
  <c r="L57" i="5" s="1"/>
  <c r="J57" i="5"/>
  <c r="N10" i="5"/>
  <c r="N57" i="5" s="1"/>
  <c r="N10" i="1"/>
  <c r="N42" i="1" s="1"/>
  <c r="N77" i="1" s="1"/>
  <c r="L10" i="1"/>
  <c r="L42" i="1" s="1"/>
  <c r="L77" i="1" s="1"/>
  <c r="N18" i="1"/>
  <c r="J91" i="1" l="1"/>
  <c r="N91" i="1"/>
  <c r="J72" i="5" l="1"/>
  <c r="H64" i="5" l="1"/>
  <c r="J64" i="5"/>
  <c r="L64" i="5"/>
  <c r="N64" i="5"/>
  <c r="A71" i="1"/>
  <c r="A72" i="1"/>
  <c r="A70" i="1"/>
  <c r="N72" i="5" l="1"/>
  <c r="L72" i="5"/>
  <c r="H72" i="5"/>
  <c r="A35" i="1"/>
  <c r="H77" i="9" l="1"/>
  <c r="N16" i="9"/>
  <c r="N24" i="9" s="1"/>
  <c r="L89" i="1" s="1"/>
  <c r="L16" i="9"/>
  <c r="L24" i="9" s="1"/>
  <c r="L87" i="1" s="1"/>
  <c r="J16" i="9"/>
  <c r="J24" i="9" s="1"/>
  <c r="L86" i="1" s="1"/>
  <c r="H16" i="9"/>
  <c r="H64" i="8"/>
  <c r="H65" i="1"/>
  <c r="H57" i="1"/>
  <c r="J57" i="1"/>
  <c r="L57" i="1"/>
  <c r="N57" i="1"/>
  <c r="H24" i="9" l="1"/>
  <c r="L84" i="1" s="1"/>
  <c r="H19" i="1" l="1"/>
  <c r="A3" i="5"/>
  <c r="A5" i="5" l="1"/>
  <c r="A52" i="5" s="1"/>
  <c r="J85" i="6" l="1"/>
  <c r="L85" i="6"/>
  <c r="P23" i="9" s="1"/>
  <c r="R23" i="9" s="1"/>
  <c r="N85" i="6"/>
  <c r="J73" i="6"/>
  <c r="H30" i="1"/>
  <c r="N14" i="3" l="1"/>
  <c r="P15" i="9"/>
  <c r="R15" i="9" s="1"/>
  <c r="H76" i="6"/>
  <c r="H78" i="6" s="1"/>
  <c r="J76" i="6"/>
  <c r="N73" i="6"/>
  <c r="N76" i="6" s="1"/>
  <c r="L73" i="6"/>
  <c r="L76" i="6" s="1"/>
  <c r="H66" i="1"/>
  <c r="H31" i="1"/>
  <c r="H89" i="6" l="1"/>
  <c r="H86" i="6"/>
  <c r="H94" i="6" s="1"/>
  <c r="H12" i="5"/>
  <c r="N78" i="6"/>
  <c r="P14" i="9" s="1"/>
  <c r="R14" i="9" s="1"/>
  <c r="J78" i="6"/>
  <c r="L78" i="6"/>
  <c r="P22" i="9" s="1"/>
  <c r="R22" i="9" s="1"/>
  <c r="H99" i="6" l="1"/>
  <c r="H101" i="6"/>
  <c r="P18" i="8"/>
  <c r="P20" i="8" s="1"/>
  <c r="H31" i="5"/>
  <c r="H44" i="5" s="1"/>
  <c r="H47" i="5" s="1"/>
  <c r="H73" i="5" s="1"/>
  <c r="H75" i="5" s="1"/>
  <c r="P16" i="9"/>
  <c r="L86" i="6"/>
  <c r="L94" i="6" s="1"/>
  <c r="J12" i="5"/>
  <c r="L89" i="6"/>
  <c r="L12" i="5"/>
  <c r="N89" i="6"/>
  <c r="N12" i="5"/>
  <c r="N12" i="3"/>
  <c r="J89" i="6"/>
  <c r="N86" i="6"/>
  <c r="N94" i="6" s="1"/>
  <c r="J86" i="6"/>
  <c r="A50" i="5"/>
  <c r="H68" i="3"/>
  <c r="L15" i="3"/>
  <c r="J15" i="3"/>
  <c r="H15" i="3"/>
  <c r="P14" i="3"/>
  <c r="A3" i="3"/>
  <c r="N93" i="1"/>
  <c r="N65" i="1"/>
  <c r="L65" i="1"/>
  <c r="J65" i="1"/>
  <c r="A37" i="1"/>
  <c r="A36" i="1"/>
  <c r="N30" i="1"/>
  <c r="L30" i="1"/>
  <c r="J30" i="1"/>
  <c r="N19" i="1"/>
  <c r="L19" i="1"/>
  <c r="J19" i="1"/>
  <c r="N91" i="6" l="1"/>
  <c r="N99" i="6"/>
  <c r="L99" i="6"/>
  <c r="L101" i="6"/>
  <c r="J91" i="6"/>
  <c r="J99" i="6"/>
  <c r="R18" i="8"/>
  <c r="R20" i="8" s="1"/>
  <c r="H90" i="1"/>
  <c r="L31" i="5"/>
  <c r="L44" i="5" s="1"/>
  <c r="J31" i="5"/>
  <c r="J44" i="5" s="1"/>
  <c r="J47" i="5" s="1"/>
  <c r="J73" i="5" s="1"/>
  <c r="J75" i="5" s="1"/>
  <c r="L91" i="6"/>
  <c r="P24" i="9"/>
  <c r="L90" i="1" s="1"/>
  <c r="N31" i="5"/>
  <c r="N44" i="5" s="1"/>
  <c r="N47" i="5" s="1"/>
  <c r="N73" i="5" s="1"/>
  <c r="N75" i="5" s="1"/>
  <c r="J94" i="6"/>
  <c r="J96" i="6" s="1"/>
  <c r="N14" i="10"/>
  <c r="R16" i="9"/>
  <c r="L96" i="6"/>
  <c r="N96" i="6"/>
  <c r="H96" i="6"/>
  <c r="J93" i="1"/>
  <c r="L66" i="1"/>
  <c r="J31" i="1"/>
  <c r="J66" i="1"/>
  <c r="L31" i="1"/>
  <c r="N66" i="1"/>
  <c r="N94" i="1" s="1"/>
  <c r="N31" i="1"/>
  <c r="L47" i="5" l="1"/>
  <c r="L73" i="5" s="1"/>
  <c r="L75" i="5" s="1"/>
  <c r="H91" i="1"/>
  <c r="V18" i="8"/>
  <c r="V20" i="8" s="1"/>
  <c r="R24" i="9"/>
  <c r="L91" i="1"/>
  <c r="L93" i="1" s="1"/>
  <c r="P14" i="10"/>
  <c r="P16" i="10" s="1"/>
  <c r="N16" i="10"/>
  <c r="J94" i="1"/>
  <c r="P12" i="3"/>
  <c r="P15" i="3" s="1"/>
  <c r="N15" i="3"/>
  <c r="L94" i="1" l="1"/>
  <c r="H91" i="6"/>
  <c r="H93" i="1" l="1"/>
  <c r="H94" i="1" l="1"/>
  <c r="X20" i="8"/>
</calcChain>
</file>

<file path=xl/sharedStrings.xml><?xml version="1.0" encoding="utf-8"?>
<sst xmlns="http://schemas.openxmlformats.org/spreadsheetml/2006/main" count="358" uniqueCount="214">
  <si>
    <t>1</t>
  </si>
  <si>
    <t>งบฐานะการเงิน</t>
  </si>
  <si>
    <t>หน่วย : บาท</t>
  </si>
  <si>
    <t>งบการเงินที่แสดง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</si>
  <si>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</si>
  <si>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</si>
  <si>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</si>
  <si>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</si>
  <si>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</si>
  <si>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</si>
  <si>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</si>
  <si>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</si>
  <si>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</si>
  <si>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</si>
  <si>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</si>
  <si>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</si>
  <si>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</si>
  <si>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เงินมัดจำและเงินประกัน</t>
  </si>
  <si>
    <t>ลูกหนี้ไม่หมุนเวียนอื่น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</si>
  <si>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</si>
  <si>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</si>
  <si>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</si>
  <si>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</si>
  <si>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</si>
  <si>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</si>
  <si>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</si>
  <si>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</si>
  <si>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</si>
  <si>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</si>
  <si>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</si>
  <si>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</si>
  <si>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</si>
  <si>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</si>
  <si>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 xml:space="preserve">หนี้สินตามสัญญาเช่า 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</si>
  <si>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</si>
  <si>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</si>
  <si>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</si>
  <si>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</si>
  <si>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</si>
  <si>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</si>
  <si>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</si>
  <si>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</si>
  <si>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</si>
  <si>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</si>
  <si>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</si>
  <si>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สำรองตามกฎหมาย</t>
  </si>
  <si>
    <t>ยังไม่ได้จัดสรร</t>
  </si>
  <si>
    <t>รวมส่วนของผู้ถือหุ้น</t>
  </si>
  <si>
    <t>งบกำไรขาดทุนเบ็ดเสร็จ</t>
  </si>
  <si>
    <t>รายได้จากการให้บริการ</t>
  </si>
  <si>
    <t>ต้นทุนจากการให้บริการ</t>
  </si>
  <si>
    <t>รายได้อื่น</t>
  </si>
  <si>
    <t>ค่าใช้จ่ายในการบริหาร</t>
  </si>
  <si>
    <t>ต้นทุนทางการเงิน</t>
  </si>
  <si>
    <t>ส่วนแบ่งขาดทุนของบริษัทร่วมที่ใช้วิธีส่วนได้เสีย</t>
  </si>
  <si>
    <t>กำไรขาดทุนเบ็ดเสร็จอื่น</t>
  </si>
  <si>
    <t>รายการที่จะไม่ถูกจัดประเภทรายการใหม่ไว้ใน</t>
  </si>
  <si>
    <t>กำไรหรือขาดทุนในภายหลัง</t>
  </si>
  <si>
    <t>ผลกำไรตามหลักคณิตศาสตร์ประกันภัย</t>
  </si>
  <si>
    <t>ผลกระทบของภาษีเงินได้</t>
  </si>
  <si>
    <t>งบเปลี่ยนแปลงส่วนของผู้ถือหุ้น (งบการเงินที่แสดงเงินลงทุนตามวิธีส่วนได้เสีย)</t>
  </si>
  <si>
    <t>ทุนที่ออกและ</t>
  </si>
  <si>
    <t>ส่วนเกิน</t>
  </si>
  <si>
    <t>สำรอง</t>
  </si>
  <si>
    <t>ยังไม่ได้</t>
  </si>
  <si>
    <t>เรียกชำระแล้ว</t>
  </si>
  <si>
    <t>มูลค่าหุ้น</t>
  </si>
  <si>
    <t>ตามกฎหมาย</t>
  </si>
  <si>
    <t>จัดสรร</t>
  </si>
  <si>
    <t>ผู้ถือหุ้น</t>
  </si>
  <si>
    <t>กำไรเบ็ดเสร็จรวมสำหรับปี</t>
  </si>
  <si>
    <t>กำไรตามหลักคณิตศาสตร์ประกันภัย</t>
  </si>
  <si>
    <t>ยอดคงเหลือ ณ วันที่ 1 มกราคม 2567</t>
  </si>
  <si>
    <t>กำไรสำหรับปี</t>
  </si>
  <si>
    <t>ยอดคงเหลือ ณ วันที่ 31 ธันวาคม 2567</t>
  </si>
  <si>
    <t>งบกระแสเงินสด</t>
  </si>
  <si>
    <t>กระแสเงินสดจากกิจกรรมดำเนินงาน</t>
  </si>
  <si>
    <t>ค่าตัดจำหน่ายสินทรัพย์ไม่มีตัวตน</t>
  </si>
  <si>
    <t>ค่าใช้จ่ายผลประโยชน์พนักงาน</t>
  </si>
  <si>
    <t>รายได้ดอกเบี้ยรับ</t>
  </si>
  <si>
    <t>ค่าใช้จ่ายดอกเบี้ย</t>
  </si>
  <si>
    <t>การเปลี่ยนแปลงในสินทรัพย์และหนี้สินดำเนินงาน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</si>
  <si>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</si>
  <si>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</si>
  <si>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</si>
  <si>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</si>
  <si>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</si>
  <si>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</si>
  <si>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</si>
  <si>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ข้อมูลกระแสเงินสดเปิดเผยเพิ่มเติม</t>
  </si>
  <si>
    <t>รายการที่ไม่ใช่เงินสด</t>
  </si>
  <si>
    <t>การได้มาซึ่งสินทรัพย์สิทธิการใช้ภายใต้สัญญาเช่า</t>
  </si>
  <si>
    <t>การเปลี่ยนแปลงซึ่งสินทรัพย์สิทธิการใช้ภายใต้สัญญาเช่า</t>
  </si>
  <si>
    <t>จากการเปลี่ยนแปลงสัญญาเช่า</t>
  </si>
  <si>
    <t>การโอนสินทรัพย์สิทธิการใช้ไปเป็นที่ดิน อาคารและอุปกรณ์</t>
  </si>
  <si>
    <t>งบการเงินรวม</t>
  </si>
  <si>
    <t>วิธีส่วนได้เสีย</t>
  </si>
  <si>
    <t>เงินลงทุนตาม</t>
  </si>
  <si>
    <t>สินค้าคงเหลือ</t>
  </si>
  <si>
    <t>เงินลงทุนในบริษัทย่อย</t>
  </si>
  <si>
    <t>ใบสำคัญแสดงสิทธิซื้อหุ้นสามัญ</t>
  </si>
  <si>
    <t>บริษัท ไทยพาร์เซิล จำกัด (มหาชน) และบริษัทย่อย</t>
  </si>
  <si>
    <t>รายได้</t>
  </si>
  <si>
    <t>ค่าใช้จ่าย</t>
  </si>
  <si>
    <t>ส่วนที่เป็นของผู้ถือหุ้นของบริษัท</t>
  </si>
  <si>
    <t>ค่าใช้จ่ายภาษีเงินได้</t>
  </si>
  <si>
    <t>สำหรับปีสิ้นสุดวันที่ 31 ธันวาคม 2568</t>
  </si>
  <si>
    <t>ส่วนของผู้ถือหุ้นของบริษัท</t>
  </si>
  <si>
    <t>ใบสำคัญแสดงสิทธิ</t>
  </si>
  <si>
    <t>ซื้อหุ้นสามัญ</t>
  </si>
  <si>
    <t>ยอดคงเหลือ ณ วันที่ 1 มกราคม 2568</t>
  </si>
  <si>
    <t>เพิ่มหุ้นสามัญ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</si>
  <si>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</si>
  <si>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</si>
  <si>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เงินสดรับจากการเพิ่มทุน</t>
  </si>
  <si>
    <t>เงินกู้ยืมระยะสั้นจากบุคคลและกิจการที่เกี่ยวข้องกัน</t>
  </si>
  <si>
    <t>ประมาณการหนี้สิน</t>
  </si>
  <si>
    <t>ส่วนได้เสียที่ไม่มีอำนาจควบคุม</t>
  </si>
  <si>
    <t>การแบ่งปันกำไร (ขาดทุน) เบ็ดเสร็จรวม</t>
  </si>
  <si>
    <t>ส่วนของ</t>
  </si>
  <si>
    <t>ชำระภายในหนึ่งปี</t>
  </si>
  <si>
    <t>ส่วนของเงินกู้ยืมระยะยาวจากสถาบันการที่ถึงกำหนด</t>
  </si>
  <si>
    <t>กำไรขาดทุนเบ็ดเสร็จอื่นสำหรับปี</t>
  </si>
  <si>
    <t>หุ้นสามัญ 1,968,460,681 หุ้น มูลค่าหุ้นละ 0.50 บาท</t>
  </si>
  <si>
    <t>งบการเงินเฉพาะกิจการ</t>
  </si>
  <si>
    <t>31 ธ.ค. 2568</t>
  </si>
  <si>
    <t>สอบทานแล้ว/</t>
  </si>
  <si>
    <t>ยังไม่ได้ตรวจสอบ</t>
  </si>
  <si>
    <t>ตรวจสอบแล้ว</t>
  </si>
  <si>
    <t>รวมส่วนที่เป็นของผู้ถือหุ้นของบริษัท</t>
  </si>
  <si>
    <t>รวมหนี้สินและส่วนของผู้ถือหุ้น</t>
  </si>
  <si>
    <t>ต้นทุนในการจัดจำหน่าย</t>
  </si>
  <si>
    <t>กำไร (ขาดทุน) จากกิจกรรมดำเนินงาน</t>
  </si>
  <si>
    <t>กำไร (ขาดทุน) ก่อนภาษีเงินได้</t>
  </si>
  <si>
    <t>ยอดคงเหลือ ณ วันที่ 1 มกราคม 2569</t>
  </si>
  <si>
    <t>กำไร (ขาดทุน) สำหรับงวด</t>
  </si>
  <si>
    <t xml:space="preserve">กำไร (ขาดทุน) ต่อหุ้น </t>
  </si>
  <si>
    <t>กำไร (ขาดทุน) ต่อหุ้นขั้นพื้นฐาน</t>
  </si>
  <si>
    <t>กำไร (ขาดทุน) ต่อหุ้นปรับลด</t>
  </si>
  <si>
    <t>กำไร (ขาดทุน) เบ็ดเสร็จรวมสำหรับงวด</t>
  </si>
  <si>
    <t>กำไรขาดทุนเบ็ดเสร็จอื่นสำหรับงวด-สุทธิจากภาษี</t>
  </si>
  <si>
    <t>ค่าเสื่อมราคาสินทรัพย์สิทธิการใช้</t>
  </si>
  <si>
    <t>ค่าเสื่อมราคาอาคารและอุปกรณ์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</si>
  <si>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</si>
  <si>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</si>
  <si>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เงินสดสุทธิได้มาจากการดำเนินงาน</t>
  </si>
  <si>
    <t>หนี้สิน</t>
  </si>
  <si>
    <t>ปรับรายการที่กระทบกำไร (ขาดทุน) เป็นเงินสดรับ (จ่าย)</t>
  </si>
  <si>
    <t>เงินสดจ่ายซื้ออาคารและอุปกรณ์</t>
  </si>
  <si>
    <t>เงินสดจ่ายชำระเงินกู้ยืมระยะยาวจากสถาบันการเงิน</t>
  </si>
  <si>
    <t>เงินสดจ่ายชำระหนี้สินภายใต้สัญญาเช่า</t>
  </si>
  <si>
    <t>รวมรายได้</t>
  </si>
  <si>
    <t>รวมค่าใช้จ่าย</t>
  </si>
  <si>
    <r>
      <t xml:space="preserve"> </t>
    </r>
    <r>
      <rPr>
        <sz val="15"/>
        <rFont val="Angsana New"/>
        <family val="1"/>
      </rPr>
      <t xml:space="preserve">   </t>
    </r>
  </si>
  <si>
    <t>ส่วนที่เป็นของส่วนได้เสียที่ไม่มีอำนาจควบคุม</t>
  </si>
  <si>
    <t>รวม</t>
  </si>
  <si>
    <t>ของบริษัท</t>
  </si>
  <si>
    <t>ส่วนได้เสียที่</t>
  </si>
  <si>
    <t>ไม่มีอำนาจควบคุม</t>
  </si>
  <si>
    <t xml:space="preserve"> รวม</t>
  </si>
  <si>
    <t xml:space="preserve"> ส่วนของผู้ถือหุ้น </t>
  </si>
  <si>
    <t xml:space="preserve">ส่วนของผู้ถือหุ้น </t>
  </si>
  <si>
    <t>เงินฝากธนาคารที่มีภาระค้ำประกัน</t>
  </si>
  <si>
    <t>จัดสรรแล้ว - สำรองตามกฎหมาย</t>
  </si>
  <si>
    <t>ส่วนเกินมูลค่าหุ้นสามัญ</t>
  </si>
  <si>
    <t>งบการเปลี่ยนแปลงส่วนของผู้ถือหุ้น (งบการเงินที่แสดงเงินลงทุนตามวิธีส่วนได้เสีย)</t>
  </si>
  <si>
    <t>ตัดจำหน่ายค่าธรรมเนียมในการจัดหาเงินกู้ยืม</t>
  </si>
  <si>
    <t>ผลขาดทุนด้านเครดิตที่คาดว่าจะเกิดขึ้น (กลับรายการ)</t>
  </si>
  <si>
    <t>เงินสดรับจากการขายอุปกรณ์</t>
  </si>
  <si>
    <t>หนี้สินภาษีเงินได้รอการตัดบัญชี</t>
  </si>
  <si>
    <t>จัดสรรแล้ว</t>
  </si>
  <si>
    <t xml:space="preserve">เงินสดจ่ายซื้อสินทรัพย์ไม่มีตัวตน </t>
  </si>
  <si>
    <t>หนี้สินที่เกิดจากสัญญา-หมุนเวียน</t>
  </si>
  <si>
    <t>รายได้จากการขาย</t>
  </si>
  <si>
    <t>ต้นทุนขาย</t>
  </si>
  <si>
    <t>เงินให้กู้ยืมระยะสั้นแก่บุคคลและกิจการที่เกี่ยวข้องกัน</t>
  </si>
  <si>
    <t>เงินสดรับ (จ่าย) สุทธิจากเงินให้กู้ยืมระยะสั้นแก่กิจการที่เกี่ยวข้องกัน</t>
  </si>
  <si>
    <t>ขาดทุนสำหรับงวด</t>
  </si>
  <si>
    <t>กำไรสำหรับงวด</t>
  </si>
  <si>
    <t>เงินเบิกเกินบัญชีธนาคารเพิ่มขึ้น</t>
  </si>
  <si>
    <t>เงินสดสุทธิใช้ไปในกิจกรรมจัดหาเงิน</t>
  </si>
  <si>
    <t>ตัดจำหน่ายภาษีหัก ณ ที่จ่าย</t>
  </si>
  <si>
    <t>การแบ่งปันกำไร (ขาดทุน)</t>
  </si>
  <si>
    <t>ณ วันที่ 30 มิถุนายน พ.ศ. 2569</t>
  </si>
  <si>
    <t>30 มิ.ย. 2569</t>
  </si>
  <si>
    <t>สำหรับงวดสามเดือนสิ้นสุดวันที่ 30 มิถุนายน พ.ศ. 2569 (สอบทานแล้ว/ยังไม่ได้ตรวจสอบ)</t>
  </si>
  <si>
    <t>สำหรับงวดหกเดือนสิ้นสุดวันที่ 30 มิถุนายน พ.ศ. 2569 (สอบทานแล้ว/ยังไม่ได้ตรวจสอบ)</t>
  </si>
  <si>
    <t>สิ้นสุดวันที่ 30 มิถุนายน 2569</t>
  </si>
  <si>
    <t>ยอดคงเหลือ ณ วันที่ 30 มิถุนายน 2569</t>
  </si>
  <si>
    <t>สิ้นสุดวันที่ 30 มิถุนายน 2568</t>
  </si>
  <si>
    <t>ยอดคงเหลือ ณ วันที่ 30 มิถุนายน 2568</t>
  </si>
  <si>
    <t>เงินสดและรายการเทียบเท่าเงินสด ณ วันที่ 30 มิถุนายน</t>
  </si>
  <si>
    <t>ยอดคงเหลือ ณ วันที่ 1 มกราคม 2569 - ตามรายงานเดิม</t>
  </si>
  <si>
    <t>ยอดคงเหลือ ณ วันที่ 1 มกราคม 2569 - หลังปรับปรุง</t>
  </si>
  <si>
    <t>สำรองตามกฎหมายจากกำไรปี 2567</t>
  </si>
  <si>
    <t>30 มิ.ย. 2568</t>
  </si>
  <si>
    <t>ปรับปรุงใหม่</t>
  </si>
  <si>
    <t>หุ้นสามัญ 1,970,603,681 หุ้น มูลค่าหุ้นละ 0.50 บาท</t>
  </si>
  <si>
    <t>หุ้นสามัญ 2,384,849,202 หุ้น มูลค่าหุ้นละ 0.50 บาท</t>
  </si>
  <si>
    <t>4 และ 10</t>
  </si>
  <si>
    <t>ขาดทุนจากการเลิกใช้ทรัพย์สิน</t>
  </si>
  <si>
    <t>ผลขาดทุนด้านเครดิตของสินทรัพย์ไม่หมุนเวียนอื่น</t>
  </si>
  <si>
    <t>บริษัท ไทยพาร์เซิล จำกัด (มหาชน)</t>
  </si>
  <si>
    <t>ค่าความนิยม</t>
  </si>
  <si>
    <t>ผลขาดทุนจากการถูกเรียกร้องค่าเสียหาย (กลับรายการ)</t>
  </si>
  <si>
    <t>ผลกระทบจากการปรับปรุงมูลค่ายุติธรรม</t>
  </si>
  <si>
    <t>กำไรจากการจำหน่ายอุปกรณ์</t>
  </si>
  <si>
    <t>กำไรจากการเปลี่ยนแปลงสัญญาเช่า</t>
  </si>
  <si>
    <t>เงินสดสุทธิได้มาจากกิจกรรมลงทุน</t>
  </si>
  <si>
    <t>เงินสดรับสุทธิจากเงินกู้ยืมระยะสั้นจากสถาบันการเงิน</t>
  </si>
  <si>
    <t>ขาดทุนเบ็ดเสร็จรวมสำหรับงวดหกเดือน</t>
  </si>
  <si>
    <t>กำไรเบ็ดเสร็จรวมสำหรับงวดหกเดือน</t>
  </si>
  <si>
    <t>เงินฝากธนาคารที่มีภาระค้ำประกันเพิ่มขึ้น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</si>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</sst>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#,##0;[Black]\(#,##0\)"/>
    <numFmt numFmtId="166" formatCode="#,##0_);[Black]\(#,##0\)"/>
    <numFmt numFmtId="167" formatCode="_-* #,##0.0000_-;\-* #,##0.0000_-;_-* &quot;-&quot;??_-;_-@_-"/>
    <numFmt numFmtId="168" formatCode="#,##0.00_);[Black]\(#,##0.00\)"/>
    <numFmt numFmtId="169" formatCode="#,##0.0000_);[Black]\(#,##0.0000\)"/>
    <numFmt numFmtId="170" formatCode="_-* #,##0_-;\-* #,##0_-;_-* &quot;-&quot;??_-;_-@_-"/>
    <numFmt numFmtId="171" formatCode="#,##0.0;[Black]\(#,##0.0\)"/>
    <numFmt numFmtId="172" formatCode="#,##0.000;[Black]\(#,##0.000\)"/>
    <numFmt numFmtId="173" formatCode="_(* #,##0_);_(* \(#,##0\);_(* &quot;-&quot;??_);_(@_)"/>
    <numFmt numFmtId="174" formatCode="#,##0.000_);[Black]\(#,##0.000\)"/>
    <numFmt numFmtId="175" formatCode="_(* #,##0.0000_);_(* \(#,##0.0000\);_(* &quot;-&quot;_);_(@_)"/>
  </numFmts>
  <fonts count="13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rgb="FFFF0000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sz val="15"/>
      <name val="AngsanaUPC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62">
    <xf numFmtId="0" fontId="0" fillId="0" borderId="0" xfId="0"/>
    <xf numFmtId="165" fontId="3" fillId="0" borderId="0" xfId="0" applyNumberFormat="1" applyFont="1" applyAlignment="1">
      <alignment horizontal="center" vertical="top"/>
    </xf>
    <xf numFmtId="165" fontId="4" fillId="0" borderId="0" xfId="0" applyNumberFormat="1" applyFont="1" applyAlignment="1">
      <alignment vertical="top"/>
    </xf>
    <xf numFmtId="165" fontId="4" fillId="0" borderId="0" xfId="0" applyNumberFormat="1" applyFont="1" applyAlignment="1">
      <alignment horizontal="center" vertical="top"/>
    </xf>
    <xf numFmtId="43" fontId="4" fillId="0" borderId="0" xfId="1" applyFont="1" applyFill="1" applyBorder="1" applyAlignment="1">
      <alignment vertical="top"/>
    </xf>
    <xf numFmtId="165" fontId="4" fillId="0" borderId="0" xfId="0" quotePrefix="1" applyNumberFormat="1" applyFont="1" applyAlignment="1">
      <alignment horizontal="center" vertical="top"/>
    </xf>
    <xf numFmtId="166" fontId="4" fillId="0" borderId="0" xfId="0" applyNumberFormat="1" applyFont="1" applyAlignment="1">
      <alignment vertical="top"/>
    </xf>
    <xf numFmtId="166" fontId="3" fillId="0" borderId="0" xfId="0" applyNumberFormat="1" applyFont="1" applyAlignment="1">
      <alignment vertical="top"/>
    </xf>
    <xf numFmtId="168" fontId="4" fillId="0" borderId="0" xfId="0" applyNumberFormat="1" applyFont="1" applyAlignment="1">
      <alignment vertical="top"/>
    </xf>
    <xf numFmtId="169" fontId="5" fillId="0" borderId="0" xfId="1" applyNumberFormat="1" applyFont="1" applyFill="1" applyAlignment="1">
      <alignment vertical="top"/>
    </xf>
    <xf numFmtId="165" fontId="3" fillId="0" borderId="0" xfId="0" applyNumberFormat="1" applyFont="1" applyAlignment="1">
      <alignment vertical="top"/>
    </xf>
    <xf numFmtId="43" fontId="4" fillId="0" borderId="0" xfId="1" applyFont="1" applyFill="1" applyAlignment="1">
      <alignment vertical="top"/>
    </xf>
    <xf numFmtId="168" fontId="4" fillId="0" borderId="0" xfId="1" applyNumberFormat="1" applyFont="1" applyFill="1" applyAlignment="1">
      <alignment vertical="top"/>
    </xf>
    <xf numFmtId="168" fontId="5" fillId="0" borderId="0" xfId="1" applyNumberFormat="1" applyFont="1" applyFill="1" applyAlignment="1">
      <alignment horizontal="center" vertical="top"/>
    </xf>
    <xf numFmtId="168" fontId="5" fillId="0" borderId="0" xfId="1" applyNumberFormat="1" applyFont="1" applyFill="1" applyAlignment="1">
      <alignment vertical="top"/>
    </xf>
    <xf numFmtId="43" fontId="4" fillId="0" borderId="0" xfId="1" applyFont="1" applyFill="1" applyAlignment="1">
      <alignment horizontal="right" vertical="top"/>
    </xf>
    <xf numFmtId="165" fontId="4" fillId="0" borderId="5" xfId="0" applyNumberFormat="1" applyFont="1" applyBorder="1" applyAlignment="1">
      <alignment horizontal="center" vertical="top"/>
    </xf>
    <xf numFmtId="165" fontId="4" fillId="0" borderId="1" xfId="0" applyNumberFormat="1" applyFont="1" applyBorder="1" applyAlignment="1">
      <alignment horizontal="center" vertical="top"/>
    </xf>
    <xf numFmtId="166" fontId="3" fillId="0" borderId="3" xfId="0" applyNumberFormat="1" applyFont="1" applyBorder="1" applyAlignment="1">
      <alignment vertical="top"/>
    </xf>
    <xf numFmtId="168" fontId="3" fillId="0" borderId="0" xfId="0" applyNumberFormat="1" applyFont="1" applyAlignment="1">
      <alignment vertical="top"/>
    </xf>
    <xf numFmtId="170" fontId="3" fillId="0" borderId="0" xfId="1" applyNumberFormat="1" applyFont="1" applyFill="1" applyBorder="1" applyAlignment="1">
      <alignment vertical="top"/>
    </xf>
    <xf numFmtId="170" fontId="4" fillId="0" borderId="0" xfId="1" applyNumberFormat="1" applyFont="1" applyFill="1" applyBorder="1" applyAlignment="1">
      <alignment vertical="top"/>
    </xf>
    <xf numFmtId="171" fontId="3" fillId="0" borderId="0" xfId="0" quotePrefix="1" applyNumberFormat="1" applyFont="1" applyAlignment="1">
      <alignment horizontal="right" vertical="top"/>
    </xf>
    <xf numFmtId="41" fontId="4" fillId="0" borderId="0" xfId="1" applyNumberFormat="1" applyFont="1" applyFill="1" applyAlignment="1">
      <alignment vertical="top"/>
    </xf>
    <xf numFmtId="170" fontId="4" fillId="0" borderId="0" xfId="1" applyNumberFormat="1" applyFont="1" applyFill="1" applyAlignment="1">
      <alignment vertical="top"/>
    </xf>
    <xf numFmtId="165" fontId="6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vertical="top"/>
    </xf>
    <xf numFmtId="165" fontId="7" fillId="0" borderId="0" xfId="0" applyNumberFormat="1" applyFont="1" applyAlignment="1">
      <alignment horizontal="center" vertical="top"/>
    </xf>
    <xf numFmtId="166" fontId="6" fillId="0" borderId="0" xfId="0" applyNumberFormat="1" applyFont="1" applyAlignment="1">
      <alignment horizontal="center" vertical="top"/>
    </xf>
    <xf numFmtId="165" fontId="8" fillId="0" borderId="0" xfId="0" quotePrefix="1" applyNumberFormat="1" applyFont="1" applyAlignment="1">
      <alignment horizontal="center" vertical="top"/>
    </xf>
    <xf numFmtId="165" fontId="8" fillId="0" borderId="0" xfId="0" applyNumberFormat="1" applyFont="1" applyAlignment="1">
      <alignment horizontal="center" vertical="top"/>
    </xf>
    <xf numFmtId="43" fontId="8" fillId="0" borderId="0" xfId="1" applyFont="1" applyFill="1" applyBorder="1" applyAlignment="1">
      <alignment horizontal="right" vertical="top"/>
    </xf>
    <xf numFmtId="43" fontId="6" fillId="0" borderId="0" xfId="1" applyFont="1" applyFill="1" applyBorder="1" applyAlignment="1">
      <alignment horizontal="right" vertical="top"/>
    </xf>
    <xf numFmtId="43" fontId="9" fillId="0" borderId="0" xfId="1" applyFont="1" applyFill="1" applyBorder="1" applyAlignment="1">
      <alignment horizontal="right" vertical="top"/>
    </xf>
    <xf numFmtId="43" fontId="8" fillId="0" borderId="1" xfId="1" applyFont="1" applyFill="1" applyBorder="1" applyAlignment="1">
      <alignment horizontal="center" vertical="top"/>
    </xf>
    <xf numFmtId="43" fontId="8" fillId="0" borderId="0" xfId="1" applyFont="1" applyFill="1" applyBorder="1" applyAlignment="1">
      <alignment horizontal="center" vertical="top"/>
    </xf>
    <xf numFmtId="165" fontId="9" fillId="0" borderId="0" xfId="0" applyNumberFormat="1" applyFont="1" applyAlignment="1">
      <alignment horizontal="center" vertical="top"/>
    </xf>
    <xf numFmtId="0" fontId="8" fillId="0" borderId="0" xfId="0" quotePrefix="1" applyFont="1" applyAlignment="1">
      <alignment horizontal="center" vertical="top"/>
    </xf>
    <xf numFmtId="165" fontId="8" fillId="0" borderId="1" xfId="0" applyNumberFormat="1" applyFont="1" applyBorder="1" applyAlignment="1">
      <alignment horizontal="center" vertical="top"/>
    </xf>
    <xf numFmtId="0" fontId="8" fillId="0" borderId="1" xfId="0" quotePrefix="1" applyFont="1" applyBorder="1" applyAlignment="1">
      <alignment horizontal="center" vertical="top"/>
    </xf>
    <xf numFmtId="165" fontId="8" fillId="0" borderId="0" xfId="0" applyNumberFormat="1" applyFont="1" applyAlignment="1">
      <alignment vertical="top"/>
    </xf>
    <xf numFmtId="164" fontId="7" fillId="0" borderId="0" xfId="0" applyNumberFormat="1" applyFont="1" applyAlignment="1">
      <alignment horizontal="center" vertical="top"/>
    </xf>
    <xf numFmtId="166" fontId="6" fillId="0" borderId="0" xfId="0" applyNumberFormat="1" applyFont="1" applyAlignment="1">
      <alignment vertical="top"/>
    </xf>
    <xf numFmtId="0" fontId="7" fillId="0" borderId="0" xfId="1" applyNumberFormat="1" applyFont="1" applyFill="1" applyAlignment="1">
      <alignment horizontal="center" vertical="top"/>
    </xf>
    <xf numFmtId="164" fontId="6" fillId="0" borderId="0" xfId="0" applyNumberFormat="1" applyFont="1" applyAlignment="1">
      <alignment vertical="top"/>
    </xf>
    <xf numFmtId="0" fontId="7" fillId="0" borderId="0" xfId="1" applyNumberFormat="1" applyFont="1" applyFill="1" applyBorder="1" applyAlignment="1">
      <alignment horizontal="center" vertical="top"/>
    </xf>
    <xf numFmtId="0" fontId="6" fillId="0" borderId="0" xfId="1" applyNumberFormat="1" applyFont="1" applyFill="1" applyAlignment="1">
      <alignment horizontal="center" vertical="top"/>
    </xf>
    <xf numFmtId="167" fontId="7" fillId="0" borderId="0" xfId="1" applyNumberFormat="1" applyFont="1" applyFill="1" applyBorder="1" applyAlignment="1">
      <alignment horizontal="center" vertical="top"/>
    </xf>
    <xf numFmtId="164" fontId="10" fillId="0" borderId="0" xfId="0" applyNumberFormat="1" applyFont="1" applyAlignment="1">
      <alignment horizontal="right" vertical="center"/>
    </xf>
    <xf numFmtId="164" fontId="6" fillId="0" borderId="0" xfId="1" applyNumberFormat="1" applyFont="1" applyFill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7" fontId="7" fillId="0" borderId="0" xfId="1" applyNumberFormat="1" applyFont="1" applyFill="1" applyAlignment="1">
      <alignment horizontal="center" vertical="top"/>
    </xf>
    <xf numFmtId="164" fontId="6" fillId="0" borderId="2" xfId="0" applyNumberFormat="1" applyFont="1" applyBorder="1" applyAlignment="1">
      <alignment vertical="top"/>
    </xf>
    <xf numFmtId="164" fontId="7" fillId="0" borderId="0" xfId="1" applyNumberFormat="1" applyFont="1" applyFill="1" applyBorder="1" applyAlignment="1">
      <alignment horizontal="center" vertical="top"/>
    </xf>
    <xf numFmtId="167" fontId="7" fillId="0" borderId="0" xfId="0" applyNumberFormat="1" applyFont="1" applyAlignment="1">
      <alignment horizontal="center" vertical="top"/>
    </xf>
    <xf numFmtId="164" fontId="6" fillId="0" borderId="3" xfId="0" applyNumberFormat="1" applyFont="1" applyBorder="1" applyAlignment="1">
      <alignment vertical="top"/>
    </xf>
    <xf numFmtId="165" fontId="8" fillId="0" borderId="1" xfId="0" quotePrefix="1" applyNumberFormat="1" applyFont="1" applyBorder="1" applyAlignment="1">
      <alignment horizontal="center" vertical="top"/>
    </xf>
    <xf numFmtId="166" fontId="8" fillId="0" borderId="1" xfId="0" quotePrefix="1" applyNumberFormat="1" applyFont="1" applyBorder="1" applyAlignment="1">
      <alignment horizontal="center" vertical="top"/>
    </xf>
    <xf numFmtId="165" fontId="6" fillId="0" borderId="0" xfId="0" quotePrefix="1" applyNumberFormat="1" applyFont="1" applyAlignment="1">
      <alignment horizontal="center" vertical="top"/>
    </xf>
    <xf numFmtId="165" fontId="7" fillId="0" borderId="0" xfId="0" quotePrefix="1" applyNumberFormat="1" applyFont="1" applyAlignment="1">
      <alignment horizontal="center" vertical="top"/>
    </xf>
    <xf numFmtId="164" fontId="6" fillId="0" borderId="0" xfId="0" quotePrefix="1" applyNumberFormat="1" applyFont="1" applyAlignment="1">
      <alignment horizontal="center" vertical="top"/>
    </xf>
    <xf numFmtId="164" fontId="6" fillId="0" borderId="0" xfId="0" applyNumberFormat="1" applyFont="1" applyAlignment="1">
      <alignment horizontal="center" vertical="top"/>
    </xf>
    <xf numFmtId="164" fontId="6" fillId="0" borderId="0" xfId="1" applyNumberFormat="1" applyFont="1" applyFill="1" applyAlignment="1">
      <alignment vertical="top"/>
    </xf>
    <xf numFmtId="41" fontId="6" fillId="0" borderId="0" xfId="1" applyNumberFormat="1" applyFont="1" applyFill="1" applyAlignment="1">
      <alignment vertical="top"/>
    </xf>
    <xf numFmtId="166" fontId="6" fillId="0" borderId="0" xfId="1" applyNumberFormat="1" applyFont="1" applyFill="1" applyAlignment="1">
      <alignment vertical="top"/>
    </xf>
    <xf numFmtId="165" fontId="6" fillId="0" borderId="0" xfId="6" applyNumberFormat="1" applyFont="1" applyAlignment="1">
      <alignment vertical="top"/>
    </xf>
    <xf numFmtId="170" fontId="6" fillId="0" borderId="0" xfId="1" applyNumberFormat="1" applyFont="1" applyFill="1" applyAlignment="1">
      <alignment horizontal="right" vertical="top"/>
    </xf>
    <xf numFmtId="170" fontId="7" fillId="0" borderId="0" xfId="1" applyNumberFormat="1" applyFont="1" applyFill="1" applyAlignment="1">
      <alignment horizontal="right" vertical="top"/>
    </xf>
    <xf numFmtId="170" fontId="6" fillId="0" borderId="0" xfId="1" quotePrefix="1" applyNumberFormat="1" applyFont="1" applyFill="1" applyAlignment="1">
      <alignment horizontal="right" vertical="top"/>
    </xf>
    <xf numFmtId="170" fontId="7" fillId="0" borderId="0" xfId="1" quotePrefix="1" applyNumberFormat="1" applyFont="1" applyFill="1" applyAlignment="1">
      <alignment horizontal="right" vertical="top"/>
    </xf>
    <xf numFmtId="164" fontId="6" fillId="0" borderId="2" xfId="1" applyNumberFormat="1" applyFont="1" applyFill="1" applyBorder="1" applyAlignment="1">
      <alignment vertical="top"/>
    </xf>
    <xf numFmtId="166" fontId="6" fillId="0" borderId="0" xfId="1" applyNumberFormat="1" applyFont="1" applyFill="1" applyAlignment="1">
      <alignment horizontal="right" vertical="top"/>
    </xf>
    <xf numFmtId="166" fontId="7" fillId="0" borderId="0" xfId="1" applyNumberFormat="1" applyFont="1" applyFill="1" applyAlignment="1">
      <alignment horizontal="right" vertical="top"/>
    </xf>
    <xf numFmtId="166" fontId="8" fillId="0" borderId="0" xfId="1" applyNumberFormat="1" applyFont="1" applyFill="1" applyBorder="1" applyAlignment="1">
      <alignment vertical="top"/>
    </xf>
    <xf numFmtId="43" fontId="7" fillId="0" borderId="0" xfId="1" applyFont="1" applyFill="1" applyBorder="1" applyAlignment="1">
      <alignment horizontal="right" vertical="top"/>
    </xf>
    <xf numFmtId="164" fontId="7" fillId="0" borderId="0" xfId="0" quotePrefix="1" applyNumberFormat="1" applyFont="1" applyAlignment="1">
      <alignment horizontal="center" vertical="top"/>
    </xf>
    <xf numFmtId="166" fontId="6" fillId="0" borderId="0" xfId="0" quotePrefix="1" applyNumberFormat="1" applyFont="1" applyAlignment="1">
      <alignment horizontal="center" vertical="top"/>
    </xf>
    <xf numFmtId="164" fontId="7" fillId="0" borderId="0" xfId="1" applyNumberFormat="1" applyFont="1" applyFill="1" applyAlignment="1">
      <alignment horizontal="right" vertical="top"/>
    </xf>
    <xf numFmtId="170" fontId="7" fillId="0" borderId="0" xfId="1" applyNumberFormat="1" applyFont="1" applyFill="1" applyBorder="1" applyAlignment="1">
      <alignment horizontal="right" vertical="top"/>
    </xf>
    <xf numFmtId="166" fontId="6" fillId="0" borderId="0" xfId="1" applyNumberFormat="1" applyFont="1" applyFill="1" applyBorder="1" applyAlignment="1">
      <alignment vertical="top"/>
    </xf>
    <xf numFmtId="164" fontId="7" fillId="0" borderId="0" xfId="1" applyNumberFormat="1" applyFont="1" applyFill="1" applyAlignment="1">
      <alignment horizontal="center" vertical="top"/>
    </xf>
    <xf numFmtId="164" fontId="6" fillId="0" borderId="4" xfId="0" applyNumberFormat="1" applyFont="1" applyBorder="1" applyAlignment="1">
      <alignment vertical="top"/>
    </xf>
    <xf numFmtId="170" fontId="6" fillId="0" borderId="0" xfId="1" applyNumberFormat="1" applyFont="1" applyFill="1" applyBorder="1" applyAlignment="1">
      <alignment vertical="top"/>
    </xf>
    <xf numFmtId="0" fontId="6" fillId="0" borderId="0" xfId="0" applyFont="1" applyAlignment="1">
      <alignment horizontal="left"/>
    </xf>
    <xf numFmtId="164" fontId="6" fillId="0" borderId="5" xfId="0" applyNumberFormat="1" applyFont="1" applyBorder="1" applyAlignment="1">
      <alignment vertical="top"/>
    </xf>
    <xf numFmtId="0" fontId="8" fillId="0" borderId="0" xfId="0" applyFont="1" applyAlignment="1">
      <alignment horizontal="left"/>
    </xf>
    <xf numFmtId="170" fontId="6" fillId="0" borderId="0" xfId="1" applyNumberFormat="1" applyFont="1" applyFill="1" applyAlignment="1">
      <alignment horizontal="center" vertical="top"/>
    </xf>
    <xf numFmtId="43" fontId="6" fillId="0" borderId="0" xfId="1" applyFont="1" applyFill="1" applyBorder="1" applyAlignment="1">
      <alignment vertical="top"/>
    </xf>
    <xf numFmtId="170" fontId="8" fillId="0" borderId="1" xfId="1" applyNumberFormat="1" applyFont="1" applyFill="1" applyBorder="1" applyAlignment="1">
      <alignment horizontal="center" vertical="top"/>
    </xf>
    <xf numFmtId="0" fontId="8" fillId="0" borderId="1" xfId="1" quotePrefix="1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164" fontId="6" fillId="0" borderId="0" xfId="1" applyNumberFormat="1" applyFont="1" applyFill="1" applyAlignment="1">
      <alignment horizontal="center" vertical="top"/>
    </xf>
    <xf numFmtId="165" fontId="6" fillId="0" borderId="0" xfId="4" applyNumberFormat="1" applyFont="1" applyAlignment="1">
      <alignment vertical="top"/>
    </xf>
    <xf numFmtId="170" fontId="6" fillId="0" borderId="0" xfId="1" applyNumberFormat="1" applyFont="1" applyFill="1" applyAlignment="1">
      <alignment vertical="top"/>
    </xf>
    <xf numFmtId="170" fontId="9" fillId="0" borderId="0" xfId="1" applyNumberFormat="1" applyFont="1" applyFill="1" applyBorder="1" applyAlignment="1">
      <alignment horizontal="right" vertical="top"/>
    </xf>
    <xf numFmtId="43" fontId="8" fillId="0" borderId="0" xfId="1" applyFont="1" applyFill="1" applyBorder="1" applyAlignment="1">
      <alignment vertical="top"/>
    </xf>
    <xf numFmtId="166" fontId="6" fillId="0" borderId="0" xfId="1" applyNumberFormat="1" applyFont="1" applyFill="1" applyAlignment="1">
      <alignment horizontal="center" vertical="top"/>
    </xf>
    <xf numFmtId="164" fontId="6" fillId="0" borderId="3" xfId="1" applyNumberFormat="1" applyFont="1" applyFill="1" applyBorder="1" applyAlignment="1">
      <alignment vertical="top"/>
    </xf>
    <xf numFmtId="164" fontId="6" fillId="0" borderId="0" xfId="1" applyNumberFormat="1" applyFont="1" applyFill="1" applyAlignment="1">
      <alignment horizontal="right" vertical="top"/>
    </xf>
    <xf numFmtId="170" fontId="7" fillId="0" borderId="0" xfId="1" applyNumberFormat="1" applyFont="1" applyFill="1" applyAlignment="1">
      <alignment horizontal="center" vertical="top"/>
    </xf>
    <xf numFmtId="172" fontId="6" fillId="0" borderId="0" xfId="0" applyNumberFormat="1" applyFont="1" applyAlignment="1">
      <alignment vertical="top"/>
    </xf>
    <xf numFmtId="168" fontId="6" fillId="0" borderId="0" xfId="7" applyNumberFormat="1" applyFont="1" applyFill="1" applyAlignment="1">
      <alignment horizontal="center" vertical="top"/>
    </xf>
    <xf numFmtId="168" fontId="6" fillId="0" borderId="0" xfId="7" applyNumberFormat="1" applyFont="1" applyFill="1" applyAlignment="1">
      <alignment vertical="top"/>
    </xf>
    <xf numFmtId="43" fontId="8" fillId="0" borderId="0" xfId="7" applyFont="1" applyFill="1" applyAlignment="1">
      <alignment horizontal="right" vertical="top"/>
    </xf>
    <xf numFmtId="168" fontId="8" fillId="0" borderId="0" xfId="7" applyNumberFormat="1" applyFont="1" applyFill="1" applyAlignment="1">
      <alignment vertical="top"/>
    </xf>
    <xf numFmtId="43" fontId="8" fillId="0" borderId="0" xfId="7" applyFont="1" applyFill="1" applyBorder="1" applyAlignment="1">
      <alignment horizontal="center" vertical="top"/>
    </xf>
    <xf numFmtId="165" fontId="8" fillId="0" borderId="5" xfId="0" applyNumberFormat="1" applyFont="1" applyBorder="1" applyAlignment="1">
      <alignment horizontal="center" vertical="top"/>
    </xf>
    <xf numFmtId="171" fontId="8" fillId="0" borderId="0" xfId="0" quotePrefix="1" applyNumberFormat="1" applyFont="1" applyAlignment="1">
      <alignment horizontal="right" vertical="top"/>
    </xf>
    <xf numFmtId="168" fontId="6" fillId="0" borderId="0" xfId="0" applyNumberFormat="1" applyFont="1" applyAlignment="1">
      <alignment vertical="top"/>
    </xf>
    <xf numFmtId="164" fontId="6" fillId="0" borderId="0" xfId="7" applyNumberFormat="1" applyFont="1" applyFill="1" applyBorder="1" applyAlignment="1">
      <alignment vertical="top"/>
    </xf>
    <xf numFmtId="41" fontId="6" fillId="0" borderId="0" xfId="7" applyNumberFormat="1" applyFont="1" applyFill="1" applyAlignment="1">
      <alignment vertical="top"/>
    </xf>
    <xf numFmtId="164" fontId="6" fillId="0" borderId="0" xfId="7" applyNumberFormat="1" applyFont="1" applyFill="1" applyAlignment="1">
      <alignment vertical="top"/>
    </xf>
    <xf numFmtId="173" fontId="6" fillId="0" borderId="0" xfId="7" applyNumberFormat="1" applyFont="1" applyFill="1" applyAlignment="1">
      <alignment vertical="top"/>
    </xf>
    <xf numFmtId="43" fontId="6" fillId="0" borderId="0" xfId="7" applyFont="1" applyFill="1" applyBorder="1" applyAlignment="1">
      <alignment vertical="top"/>
    </xf>
    <xf numFmtId="164" fontId="6" fillId="0" borderId="0" xfId="7" applyNumberFormat="1" applyFont="1" applyAlignment="1">
      <alignment vertical="top"/>
    </xf>
    <xf numFmtId="164" fontId="10" fillId="0" borderId="3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vertical="top"/>
    </xf>
    <xf numFmtId="164" fontId="8" fillId="0" borderId="0" xfId="0" applyNumberFormat="1" applyFont="1" applyAlignment="1">
      <alignment vertical="top"/>
    </xf>
    <xf numFmtId="164" fontId="6" fillId="0" borderId="0" xfId="1" applyNumberFormat="1" applyFont="1" applyAlignment="1">
      <alignment vertical="top"/>
    </xf>
    <xf numFmtId="41" fontId="10" fillId="0" borderId="0" xfId="0" applyNumberFormat="1" applyFont="1" applyAlignment="1">
      <alignment horizontal="right" vertical="center"/>
    </xf>
    <xf numFmtId="174" fontId="6" fillId="0" borderId="0" xfId="7" applyNumberFormat="1" applyFont="1" applyAlignment="1">
      <alignment vertical="top"/>
    </xf>
    <xf numFmtId="170" fontId="6" fillId="0" borderId="0" xfId="7" applyNumberFormat="1" applyFont="1" applyFill="1" applyAlignment="1">
      <alignment vertical="top"/>
    </xf>
    <xf numFmtId="170" fontId="6" fillId="0" borderId="0" xfId="7" applyNumberFormat="1" applyFont="1" applyAlignment="1">
      <alignment vertical="top"/>
    </xf>
    <xf numFmtId="43" fontId="6" fillId="0" borderId="0" xfId="7" applyFont="1" applyAlignment="1">
      <alignment vertical="top"/>
    </xf>
    <xf numFmtId="168" fontId="6" fillId="0" borderId="0" xfId="1" applyNumberFormat="1" applyFont="1" applyFill="1" applyAlignment="1">
      <alignment horizontal="center" vertical="top"/>
    </xf>
    <xf numFmtId="168" fontId="6" fillId="0" borderId="0" xfId="1" applyNumberFormat="1" applyFont="1" applyFill="1" applyAlignment="1">
      <alignment vertical="top"/>
    </xf>
    <xf numFmtId="43" fontId="8" fillId="0" borderId="0" xfId="1" applyFont="1" applyFill="1" applyAlignment="1">
      <alignment horizontal="right" vertical="top"/>
    </xf>
    <xf numFmtId="173" fontId="6" fillId="0" borderId="0" xfId="1" applyNumberFormat="1" applyFont="1" applyFill="1" applyAlignment="1">
      <alignment vertical="top"/>
    </xf>
    <xf numFmtId="170" fontId="6" fillId="0" borderId="0" xfId="0" applyNumberFormat="1" applyFont="1" applyAlignment="1">
      <alignment vertical="top"/>
    </xf>
    <xf numFmtId="43" fontId="6" fillId="0" borderId="0" xfId="7" applyFont="1" applyFill="1" applyAlignment="1">
      <alignment horizontal="right" vertical="top"/>
    </xf>
    <xf numFmtId="43" fontId="6" fillId="0" borderId="0" xfId="7" applyFont="1" applyFill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8" fillId="0" borderId="0" xfId="8" applyFont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8" fillId="0" borderId="1" xfId="8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 vertical="center"/>
    </xf>
    <xf numFmtId="168" fontId="6" fillId="0" borderId="0" xfId="7" applyNumberFormat="1" applyFont="1" applyFill="1" applyBorder="1" applyAlignment="1">
      <alignment vertical="top"/>
    </xf>
    <xf numFmtId="0" fontId="7" fillId="0" borderId="0" xfId="9" applyFont="1" applyAlignment="1">
      <alignment vertical="center"/>
    </xf>
    <xf numFmtId="166" fontId="6" fillId="0" borderId="0" xfId="0" quotePrefix="1" applyNumberFormat="1" applyFont="1" applyAlignment="1">
      <alignment vertical="top"/>
    </xf>
    <xf numFmtId="0" fontId="12" fillId="0" borderId="0" xfId="0" applyFont="1" applyAlignment="1">
      <alignment horizontal="left"/>
    </xf>
    <xf numFmtId="165" fontId="6" fillId="0" borderId="0" xfId="0" applyNumberFormat="1" applyFont="1" applyAlignment="1">
      <alignment horizontal="left"/>
    </xf>
    <xf numFmtId="175" fontId="10" fillId="0" borderId="4" xfId="0" applyNumberFormat="1" applyFont="1" applyBorder="1" applyAlignment="1">
      <alignment horizontal="right" vertical="center"/>
    </xf>
    <xf numFmtId="175" fontId="6" fillId="0" borderId="0" xfId="0" quotePrefix="1" applyNumberFormat="1" applyFont="1" applyAlignment="1">
      <alignment horizontal="center" vertical="top"/>
    </xf>
    <xf numFmtId="175" fontId="10" fillId="0" borderId="0" xfId="0" applyNumberFormat="1" applyFont="1" applyAlignment="1">
      <alignment horizontal="right" vertical="center"/>
    </xf>
    <xf numFmtId="165" fontId="8" fillId="0" borderId="0" xfId="0" quotePrefix="1" applyNumberFormat="1" applyFont="1" applyAlignment="1">
      <alignment horizontal="center" vertical="top"/>
    </xf>
    <xf numFmtId="165" fontId="8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43" fontId="8" fillId="0" borderId="1" xfId="1" applyFont="1" applyFill="1" applyBorder="1" applyAlignment="1">
      <alignment horizontal="center" vertical="top"/>
    </xf>
    <xf numFmtId="43" fontId="8" fillId="0" borderId="0" xfId="1" applyFont="1" applyFill="1" applyBorder="1" applyAlignment="1">
      <alignment horizontal="right" vertical="top"/>
    </xf>
    <xf numFmtId="43" fontId="6" fillId="0" borderId="0" xfId="1" applyFont="1" applyFill="1" applyBorder="1" applyAlignment="1">
      <alignment horizontal="right" vertical="top"/>
    </xf>
    <xf numFmtId="165" fontId="6" fillId="0" borderId="0" xfId="0" quotePrefix="1" applyNumberFormat="1" applyFont="1" applyAlignment="1">
      <alignment horizontal="center"/>
    </xf>
    <xf numFmtId="43" fontId="8" fillId="0" borderId="1" xfId="7" applyFont="1" applyFill="1" applyBorder="1" applyAlignment="1">
      <alignment horizontal="center" vertical="top"/>
    </xf>
    <xf numFmtId="165" fontId="6" fillId="0" borderId="0" xfId="0" quotePrefix="1" applyNumberFormat="1" applyFont="1" applyAlignment="1">
      <alignment horizontal="center" vertical="top"/>
    </xf>
    <xf numFmtId="43" fontId="8" fillId="0" borderId="0" xfId="7" applyFont="1" applyFill="1" applyAlignment="1">
      <alignment horizontal="right" vertical="top"/>
    </xf>
    <xf numFmtId="43" fontId="8" fillId="0" borderId="0" xfId="1" applyFont="1" applyFill="1" applyAlignment="1">
      <alignment horizontal="right" vertical="top"/>
    </xf>
    <xf numFmtId="165" fontId="8" fillId="0" borderId="0" xfId="0" quotePrefix="1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43" fontId="8" fillId="0" borderId="0" xfId="1" applyFont="1" applyFill="1" applyBorder="1" applyAlignment="1">
      <alignment horizontal="right"/>
    </xf>
    <xf numFmtId="43" fontId="4" fillId="0" borderId="1" xfId="1" applyFont="1" applyFill="1" applyBorder="1" applyAlignment="1">
      <alignment horizontal="center" vertical="top"/>
    </xf>
    <xf numFmtId="165" fontId="3" fillId="0" borderId="0" xfId="0" quotePrefix="1" applyNumberFormat="1" applyFont="1" applyAlignment="1">
      <alignment horizontal="center" vertical="top"/>
    </xf>
    <xf numFmtId="165" fontId="3" fillId="0" borderId="0" xfId="0" applyNumberFormat="1" applyFont="1" applyAlignment="1">
      <alignment horizontal="center" vertical="top"/>
    </xf>
    <xf numFmtId="43" fontId="4" fillId="0" borderId="0" xfId="1" applyFont="1" applyFill="1" applyAlignment="1">
      <alignment horizontal="right" vertical="top"/>
    </xf>
  </cellXfs>
  <cellStyles count="16">
    <cellStyle name="Comma" xfId="1" builtinId="3"/>
    <cellStyle name="Comma 10 2 29" xfId="7" xr:uid="{3AC61944-3EE8-41D5-9B0D-5AFDF1C12F8E}"/>
    <cellStyle name="Normal" xfId="0" builtinId="0"/>
    <cellStyle name="Normal 104" xfId="6" xr:uid="{1FD6DBBC-F548-4535-B547-C7331A72EF06}"/>
    <cellStyle name="Normal 13" xfId="2" xr:uid="{F3625FE4-33EF-4CC2-8594-0A64604357B2}"/>
    <cellStyle name="Normal 13 2" xfId="13" xr:uid="{21C7760D-8367-4957-8C79-5507C1A9109E}"/>
    <cellStyle name="Normal 17" xfId="4" xr:uid="{74893A0A-DB12-46A8-9C38-C7939999CA83}"/>
    <cellStyle name="Normal 17 2" xfId="15" xr:uid="{5A95E5D2-97B4-4082-9B85-096B443E86FD}"/>
    <cellStyle name="Normal 2" xfId="11" xr:uid="{1883181D-72A6-444C-B38F-4FE35B140677}"/>
    <cellStyle name="Normal 70 2" xfId="3" xr:uid="{B85D34B5-5247-472E-B406-D504A299D6DE}"/>
    <cellStyle name="Normal 70 2 2" xfId="14" xr:uid="{EEDF4CE2-1765-4A7D-AF37-F6DF6D8EDCC7}"/>
    <cellStyle name="Normal 98" xfId="8" xr:uid="{B460B119-5B8F-4241-AA56-3358D3C53375}"/>
    <cellStyle name="Normal 99" xfId="9" xr:uid="{1667053A-028A-4A06-9890-D38958874B9A}"/>
    <cellStyle name="ปกติ 2" xfId="10" xr:uid="{5571795B-D74A-4604-8530-88324E4327BE}"/>
    <cellStyle name="ปกติ 3" xfId="5" xr:uid="{B4C02F92-4C78-43FD-9F92-8983E2760244}"/>
    <cellStyle name="ปกติ 3 2" xfId="12" xr:uid="{DBF331AB-E0B3-4A81-A889-1C96CA4DBABB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4A554-6578-4F8D-ABCF-B94A6E202DBC}">
  <sheetPr>
    <tabColor theme="1"/>
    <pageSetUpPr fitToPage="1"/>
  </sheetPr>
  <dimension ref="A1:N95"/>
  <sheetViews>
    <sheetView tabSelected="1" topLeftCell="A85" zoomScaleNormal="100" zoomScaleSheetLayoutView="80" workbookViewId="0">
      <selection activeCell="H49" sqref="H49"/>
    </sheetView>
  </sheetViews>
  <sheetFormatPr defaultColWidth="9.09765625" defaultRowHeight="21" customHeight="1" x14ac:dyDescent="0.75"/>
  <cols>
    <col min="1" max="4" width="1.69921875" style="26" customWidth="1"/>
    <col min="5" max="5" width="43" style="26" customWidth="1"/>
    <col min="6" max="6" width="9.09765625" style="27" customWidth="1"/>
    <col min="7" max="7" width="1.59765625" style="27" customWidth="1"/>
    <col min="8" max="8" width="17.09765625" style="27" customWidth="1"/>
    <col min="9" max="9" width="1.69921875" style="27" customWidth="1"/>
    <col min="10" max="10" width="17.09765625" style="25" customWidth="1"/>
    <col min="11" max="11" width="1.69921875" style="25" customWidth="1"/>
    <col min="12" max="12" width="17.09765625" style="42" customWidth="1"/>
    <col min="13" max="13" width="1.69921875" style="42" customWidth="1"/>
    <col min="14" max="14" width="17.09765625" style="26" customWidth="1"/>
    <col min="15" max="16384" width="9.09765625" style="26"/>
  </cols>
  <sheetData>
    <row r="1" spans="1:14" ht="21" customHeight="1" x14ac:dyDescent="0.75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</row>
    <row r="2" spans="1:14" ht="7.9" customHeight="1" x14ac:dyDescent="0.75">
      <c r="A2" s="25"/>
      <c r="B2" s="25"/>
      <c r="C2" s="25"/>
      <c r="D2" s="25"/>
      <c r="E2" s="25"/>
      <c r="L2" s="28"/>
      <c r="M2" s="28"/>
      <c r="N2" s="25"/>
    </row>
    <row r="3" spans="1:14" ht="21" customHeight="1" x14ac:dyDescent="0.75">
      <c r="A3" s="144" t="s">
        <v>101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</row>
    <row r="4" spans="1:14" ht="21" customHeight="1" x14ac:dyDescent="0.75">
      <c r="A4" s="145" t="s">
        <v>1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</row>
    <row r="5" spans="1:14" ht="21" customHeight="1" x14ac:dyDescent="0.75">
      <c r="A5" s="145" t="s">
        <v>183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</row>
    <row r="6" spans="1:14" ht="21" customHeight="1" x14ac:dyDescent="0.75">
      <c r="A6" s="148" t="s">
        <v>2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</row>
    <row r="7" spans="1:14" ht="21" customHeight="1" x14ac:dyDescent="0.75">
      <c r="A7" s="32"/>
      <c r="B7" s="32"/>
      <c r="C7" s="32"/>
      <c r="D7" s="32"/>
      <c r="E7" s="32"/>
      <c r="F7" s="33"/>
      <c r="G7" s="33"/>
      <c r="H7" s="147" t="s">
        <v>95</v>
      </c>
      <c r="I7" s="147"/>
      <c r="J7" s="147"/>
      <c r="K7" s="31"/>
      <c r="L7" s="147" t="s">
        <v>124</v>
      </c>
      <c r="M7" s="147"/>
      <c r="N7" s="147"/>
    </row>
    <row r="8" spans="1:14" ht="21" customHeight="1" x14ac:dyDescent="0.75">
      <c r="A8" s="32"/>
      <c r="B8" s="32"/>
      <c r="C8" s="32"/>
      <c r="D8" s="32"/>
      <c r="E8" s="32"/>
      <c r="F8" s="33"/>
      <c r="G8" s="33"/>
      <c r="H8" s="35" t="s">
        <v>126</v>
      </c>
      <c r="I8" s="35"/>
      <c r="J8" s="35" t="s">
        <v>128</v>
      </c>
      <c r="K8" s="31"/>
      <c r="L8" s="35" t="s">
        <v>126</v>
      </c>
      <c r="M8" s="35"/>
    </row>
    <row r="9" spans="1:14" ht="21" customHeight="1" x14ac:dyDescent="0.75">
      <c r="A9" s="32"/>
      <c r="B9" s="32"/>
      <c r="C9" s="32"/>
      <c r="D9" s="32"/>
      <c r="E9" s="32"/>
      <c r="F9" s="26"/>
      <c r="G9" s="36"/>
      <c r="H9" s="35" t="s">
        <v>127</v>
      </c>
      <c r="I9" s="37"/>
      <c r="J9" s="37" t="s">
        <v>125</v>
      </c>
      <c r="K9" s="30"/>
      <c r="L9" s="35" t="s">
        <v>127</v>
      </c>
      <c r="M9" s="37"/>
      <c r="N9" s="35" t="s">
        <v>128</v>
      </c>
    </row>
    <row r="10" spans="1:14" ht="21" customHeight="1" x14ac:dyDescent="0.75">
      <c r="F10" s="38" t="s">
        <v>4</v>
      </c>
      <c r="G10" s="26"/>
      <c r="H10" s="39" t="s">
        <v>184</v>
      </c>
      <c r="I10" s="26"/>
      <c r="J10" s="38" t="s">
        <v>196</v>
      </c>
      <c r="K10" s="26"/>
      <c r="L10" s="39" t="str">
        <f>H10</f>
        <v>30 มิ.ย. 2569</v>
      </c>
      <c r="M10" s="26"/>
      <c r="N10" s="39" t="str">
        <f>J9</f>
        <v>31 ธ.ค. 2568</v>
      </c>
    </row>
    <row r="11" spans="1:14" ht="21" customHeight="1" x14ac:dyDescent="0.75">
      <c r="A11" s="40" t="s">
        <v>5</v>
      </c>
      <c r="H11" s="41"/>
      <c r="J11" s="41"/>
      <c r="L11" s="41"/>
      <c r="N11" s="41"/>
    </row>
    <row r="12" spans="1:14" ht="21" customHeight="1" x14ac:dyDescent="0.75">
      <c r="A12" s="40" t="s">
        <v>6</v>
      </c>
      <c r="H12" s="41"/>
      <c r="J12" s="41"/>
      <c r="L12" s="41"/>
      <c r="M12" s="28"/>
      <c r="N12" s="41"/>
    </row>
    <row r="13" spans="1:14" ht="21" customHeight="1" x14ac:dyDescent="0.75">
      <c r="B13" s="26" t="s">
        <v>7</v>
      </c>
      <c r="F13" s="43"/>
      <c r="G13" s="43"/>
      <c r="H13" s="44">
        <v>120453309</v>
      </c>
      <c r="I13" s="42"/>
      <c r="J13" s="44">
        <v>102790831</v>
      </c>
      <c r="K13" s="45"/>
      <c r="L13" s="44">
        <v>54746963</v>
      </c>
      <c r="N13" s="44">
        <v>69256281</v>
      </c>
    </row>
    <row r="14" spans="1:14" ht="21.5" x14ac:dyDescent="0.75">
      <c r="B14" s="26" t="s">
        <v>8</v>
      </c>
      <c r="F14" s="46">
        <v>5</v>
      </c>
      <c r="G14" s="43"/>
      <c r="H14" s="44">
        <v>213817433</v>
      </c>
      <c r="I14" s="42"/>
      <c r="J14" s="44">
        <v>200107249</v>
      </c>
      <c r="K14" s="45"/>
      <c r="L14" s="44">
        <v>47172747</v>
      </c>
      <c r="N14" s="44">
        <v>35031140</v>
      </c>
    </row>
    <row r="15" spans="1:14" ht="21" customHeight="1" x14ac:dyDescent="0.75">
      <c r="B15" s="26" t="s">
        <v>9</v>
      </c>
      <c r="F15" s="46">
        <v>5</v>
      </c>
      <c r="G15" s="43"/>
      <c r="H15" s="44">
        <v>60746574</v>
      </c>
      <c r="I15" s="42"/>
      <c r="J15" s="44">
        <v>46941218</v>
      </c>
      <c r="K15" s="47"/>
      <c r="L15" s="44">
        <v>36421347</v>
      </c>
      <c r="N15" s="44">
        <v>27578729</v>
      </c>
    </row>
    <row r="16" spans="1:14" ht="21" customHeight="1" x14ac:dyDescent="0.75">
      <c r="B16" s="26" t="s">
        <v>175</v>
      </c>
      <c r="F16" s="46">
        <v>4</v>
      </c>
      <c r="G16" s="43"/>
      <c r="H16" s="48">
        <v>0</v>
      </c>
      <c r="I16" s="42"/>
      <c r="J16" s="48">
        <v>2550000</v>
      </c>
      <c r="K16" s="47"/>
      <c r="L16" s="48">
        <v>165000000</v>
      </c>
      <c r="N16" s="48">
        <v>120000000</v>
      </c>
    </row>
    <row r="17" spans="1:14" ht="21" customHeight="1" x14ac:dyDescent="0.75">
      <c r="B17" s="26" t="s">
        <v>98</v>
      </c>
      <c r="F17" s="46">
        <v>6</v>
      </c>
      <c r="G17" s="43"/>
      <c r="H17" s="49">
        <v>20755559</v>
      </c>
      <c r="I17" s="42"/>
      <c r="J17" s="49">
        <v>20829122</v>
      </c>
      <c r="K17" s="47"/>
      <c r="L17" s="49">
        <v>0</v>
      </c>
      <c r="N17" s="49">
        <v>0</v>
      </c>
    </row>
    <row r="18" spans="1:14" ht="21" customHeight="1" x14ac:dyDescent="0.75">
      <c r="B18" s="26" t="s">
        <v>10</v>
      </c>
      <c r="F18" s="43"/>
      <c r="G18" s="43"/>
      <c r="H18" s="50">
        <f>737713</f>
        <v>737713</v>
      </c>
      <c r="I18" s="42"/>
      <c r="J18" s="50">
        <v>1737460</v>
      </c>
      <c r="K18" s="47"/>
      <c r="L18" s="50">
        <v>107059</v>
      </c>
      <c r="N18" s="50">
        <f>202295-1</f>
        <v>202294</v>
      </c>
    </row>
    <row r="19" spans="1:14" ht="22" x14ac:dyDescent="0.75">
      <c r="A19" s="40" t="s">
        <v>11</v>
      </c>
      <c r="F19" s="51"/>
      <c r="G19" s="51"/>
      <c r="H19" s="52">
        <f>SUM(H13:H18)</f>
        <v>416510588</v>
      </c>
      <c r="I19" s="42"/>
      <c r="J19" s="52">
        <f>SUM(J13:J18)</f>
        <v>374955880</v>
      </c>
      <c r="K19" s="47"/>
      <c r="L19" s="52">
        <f>SUM(L13:L18)</f>
        <v>303448116</v>
      </c>
      <c r="N19" s="52">
        <f>SUM(N13:N18)</f>
        <v>252068444</v>
      </c>
    </row>
    <row r="20" spans="1:14" ht="21" customHeight="1" x14ac:dyDescent="0.75">
      <c r="A20" s="40" t="s">
        <v>12</v>
      </c>
      <c r="F20" s="51"/>
      <c r="G20" s="51"/>
      <c r="H20" s="53"/>
      <c r="I20" s="42"/>
      <c r="J20" s="53"/>
      <c r="K20" s="47"/>
      <c r="L20" s="53"/>
      <c r="N20" s="53"/>
    </row>
    <row r="21" spans="1:14" ht="21" customHeight="1" x14ac:dyDescent="0.75">
      <c r="B21" s="26" t="s">
        <v>162</v>
      </c>
      <c r="F21" s="43"/>
      <c r="G21" s="43"/>
      <c r="H21" s="44">
        <v>5260935</v>
      </c>
      <c r="I21" s="42"/>
      <c r="J21" s="44">
        <v>5242197</v>
      </c>
      <c r="K21" s="45"/>
      <c r="L21" s="44">
        <v>1901649</v>
      </c>
      <c r="N21" s="44">
        <v>1901650</v>
      </c>
    </row>
    <row r="22" spans="1:14" ht="21" customHeight="1" x14ac:dyDescent="0.75">
      <c r="B22" s="26" t="s">
        <v>99</v>
      </c>
      <c r="F22" s="46">
        <v>7</v>
      </c>
      <c r="G22" s="43"/>
      <c r="H22" s="48">
        <v>0</v>
      </c>
      <c r="I22" s="42"/>
      <c r="J22" s="48">
        <v>0</v>
      </c>
      <c r="K22" s="45"/>
      <c r="L22" s="48">
        <v>1142390000</v>
      </c>
      <c r="N22" s="48">
        <v>1142390000</v>
      </c>
    </row>
    <row r="23" spans="1:14" ht="21" customHeight="1" x14ac:dyDescent="0.75">
      <c r="B23" s="26" t="s">
        <v>13</v>
      </c>
      <c r="F23" s="46">
        <v>8</v>
      </c>
      <c r="G23" s="43"/>
      <c r="H23" s="44">
        <v>1204609010</v>
      </c>
      <c r="I23" s="42"/>
      <c r="J23" s="44">
        <v>1239520431</v>
      </c>
      <c r="K23" s="45"/>
      <c r="L23" s="44">
        <v>459037653</v>
      </c>
      <c r="N23" s="44">
        <v>461819940</v>
      </c>
    </row>
    <row r="24" spans="1:14" ht="21" customHeight="1" x14ac:dyDescent="0.75">
      <c r="B24" s="26" t="s">
        <v>14</v>
      </c>
      <c r="F24" s="46">
        <v>9</v>
      </c>
      <c r="G24" s="43"/>
      <c r="H24" s="44">
        <v>176851324</v>
      </c>
      <c r="I24" s="42"/>
      <c r="J24" s="44">
        <v>157072947</v>
      </c>
      <c r="K24" s="45"/>
      <c r="L24" s="44">
        <v>44349328</v>
      </c>
      <c r="N24" s="44">
        <v>50808747</v>
      </c>
    </row>
    <row r="25" spans="1:14" ht="21" customHeight="1" x14ac:dyDescent="0.75">
      <c r="B25" s="26" t="s">
        <v>15</v>
      </c>
      <c r="F25" s="43"/>
      <c r="G25" s="43"/>
      <c r="H25" s="44">
        <v>48428417</v>
      </c>
      <c r="I25" s="42"/>
      <c r="J25" s="44">
        <f>51711657</f>
        <v>51711657</v>
      </c>
      <c r="K25" s="45"/>
      <c r="L25" s="44">
        <v>3372405</v>
      </c>
      <c r="N25" s="44">
        <v>3400011</v>
      </c>
    </row>
    <row r="26" spans="1:14" ht="21" customHeight="1" x14ac:dyDescent="0.75">
      <c r="B26" s="26" t="s">
        <v>203</v>
      </c>
      <c r="F26" s="46">
        <v>7</v>
      </c>
      <c r="G26" s="43"/>
      <c r="H26" s="44">
        <v>990127058</v>
      </c>
      <c r="I26" s="42"/>
      <c r="J26" s="44">
        <v>990127058</v>
      </c>
      <c r="K26" s="48"/>
      <c r="L26" s="44">
        <v>0</v>
      </c>
      <c r="M26" s="48"/>
      <c r="N26" s="44">
        <v>0</v>
      </c>
    </row>
    <row r="27" spans="1:14" ht="21" customHeight="1" x14ac:dyDescent="0.75">
      <c r="B27" s="26" t="s">
        <v>16</v>
      </c>
      <c r="F27" s="43"/>
      <c r="G27" s="43"/>
      <c r="H27" s="44">
        <v>1496436</v>
      </c>
      <c r="I27" s="42"/>
      <c r="J27" s="44">
        <v>2893822</v>
      </c>
      <c r="K27" s="45"/>
      <c r="L27" s="44">
        <v>1172352</v>
      </c>
      <c r="N27" s="44">
        <v>2609299</v>
      </c>
    </row>
    <row r="28" spans="1:14" ht="21" customHeight="1" x14ac:dyDescent="0.75">
      <c r="B28" s="26" t="s">
        <v>17</v>
      </c>
      <c r="F28" s="43"/>
      <c r="G28" s="43"/>
      <c r="H28" s="44">
        <v>11874404</v>
      </c>
      <c r="I28" s="42"/>
      <c r="J28" s="44">
        <v>24498340</v>
      </c>
      <c r="K28" s="45"/>
      <c r="L28" s="44">
        <v>2183919</v>
      </c>
      <c r="N28" s="44">
        <v>1984205</v>
      </c>
    </row>
    <row r="29" spans="1:14" ht="21" customHeight="1" x14ac:dyDescent="0.75">
      <c r="B29" s="26" t="s">
        <v>18</v>
      </c>
      <c r="F29" s="43"/>
      <c r="G29" s="43"/>
      <c r="H29" s="50">
        <v>26266129</v>
      </c>
      <c r="I29" s="42"/>
      <c r="J29" s="50">
        <v>25203320</v>
      </c>
      <c r="K29" s="45"/>
      <c r="L29" s="50">
        <v>8246613</v>
      </c>
      <c r="N29" s="50">
        <v>8246614</v>
      </c>
    </row>
    <row r="30" spans="1:14" ht="21" customHeight="1" x14ac:dyDescent="0.75">
      <c r="A30" s="40" t="s">
        <v>19</v>
      </c>
      <c r="F30" s="54"/>
      <c r="G30" s="54"/>
      <c r="H30" s="50">
        <f>SUM(H21:H29)</f>
        <v>2464913713</v>
      </c>
      <c r="I30" s="42"/>
      <c r="J30" s="50">
        <f>SUM(J21:J29)</f>
        <v>2496269772</v>
      </c>
      <c r="K30" s="54"/>
      <c r="L30" s="50">
        <f>SUM(L21:L29)</f>
        <v>1662653919</v>
      </c>
      <c r="N30" s="50">
        <f>SUM(N21:N29)</f>
        <v>1673160466</v>
      </c>
    </row>
    <row r="31" spans="1:14" ht="21" customHeight="1" thickBot="1" x14ac:dyDescent="0.8">
      <c r="A31" s="40" t="s">
        <v>20</v>
      </c>
      <c r="H31" s="55">
        <f>SUM(H19,H30)</f>
        <v>2881424301</v>
      </c>
      <c r="I31" s="42"/>
      <c r="J31" s="55">
        <f>SUM(J19,J30)</f>
        <v>2871225652</v>
      </c>
      <c r="L31" s="55">
        <f>SUM(L19,L30)</f>
        <v>1966102035</v>
      </c>
      <c r="N31" s="55">
        <f>SUM(N19,N30)</f>
        <v>1925228910</v>
      </c>
    </row>
    <row r="32" spans="1:14" ht="21" customHeight="1" thickTop="1" x14ac:dyDescent="0.75">
      <c r="H32" s="41"/>
      <c r="J32" s="41"/>
      <c r="L32" s="41"/>
      <c r="N32" s="41"/>
    </row>
    <row r="33" spans="1:14" ht="21.5" x14ac:dyDescent="0.75">
      <c r="A33" s="146">
        <v>2</v>
      </c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</row>
    <row r="34" spans="1:14" ht="7.9" customHeight="1" x14ac:dyDescent="0.75">
      <c r="A34" s="25"/>
      <c r="B34" s="25"/>
      <c r="C34" s="25"/>
      <c r="D34" s="25"/>
      <c r="E34" s="25"/>
      <c r="L34" s="28"/>
      <c r="M34" s="28"/>
      <c r="N34" s="25"/>
    </row>
    <row r="35" spans="1:14" ht="21" customHeight="1" x14ac:dyDescent="0.75">
      <c r="A35" s="145" t="str">
        <f>A3</f>
        <v>บริษัท ไทยพาร์เซิล จำกัด (มหาชน) และบริษัทย่อย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</row>
    <row r="36" spans="1:14" ht="21" customHeight="1" x14ac:dyDescent="0.75">
      <c r="A36" s="145" t="str">
        <f>+A4</f>
        <v>งบฐานะการเงิน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</row>
    <row r="37" spans="1:14" ht="21" customHeight="1" x14ac:dyDescent="0.75">
      <c r="A37" s="145" t="str">
        <f>+A5</f>
        <v>ณ วันที่ 30 มิถุนายน พ.ศ. 2569</v>
      </c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</row>
    <row r="38" spans="1:14" ht="21" customHeight="1" x14ac:dyDescent="0.75">
      <c r="A38" s="148" t="s">
        <v>2</v>
      </c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</row>
    <row r="39" spans="1:14" ht="21" customHeight="1" x14ac:dyDescent="0.75">
      <c r="A39" s="31"/>
      <c r="B39" s="31"/>
      <c r="C39" s="31"/>
      <c r="D39" s="31"/>
      <c r="E39" s="31"/>
      <c r="F39" s="33"/>
      <c r="G39" s="33"/>
      <c r="H39" s="147" t="s">
        <v>95</v>
      </c>
      <c r="I39" s="147"/>
      <c r="J39" s="147"/>
      <c r="K39" s="31"/>
      <c r="L39" s="147" t="str">
        <f>L7</f>
        <v>งบการเงินเฉพาะกิจการ</v>
      </c>
      <c r="M39" s="147"/>
      <c r="N39" s="147"/>
    </row>
    <row r="40" spans="1:14" ht="21" customHeight="1" x14ac:dyDescent="0.75">
      <c r="A40" s="31"/>
      <c r="B40" s="31"/>
      <c r="C40" s="31"/>
      <c r="D40" s="31"/>
      <c r="E40" s="31"/>
      <c r="F40" s="33"/>
      <c r="G40" s="33"/>
      <c r="H40" s="35" t="s">
        <v>126</v>
      </c>
      <c r="I40" s="35"/>
      <c r="J40" s="35" t="s">
        <v>128</v>
      </c>
      <c r="K40" s="31"/>
      <c r="L40" s="35" t="s">
        <v>126</v>
      </c>
      <c r="M40" s="35"/>
    </row>
    <row r="41" spans="1:14" ht="21" customHeight="1" x14ac:dyDescent="0.75">
      <c r="A41" s="40"/>
      <c r="B41" s="40"/>
      <c r="C41" s="40"/>
      <c r="D41" s="40"/>
      <c r="E41" s="40"/>
      <c r="F41" s="26"/>
      <c r="G41" s="36"/>
      <c r="H41" s="35" t="s">
        <v>127</v>
      </c>
      <c r="I41" s="35"/>
      <c r="J41" s="37" t="str">
        <f>J9</f>
        <v>31 ธ.ค. 2568</v>
      </c>
      <c r="K41" s="30"/>
      <c r="L41" s="35" t="s">
        <v>127</v>
      </c>
      <c r="M41" s="35"/>
      <c r="N41" s="35" t="s">
        <v>128</v>
      </c>
    </row>
    <row r="42" spans="1:14" ht="21" customHeight="1" x14ac:dyDescent="0.75">
      <c r="A42" s="40"/>
      <c r="B42" s="40"/>
      <c r="C42" s="40"/>
      <c r="D42" s="40"/>
      <c r="E42" s="40"/>
      <c r="F42" s="38" t="s">
        <v>4</v>
      </c>
      <c r="G42" s="36"/>
      <c r="H42" s="39" t="str">
        <f>H10</f>
        <v>30 มิ.ย. 2569</v>
      </c>
      <c r="I42" s="35"/>
      <c r="J42" s="56" t="str">
        <f>+J10</f>
        <v>ปรับปรุงใหม่</v>
      </c>
      <c r="K42" s="30"/>
      <c r="L42" s="57" t="str">
        <f>L10</f>
        <v>30 มิ.ย. 2569</v>
      </c>
      <c r="M42" s="35"/>
      <c r="N42" s="39" t="str">
        <f>N10</f>
        <v>31 ธ.ค. 2568</v>
      </c>
    </row>
    <row r="43" spans="1:14" ht="21" customHeight="1" x14ac:dyDescent="0.75">
      <c r="A43" s="40" t="s">
        <v>21</v>
      </c>
      <c r="F43" s="58"/>
      <c r="G43" s="59"/>
      <c r="H43" s="60"/>
      <c r="I43" s="35"/>
      <c r="J43" s="60"/>
      <c r="K43" s="58"/>
      <c r="L43" s="60"/>
      <c r="M43" s="35"/>
      <c r="N43" s="60"/>
    </row>
    <row r="44" spans="1:14" ht="21" customHeight="1" x14ac:dyDescent="0.75">
      <c r="A44" s="40" t="s">
        <v>146</v>
      </c>
      <c r="F44" s="58"/>
      <c r="G44" s="59"/>
      <c r="H44" s="60"/>
      <c r="I44" s="59"/>
      <c r="J44" s="60"/>
      <c r="K44" s="58"/>
      <c r="L44" s="60"/>
      <c r="M44" s="35"/>
      <c r="N44" s="60"/>
    </row>
    <row r="45" spans="1:14" ht="21" customHeight="1" x14ac:dyDescent="0.75">
      <c r="A45" s="40" t="s">
        <v>22</v>
      </c>
      <c r="F45" s="25"/>
      <c r="H45" s="61"/>
      <c r="J45" s="61"/>
      <c r="L45" s="61"/>
      <c r="M45" s="35"/>
      <c r="N45" s="61"/>
    </row>
    <row r="46" spans="1:14" ht="21" customHeight="1" x14ac:dyDescent="0.75">
      <c r="B46" s="26" t="s">
        <v>23</v>
      </c>
      <c r="F46" s="25"/>
      <c r="H46" s="61"/>
      <c r="J46" s="61"/>
      <c r="L46" s="61"/>
      <c r="N46" s="61"/>
    </row>
    <row r="47" spans="1:14" ht="21" customHeight="1" x14ac:dyDescent="0.75">
      <c r="C47" s="26" t="s">
        <v>24</v>
      </c>
      <c r="F47" s="46">
        <v>10</v>
      </c>
      <c r="G47" s="43"/>
      <c r="H47" s="44">
        <v>69809884</v>
      </c>
      <c r="I47" s="42"/>
      <c r="J47" s="44">
        <v>51797296</v>
      </c>
      <c r="K47" s="43"/>
      <c r="L47" s="44">
        <v>51026399</v>
      </c>
      <c r="N47" s="44">
        <v>31739165</v>
      </c>
    </row>
    <row r="48" spans="1:14" ht="21" customHeight="1" x14ac:dyDescent="0.75">
      <c r="B48" s="26" t="s">
        <v>25</v>
      </c>
      <c r="F48" s="46"/>
      <c r="G48" s="43"/>
      <c r="H48" s="62">
        <v>186493705</v>
      </c>
      <c r="I48" s="63"/>
      <c r="J48" s="62">
        <v>181420030</v>
      </c>
      <c r="K48" s="63"/>
      <c r="L48" s="62">
        <v>36818993</v>
      </c>
      <c r="M48" s="64"/>
      <c r="N48" s="62">
        <v>40435585</v>
      </c>
    </row>
    <row r="49" spans="1:14" ht="20.5" customHeight="1" x14ac:dyDescent="0.75">
      <c r="B49" s="65" t="s">
        <v>172</v>
      </c>
      <c r="F49" s="46"/>
      <c r="G49" s="43"/>
      <c r="H49" s="62">
        <v>9629869</v>
      </c>
      <c r="I49" s="63"/>
      <c r="J49" s="62">
        <v>9055548</v>
      </c>
      <c r="K49" s="63"/>
      <c r="L49" s="62">
        <v>0</v>
      </c>
      <c r="M49" s="63"/>
      <c r="N49" s="62">
        <v>0</v>
      </c>
    </row>
    <row r="50" spans="1:14" ht="21" customHeight="1" x14ac:dyDescent="0.75">
      <c r="B50" s="65" t="s">
        <v>115</v>
      </c>
      <c r="F50" s="46" t="s">
        <v>199</v>
      </c>
      <c r="G50" s="43"/>
      <c r="H50" s="62">
        <v>53159886</v>
      </c>
      <c r="I50" s="63"/>
      <c r="J50" s="62">
        <v>53159886</v>
      </c>
      <c r="K50" s="48"/>
      <c r="L50" s="62">
        <v>0</v>
      </c>
      <c r="M50" s="48"/>
      <c r="N50" s="62">
        <v>0</v>
      </c>
    </row>
    <row r="51" spans="1:14" ht="21" customHeight="1" x14ac:dyDescent="0.75">
      <c r="B51" s="26" t="s">
        <v>121</v>
      </c>
      <c r="F51" s="46"/>
      <c r="G51" s="43"/>
      <c r="H51" s="62"/>
      <c r="I51" s="63"/>
      <c r="J51" s="62"/>
      <c r="K51" s="63"/>
      <c r="L51" s="62"/>
      <c r="M51" s="64"/>
      <c r="N51" s="62"/>
    </row>
    <row r="52" spans="1:14" ht="21" customHeight="1" x14ac:dyDescent="0.75">
      <c r="C52" s="26" t="s">
        <v>120</v>
      </c>
      <c r="F52" s="46">
        <v>10</v>
      </c>
      <c r="G52" s="43"/>
      <c r="H52" s="62">
        <v>148709330</v>
      </c>
      <c r="I52" s="63"/>
      <c r="J52" s="62">
        <v>158055231</v>
      </c>
      <c r="K52" s="63"/>
      <c r="L52" s="62">
        <v>13563585</v>
      </c>
      <c r="M52" s="64"/>
      <c r="N52" s="62">
        <v>15019725</v>
      </c>
    </row>
    <row r="53" spans="1:14" ht="21" customHeight="1" x14ac:dyDescent="0.75">
      <c r="B53" s="26" t="s">
        <v>26</v>
      </c>
      <c r="F53" s="46"/>
      <c r="G53" s="43"/>
      <c r="H53" s="44"/>
      <c r="I53" s="42"/>
      <c r="J53" s="44"/>
      <c r="K53" s="43"/>
      <c r="L53" s="44"/>
      <c r="M53" s="64"/>
      <c r="N53" s="44"/>
    </row>
    <row r="54" spans="1:14" ht="21" customHeight="1" x14ac:dyDescent="0.75">
      <c r="C54" s="26" t="s">
        <v>27</v>
      </c>
      <c r="F54" s="46">
        <v>10</v>
      </c>
      <c r="G54" s="43"/>
      <c r="H54" s="44">
        <v>94311484</v>
      </c>
      <c r="I54" s="42"/>
      <c r="J54" s="44">
        <v>107118005</v>
      </c>
      <c r="K54" s="43"/>
      <c r="L54" s="44">
        <v>15324172</v>
      </c>
      <c r="M54" s="64"/>
      <c r="N54" s="44">
        <v>17292174</v>
      </c>
    </row>
    <row r="55" spans="1:14" ht="21.5" x14ac:dyDescent="0.75">
      <c r="B55" s="26" t="s">
        <v>28</v>
      </c>
      <c r="F55" s="46"/>
      <c r="G55" s="43"/>
      <c r="H55" s="62">
        <v>1166245</v>
      </c>
      <c r="I55" s="42"/>
      <c r="J55" s="62">
        <v>481690</v>
      </c>
      <c r="K55" s="63"/>
      <c r="L55" s="62">
        <v>1545880</v>
      </c>
      <c r="M55" s="64"/>
      <c r="N55" s="62">
        <v>0</v>
      </c>
    </row>
    <row r="56" spans="1:14" ht="21.5" x14ac:dyDescent="0.75">
      <c r="B56" s="26" t="s">
        <v>116</v>
      </c>
      <c r="F56" s="46"/>
      <c r="G56" s="43"/>
      <c r="H56" s="62">
        <v>142800</v>
      </c>
      <c r="I56" s="42"/>
      <c r="J56" s="62">
        <v>1642800</v>
      </c>
      <c r="K56" s="63"/>
      <c r="L56" s="62">
        <v>142800</v>
      </c>
      <c r="M56" s="64"/>
      <c r="N56" s="62">
        <v>142800</v>
      </c>
    </row>
    <row r="57" spans="1:14" ht="22" x14ac:dyDescent="0.75">
      <c r="A57" s="40" t="s">
        <v>30</v>
      </c>
      <c r="F57" s="66"/>
      <c r="G57" s="67"/>
      <c r="H57" s="52">
        <f>SUM(H47:H56)</f>
        <v>563423203</v>
      </c>
      <c r="I57" s="42"/>
      <c r="J57" s="52">
        <f>SUM(J47:J56)</f>
        <v>562730486</v>
      </c>
      <c r="K57" s="66"/>
      <c r="L57" s="52">
        <f>SUM(L47:L56)</f>
        <v>118421829</v>
      </c>
      <c r="M57" s="64"/>
      <c r="N57" s="52">
        <f>SUM(N47:N56)</f>
        <v>104629449</v>
      </c>
    </row>
    <row r="58" spans="1:14" ht="22" x14ac:dyDescent="0.75">
      <c r="A58" s="40" t="s">
        <v>31</v>
      </c>
      <c r="F58" s="68"/>
      <c r="G58" s="69"/>
      <c r="H58" s="62"/>
      <c r="I58" s="42"/>
      <c r="J58" s="62"/>
      <c r="K58" s="68"/>
      <c r="L58" s="62"/>
      <c r="M58" s="64"/>
      <c r="N58" s="62"/>
    </row>
    <row r="59" spans="1:14" ht="21" customHeight="1" x14ac:dyDescent="0.75">
      <c r="B59" s="26" t="s">
        <v>32</v>
      </c>
      <c r="F59" s="46">
        <v>10</v>
      </c>
      <c r="G59" s="43"/>
      <c r="H59" s="44">
        <v>430873221</v>
      </c>
      <c r="I59" s="42"/>
      <c r="J59" s="44">
        <v>425167732</v>
      </c>
      <c r="K59" s="43"/>
      <c r="L59" s="44">
        <v>13219100</v>
      </c>
      <c r="M59" s="64"/>
      <c r="N59" s="44">
        <v>19840275</v>
      </c>
    </row>
    <row r="60" spans="1:14" ht="21" customHeight="1" x14ac:dyDescent="0.75">
      <c r="B60" s="26" t="s">
        <v>33</v>
      </c>
      <c r="F60" s="46">
        <v>10</v>
      </c>
      <c r="G60" s="43"/>
      <c r="H60" s="44">
        <v>104504634</v>
      </c>
      <c r="I60" s="42"/>
      <c r="J60" s="44">
        <v>63492437</v>
      </c>
      <c r="K60" s="43"/>
      <c r="L60" s="44">
        <v>29018794</v>
      </c>
      <c r="N60" s="44">
        <v>25833932</v>
      </c>
    </row>
    <row r="61" spans="1:14" ht="21" customHeight="1" x14ac:dyDescent="0.75">
      <c r="B61" s="26" t="s">
        <v>34</v>
      </c>
      <c r="F61" s="46"/>
      <c r="G61" s="43"/>
      <c r="H61" s="44"/>
      <c r="I61" s="42"/>
      <c r="J61" s="44"/>
      <c r="K61" s="43"/>
      <c r="L61" s="44"/>
      <c r="N61" s="44"/>
    </row>
    <row r="62" spans="1:14" ht="21" customHeight="1" x14ac:dyDescent="0.75">
      <c r="C62" s="26" t="s">
        <v>35</v>
      </c>
      <c r="F62" s="46"/>
      <c r="G62" s="43"/>
      <c r="H62" s="44">
        <v>35375641</v>
      </c>
      <c r="I62" s="42"/>
      <c r="J62" s="44">
        <v>32376241</v>
      </c>
      <c r="K62" s="43"/>
      <c r="L62" s="44">
        <v>3907052</v>
      </c>
      <c r="N62" s="44">
        <v>3477312</v>
      </c>
    </row>
    <row r="63" spans="1:14" ht="21" customHeight="1" x14ac:dyDescent="0.75">
      <c r="B63" s="26" t="s">
        <v>169</v>
      </c>
      <c r="F63" s="46"/>
      <c r="G63" s="43"/>
      <c r="H63" s="44">
        <v>49127352</v>
      </c>
      <c r="I63" s="42"/>
      <c r="J63" s="44">
        <v>52154338</v>
      </c>
      <c r="K63" s="48"/>
      <c r="L63" s="44">
        <v>0</v>
      </c>
      <c r="N63" s="44">
        <v>0</v>
      </c>
    </row>
    <row r="64" spans="1:14" ht="21" customHeight="1" x14ac:dyDescent="0.75">
      <c r="B64" s="26" t="s">
        <v>36</v>
      </c>
      <c r="F64" s="46"/>
      <c r="G64" s="43"/>
      <c r="H64" s="44">
        <v>11632930</v>
      </c>
      <c r="I64" s="42"/>
      <c r="J64" s="44">
        <v>11721446</v>
      </c>
      <c r="K64" s="66"/>
      <c r="L64" s="44">
        <v>8194413</v>
      </c>
      <c r="N64" s="44">
        <v>8400429</v>
      </c>
    </row>
    <row r="65" spans="1:14" ht="22" x14ac:dyDescent="0.75">
      <c r="A65" s="40" t="s">
        <v>37</v>
      </c>
      <c r="F65" s="66"/>
      <c r="G65" s="67"/>
      <c r="H65" s="52">
        <f>SUM(H59:H64)</f>
        <v>631513778</v>
      </c>
      <c r="I65" s="42"/>
      <c r="J65" s="52">
        <f>SUM(J59:J64)</f>
        <v>584912194</v>
      </c>
      <c r="K65" s="66"/>
      <c r="L65" s="52">
        <f>SUM(L59:L64)</f>
        <v>54339359</v>
      </c>
      <c r="N65" s="52">
        <f>SUM(N59:N64)</f>
        <v>57551948</v>
      </c>
    </row>
    <row r="66" spans="1:14" ht="21" customHeight="1" x14ac:dyDescent="0.75">
      <c r="A66" s="40" t="s">
        <v>38</v>
      </c>
      <c r="F66" s="66"/>
      <c r="G66" s="67"/>
      <c r="H66" s="70">
        <f>SUM(H57,H65)</f>
        <v>1194936981</v>
      </c>
      <c r="I66" s="42"/>
      <c r="J66" s="70">
        <f>SUM(J57,J65)</f>
        <v>1147642680</v>
      </c>
      <c r="K66" s="71"/>
      <c r="L66" s="70">
        <f>SUM(L57,L65)</f>
        <v>172761188</v>
      </c>
      <c r="N66" s="70">
        <f>SUM(N57,N65)</f>
        <v>162181397</v>
      </c>
    </row>
    <row r="67" spans="1:14" ht="5.5" customHeight="1" x14ac:dyDescent="0.75">
      <c r="A67" s="40"/>
      <c r="F67" s="67"/>
      <c r="G67" s="67"/>
      <c r="H67" s="72"/>
      <c r="I67" s="72"/>
      <c r="J67" s="73"/>
      <c r="K67" s="71"/>
      <c r="L67" s="73"/>
      <c r="M67" s="73"/>
      <c r="N67" s="73"/>
    </row>
    <row r="68" spans="1:14" ht="21.5" x14ac:dyDescent="0.75">
      <c r="A68" s="146">
        <v>3</v>
      </c>
      <c r="B68" s="146"/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</row>
    <row r="69" spans="1:14" ht="7.9" customHeight="1" x14ac:dyDescent="0.75">
      <c r="A69" s="25"/>
      <c r="B69" s="25"/>
      <c r="C69" s="25"/>
      <c r="D69" s="25"/>
      <c r="E69" s="25"/>
      <c r="L69" s="28"/>
      <c r="M69" s="28"/>
      <c r="N69" s="25"/>
    </row>
    <row r="70" spans="1:14" ht="21" customHeight="1" x14ac:dyDescent="0.75">
      <c r="A70" s="145" t="str">
        <f>A3</f>
        <v>บริษัท ไทยพาร์เซิล จำกัด (มหาชน) และบริษัทย่อย</v>
      </c>
      <c r="B70" s="145"/>
      <c r="C70" s="145"/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</row>
    <row r="71" spans="1:14" ht="21" customHeight="1" x14ac:dyDescent="0.75">
      <c r="A71" s="145" t="str">
        <f>A4</f>
        <v>งบฐานะการเงิน</v>
      </c>
      <c r="B71" s="145"/>
      <c r="C71" s="145"/>
      <c r="D71" s="145"/>
      <c r="E71" s="145"/>
      <c r="F71" s="145"/>
      <c r="G71" s="145"/>
      <c r="H71" s="145"/>
      <c r="I71" s="145"/>
      <c r="J71" s="145"/>
      <c r="K71" s="145"/>
      <c r="L71" s="145"/>
      <c r="M71" s="145"/>
      <c r="N71" s="145"/>
    </row>
    <row r="72" spans="1:14" ht="21" customHeight="1" x14ac:dyDescent="0.75">
      <c r="A72" s="145" t="str">
        <f>A5</f>
        <v>ณ วันที่ 30 มิถุนายน พ.ศ. 2569</v>
      </c>
      <c r="B72" s="145"/>
      <c r="C72" s="145"/>
      <c r="D72" s="145"/>
      <c r="E72" s="145"/>
      <c r="F72" s="145"/>
      <c r="G72" s="145"/>
      <c r="H72" s="145"/>
      <c r="I72" s="145"/>
      <c r="J72" s="145"/>
      <c r="K72" s="145"/>
      <c r="L72" s="145"/>
      <c r="M72" s="145"/>
      <c r="N72" s="145"/>
    </row>
    <row r="73" spans="1:14" ht="21" customHeight="1" x14ac:dyDescent="0.75">
      <c r="A73" s="149" t="s">
        <v>2</v>
      </c>
      <c r="B73" s="149"/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</row>
    <row r="74" spans="1:14" ht="21" customHeight="1" x14ac:dyDescent="0.75">
      <c r="A74" s="32"/>
      <c r="B74" s="32"/>
      <c r="C74" s="32"/>
      <c r="D74" s="32"/>
      <c r="E74" s="32"/>
      <c r="F74" s="74"/>
      <c r="G74" s="74"/>
      <c r="H74" s="147" t="str">
        <f>H39</f>
        <v>งบการเงินรวม</v>
      </c>
      <c r="I74" s="147"/>
      <c r="J74" s="147"/>
      <c r="K74" s="32"/>
      <c r="L74" s="147" t="str">
        <f>L39</f>
        <v>งบการเงินเฉพาะกิจการ</v>
      </c>
      <c r="M74" s="147"/>
      <c r="N74" s="147"/>
    </row>
    <row r="75" spans="1:14" ht="21" customHeight="1" x14ac:dyDescent="0.75">
      <c r="A75" s="31"/>
      <c r="B75" s="31"/>
      <c r="C75" s="31"/>
      <c r="D75" s="31"/>
      <c r="E75" s="31"/>
      <c r="F75" s="33"/>
      <c r="G75" s="33"/>
      <c r="H75" s="35" t="s">
        <v>126</v>
      </c>
      <c r="I75" s="35"/>
      <c r="J75" s="35" t="s">
        <v>128</v>
      </c>
      <c r="K75" s="31"/>
      <c r="L75" s="35" t="s">
        <v>126</v>
      </c>
      <c r="M75" s="35"/>
    </row>
    <row r="76" spans="1:14" ht="21" customHeight="1" x14ac:dyDescent="0.75">
      <c r="F76" s="26"/>
      <c r="G76" s="36"/>
      <c r="H76" s="35" t="s">
        <v>127</v>
      </c>
      <c r="I76" s="37"/>
      <c r="J76" s="37" t="str">
        <f>J41</f>
        <v>31 ธ.ค. 2568</v>
      </c>
      <c r="K76" s="30"/>
      <c r="L76" s="35" t="s">
        <v>127</v>
      </c>
      <c r="M76" s="37"/>
      <c r="N76" s="35" t="s">
        <v>128</v>
      </c>
    </row>
    <row r="77" spans="1:14" ht="21" customHeight="1" x14ac:dyDescent="0.75">
      <c r="F77" s="38" t="s">
        <v>4</v>
      </c>
      <c r="G77" s="36"/>
      <c r="H77" s="39" t="str">
        <f>H42</f>
        <v>30 มิ.ย. 2569</v>
      </c>
      <c r="I77" s="37"/>
      <c r="J77" s="56" t="str">
        <f>+J42</f>
        <v>ปรับปรุงใหม่</v>
      </c>
      <c r="K77" s="30"/>
      <c r="L77" s="39" t="str">
        <f>L42</f>
        <v>30 มิ.ย. 2569</v>
      </c>
      <c r="M77" s="37"/>
      <c r="N77" s="39" t="str">
        <f>N42</f>
        <v>31 ธ.ค. 2568</v>
      </c>
    </row>
    <row r="78" spans="1:14" ht="21" customHeight="1" x14ac:dyDescent="0.75">
      <c r="A78" s="40" t="s">
        <v>21</v>
      </c>
      <c r="F78" s="58"/>
      <c r="G78" s="59"/>
      <c r="H78" s="75"/>
      <c r="I78" s="59"/>
      <c r="J78" s="75"/>
      <c r="K78" s="58"/>
      <c r="L78" s="75"/>
      <c r="M78" s="76"/>
      <c r="N78" s="75"/>
    </row>
    <row r="79" spans="1:14" ht="21" customHeight="1" x14ac:dyDescent="0.75">
      <c r="A79" s="40" t="s">
        <v>39</v>
      </c>
      <c r="F79" s="66"/>
      <c r="G79" s="67"/>
      <c r="H79" s="77"/>
      <c r="I79" s="78"/>
      <c r="J79" s="77"/>
      <c r="K79" s="66"/>
      <c r="L79" s="77"/>
      <c r="M79" s="79"/>
      <c r="N79" s="77"/>
    </row>
    <row r="80" spans="1:14" ht="21" customHeight="1" x14ac:dyDescent="0.75">
      <c r="B80" s="26" t="s">
        <v>40</v>
      </c>
      <c r="F80" s="25"/>
      <c r="H80" s="41"/>
      <c r="J80" s="41"/>
      <c r="K80" s="43"/>
      <c r="L80" s="41"/>
      <c r="M80" s="79"/>
      <c r="N80" s="41"/>
    </row>
    <row r="81" spans="1:14" ht="21.5" x14ac:dyDescent="0.75">
      <c r="C81" s="26" t="s">
        <v>41</v>
      </c>
      <c r="F81" s="46"/>
      <c r="G81" s="43"/>
      <c r="H81" s="80"/>
      <c r="I81" s="45"/>
      <c r="J81" s="80"/>
      <c r="K81" s="43"/>
      <c r="L81" s="80"/>
      <c r="M81" s="79"/>
      <c r="N81" s="80"/>
    </row>
    <row r="82" spans="1:14" ht="21" customHeight="1" thickBot="1" x14ac:dyDescent="0.8">
      <c r="D82" s="26" t="s">
        <v>198</v>
      </c>
      <c r="F82" s="46"/>
      <c r="G82" s="67"/>
      <c r="H82" s="81">
        <v>1192424601</v>
      </c>
      <c r="I82" s="26"/>
      <c r="J82" s="81">
        <v>1192424601</v>
      </c>
      <c r="K82" s="66"/>
      <c r="L82" s="81">
        <v>1192424601</v>
      </c>
      <c r="N82" s="81">
        <v>1192424601</v>
      </c>
    </row>
    <row r="83" spans="1:14" ht="21" customHeight="1" thickTop="1" x14ac:dyDescent="0.75">
      <c r="C83" s="26" t="s">
        <v>42</v>
      </c>
      <c r="F83" s="66"/>
      <c r="G83" s="67"/>
      <c r="H83" s="77"/>
      <c r="I83" s="78"/>
      <c r="J83" s="77"/>
      <c r="K83" s="66"/>
      <c r="L83" s="77"/>
      <c r="N83" s="77"/>
    </row>
    <row r="84" spans="1:14" ht="21" customHeight="1" x14ac:dyDescent="0.75">
      <c r="D84" s="26" t="s">
        <v>197</v>
      </c>
      <c r="F84" s="46">
        <v>11</v>
      </c>
      <c r="G84" s="67"/>
      <c r="H84" s="62">
        <f>+'CH-Conso'!H20</f>
        <v>985301840</v>
      </c>
      <c r="I84" s="78"/>
      <c r="J84" s="77">
        <v>0</v>
      </c>
      <c r="K84" s="66"/>
      <c r="L84" s="62">
        <f>+'CH-Sep'!H24</f>
        <v>985301840</v>
      </c>
      <c r="N84" s="77">
        <v>0</v>
      </c>
    </row>
    <row r="85" spans="1:14" ht="21" customHeight="1" x14ac:dyDescent="0.75">
      <c r="D85" s="26" t="s">
        <v>123</v>
      </c>
      <c r="F85" s="46"/>
      <c r="G85" s="43"/>
      <c r="H85" s="77">
        <v>0</v>
      </c>
      <c r="I85" s="82"/>
      <c r="J85" s="62">
        <f>+'CH-Conso'!H14</f>
        <v>984230340</v>
      </c>
      <c r="K85" s="66"/>
      <c r="L85" s="77">
        <v>0</v>
      </c>
      <c r="M85" s="79"/>
      <c r="N85" s="62">
        <v>984230340</v>
      </c>
    </row>
    <row r="86" spans="1:14" ht="21" customHeight="1" x14ac:dyDescent="0.75">
      <c r="B86" s="26" t="s">
        <v>164</v>
      </c>
      <c r="F86" s="46"/>
      <c r="G86" s="43"/>
      <c r="H86" s="44">
        <f>+'CH-Conso'!J20</f>
        <v>602558204</v>
      </c>
      <c r="I86" s="42"/>
      <c r="J86" s="44">
        <f>+'CH-Conso'!J14</f>
        <v>601317871</v>
      </c>
      <c r="K86" s="66"/>
      <c r="L86" s="44">
        <f>+'CH-Sep'!J24</f>
        <v>602558204</v>
      </c>
      <c r="N86" s="44">
        <v>601317871</v>
      </c>
    </row>
    <row r="87" spans="1:14" ht="21" customHeight="1" x14ac:dyDescent="0.75">
      <c r="B87" s="26" t="s">
        <v>100</v>
      </c>
      <c r="F87" s="46">
        <v>11</v>
      </c>
      <c r="G87" s="43"/>
      <c r="H87" s="44">
        <f>+'CH-Conso'!L20</f>
        <v>124399519</v>
      </c>
      <c r="I87" s="42"/>
      <c r="J87" s="44">
        <f>+'CH-Conso'!L14</f>
        <v>125211252</v>
      </c>
      <c r="K87" s="66"/>
      <c r="L87" s="44">
        <f>'CH-Sep'!L24</f>
        <v>124399519</v>
      </c>
      <c r="N87" s="44">
        <v>125211252</v>
      </c>
    </row>
    <row r="88" spans="1:14" ht="21" customHeight="1" x14ac:dyDescent="0.75">
      <c r="B88" s="26" t="s">
        <v>44</v>
      </c>
      <c r="F88" s="25"/>
      <c r="G88" s="67"/>
      <c r="H88" s="44"/>
      <c r="I88" s="42"/>
      <c r="J88" s="44"/>
      <c r="K88" s="66"/>
      <c r="L88" s="44"/>
      <c r="N88" s="44"/>
    </row>
    <row r="89" spans="1:14" ht="21" customHeight="1" x14ac:dyDescent="0.75">
      <c r="C89" s="26" t="s">
        <v>163</v>
      </c>
      <c r="F89" s="46"/>
      <c r="G89" s="43"/>
      <c r="H89" s="44">
        <f>+'CH-Conso'!N20</f>
        <v>15750000</v>
      </c>
      <c r="I89" s="42"/>
      <c r="J89" s="44">
        <f>+'CH-Conso'!N14</f>
        <v>15750000</v>
      </c>
      <c r="K89" s="66"/>
      <c r="L89" s="44">
        <f>'CH-Sep'!N24</f>
        <v>15750000</v>
      </c>
      <c r="N89" s="44">
        <v>15750000</v>
      </c>
    </row>
    <row r="90" spans="1:14" ht="21" customHeight="1" x14ac:dyDescent="0.75">
      <c r="C90" s="26" t="s">
        <v>46</v>
      </c>
      <c r="F90" s="66"/>
      <c r="G90" s="67"/>
      <c r="H90" s="44">
        <f>+'CH-Conso'!P20</f>
        <v>-43443222</v>
      </c>
      <c r="I90" s="42"/>
      <c r="J90" s="44">
        <f>+'CH-Conso'!P14</f>
        <v>-5067104</v>
      </c>
      <c r="K90" s="66"/>
      <c r="L90" s="44">
        <f>'CH-Sep'!P24</f>
        <v>65331284</v>
      </c>
      <c r="N90" s="44">
        <v>36538050</v>
      </c>
    </row>
    <row r="91" spans="1:14" ht="21.5" x14ac:dyDescent="0.65">
      <c r="B91" s="83" t="s">
        <v>129</v>
      </c>
      <c r="F91" s="66"/>
      <c r="G91" s="67"/>
      <c r="H91" s="84">
        <f>SUM(H84:H90)</f>
        <v>1684566341</v>
      </c>
      <c r="I91" s="42"/>
      <c r="J91" s="84">
        <f>SUM(J85:J90)</f>
        <v>1721442359</v>
      </c>
      <c r="K91" s="66"/>
      <c r="L91" s="84">
        <f>SUM(L84:L90)</f>
        <v>1793340847</v>
      </c>
      <c r="N91" s="84">
        <f t="shared" ref="N91" si="0">SUM(N85:N90)</f>
        <v>1763047513</v>
      </c>
    </row>
    <row r="92" spans="1:14" ht="21.5" x14ac:dyDescent="0.65">
      <c r="B92" s="83" t="s">
        <v>117</v>
      </c>
      <c r="F92" s="66"/>
      <c r="G92" s="67"/>
      <c r="H92" s="44">
        <f>+'CH-Conso'!T20</f>
        <v>1920979</v>
      </c>
      <c r="I92" s="42"/>
      <c r="J92" s="44">
        <f>+'CH-Conso'!T14</f>
        <v>2140613</v>
      </c>
      <c r="K92" s="48"/>
      <c r="L92" s="44">
        <v>0</v>
      </c>
      <c r="M92" s="48"/>
      <c r="N92" s="44">
        <v>0</v>
      </c>
    </row>
    <row r="93" spans="1:14" ht="22" x14ac:dyDescent="0.7">
      <c r="A93" s="85" t="s">
        <v>47</v>
      </c>
      <c r="F93" s="66"/>
      <c r="G93" s="67"/>
      <c r="H93" s="52">
        <f>H91+H92</f>
        <v>1686487320</v>
      </c>
      <c r="I93" s="42"/>
      <c r="J93" s="52">
        <f>SUM(J91:J92)</f>
        <v>1723582972</v>
      </c>
      <c r="K93" s="66"/>
      <c r="L93" s="52">
        <f>SUM(L91:L92)</f>
        <v>1793340847</v>
      </c>
      <c r="N93" s="52">
        <f>SUM(N91:N92)</f>
        <v>1763047513</v>
      </c>
    </row>
    <row r="94" spans="1:14" ht="22.5" thickBot="1" x14ac:dyDescent="0.75">
      <c r="A94" s="85" t="s">
        <v>130</v>
      </c>
      <c r="F94" s="66"/>
      <c r="G94" s="67"/>
      <c r="H94" s="81">
        <f>SUM(H93,H66)</f>
        <v>2881424301</v>
      </c>
      <c r="I94" s="42"/>
      <c r="J94" s="81">
        <f>SUM(J93,J66)</f>
        <v>2871225652</v>
      </c>
      <c r="K94" s="66"/>
      <c r="L94" s="81">
        <f>SUM(L93,L66)</f>
        <v>1966102035</v>
      </c>
      <c r="N94" s="81">
        <f>SUM(N93,N66)</f>
        <v>1925228910</v>
      </c>
    </row>
    <row r="95" spans="1:14" ht="21" customHeight="1" thickTop="1" x14ac:dyDescent="0.75">
      <c r="J95" s="27"/>
      <c r="L95" s="27"/>
      <c r="N95" s="27"/>
    </row>
  </sheetData>
  <mergeCells count="21">
    <mergeCell ref="L74:N74"/>
    <mergeCell ref="A68:N68"/>
    <mergeCell ref="A70:N70"/>
    <mergeCell ref="A71:N71"/>
    <mergeCell ref="A72:N72"/>
    <mergeCell ref="A73:N73"/>
    <mergeCell ref="H74:J74"/>
    <mergeCell ref="A38:N38"/>
    <mergeCell ref="L39:N39"/>
    <mergeCell ref="A6:N6"/>
    <mergeCell ref="A36:N36"/>
    <mergeCell ref="A37:N37"/>
    <mergeCell ref="H7:J7"/>
    <mergeCell ref="H39:J39"/>
    <mergeCell ref="A33:N33"/>
    <mergeCell ref="A35:N35"/>
    <mergeCell ref="A3:N3"/>
    <mergeCell ref="A4:N4"/>
    <mergeCell ref="A5:N5"/>
    <mergeCell ref="A1:N1"/>
    <mergeCell ref="L7:N7"/>
  </mergeCells>
  <pageMargins left="0.74803149606299202" right="0.4" top="0.59055118110236204" bottom="0.62992125984252001" header="0.31496062992126" footer="0.23622047244094499"/>
  <pageSetup fitToHeight="0" orientation="portrait" blackAndWhite="1" r:id="rId1"/>
  <headerFooter>
    <oddFooter>&amp;L&amp;"Angsana New,Regular"&amp;15หมายเหตุประกอบงบการเงินระหว่างกาลแบบย่อเป็นส่วนหนึ่งของงบการเงินนี้</oddFooter>
  </headerFooter>
  <rowBreaks count="2" manualBreakCount="2">
    <brk id="32" max="11" man="1"/>
    <brk id="66" max="1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29D61-8EA1-4C03-AB39-69FE27B2BADD}">
  <sheetPr>
    <tabColor theme="1"/>
    <pageSetUpPr fitToPage="1"/>
  </sheetPr>
  <dimension ref="A1:N102"/>
  <sheetViews>
    <sheetView zoomScale="85" zoomScaleNormal="85" workbookViewId="0">
      <selection activeCell="H14" sqref="H14"/>
    </sheetView>
  </sheetViews>
  <sheetFormatPr defaultColWidth="9.09765625" defaultRowHeight="21" customHeight="1" x14ac:dyDescent="0.75"/>
  <cols>
    <col min="1" max="4" width="1.69921875" style="26" customWidth="1"/>
    <col min="5" max="5" width="37.8984375" style="26" customWidth="1"/>
    <col min="6" max="6" width="10.09765625" style="25" customWidth="1"/>
    <col min="7" max="7" width="2" style="25" customWidth="1"/>
    <col min="8" max="8" width="17.09765625" style="25" customWidth="1"/>
    <col min="9" max="9" width="1.59765625" style="25" customWidth="1"/>
    <col min="10" max="10" width="17.09765625" style="25" customWidth="1"/>
    <col min="11" max="11" width="1.69921875" style="25" customWidth="1"/>
    <col min="12" max="12" width="17.09765625" style="26" customWidth="1"/>
    <col min="13" max="13" width="1.59765625" style="26" customWidth="1"/>
    <col min="14" max="14" width="17.09765625" style="26" customWidth="1"/>
    <col min="15" max="16384" width="9.09765625" style="26"/>
  </cols>
  <sheetData>
    <row r="1" spans="1:14" ht="25.9" customHeight="1" x14ac:dyDescent="0.65">
      <c r="A1" s="150">
        <v>4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</row>
    <row r="2" spans="1:14" ht="8.15" customHeight="1" x14ac:dyDescent="0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22" x14ac:dyDescent="0.75">
      <c r="A3" s="144" t="s">
        <v>101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</row>
    <row r="4" spans="1:14" ht="22" x14ac:dyDescent="0.75">
      <c r="A4" s="145" t="s">
        <v>48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</row>
    <row r="5" spans="1:14" ht="22" x14ac:dyDescent="0.75">
      <c r="A5" s="145" t="s">
        <v>185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</row>
    <row r="6" spans="1:14" ht="22" x14ac:dyDescent="0.75">
      <c r="A6" s="148" t="s">
        <v>2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</row>
    <row r="7" spans="1:14" ht="21" customHeight="1" x14ac:dyDescent="0.75">
      <c r="A7" s="32"/>
      <c r="B7" s="32"/>
      <c r="C7" s="32"/>
      <c r="D7" s="32"/>
      <c r="E7" s="32"/>
      <c r="F7" s="32"/>
      <c r="G7" s="74"/>
      <c r="H7" s="74"/>
      <c r="I7" s="32"/>
      <c r="J7" s="35" t="s">
        <v>3</v>
      </c>
      <c r="K7" s="32"/>
      <c r="L7" s="87"/>
      <c r="M7" s="87"/>
      <c r="N7" s="87"/>
    </row>
    <row r="8" spans="1:14" ht="21" customHeight="1" x14ac:dyDescent="0.75">
      <c r="A8" s="32"/>
      <c r="B8" s="32"/>
      <c r="C8" s="32"/>
      <c r="D8" s="32"/>
      <c r="E8" s="32"/>
      <c r="F8" s="32"/>
      <c r="G8" s="74"/>
      <c r="H8" s="74"/>
      <c r="I8" s="32"/>
      <c r="J8" s="35" t="s">
        <v>97</v>
      </c>
      <c r="K8" s="32"/>
      <c r="L8" s="87"/>
      <c r="M8" s="87"/>
      <c r="N8" s="87"/>
    </row>
    <row r="9" spans="1:14" ht="21" customHeight="1" x14ac:dyDescent="0.75">
      <c r="A9" s="32"/>
      <c r="B9" s="32"/>
      <c r="C9" s="32"/>
      <c r="D9" s="32"/>
      <c r="E9" s="32"/>
      <c r="F9" s="32"/>
      <c r="G9" s="74"/>
      <c r="H9" s="34" t="s">
        <v>95</v>
      </c>
      <c r="I9" s="32"/>
      <c r="J9" s="34" t="s">
        <v>96</v>
      </c>
      <c r="K9" s="32"/>
      <c r="L9" s="147" t="s">
        <v>124</v>
      </c>
      <c r="M9" s="147"/>
      <c r="N9" s="147"/>
    </row>
    <row r="10" spans="1:14" ht="21" customHeight="1" x14ac:dyDescent="0.75">
      <c r="F10" s="38" t="s">
        <v>4</v>
      </c>
      <c r="G10" s="36"/>
      <c r="H10" s="39" t="s">
        <v>184</v>
      </c>
      <c r="I10" s="30"/>
      <c r="J10" s="39" t="s">
        <v>195</v>
      </c>
      <c r="K10" s="30"/>
      <c r="L10" s="39" t="str">
        <f>H10</f>
        <v>30 มิ.ย. 2569</v>
      </c>
      <c r="M10" s="29"/>
      <c r="N10" s="39" t="str">
        <f>J10</f>
        <v>30 มิ.ย. 2568</v>
      </c>
    </row>
    <row r="11" spans="1:14" ht="21.75" customHeight="1" x14ac:dyDescent="0.75">
      <c r="A11" s="40" t="s">
        <v>102</v>
      </c>
      <c r="F11" s="58"/>
      <c r="G11" s="58"/>
      <c r="H11" s="58"/>
      <c r="I11" s="58"/>
      <c r="J11" s="58"/>
      <c r="K11" s="58"/>
      <c r="L11" s="58"/>
      <c r="M11" s="58"/>
      <c r="N11" s="59"/>
    </row>
    <row r="12" spans="1:14" ht="21.75" customHeight="1" x14ac:dyDescent="0.75">
      <c r="A12" s="40"/>
      <c r="B12" s="26" t="s">
        <v>173</v>
      </c>
      <c r="F12" s="58"/>
      <c r="G12" s="58"/>
      <c r="H12" s="44">
        <v>1517950</v>
      </c>
      <c r="I12" s="58"/>
      <c r="J12" s="44">
        <v>0</v>
      </c>
      <c r="K12" s="58"/>
      <c r="L12" s="44">
        <v>0</v>
      </c>
      <c r="M12" s="58"/>
      <c r="N12" s="44">
        <v>0</v>
      </c>
    </row>
    <row r="13" spans="1:14" ht="21" customHeight="1" x14ac:dyDescent="0.75">
      <c r="B13" s="26" t="s">
        <v>49</v>
      </c>
      <c r="F13" s="58"/>
      <c r="G13" s="58"/>
      <c r="H13" s="44">
        <v>352542901</v>
      </c>
      <c r="I13" s="58"/>
      <c r="J13" s="44">
        <v>120333923</v>
      </c>
      <c r="K13" s="58"/>
      <c r="L13" s="44">
        <v>142605826</v>
      </c>
      <c r="M13" s="58"/>
      <c r="N13" s="44">
        <v>120333923.42999999</v>
      </c>
    </row>
    <row r="14" spans="1:14" ht="21.75" customHeight="1" x14ac:dyDescent="0.75">
      <c r="B14" s="26" t="s">
        <v>51</v>
      </c>
      <c r="F14" s="58"/>
      <c r="G14" s="58"/>
      <c r="H14" s="44">
        <v>7629986</v>
      </c>
      <c r="I14" s="58"/>
      <c r="J14" s="44">
        <v>528743</v>
      </c>
      <c r="K14" s="58"/>
      <c r="L14" s="44">
        <v>3633932</v>
      </c>
      <c r="M14" s="58"/>
      <c r="N14" s="44">
        <v>528742.94999999984</v>
      </c>
    </row>
    <row r="15" spans="1:14" ht="21.75" customHeight="1" x14ac:dyDescent="0.75">
      <c r="A15" s="40" t="s">
        <v>151</v>
      </c>
      <c r="F15" s="58"/>
      <c r="G15" s="58"/>
      <c r="H15" s="52">
        <f>SUM(H12:H14)</f>
        <v>361690837</v>
      </c>
      <c r="I15" s="58"/>
      <c r="J15" s="52">
        <f>SUM(J12:J14)</f>
        <v>120862666</v>
      </c>
      <c r="K15" s="58"/>
      <c r="L15" s="52">
        <f>SUM(L12:L14)</f>
        <v>146239758</v>
      </c>
      <c r="M15" s="58"/>
      <c r="N15" s="52">
        <f>SUM(N12:N14)</f>
        <v>120862666.38</v>
      </c>
    </row>
    <row r="16" spans="1:14" ht="21.75" customHeight="1" x14ac:dyDescent="0.75">
      <c r="A16" s="40" t="s">
        <v>103</v>
      </c>
      <c r="F16" s="58"/>
      <c r="G16" s="58"/>
      <c r="H16" s="44"/>
      <c r="I16" s="58"/>
      <c r="J16" s="44"/>
      <c r="K16" s="58"/>
      <c r="L16" s="44"/>
      <c r="M16" s="58"/>
      <c r="N16" s="44"/>
    </row>
    <row r="17" spans="1:14" ht="21" customHeight="1" x14ac:dyDescent="0.75">
      <c r="B17" s="26" t="s">
        <v>174</v>
      </c>
      <c r="H17" s="44">
        <v>1091489</v>
      </c>
      <c r="J17" s="44">
        <v>0</v>
      </c>
      <c r="K17" s="58"/>
      <c r="L17" s="44">
        <v>0</v>
      </c>
      <c r="M17" s="58"/>
      <c r="N17" s="44">
        <v>0</v>
      </c>
    </row>
    <row r="18" spans="1:14" ht="21" customHeight="1" x14ac:dyDescent="0.75">
      <c r="B18" s="26" t="s">
        <v>50</v>
      </c>
      <c r="H18" s="44">
        <v>320698287</v>
      </c>
      <c r="J18" s="44">
        <v>100107910</v>
      </c>
      <c r="L18" s="44">
        <v>106472759</v>
      </c>
      <c r="M18" s="42"/>
      <c r="N18" s="44">
        <v>100107910.31999993</v>
      </c>
    </row>
    <row r="19" spans="1:14" ht="21" customHeight="1" x14ac:dyDescent="0.75">
      <c r="B19" s="26" t="s">
        <v>131</v>
      </c>
      <c r="H19" s="44">
        <v>1885206</v>
      </c>
      <c r="J19" s="44">
        <v>1134949</v>
      </c>
      <c r="L19" s="44">
        <v>698947</v>
      </c>
      <c r="M19" s="42"/>
      <c r="N19" s="44">
        <v>1134949</v>
      </c>
    </row>
    <row r="20" spans="1:14" ht="21" customHeight="1" x14ac:dyDescent="0.75">
      <c r="B20" s="26" t="s">
        <v>52</v>
      </c>
      <c r="H20" s="44">
        <v>46608409</v>
      </c>
      <c r="J20" s="44">
        <v>16001672</v>
      </c>
      <c r="L20" s="44">
        <v>15839111</v>
      </c>
      <c r="M20" s="42"/>
      <c r="N20" s="44">
        <v>16001671.719999991</v>
      </c>
    </row>
    <row r="21" spans="1:14" ht="21" customHeight="1" x14ac:dyDescent="0.75">
      <c r="A21" s="40" t="s">
        <v>152</v>
      </c>
      <c r="H21" s="52">
        <f>SUM(H17:H20)</f>
        <v>370283391</v>
      </c>
      <c r="J21" s="52">
        <f>SUM(J17:J20)</f>
        <v>117244531</v>
      </c>
      <c r="L21" s="52">
        <f>SUM(L17:L20)</f>
        <v>123010817</v>
      </c>
      <c r="M21" s="42"/>
      <c r="N21" s="52">
        <f>SUM(N17:N20)</f>
        <v>117244531.03999993</v>
      </c>
    </row>
    <row r="22" spans="1:14" ht="21" customHeight="1" x14ac:dyDescent="0.75">
      <c r="A22" s="40" t="s">
        <v>132</v>
      </c>
      <c r="H22" s="44">
        <f>+H15-H21</f>
        <v>-8592554</v>
      </c>
      <c r="J22" s="44">
        <f>+J15-J21</f>
        <v>3618135</v>
      </c>
      <c r="L22" s="44">
        <f>+L15-L21</f>
        <v>23228941</v>
      </c>
      <c r="M22" s="25"/>
      <c r="N22" s="44">
        <f>+N15-N21</f>
        <v>3618135.3400000632</v>
      </c>
    </row>
    <row r="23" spans="1:14" ht="21" customHeight="1" x14ac:dyDescent="0.75">
      <c r="A23" s="26" t="s">
        <v>53</v>
      </c>
      <c r="H23" s="44">
        <v>-10159419</v>
      </c>
      <c r="J23" s="44">
        <v>-1333483</v>
      </c>
      <c r="L23" s="44">
        <v>-1128042</v>
      </c>
      <c r="M23" s="42"/>
      <c r="N23" s="44">
        <v>-1333483.3800000001</v>
      </c>
    </row>
    <row r="24" spans="1:14" ht="21" customHeight="1" x14ac:dyDescent="0.75">
      <c r="A24" s="26" t="s">
        <v>54</v>
      </c>
      <c r="F24" s="46"/>
      <c r="G24" s="43"/>
      <c r="H24" s="50">
        <v>0</v>
      </c>
      <c r="J24" s="50">
        <v>-1611675</v>
      </c>
      <c r="L24" s="50">
        <v>0</v>
      </c>
      <c r="M24" s="135"/>
      <c r="N24" s="50">
        <v>0</v>
      </c>
    </row>
    <row r="25" spans="1:14" ht="21" customHeight="1" x14ac:dyDescent="0.75">
      <c r="A25" s="40" t="s">
        <v>133</v>
      </c>
      <c r="H25" s="44">
        <f>SUM(H22:H24)</f>
        <v>-18751973</v>
      </c>
      <c r="J25" s="44">
        <f>SUM(J22:J24)</f>
        <v>672977</v>
      </c>
      <c r="L25" s="44">
        <f>SUM(L22:L24)</f>
        <v>22100899</v>
      </c>
      <c r="M25" s="42"/>
      <c r="N25" s="44">
        <f>SUM(N22:N24)</f>
        <v>2284651.9600000633</v>
      </c>
    </row>
    <row r="26" spans="1:14" ht="21" customHeight="1" x14ac:dyDescent="0.75">
      <c r="A26" s="26" t="s">
        <v>105</v>
      </c>
      <c r="F26" s="46"/>
      <c r="G26" s="43"/>
      <c r="H26" s="50">
        <v>-2818364</v>
      </c>
      <c r="I26" s="43"/>
      <c r="J26" s="50">
        <v>-810166</v>
      </c>
      <c r="L26" s="50">
        <v>-4433063</v>
      </c>
      <c r="M26" s="42"/>
      <c r="N26" s="50">
        <v>-810165.79999999993</v>
      </c>
    </row>
    <row r="27" spans="1:14" ht="21" customHeight="1" x14ac:dyDescent="0.75">
      <c r="A27" s="40" t="s">
        <v>135</v>
      </c>
      <c r="H27" s="44">
        <f>SUM(H25:H26)</f>
        <v>-21570337</v>
      </c>
      <c r="J27" s="44">
        <f>SUM(J25:J26)</f>
        <v>-137189</v>
      </c>
      <c r="L27" s="44">
        <f>SUM(L25:L26)</f>
        <v>17667836</v>
      </c>
      <c r="M27" s="138"/>
      <c r="N27" s="44">
        <f>SUM(N25:N26)</f>
        <v>1474486.1600000635</v>
      </c>
    </row>
    <row r="28" spans="1:14" ht="22.15" hidden="1" customHeight="1" x14ac:dyDescent="0.75">
      <c r="A28" s="40"/>
      <c r="F28" s="58"/>
      <c r="G28" s="58"/>
      <c r="H28" s="44"/>
      <c r="I28" s="58"/>
      <c r="J28" s="44"/>
      <c r="K28" s="58"/>
      <c r="L28" s="44"/>
      <c r="M28" s="108"/>
      <c r="N28" s="44"/>
    </row>
    <row r="29" spans="1:14" ht="22.15" hidden="1" customHeight="1" x14ac:dyDescent="0.75">
      <c r="A29" s="40" t="s">
        <v>122</v>
      </c>
      <c r="F29" s="58"/>
      <c r="G29" s="58"/>
      <c r="H29" s="44"/>
      <c r="I29" s="58"/>
      <c r="J29" s="44"/>
      <c r="K29" s="58"/>
      <c r="L29" s="44"/>
      <c r="M29" s="58"/>
      <c r="N29" s="44"/>
    </row>
    <row r="30" spans="1:14" ht="21.65" hidden="1" customHeight="1" x14ac:dyDescent="0.75">
      <c r="A30" s="26" t="s">
        <v>56</v>
      </c>
      <c r="F30" s="58"/>
      <c r="G30" s="58"/>
      <c r="H30" s="44"/>
      <c r="I30" s="58"/>
      <c r="J30" s="44"/>
      <c r="K30" s="60"/>
      <c r="L30" s="44"/>
      <c r="M30" s="60"/>
      <c r="N30" s="44"/>
    </row>
    <row r="31" spans="1:14" ht="22.15" hidden="1" customHeight="1" x14ac:dyDescent="0.75">
      <c r="A31" s="40"/>
      <c r="B31" s="26" t="s">
        <v>57</v>
      </c>
      <c r="F31" s="58"/>
      <c r="G31" s="58"/>
      <c r="H31" s="44"/>
      <c r="I31" s="58"/>
      <c r="J31" s="44"/>
      <c r="K31" s="60"/>
      <c r="L31" s="44"/>
      <c r="M31" s="60"/>
      <c r="N31" s="44"/>
    </row>
    <row r="32" spans="1:14" ht="21.65" hidden="1" customHeight="1" x14ac:dyDescent="0.75">
      <c r="A32" s="26" t="s">
        <v>58</v>
      </c>
      <c r="F32" s="58"/>
      <c r="G32" s="58"/>
      <c r="H32" s="44"/>
      <c r="I32" s="58"/>
      <c r="J32" s="44"/>
      <c r="K32" s="60"/>
      <c r="L32" s="44"/>
      <c r="M32" s="60"/>
      <c r="N32" s="44"/>
    </row>
    <row r="33" spans="1:14" ht="21.65" hidden="1" customHeight="1" x14ac:dyDescent="0.75">
      <c r="A33" s="26" t="s">
        <v>59</v>
      </c>
      <c r="F33" s="58"/>
      <c r="G33" s="58"/>
      <c r="H33" s="44"/>
      <c r="I33" s="58"/>
      <c r="J33" s="44"/>
      <c r="K33" s="60"/>
      <c r="L33" s="44"/>
      <c r="M33" s="60"/>
      <c r="N33" s="44"/>
    </row>
    <row r="34" spans="1:14" ht="21" customHeight="1" x14ac:dyDescent="0.75">
      <c r="A34" s="40" t="s">
        <v>140</v>
      </c>
      <c r="F34" s="58"/>
      <c r="G34" s="58"/>
      <c r="H34" s="44">
        <f>SUM(H32:H33)</f>
        <v>0</v>
      </c>
      <c r="I34" s="58"/>
      <c r="J34" s="44">
        <f>SUM(J32:J33)</f>
        <v>0</v>
      </c>
      <c r="K34" s="60"/>
      <c r="L34" s="44">
        <f>SUM(L32:L33)</f>
        <v>0</v>
      </c>
      <c r="M34" s="60"/>
      <c r="N34" s="44">
        <f>SUM(N32:N33)</f>
        <v>0</v>
      </c>
    </row>
    <row r="35" spans="1:14" ht="21" customHeight="1" thickBot="1" x14ac:dyDescent="0.8">
      <c r="A35" s="40" t="s">
        <v>139</v>
      </c>
      <c r="F35" s="58"/>
      <c r="G35" s="58"/>
      <c r="H35" s="55">
        <f>H27+H34</f>
        <v>-21570337</v>
      </c>
      <c r="I35" s="58"/>
      <c r="J35" s="55">
        <f>J27+J34</f>
        <v>-137189</v>
      </c>
      <c r="K35" s="58"/>
      <c r="L35" s="55">
        <f>L27+L34</f>
        <v>17667836</v>
      </c>
      <c r="M35" s="108"/>
      <c r="N35" s="55">
        <f>N27+N34</f>
        <v>1474486.1600000635</v>
      </c>
    </row>
    <row r="36" spans="1:14" ht="10.15" customHeight="1" thickTop="1" x14ac:dyDescent="0.75">
      <c r="A36" s="40"/>
      <c r="F36" s="58"/>
      <c r="G36" s="58"/>
      <c r="H36" s="44"/>
      <c r="I36" s="58"/>
      <c r="J36" s="44"/>
      <c r="K36" s="58"/>
      <c r="L36" s="44"/>
      <c r="M36" s="108"/>
      <c r="N36" s="44"/>
    </row>
    <row r="37" spans="1:14" ht="21" customHeight="1" x14ac:dyDescent="0.7">
      <c r="A37" s="85" t="s">
        <v>182</v>
      </c>
      <c r="F37" s="58"/>
      <c r="G37" s="58"/>
      <c r="H37" s="44"/>
      <c r="I37" s="58"/>
      <c r="J37" s="44"/>
      <c r="K37" s="58"/>
      <c r="L37" s="44"/>
      <c r="M37" s="108"/>
      <c r="N37" s="44"/>
    </row>
    <row r="38" spans="1:14" ht="21" customHeight="1" x14ac:dyDescent="0.65">
      <c r="A38" s="139" t="s">
        <v>153</v>
      </c>
      <c r="B38" s="26" t="s">
        <v>104</v>
      </c>
      <c r="F38" s="58"/>
      <c r="G38" s="58"/>
      <c r="H38" s="44">
        <v>-21191819</v>
      </c>
      <c r="I38" s="58"/>
      <c r="J38" s="44">
        <v>-137189</v>
      </c>
      <c r="K38" s="58"/>
      <c r="L38" s="44">
        <v>17667836</v>
      </c>
      <c r="M38" s="138"/>
      <c r="N38" s="44">
        <v>1474486.1600000635</v>
      </c>
    </row>
    <row r="39" spans="1:14" ht="21" customHeight="1" x14ac:dyDescent="0.65">
      <c r="B39" s="83" t="s">
        <v>154</v>
      </c>
      <c r="F39" s="58"/>
      <c r="G39" s="58"/>
      <c r="H39" s="44">
        <v>-378518</v>
      </c>
      <c r="I39" s="58"/>
      <c r="J39" s="44">
        <v>0</v>
      </c>
      <c r="K39" s="58"/>
      <c r="L39" s="44">
        <v>0</v>
      </c>
      <c r="M39" s="60"/>
      <c r="N39" s="44">
        <v>0</v>
      </c>
    </row>
    <row r="40" spans="1:14" ht="21" customHeight="1" thickBot="1" x14ac:dyDescent="0.8">
      <c r="A40" s="40"/>
      <c r="F40" s="58"/>
      <c r="G40" s="58"/>
      <c r="H40" s="55">
        <f>SUM(H38:H39)</f>
        <v>-21570337</v>
      </c>
      <c r="I40" s="58"/>
      <c r="J40" s="55">
        <f>SUM(J38:J39)</f>
        <v>-137189</v>
      </c>
      <c r="K40" s="58"/>
      <c r="L40" s="55">
        <f>SUM(L38:L39)</f>
        <v>17667836</v>
      </c>
      <c r="M40" s="108"/>
      <c r="N40" s="55">
        <f>SUM(N38:N39)</f>
        <v>1474486.1600000635</v>
      </c>
    </row>
    <row r="41" spans="1:14" ht="10.15" customHeight="1" thickTop="1" x14ac:dyDescent="0.75">
      <c r="A41" s="40"/>
      <c r="F41" s="58"/>
      <c r="G41" s="58"/>
      <c r="H41" s="44"/>
      <c r="I41" s="58"/>
      <c r="J41" s="44"/>
      <c r="K41" s="58"/>
      <c r="L41" s="44"/>
      <c r="M41" s="108"/>
      <c r="N41" s="44"/>
    </row>
    <row r="42" spans="1:14" ht="21" customHeight="1" x14ac:dyDescent="0.7">
      <c r="A42" s="85" t="s">
        <v>118</v>
      </c>
      <c r="F42" s="58"/>
      <c r="G42" s="58"/>
      <c r="H42" s="44"/>
      <c r="I42" s="58"/>
      <c r="J42" s="44"/>
      <c r="K42" s="58"/>
      <c r="L42" s="44"/>
      <c r="M42" s="108"/>
      <c r="N42" s="44"/>
    </row>
    <row r="43" spans="1:14" ht="21" customHeight="1" x14ac:dyDescent="0.65">
      <c r="A43" s="139"/>
      <c r="B43" s="140" t="str">
        <f>+B38</f>
        <v>ส่วนที่เป็นของผู้ถือหุ้นของบริษัท</v>
      </c>
      <c r="C43" s="83"/>
      <c r="F43" s="58"/>
      <c r="G43" s="58"/>
      <c r="H43" s="44">
        <v>-21191819</v>
      </c>
      <c r="I43" s="58"/>
      <c r="J43" s="44">
        <v>-137189</v>
      </c>
      <c r="K43" s="58"/>
      <c r="L43" s="44">
        <v>17667836</v>
      </c>
      <c r="M43" s="138"/>
      <c r="N43" s="44">
        <v>1474486.1600000635</v>
      </c>
    </row>
    <row r="44" spans="1:14" ht="21" customHeight="1" x14ac:dyDescent="0.65">
      <c r="A44" s="83"/>
      <c r="B44" s="140" t="str">
        <f>+B39</f>
        <v>ส่วนที่เป็นของส่วนได้เสียที่ไม่มีอำนาจควบคุม</v>
      </c>
      <c r="C44" s="83"/>
      <c r="F44" s="58"/>
      <c r="G44" s="58"/>
      <c r="H44" s="44">
        <v>-378518</v>
      </c>
      <c r="I44" s="58"/>
      <c r="J44" s="44">
        <v>0</v>
      </c>
      <c r="K44" s="58"/>
      <c r="L44" s="44">
        <v>0</v>
      </c>
      <c r="M44" s="60"/>
      <c r="N44" s="44">
        <v>0</v>
      </c>
    </row>
    <row r="45" spans="1:14" ht="21" customHeight="1" thickBot="1" x14ac:dyDescent="0.8">
      <c r="A45" s="40"/>
      <c r="F45" s="58"/>
      <c r="G45" s="58"/>
      <c r="H45" s="55">
        <f>SUM(H43:H44)</f>
        <v>-21570337</v>
      </c>
      <c r="I45" s="58"/>
      <c r="J45" s="55">
        <f>SUM(J43:J44)</f>
        <v>-137189</v>
      </c>
      <c r="K45" s="58"/>
      <c r="L45" s="55">
        <f>SUM(L43:L44)</f>
        <v>17667836</v>
      </c>
      <c r="M45" s="108"/>
      <c r="N45" s="55">
        <f>SUM(N43:N44)</f>
        <v>1474486.1600000635</v>
      </c>
    </row>
    <row r="46" spans="1:14" ht="21" customHeight="1" thickTop="1" x14ac:dyDescent="0.75">
      <c r="A46" s="40" t="s">
        <v>136</v>
      </c>
      <c r="F46" s="46">
        <v>14</v>
      </c>
      <c r="G46" s="43"/>
      <c r="H46" s="44"/>
      <c r="I46" s="58"/>
      <c r="J46" s="44"/>
      <c r="K46" s="58"/>
      <c r="L46" s="44"/>
      <c r="M46" s="58"/>
      <c r="N46" s="44"/>
    </row>
    <row r="47" spans="1:14" ht="21" customHeight="1" x14ac:dyDescent="0.75">
      <c r="A47" s="26" t="s">
        <v>137</v>
      </c>
      <c r="F47" s="58"/>
      <c r="G47" s="58"/>
      <c r="H47" s="44"/>
      <c r="I47" s="58"/>
      <c r="J47" s="44"/>
      <c r="K47" s="58"/>
      <c r="L47" s="44"/>
      <c r="M47" s="58"/>
      <c r="N47" s="44"/>
    </row>
    <row r="48" spans="1:14" ht="21" customHeight="1" thickBot="1" x14ac:dyDescent="0.8">
      <c r="B48" s="26" t="s">
        <v>104</v>
      </c>
      <c r="F48" s="58"/>
      <c r="G48" s="59"/>
      <c r="H48" s="141">
        <f>H38/1968484231</f>
        <v>-1.076555182219288E-2</v>
      </c>
      <c r="I48" s="58"/>
      <c r="J48" s="141">
        <f>J38/524000000</f>
        <v>-2.6181106870229009E-4</v>
      </c>
      <c r="K48" s="58"/>
      <c r="L48" s="141">
        <f>L38/1968484231</f>
        <v>8.9753505371108055E-3</v>
      </c>
      <c r="M48" s="58"/>
      <c r="N48" s="141">
        <f>N38/524000000</f>
        <v>2.8139048854963042E-3</v>
      </c>
    </row>
    <row r="49" spans="1:14" ht="21" customHeight="1" thickTop="1" x14ac:dyDescent="0.75">
      <c r="A49" s="26" t="s">
        <v>138</v>
      </c>
      <c r="F49" s="58"/>
      <c r="G49" s="58"/>
      <c r="H49" s="48"/>
      <c r="I49" s="58"/>
      <c r="J49" s="48"/>
      <c r="K49" s="58"/>
      <c r="L49" s="48"/>
      <c r="M49" s="58"/>
      <c r="N49" s="48"/>
    </row>
    <row r="50" spans="1:14" ht="21" customHeight="1" thickBot="1" x14ac:dyDescent="0.8">
      <c r="B50" s="26" t="s">
        <v>104</v>
      </c>
      <c r="F50" s="58"/>
      <c r="G50" s="59"/>
      <c r="H50" s="141">
        <f>H38/1968484231</f>
        <v>-1.076555182219288E-2</v>
      </c>
      <c r="I50" s="142"/>
      <c r="J50" s="141">
        <v>0</v>
      </c>
      <c r="K50" s="142"/>
      <c r="L50" s="141">
        <f>+L38/1968484231</f>
        <v>8.9753505371108055E-3</v>
      </c>
      <c r="M50" s="142"/>
      <c r="N50" s="141">
        <v>0</v>
      </c>
    </row>
    <row r="51" spans="1:14" ht="21" customHeight="1" thickTop="1" x14ac:dyDescent="0.75">
      <c r="H51" s="44"/>
      <c r="J51" s="44"/>
      <c r="L51" s="44"/>
      <c r="M51" s="108"/>
      <c r="N51" s="44"/>
    </row>
    <row r="52" spans="1:14" ht="25.9" customHeight="1" x14ac:dyDescent="0.65">
      <c r="A52" s="150">
        <v>5</v>
      </c>
      <c r="B52" s="150"/>
      <c r="C52" s="150"/>
      <c r="D52" s="150"/>
      <c r="E52" s="150"/>
      <c r="F52" s="150"/>
      <c r="G52" s="150"/>
      <c r="H52" s="150"/>
      <c r="I52" s="150"/>
      <c r="J52" s="150"/>
      <c r="K52" s="150"/>
      <c r="L52" s="150"/>
      <c r="M52" s="150"/>
      <c r="N52" s="150"/>
    </row>
    <row r="53" spans="1:14" ht="8.15" customHeight="1" x14ac:dyDescent="0.75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</row>
    <row r="54" spans="1:14" ht="22" x14ac:dyDescent="0.75">
      <c r="A54" s="144" t="s">
        <v>101</v>
      </c>
      <c r="B54" s="145"/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</row>
    <row r="55" spans="1:14" ht="22" x14ac:dyDescent="0.75">
      <c r="A55" s="145" t="s">
        <v>48</v>
      </c>
      <c r="B55" s="145"/>
      <c r="C55" s="145"/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</row>
    <row r="56" spans="1:14" ht="22" x14ac:dyDescent="0.75">
      <c r="A56" s="145" t="s">
        <v>186</v>
      </c>
      <c r="B56" s="145"/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</row>
    <row r="57" spans="1:14" ht="22" x14ac:dyDescent="0.75">
      <c r="A57" s="148" t="s">
        <v>2</v>
      </c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</row>
    <row r="58" spans="1:14" ht="21" customHeight="1" x14ac:dyDescent="0.75">
      <c r="A58" s="32"/>
      <c r="B58" s="32"/>
      <c r="C58" s="32"/>
      <c r="D58" s="32"/>
      <c r="E58" s="32"/>
      <c r="F58" s="32"/>
      <c r="G58" s="74"/>
      <c r="H58" s="74"/>
      <c r="I58" s="32"/>
      <c r="J58" s="35" t="s">
        <v>3</v>
      </c>
      <c r="K58" s="32"/>
      <c r="L58" s="87"/>
      <c r="M58" s="87"/>
      <c r="N58" s="87"/>
    </row>
    <row r="59" spans="1:14" ht="21" customHeight="1" x14ac:dyDescent="0.75">
      <c r="A59" s="32"/>
      <c r="B59" s="32"/>
      <c r="C59" s="32"/>
      <c r="D59" s="32"/>
      <c r="E59" s="32"/>
      <c r="F59" s="32"/>
      <c r="G59" s="74"/>
      <c r="H59" s="74"/>
      <c r="I59" s="32"/>
      <c r="J59" s="35" t="s">
        <v>97</v>
      </c>
      <c r="K59" s="32"/>
      <c r="L59" s="87"/>
      <c r="M59" s="87"/>
      <c r="N59" s="87"/>
    </row>
    <row r="60" spans="1:14" ht="21" customHeight="1" x14ac:dyDescent="0.75">
      <c r="A60" s="32"/>
      <c r="B60" s="32"/>
      <c r="C60" s="32"/>
      <c r="D60" s="32"/>
      <c r="E60" s="32"/>
      <c r="F60" s="32"/>
      <c r="G60" s="74"/>
      <c r="H60" s="34" t="s">
        <v>95</v>
      </c>
      <c r="I60" s="32"/>
      <c r="J60" s="34" t="s">
        <v>96</v>
      </c>
      <c r="K60" s="32"/>
      <c r="L60" s="147" t="s">
        <v>124</v>
      </c>
      <c r="M60" s="147"/>
      <c r="N60" s="147"/>
    </row>
    <row r="61" spans="1:14" ht="21" customHeight="1" x14ac:dyDescent="0.75">
      <c r="F61" s="38" t="s">
        <v>4</v>
      </c>
      <c r="G61" s="36"/>
      <c r="H61" s="39" t="str">
        <f>+H10</f>
        <v>30 มิ.ย. 2569</v>
      </c>
      <c r="I61" s="30"/>
      <c r="J61" s="39" t="str">
        <f>+J10</f>
        <v>30 มิ.ย. 2568</v>
      </c>
      <c r="K61" s="30"/>
      <c r="L61" s="39" t="str">
        <f>+L10</f>
        <v>30 มิ.ย. 2569</v>
      </c>
      <c r="M61" s="29"/>
      <c r="N61" s="39" t="str">
        <f>+N10</f>
        <v>30 มิ.ย. 2568</v>
      </c>
    </row>
    <row r="62" spans="1:14" ht="21.75" customHeight="1" x14ac:dyDescent="0.75">
      <c r="A62" s="40" t="s">
        <v>102</v>
      </c>
      <c r="F62" s="58"/>
      <c r="G62" s="58"/>
      <c r="H62" s="58"/>
      <c r="I62" s="58"/>
      <c r="J62" s="58"/>
      <c r="K62" s="58"/>
      <c r="L62" s="58"/>
      <c r="M62" s="58"/>
      <c r="N62" s="59"/>
    </row>
    <row r="63" spans="1:14" ht="21.75" customHeight="1" x14ac:dyDescent="0.75">
      <c r="A63" s="40"/>
      <c r="B63" s="26" t="s">
        <v>173</v>
      </c>
      <c r="F63" s="58"/>
      <c r="G63" s="58"/>
      <c r="H63" s="44">
        <v>3903403</v>
      </c>
      <c r="I63" s="58"/>
      <c r="J63" s="44">
        <v>0</v>
      </c>
      <c r="K63" s="58"/>
      <c r="L63" s="44">
        <v>0</v>
      </c>
      <c r="M63" s="58"/>
      <c r="N63" s="44">
        <v>0</v>
      </c>
    </row>
    <row r="64" spans="1:14" ht="21" customHeight="1" x14ac:dyDescent="0.75">
      <c r="B64" s="26" t="s">
        <v>49</v>
      </c>
      <c r="F64" s="58"/>
      <c r="G64" s="58"/>
      <c r="H64" s="44">
        <v>696199671</v>
      </c>
      <c r="I64" s="58"/>
      <c r="J64" s="44">
        <v>241320300</v>
      </c>
      <c r="K64" s="58"/>
      <c r="L64" s="44">
        <v>258248806</v>
      </c>
      <c r="M64" s="58"/>
      <c r="N64" s="44">
        <v>241320300</v>
      </c>
    </row>
    <row r="65" spans="1:14" ht="21.75" customHeight="1" x14ac:dyDescent="0.75">
      <c r="B65" s="26" t="s">
        <v>51</v>
      </c>
      <c r="F65" s="58"/>
      <c r="G65" s="58"/>
      <c r="H65" s="44">
        <v>17143408</v>
      </c>
      <c r="I65" s="58"/>
      <c r="J65" s="44">
        <v>1192010</v>
      </c>
      <c r="K65" s="58"/>
      <c r="L65" s="44">
        <v>7443262</v>
      </c>
      <c r="M65" s="58"/>
      <c r="N65" s="44">
        <v>1192010</v>
      </c>
    </row>
    <row r="66" spans="1:14" ht="21.75" customHeight="1" x14ac:dyDescent="0.75">
      <c r="A66" s="40" t="s">
        <v>151</v>
      </c>
      <c r="F66" s="58"/>
      <c r="G66" s="58"/>
      <c r="H66" s="52">
        <f>SUM(H63:H65)</f>
        <v>717246482</v>
      </c>
      <c r="I66" s="58"/>
      <c r="J66" s="52">
        <f>SUM(J63:J65)</f>
        <v>242512310</v>
      </c>
      <c r="K66" s="58"/>
      <c r="L66" s="52">
        <f>SUM(L63:L65)</f>
        <v>265692068</v>
      </c>
      <c r="M66" s="58"/>
      <c r="N66" s="52">
        <f>SUM(N63:N65)</f>
        <v>242512310</v>
      </c>
    </row>
    <row r="67" spans="1:14" ht="21.75" customHeight="1" x14ac:dyDescent="0.75">
      <c r="A67" s="40" t="s">
        <v>103</v>
      </c>
      <c r="F67" s="58"/>
      <c r="G67" s="58"/>
      <c r="H67" s="44"/>
      <c r="I67" s="58"/>
      <c r="J67" s="44"/>
      <c r="K67" s="58"/>
      <c r="L67" s="44"/>
      <c r="M67" s="58"/>
      <c r="N67" s="44"/>
    </row>
    <row r="68" spans="1:14" ht="21" customHeight="1" x14ac:dyDescent="0.75">
      <c r="B68" s="26" t="s">
        <v>174</v>
      </c>
      <c r="H68" s="44">
        <v>1499471</v>
      </c>
      <c r="J68" s="44">
        <v>0</v>
      </c>
      <c r="K68" s="58"/>
      <c r="L68" s="44">
        <v>0</v>
      </c>
      <c r="M68" s="58"/>
      <c r="N68" s="44">
        <v>0</v>
      </c>
    </row>
    <row r="69" spans="1:14" ht="21" customHeight="1" x14ac:dyDescent="0.75">
      <c r="B69" s="26" t="s">
        <v>50</v>
      </c>
      <c r="H69" s="44">
        <v>626747564</v>
      </c>
      <c r="J69" s="44">
        <v>200842877</v>
      </c>
      <c r="L69" s="44">
        <v>196940004</v>
      </c>
      <c r="M69" s="42"/>
      <c r="N69" s="44">
        <v>200842877</v>
      </c>
    </row>
    <row r="70" spans="1:14" ht="21" customHeight="1" x14ac:dyDescent="0.75">
      <c r="B70" s="26" t="s">
        <v>131</v>
      </c>
      <c r="H70" s="44">
        <v>4771224</v>
      </c>
      <c r="J70" s="44">
        <v>1963300</v>
      </c>
      <c r="L70" s="44">
        <v>1528271</v>
      </c>
      <c r="M70" s="42"/>
      <c r="N70" s="44">
        <v>1963300</v>
      </c>
    </row>
    <row r="71" spans="1:14" ht="21" customHeight="1" x14ac:dyDescent="0.75">
      <c r="B71" s="26" t="s">
        <v>52</v>
      </c>
      <c r="H71" s="44">
        <v>94680946</v>
      </c>
      <c r="J71" s="44">
        <v>34821253</v>
      </c>
      <c r="L71" s="44">
        <v>31123994</v>
      </c>
      <c r="M71" s="42"/>
      <c r="N71" s="44">
        <v>34821253</v>
      </c>
    </row>
    <row r="72" spans="1:14" ht="21" customHeight="1" x14ac:dyDescent="0.75">
      <c r="A72" s="40" t="s">
        <v>152</v>
      </c>
      <c r="H72" s="52">
        <f>SUM(H68:H71)</f>
        <v>727699205</v>
      </c>
      <c r="J72" s="52">
        <f>SUM(J68:J71)</f>
        <v>237627430</v>
      </c>
      <c r="L72" s="52">
        <f>SUM(L68:L71)</f>
        <v>229592269</v>
      </c>
      <c r="M72" s="42"/>
      <c r="N72" s="52">
        <f>SUM(N68:N71)</f>
        <v>237627430</v>
      </c>
    </row>
    <row r="73" spans="1:14" ht="21" customHeight="1" x14ac:dyDescent="0.75">
      <c r="A73" s="40" t="s">
        <v>132</v>
      </c>
      <c r="H73" s="44">
        <f>+H66-H72</f>
        <v>-10452723</v>
      </c>
      <c r="J73" s="44">
        <f>+J66-J72</f>
        <v>4884880</v>
      </c>
      <c r="L73" s="44">
        <f>+L66-L72</f>
        <v>36099799</v>
      </c>
      <c r="M73" s="25"/>
      <c r="N73" s="44">
        <f>+N66-N72</f>
        <v>4884880</v>
      </c>
    </row>
    <row r="74" spans="1:14" ht="21" customHeight="1" x14ac:dyDescent="0.75">
      <c r="A74" s="26" t="s">
        <v>53</v>
      </c>
      <c r="H74" s="44">
        <v>-26307785</v>
      </c>
      <c r="J74" s="44">
        <v>-2406678</v>
      </c>
      <c r="L74" s="44">
        <v>-2404774</v>
      </c>
      <c r="M74" s="42"/>
      <c r="N74" s="44">
        <v>-2406678</v>
      </c>
    </row>
    <row r="75" spans="1:14" ht="21" customHeight="1" x14ac:dyDescent="0.75">
      <c r="A75" s="26" t="s">
        <v>54</v>
      </c>
      <c r="F75" s="46">
        <v>7</v>
      </c>
      <c r="G75" s="43"/>
      <c r="H75" s="50">
        <v>0</v>
      </c>
      <c r="J75" s="50">
        <v>-3440653</v>
      </c>
      <c r="L75" s="50">
        <v>0</v>
      </c>
      <c r="M75" s="135"/>
      <c r="N75" s="50">
        <v>0</v>
      </c>
    </row>
    <row r="76" spans="1:14" ht="21" customHeight="1" x14ac:dyDescent="0.75">
      <c r="A76" s="40" t="s">
        <v>133</v>
      </c>
      <c r="H76" s="44">
        <f>SUM(H73:H75)</f>
        <v>-36760508</v>
      </c>
      <c r="J76" s="44">
        <f>SUM(J73:J75)</f>
        <v>-962451</v>
      </c>
      <c r="L76" s="44">
        <f>SUM(L73:L75)</f>
        <v>33695025</v>
      </c>
      <c r="M76" s="42"/>
      <c r="N76" s="44">
        <f>SUM(N73:N75)</f>
        <v>2478202</v>
      </c>
    </row>
    <row r="77" spans="1:14" ht="21" customHeight="1" x14ac:dyDescent="0.75">
      <c r="A77" s="26" t="s">
        <v>105</v>
      </c>
      <c r="F77" s="46">
        <v>12</v>
      </c>
      <c r="G77" s="43"/>
      <c r="H77" s="50">
        <v>-1835244</v>
      </c>
      <c r="I77" s="43"/>
      <c r="J77" s="50">
        <v>-1484189</v>
      </c>
      <c r="L77" s="50">
        <v>-4901791</v>
      </c>
      <c r="M77" s="42"/>
      <c r="N77" s="50">
        <v>-1484189</v>
      </c>
    </row>
    <row r="78" spans="1:14" ht="21" customHeight="1" x14ac:dyDescent="0.75">
      <c r="A78" s="40" t="s">
        <v>135</v>
      </c>
      <c r="H78" s="44">
        <f>SUM(H76:H77)</f>
        <v>-38595752</v>
      </c>
      <c r="J78" s="44">
        <f>SUM(J76:J77)</f>
        <v>-2446640</v>
      </c>
      <c r="L78" s="44">
        <f>SUM(L76:L77)</f>
        <v>28793234</v>
      </c>
      <c r="M78" s="138"/>
      <c r="N78" s="44">
        <f>SUM(N76:N77)</f>
        <v>994013</v>
      </c>
    </row>
    <row r="79" spans="1:14" ht="22.15" hidden="1" customHeight="1" x14ac:dyDescent="0.75">
      <c r="A79" s="40"/>
      <c r="F79" s="58"/>
      <c r="G79" s="58"/>
      <c r="H79" s="44"/>
      <c r="I79" s="58"/>
      <c r="J79" s="44"/>
      <c r="K79" s="58"/>
      <c r="L79" s="44"/>
      <c r="M79" s="108"/>
      <c r="N79" s="44"/>
    </row>
    <row r="80" spans="1:14" ht="22.15" hidden="1" customHeight="1" x14ac:dyDescent="0.75">
      <c r="A80" s="40" t="s">
        <v>122</v>
      </c>
      <c r="F80" s="58"/>
      <c r="G80" s="58"/>
      <c r="H80" s="44"/>
      <c r="I80" s="58"/>
      <c r="J80" s="44"/>
      <c r="K80" s="58"/>
      <c r="L80" s="44"/>
      <c r="M80" s="58"/>
      <c r="N80" s="44"/>
    </row>
    <row r="81" spans="1:14" ht="21.65" hidden="1" customHeight="1" x14ac:dyDescent="0.75">
      <c r="A81" s="26" t="s">
        <v>56</v>
      </c>
      <c r="F81" s="58"/>
      <c r="G81" s="58"/>
      <c r="H81" s="44"/>
      <c r="I81" s="58"/>
      <c r="J81" s="44"/>
      <c r="K81" s="60"/>
      <c r="L81" s="44"/>
      <c r="M81" s="60"/>
      <c r="N81" s="44"/>
    </row>
    <row r="82" spans="1:14" ht="22.15" hidden="1" customHeight="1" x14ac:dyDescent="0.75">
      <c r="A82" s="40"/>
      <c r="B82" s="26" t="s">
        <v>57</v>
      </c>
      <c r="F82" s="58"/>
      <c r="G82" s="58"/>
      <c r="H82" s="44"/>
      <c r="I82" s="58"/>
      <c r="J82" s="44"/>
      <c r="K82" s="60"/>
      <c r="L82" s="44"/>
      <c r="M82" s="60"/>
      <c r="N82" s="44"/>
    </row>
    <row r="83" spans="1:14" ht="21.65" hidden="1" customHeight="1" x14ac:dyDescent="0.75">
      <c r="A83" s="26" t="s">
        <v>58</v>
      </c>
      <c r="F83" s="58"/>
      <c r="G83" s="58"/>
      <c r="H83" s="44"/>
      <c r="I83" s="58"/>
      <c r="J83" s="44"/>
      <c r="K83" s="60"/>
      <c r="L83" s="44"/>
      <c r="M83" s="60"/>
      <c r="N83" s="44"/>
    </row>
    <row r="84" spans="1:14" ht="21.65" hidden="1" customHeight="1" x14ac:dyDescent="0.75">
      <c r="A84" s="26" t="s">
        <v>59</v>
      </c>
      <c r="F84" s="58"/>
      <c r="G84" s="58"/>
      <c r="H84" s="44"/>
      <c r="I84" s="58"/>
      <c r="J84" s="44"/>
      <c r="K84" s="60"/>
      <c r="L84" s="44"/>
      <c r="M84" s="60"/>
      <c r="N84" s="44"/>
    </row>
    <row r="85" spans="1:14" ht="21" customHeight="1" x14ac:dyDescent="0.75">
      <c r="A85" s="40" t="s">
        <v>140</v>
      </c>
      <c r="F85" s="58"/>
      <c r="G85" s="58"/>
      <c r="H85" s="44">
        <f>SUM(H83:H84)</f>
        <v>0</v>
      </c>
      <c r="I85" s="58"/>
      <c r="J85" s="44">
        <f>SUM(J83:J84)</f>
        <v>0</v>
      </c>
      <c r="K85" s="60"/>
      <c r="L85" s="44">
        <f>SUM(L83:L84)</f>
        <v>0</v>
      </c>
      <c r="M85" s="60"/>
      <c r="N85" s="44">
        <f>SUM(N83:N84)</f>
        <v>0</v>
      </c>
    </row>
    <row r="86" spans="1:14" ht="21" customHeight="1" thickBot="1" x14ac:dyDescent="0.8">
      <c r="A86" s="40" t="s">
        <v>139</v>
      </c>
      <c r="F86" s="58"/>
      <c r="G86" s="58"/>
      <c r="H86" s="55">
        <f>H78+H85</f>
        <v>-38595752</v>
      </c>
      <c r="I86" s="58"/>
      <c r="J86" s="55">
        <f>J78+J85</f>
        <v>-2446640</v>
      </c>
      <c r="K86" s="58"/>
      <c r="L86" s="55">
        <f>L78+L85</f>
        <v>28793234</v>
      </c>
      <c r="M86" s="108"/>
      <c r="N86" s="55">
        <f>N78+N85</f>
        <v>994013</v>
      </c>
    </row>
    <row r="87" spans="1:14" ht="10.15" customHeight="1" thickTop="1" x14ac:dyDescent="0.75">
      <c r="A87" s="40"/>
      <c r="F87" s="58"/>
      <c r="G87" s="58"/>
      <c r="H87" s="44"/>
      <c r="I87" s="58"/>
      <c r="J87" s="44"/>
      <c r="K87" s="58"/>
      <c r="L87" s="44"/>
      <c r="M87" s="108"/>
      <c r="N87" s="44"/>
    </row>
    <row r="88" spans="1:14" ht="21" customHeight="1" x14ac:dyDescent="0.7">
      <c r="A88" s="85" t="s">
        <v>182</v>
      </c>
      <c r="F88" s="58"/>
      <c r="G88" s="58"/>
      <c r="H88" s="44"/>
      <c r="I88" s="58"/>
      <c r="J88" s="44"/>
      <c r="K88" s="58"/>
      <c r="L88" s="44"/>
      <c r="M88" s="108"/>
      <c r="N88" s="44"/>
    </row>
    <row r="89" spans="1:14" ht="21" customHeight="1" x14ac:dyDescent="0.65">
      <c r="A89" s="139" t="s">
        <v>153</v>
      </c>
      <c r="B89" s="26" t="s">
        <v>104</v>
      </c>
      <c r="F89" s="58"/>
      <c r="G89" s="58"/>
      <c r="H89" s="44">
        <f>H78-H90</f>
        <v>-38376118</v>
      </c>
      <c r="I89" s="58"/>
      <c r="J89" s="44">
        <f>J78</f>
        <v>-2446640</v>
      </c>
      <c r="K89" s="58"/>
      <c r="L89" s="44">
        <f>L78</f>
        <v>28793234</v>
      </c>
      <c r="M89" s="138"/>
      <c r="N89" s="44">
        <f t="shared" ref="N89" si="0">N78</f>
        <v>994013</v>
      </c>
    </row>
    <row r="90" spans="1:14" ht="21" customHeight="1" x14ac:dyDescent="0.65">
      <c r="B90" s="83" t="s">
        <v>154</v>
      </c>
      <c r="F90" s="58"/>
      <c r="G90" s="58"/>
      <c r="H90" s="44">
        <v>-219634</v>
      </c>
      <c r="I90" s="58"/>
      <c r="J90" s="44">
        <v>0</v>
      </c>
      <c r="K90" s="58"/>
      <c r="L90" s="44">
        <v>0</v>
      </c>
      <c r="M90" s="60"/>
      <c r="N90" s="44">
        <v>0</v>
      </c>
    </row>
    <row r="91" spans="1:14" ht="21" customHeight="1" thickBot="1" x14ac:dyDescent="0.8">
      <c r="A91" s="40"/>
      <c r="F91" s="58"/>
      <c r="G91" s="58"/>
      <c r="H91" s="55">
        <f>SUM(H89:H90)</f>
        <v>-38595752</v>
      </c>
      <c r="I91" s="58"/>
      <c r="J91" s="55">
        <f>SUM(J89:J90)</f>
        <v>-2446640</v>
      </c>
      <c r="K91" s="58"/>
      <c r="L91" s="55">
        <f>SUM(L89:L90)</f>
        <v>28793234</v>
      </c>
      <c r="M91" s="108"/>
      <c r="N91" s="55">
        <f>SUM(N89:N90)</f>
        <v>994013</v>
      </c>
    </row>
    <row r="92" spans="1:14" ht="10.15" customHeight="1" thickTop="1" x14ac:dyDescent="0.75">
      <c r="A92" s="40"/>
      <c r="F92" s="58"/>
      <c r="G92" s="58"/>
      <c r="H92" s="44"/>
      <c r="I92" s="58"/>
      <c r="J92" s="44"/>
      <c r="K92" s="58"/>
      <c r="L92" s="44"/>
      <c r="M92" s="108"/>
      <c r="N92" s="44"/>
    </row>
    <row r="93" spans="1:14" ht="21" customHeight="1" x14ac:dyDescent="0.7">
      <c r="A93" s="85" t="s">
        <v>118</v>
      </c>
      <c r="F93" s="58"/>
      <c r="G93" s="58"/>
      <c r="H93" s="44"/>
      <c r="I93" s="58"/>
      <c r="J93" s="44"/>
      <c r="K93" s="58"/>
      <c r="L93" s="44"/>
      <c r="M93" s="108"/>
      <c r="N93" s="44"/>
    </row>
    <row r="94" spans="1:14" ht="21" customHeight="1" x14ac:dyDescent="0.65">
      <c r="A94" s="139"/>
      <c r="B94" s="140" t="str">
        <f>+B89</f>
        <v>ส่วนที่เป็นของผู้ถือหุ้นของบริษัท</v>
      </c>
      <c r="C94" s="83"/>
      <c r="F94" s="58"/>
      <c r="G94" s="58"/>
      <c r="H94" s="44">
        <f>H86-H95</f>
        <v>-38376118</v>
      </c>
      <c r="I94" s="58"/>
      <c r="J94" s="44">
        <f>J86</f>
        <v>-2446640</v>
      </c>
      <c r="K94" s="58"/>
      <c r="L94" s="44">
        <f>L86</f>
        <v>28793234</v>
      </c>
      <c r="M94" s="138"/>
      <c r="N94" s="44">
        <f t="shared" ref="N94" si="1">N86</f>
        <v>994013</v>
      </c>
    </row>
    <row r="95" spans="1:14" ht="21" customHeight="1" x14ac:dyDescent="0.65">
      <c r="A95" s="83"/>
      <c r="B95" s="140" t="str">
        <f>+B90</f>
        <v>ส่วนที่เป็นของส่วนได้เสียที่ไม่มีอำนาจควบคุม</v>
      </c>
      <c r="C95" s="83"/>
      <c r="F95" s="58"/>
      <c r="G95" s="58"/>
      <c r="H95" s="44">
        <v>-219634</v>
      </c>
      <c r="I95" s="58"/>
      <c r="J95" s="44">
        <v>0</v>
      </c>
      <c r="K95" s="58"/>
      <c r="L95" s="44">
        <v>0</v>
      </c>
      <c r="M95" s="60"/>
      <c r="N95" s="44">
        <v>0</v>
      </c>
    </row>
    <row r="96" spans="1:14" ht="21" customHeight="1" thickBot="1" x14ac:dyDescent="0.8">
      <c r="A96" s="40"/>
      <c r="F96" s="58"/>
      <c r="G96" s="58"/>
      <c r="H96" s="55">
        <f>SUM(H94:H95)</f>
        <v>-38595752</v>
      </c>
      <c r="I96" s="58"/>
      <c r="J96" s="55">
        <f>SUM(J94:J95)</f>
        <v>-2446640</v>
      </c>
      <c r="K96" s="58"/>
      <c r="L96" s="55">
        <f>SUM(L94:L95)</f>
        <v>28793234</v>
      </c>
      <c r="M96" s="108"/>
      <c r="N96" s="55">
        <f>SUM(N94:N95)</f>
        <v>994013</v>
      </c>
    </row>
    <row r="97" spans="1:14" ht="21" customHeight="1" thickTop="1" x14ac:dyDescent="0.75">
      <c r="A97" s="40" t="s">
        <v>136</v>
      </c>
      <c r="F97" s="46">
        <v>14</v>
      </c>
      <c r="G97" s="43"/>
      <c r="H97" s="44"/>
      <c r="I97" s="58"/>
      <c r="J97" s="44"/>
      <c r="K97" s="58"/>
      <c r="L97" s="44"/>
      <c r="M97" s="58"/>
      <c r="N97" s="44"/>
    </row>
    <row r="98" spans="1:14" ht="21" customHeight="1" x14ac:dyDescent="0.75">
      <c r="A98" s="26" t="s">
        <v>137</v>
      </c>
      <c r="F98" s="58"/>
      <c r="G98" s="58"/>
      <c r="H98" s="44"/>
      <c r="I98" s="58"/>
      <c r="J98" s="44"/>
      <c r="K98" s="58"/>
      <c r="L98" s="44"/>
      <c r="M98" s="58"/>
      <c r="N98" s="44"/>
    </row>
    <row r="99" spans="1:14" ht="21" customHeight="1" thickBot="1" x14ac:dyDescent="0.8">
      <c r="B99" s="26" t="s">
        <v>104</v>
      </c>
      <c r="F99" s="58"/>
      <c r="G99" s="59"/>
      <c r="H99" s="141">
        <f>H89/1968472521</f>
        <v>-1.9495379077227159E-2</v>
      </c>
      <c r="I99" s="142"/>
      <c r="J99" s="141">
        <f>J89/524000000</f>
        <v>-4.6691603053435112E-3</v>
      </c>
      <c r="K99" s="142"/>
      <c r="L99" s="141">
        <f>L89/1968472521</f>
        <v>1.4627196312282176E-2</v>
      </c>
      <c r="M99" s="142"/>
      <c r="N99" s="141">
        <f>N89/524000000</f>
        <v>1.8969713740458016E-3</v>
      </c>
    </row>
    <row r="100" spans="1:14" ht="21" customHeight="1" thickTop="1" x14ac:dyDescent="0.75">
      <c r="A100" s="26" t="s">
        <v>138</v>
      </c>
      <c r="F100" s="58"/>
      <c r="G100" s="58"/>
      <c r="H100" s="143"/>
      <c r="I100" s="142"/>
      <c r="J100" s="143"/>
      <c r="K100" s="142"/>
      <c r="L100" s="143"/>
      <c r="M100" s="142"/>
      <c r="N100" s="143"/>
    </row>
    <row r="101" spans="1:14" ht="21" customHeight="1" thickBot="1" x14ac:dyDescent="0.8">
      <c r="B101" s="26" t="s">
        <v>104</v>
      </c>
      <c r="F101" s="58"/>
      <c r="G101" s="59"/>
      <c r="H101" s="141">
        <f>H89/1968472521</f>
        <v>-1.9495379077227159E-2</v>
      </c>
      <c r="I101" s="142"/>
      <c r="J101" s="141">
        <v>0</v>
      </c>
      <c r="K101" s="142"/>
      <c r="L101" s="141">
        <f>L89/1968472521</f>
        <v>1.4627196312282176E-2</v>
      </c>
      <c r="M101" s="142"/>
      <c r="N101" s="141">
        <v>0</v>
      </c>
    </row>
    <row r="102" spans="1:14" ht="21" customHeight="1" thickTop="1" x14ac:dyDescent="0.75"/>
  </sheetData>
  <mergeCells count="12">
    <mergeCell ref="A57:N57"/>
    <mergeCell ref="L60:N60"/>
    <mergeCell ref="A52:N52"/>
    <mergeCell ref="A54:N54"/>
    <mergeCell ref="A55:N55"/>
    <mergeCell ref="A56:N56"/>
    <mergeCell ref="L9:N9"/>
    <mergeCell ref="A1:N1"/>
    <mergeCell ref="A3:N3"/>
    <mergeCell ref="A4:N4"/>
    <mergeCell ref="A5:N5"/>
    <mergeCell ref="A6:N6"/>
  </mergeCells>
  <pageMargins left="0.74803149606299202" right="0.4" top="0.59055118110236204" bottom="0.62992125984252001" header="0.31496062992126" footer="0.23622047244094499"/>
  <pageSetup paperSize="9" scale="76" fitToHeight="0" orientation="portrait" blackAndWhite="1" r:id="rId1"/>
  <headerFooter>
    <oddFooter>&amp;L&amp;"Angsana New,Regular"&amp;15หมายเหตุประกอบงบการเงินระหว่างกาลแบบย่อเป็นส่วนหนึ่งของงบการเงินนี้</oddFooter>
  </headerFooter>
  <rowBreaks count="1" manualBreakCount="1">
    <brk id="51" max="1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9C953-C45A-429E-B36D-FB88F54174AF}">
  <sheetPr>
    <tabColor theme="1"/>
    <pageSetUpPr fitToPage="1"/>
  </sheetPr>
  <dimension ref="A1:AB64"/>
  <sheetViews>
    <sheetView topLeftCell="E1" zoomScaleNormal="100" workbookViewId="0">
      <selection activeCell="J13" sqref="J13"/>
    </sheetView>
  </sheetViews>
  <sheetFormatPr defaultColWidth="9.09765625" defaultRowHeight="20.149999999999999" customHeight="1" x14ac:dyDescent="0.75"/>
  <cols>
    <col min="1" max="4" width="1.69921875" style="26" customWidth="1"/>
    <col min="5" max="5" width="40.3984375" style="26" customWidth="1"/>
    <col min="6" max="6" width="9.09765625" style="25" customWidth="1"/>
    <col min="7" max="7" width="2.09765625" style="25" customWidth="1"/>
    <col min="8" max="8" width="17.59765625" style="26" customWidth="1"/>
    <col min="9" max="9" width="1.296875" style="26" customWidth="1"/>
    <col min="10" max="10" width="17.59765625" style="26" customWidth="1"/>
    <col min="11" max="11" width="2.69921875" style="26" customWidth="1"/>
    <col min="12" max="12" width="17.59765625" style="26" customWidth="1"/>
    <col min="13" max="13" width="1.296875" style="26" customWidth="1"/>
    <col min="14" max="14" width="17.59765625" style="26" customWidth="1"/>
    <col min="15" max="15" width="1.296875" style="26" customWidth="1"/>
    <col min="16" max="16" width="17.59765625" style="26" customWidth="1"/>
    <col min="17" max="17" width="1.296875" style="26" customWidth="1"/>
    <col min="18" max="18" width="17.59765625" style="26" customWidth="1"/>
    <col min="19" max="19" width="1.296875" style="26" customWidth="1"/>
    <col min="20" max="20" width="17.59765625" style="26" customWidth="1"/>
    <col min="21" max="21" width="1.296875" style="26" customWidth="1"/>
    <col min="22" max="22" width="17.59765625" style="26" customWidth="1"/>
    <col min="23" max="23" width="2.3984375" style="102" customWidth="1"/>
    <col min="24" max="24" width="18" style="26" customWidth="1"/>
    <col min="25" max="25" width="9.09765625" style="26"/>
    <col min="26" max="26" width="10.09765625" style="26" customWidth="1"/>
    <col min="27" max="27" width="9.09765625" style="26"/>
    <col min="28" max="28" width="9.8984375" style="26" bestFit="1" customWidth="1"/>
    <col min="29" max="29" width="9.09765625" style="26"/>
    <col min="30" max="30" width="10.8984375" style="26" bestFit="1" customWidth="1"/>
    <col min="31" max="31" width="9.09765625" style="26"/>
    <col min="32" max="32" width="10.8984375" style="26" bestFit="1" customWidth="1"/>
    <col min="33" max="35" width="9.09765625" style="26"/>
    <col min="36" max="36" width="11" style="26" bestFit="1" customWidth="1"/>
    <col min="37" max="37" width="9.09765625" style="26"/>
    <col min="38" max="38" width="11" style="26" bestFit="1" customWidth="1"/>
    <col min="39" max="16384" width="9.09765625" style="26"/>
  </cols>
  <sheetData>
    <row r="1" spans="1:28" ht="20.149999999999999" customHeight="1" x14ac:dyDescent="0.75">
      <c r="A1" s="152">
        <v>6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01"/>
      <c r="X1" s="25"/>
    </row>
    <row r="2" spans="1:28" ht="8.15" customHeight="1" x14ac:dyDescent="0.75">
      <c r="A2" s="58"/>
      <c r="B2" s="25"/>
      <c r="C2" s="25"/>
      <c r="D2" s="25"/>
      <c r="E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101"/>
      <c r="X2" s="25"/>
    </row>
    <row r="3" spans="1:28" ht="21" customHeight="1" x14ac:dyDescent="0.75">
      <c r="A3" s="144" t="s">
        <v>101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</row>
    <row r="4" spans="1:28" ht="21" customHeight="1" x14ac:dyDescent="0.75">
      <c r="A4" s="145" t="s">
        <v>112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</row>
    <row r="5" spans="1:28" ht="21" customHeight="1" x14ac:dyDescent="0.75">
      <c r="A5" s="145" t="str">
        <f>SI!A56</f>
        <v>สำหรับงวดหกเดือนสิ้นสุดวันที่ 30 มิถุนายน พ.ศ. 2569 (สอบทานแล้ว/ยังไม่ได้ตรวจสอบ)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</row>
    <row r="6" spans="1:28" ht="21" customHeight="1" x14ac:dyDescent="0.75">
      <c r="A6" s="153" t="s">
        <v>2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</row>
    <row r="7" spans="1:28" ht="21" customHeight="1" x14ac:dyDescent="0.75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</row>
    <row r="8" spans="1:28" ht="21" customHeight="1" x14ac:dyDescent="0.75">
      <c r="A8" s="129"/>
      <c r="B8" s="129"/>
      <c r="C8" s="129"/>
      <c r="D8" s="129"/>
      <c r="E8" s="129"/>
      <c r="F8" s="129"/>
      <c r="G8" s="129"/>
      <c r="H8" s="151" t="s">
        <v>107</v>
      </c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30"/>
      <c r="U8" s="130"/>
      <c r="V8" s="129"/>
    </row>
    <row r="9" spans="1:28" ht="21" customHeight="1" x14ac:dyDescent="0.65">
      <c r="A9" s="129"/>
      <c r="B9" s="129"/>
      <c r="C9" s="129"/>
      <c r="D9" s="129"/>
      <c r="E9" s="129"/>
      <c r="F9" s="129"/>
      <c r="G9" s="129"/>
      <c r="H9" s="103"/>
      <c r="I9" s="103"/>
      <c r="J9" s="103"/>
      <c r="K9" s="103"/>
      <c r="L9" s="103"/>
      <c r="M9" s="103"/>
      <c r="N9" s="151" t="s">
        <v>44</v>
      </c>
      <c r="O9" s="151"/>
      <c r="P9" s="151"/>
      <c r="Q9" s="105"/>
      <c r="R9" s="131" t="s">
        <v>155</v>
      </c>
      <c r="S9" s="105"/>
      <c r="T9" s="132" t="s">
        <v>119</v>
      </c>
      <c r="U9" s="105"/>
      <c r="V9" s="103"/>
    </row>
    <row r="10" spans="1:28" ht="21" customHeight="1" x14ac:dyDescent="0.65">
      <c r="F10" s="30"/>
      <c r="G10" s="30"/>
      <c r="H10" s="30" t="s">
        <v>61</v>
      </c>
      <c r="I10" s="30"/>
      <c r="J10" s="30"/>
      <c r="K10" s="30"/>
      <c r="L10" s="30" t="s">
        <v>108</v>
      </c>
      <c r="M10" s="40"/>
      <c r="N10" s="30" t="s">
        <v>170</v>
      </c>
      <c r="O10" s="40"/>
      <c r="P10" s="106"/>
      <c r="Q10" s="30"/>
      <c r="R10" s="131" t="s">
        <v>39</v>
      </c>
      <c r="S10" s="30"/>
      <c r="T10" s="132" t="s">
        <v>157</v>
      </c>
      <c r="U10" s="30"/>
      <c r="V10" s="30" t="s">
        <v>159</v>
      </c>
    </row>
    <row r="11" spans="1:28" ht="21" customHeight="1" x14ac:dyDescent="0.65">
      <c r="F11" s="38" t="s">
        <v>4</v>
      </c>
      <c r="G11" s="30"/>
      <c r="H11" s="38" t="s">
        <v>65</v>
      </c>
      <c r="I11" s="30"/>
      <c r="J11" s="38" t="s">
        <v>43</v>
      </c>
      <c r="K11" s="30"/>
      <c r="L11" s="38" t="s">
        <v>109</v>
      </c>
      <c r="M11" s="40"/>
      <c r="N11" s="38" t="s">
        <v>45</v>
      </c>
      <c r="O11" s="40"/>
      <c r="P11" s="38" t="s">
        <v>46</v>
      </c>
      <c r="Q11" s="30"/>
      <c r="R11" s="133" t="s">
        <v>156</v>
      </c>
      <c r="S11" s="30"/>
      <c r="T11" s="134" t="s">
        <v>158</v>
      </c>
      <c r="U11" s="30"/>
      <c r="V11" s="38" t="s">
        <v>160</v>
      </c>
    </row>
    <row r="12" spans="1:28" ht="21" customHeight="1" x14ac:dyDescent="0.75">
      <c r="A12" s="40" t="s">
        <v>192</v>
      </c>
      <c r="B12" s="40"/>
      <c r="C12" s="40"/>
      <c r="D12" s="40"/>
      <c r="E12" s="40"/>
      <c r="F12" s="107"/>
      <c r="G12" s="30"/>
      <c r="H12" s="109">
        <v>984230340</v>
      </c>
      <c r="I12" s="42"/>
      <c r="J12" s="109">
        <v>601317871</v>
      </c>
      <c r="K12" s="42"/>
      <c r="L12" s="109">
        <v>125211252</v>
      </c>
      <c r="M12" s="108"/>
      <c r="N12" s="109">
        <v>15750000</v>
      </c>
      <c r="O12" s="108"/>
      <c r="P12" s="109">
        <v>-30758081</v>
      </c>
      <c r="Q12" s="42"/>
      <c r="R12" s="109">
        <f>SUM(H12:Q12)</f>
        <v>1695751382</v>
      </c>
      <c r="S12" s="42"/>
      <c r="T12" s="109">
        <v>2821801</v>
      </c>
      <c r="U12" s="42"/>
      <c r="V12" s="109">
        <f>R12+T12</f>
        <v>1698573183</v>
      </c>
    </row>
    <row r="13" spans="1:28" ht="21" customHeight="1" x14ac:dyDescent="0.75">
      <c r="A13" s="26" t="s">
        <v>205</v>
      </c>
      <c r="F13" s="25">
        <v>18</v>
      </c>
      <c r="H13" s="135">
        <v>0</v>
      </c>
      <c r="I13" s="48"/>
      <c r="J13" s="135">
        <v>0</v>
      </c>
      <c r="K13" s="48"/>
      <c r="L13" s="135">
        <v>0</v>
      </c>
      <c r="M13" s="110"/>
      <c r="N13" s="135">
        <v>0</v>
      </c>
      <c r="O13" s="48"/>
      <c r="P13" s="135">
        <v>25690977</v>
      </c>
      <c r="Q13" s="112"/>
      <c r="R13" s="135">
        <f>SUM(H13:Q13)</f>
        <v>25690977</v>
      </c>
      <c r="S13" s="112"/>
      <c r="T13" s="135">
        <v>-681188</v>
      </c>
      <c r="U13" s="112"/>
      <c r="V13" s="135">
        <f>R13+T13</f>
        <v>25009789</v>
      </c>
    </row>
    <row r="14" spans="1:28" ht="21" customHeight="1" x14ac:dyDescent="0.75">
      <c r="A14" s="26" t="s">
        <v>193</v>
      </c>
      <c r="H14" s="48">
        <f>SUM(H12:H13)</f>
        <v>984230340</v>
      </c>
      <c r="I14" s="110"/>
      <c r="J14" s="48">
        <f>SUM(J12:J13)</f>
        <v>601317871</v>
      </c>
      <c r="K14" s="110"/>
      <c r="L14" s="48">
        <f>SUM(L12:L13)</f>
        <v>125211252</v>
      </c>
      <c r="M14" s="110"/>
      <c r="N14" s="48">
        <f>SUM(N12:N13)</f>
        <v>15750000</v>
      </c>
      <c r="O14" s="48"/>
      <c r="P14" s="48">
        <f>SUM(P12:P13)</f>
        <v>-5067104</v>
      </c>
      <c r="Q14" s="112"/>
      <c r="R14" s="48">
        <f>SUM(R12:R13)</f>
        <v>1721442359</v>
      </c>
      <c r="S14" s="112"/>
      <c r="T14" s="48">
        <f>SUM(T12:T13)</f>
        <v>2140613</v>
      </c>
      <c r="U14" s="112"/>
      <c r="V14" s="48">
        <f>SUM(V12:V13)</f>
        <v>1723582972</v>
      </c>
    </row>
    <row r="15" spans="1:28" ht="21" customHeight="1" x14ac:dyDescent="0.75">
      <c r="A15" s="26" t="s">
        <v>111</v>
      </c>
      <c r="F15" s="25">
        <v>11</v>
      </c>
      <c r="H15" s="48">
        <v>1071500</v>
      </c>
      <c r="I15" s="110"/>
      <c r="J15" s="48">
        <v>1240333</v>
      </c>
      <c r="K15" s="110"/>
      <c r="L15" s="48">
        <v>-811733</v>
      </c>
      <c r="M15" s="110"/>
      <c r="N15" s="48">
        <v>0</v>
      </c>
      <c r="O15" s="48"/>
      <c r="P15" s="48">
        <v>0</v>
      </c>
      <c r="Q15" s="112"/>
      <c r="R15" s="48">
        <f>SUM(H15:Q15)</f>
        <v>1500100</v>
      </c>
      <c r="S15" s="112"/>
      <c r="T15" s="48">
        <v>0</v>
      </c>
      <c r="U15" s="112"/>
      <c r="V15" s="48">
        <f>R15+T15</f>
        <v>1500100</v>
      </c>
    </row>
    <row r="16" spans="1:28" ht="21" customHeight="1" x14ac:dyDescent="0.75">
      <c r="A16" s="26" t="s">
        <v>210</v>
      </c>
      <c r="H16" s="48"/>
      <c r="I16" s="113"/>
      <c r="J16" s="48"/>
      <c r="K16" s="113"/>
      <c r="L16" s="48"/>
      <c r="M16" s="108"/>
      <c r="N16" s="48"/>
      <c r="O16" s="108"/>
      <c r="P16" s="48"/>
      <c r="Q16" s="42"/>
      <c r="R16" s="48"/>
      <c r="S16" s="42"/>
      <c r="T16" s="48"/>
      <c r="U16" s="42"/>
      <c r="V16" s="48"/>
      <c r="W16" s="136"/>
      <c r="X16" s="137"/>
      <c r="Y16" s="137"/>
      <c r="Z16" s="137"/>
      <c r="AA16" s="137"/>
      <c r="AB16" s="137"/>
    </row>
    <row r="17" spans="1:28" ht="21" customHeight="1" x14ac:dyDescent="0.75">
      <c r="B17" s="26" t="s">
        <v>187</v>
      </c>
      <c r="H17" s="48"/>
      <c r="I17" s="113"/>
      <c r="J17" s="48"/>
      <c r="K17" s="113"/>
      <c r="L17" s="48"/>
      <c r="M17" s="108"/>
      <c r="N17" s="48"/>
      <c r="O17" s="108"/>
      <c r="P17" s="48"/>
      <c r="Q17" s="42"/>
      <c r="R17" s="48"/>
      <c r="S17" s="42"/>
      <c r="T17" s="48"/>
      <c r="U17" s="42"/>
      <c r="V17" s="48"/>
      <c r="W17" s="136"/>
      <c r="X17" s="137"/>
      <c r="Y17" s="137"/>
      <c r="Z17" s="137"/>
      <c r="AA17" s="137"/>
      <c r="AB17" s="137"/>
    </row>
    <row r="18" spans="1:28" ht="21" customHeight="1" x14ac:dyDescent="0.75">
      <c r="C18" s="26" t="s">
        <v>177</v>
      </c>
      <c r="H18" s="48">
        <v>0</v>
      </c>
      <c r="I18" s="48"/>
      <c r="J18" s="48">
        <v>0</v>
      </c>
      <c r="K18" s="48"/>
      <c r="L18" s="48">
        <v>0</v>
      </c>
      <c r="M18" s="48"/>
      <c r="N18" s="48">
        <v>0</v>
      </c>
      <c r="O18" s="108"/>
      <c r="P18" s="48">
        <f>+SI!H89</f>
        <v>-38376118</v>
      </c>
      <c r="Q18" s="112"/>
      <c r="R18" s="48">
        <f>SUM(H18:Q18)</f>
        <v>-38376118</v>
      </c>
      <c r="S18" s="112"/>
      <c r="T18" s="48">
        <f>+SI!H90</f>
        <v>-219634</v>
      </c>
      <c r="U18" s="112"/>
      <c r="V18" s="48">
        <f>R18+T18</f>
        <v>-38595752</v>
      </c>
    </row>
    <row r="19" spans="1:28" ht="21" customHeight="1" x14ac:dyDescent="0.75">
      <c r="C19" s="26" t="s">
        <v>55</v>
      </c>
      <c r="H19" s="48">
        <v>0</v>
      </c>
      <c r="I19" s="48"/>
      <c r="J19" s="48">
        <v>0</v>
      </c>
      <c r="K19" s="48"/>
      <c r="L19" s="48">
        <v>0</v>
      </c>
      <c r="M19" s="48"/>
      <c r="N19" s="48">
        <v>0</v>
      </c>
      <c r="O19" s="108"/>
      <c r="P19" s="48">
        <f>+SI!H85</f>
        <v>0</v>
      </c>
      <c r="Q19" s="110"/>
      <c r="R19" s="48">
        <f>SUM(H19:Q19)</f>
        <v>0</v>
      </c>
      <c r="S19" s="110"/>
      <c r="T19" s="48">
        <v>0</v>
      </c>
      <c r="U19" s="110"/>
      <c r="V19" s="48">
        <f>R19+T19</f>
        <v>0</v>
      </c>
    </row>
    <row r="20" spans="1:28" ht="21" customHeight="1" thickBot="1" x14ac:dyDescent="0.8">
      <c r="A20" s="40" t="s">
        <v>188</v>
      </c>
      <c r="B20" s="40"/>
      <c r="C20" s="40"/>
      <c r="D20" s="40"/>
      <c r="E20" s="40"/>
      <c r="F20" s="30"/>
      <c r="G20" s="30"/>
      <c r="H20" s="55">
        <f>SUM(H14:H19)</f>
        <v>985301840</v>
      </c>
      <c r="I20" s="42"/>
      <c r="J20" s="55">
        <f>SUM(J14:J19)</f>
        <v>602558204</v>
      </c>
      <c r="K20" s="42"/>
      <c r="L20" s="55">
        <f>SUM(L14:L19)</f>
        <v>124399519</v>
      </c>
      <c r="M20" s="42"/>
      <c r="N20" s="55">
        <f>SUM(N14:N19)</f>
        <v>15750000</v>
      </c>
      <c r="O20" s="42"/>
      <c r="P20" s="55">
        <f>SUM(P14:P19)</f>
        <v>-43443222</v>
      </c>
      <c r="Q20" s="42"/>
      <c r="R20" s="55">
        <f>SUM(R14:R19)</f>
        <v>1684566341</v>
      </c>
      <c r="S20" s="42"/>
      <c r="T20" s="55">
        <f>SUM(T14:T19)</f>
        <v>1920979</v>
      </c>
      <c r="U20" s="42"/>
      <c r="V20" s="55">
        <f>SUM(V14:V19)</f>
        <v>1686487320</v>
      </c>
      <c r="W20" s="116"/>
      <c r="X20" s="26">
        <f>+SFP!H93-V20</f>
        <v>0</v>
      </c>
    </row>
    <row r="21" spans="1:28" ht="20.149999999999999" customHeight="1" thickTop="1" x14ac:dyDescent="0.75"/>
    <row r="64" spans="8:8" ht="20.149999999999999" customHeight="1" x14ac:dyDescent="0.75">
      <c r="H64" s="26" t="e">
        <f>H56-#REF!</f>
        <v>#REF!</v>
      </c>
    </row>
  </sheetData>
  <mergeCells count="7">
    <mergeCell ref="H8:R8"/>
    <mergeCell ref="N9:P9"/>
    <mergeCell ref="A1:V1"/>
    <mergeCell ref="A3:V3"/>
    <mergeCell ref="A4:V4"/>
    <mergeCell ref="A5:V5"/>
    <mergeCell ref="A6:V6"/>
  </mergeCells>
  <pageMargins left="0.74803149606299202" right="0.4" top="0.59055118110236204" bottom="0.62992125984252001" header="0.31496062992126" footer="0.23622047244094499"/>
  <pageSetup paperSize="9" scale="70" fitToHeight="0" orientation="landscape" blackAndWhite="1" r:id="rId1"/>
  <headerFooter>
    <oddFooter>&amp;L&amp;"Angsana New,Regular"&amp;15หมายเหตุประกอบงบการเงินระหว่างกาลแบบย่อเป็นส่วนหนึ่งของงบการเงินนี้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0AA42-38BB-4E74-A971-76F707F8BE54}">
  <sheetPr>
    <tabColor theme="1"/>
    <pageSetUpPr fitToPage="1"/>
  </sheetPr>
  <dimension ref="A1:R69"/>
  <sheetViews>
    <sheetView topLeftCell="E1" zoomScale="115" zoomScaleNormal="115" workbookViewId="0">
      <selection activeCell="H13" sqref="H13"/>
    </sheetView>
  </sheetViews>
  <sheetFormatPr defaultColWidth="9.09765625" defaultRowHeight="20.149999999999999" customHeight="1" x14ac:dyDescent="0.75"/>
  <cols>
    <col min="1" max="4" width="1.69921875" style="26" customWidth="1"/>
    <col min="5" max="5" width="47.09765625" style="26" customWidth="1"/>
    <col min="6" max="6" width="9.09765625" style="25" customWidth="1"/>
    <col min="7" max="7" width="2.09765625" style="25" customWidth="1"/>
    <col min="8" max="8" width="18.3984375" style="26" customWidth="1"/>
    <col min="9" max="9" width="1.59765625" style="26" customWidth="1"/>
    <col min="10" max="10" width="18.3984375" style="26" customWidth="1"/>
    <col min="11" max="11" width="1.59765625" style="26" customWidth="1"/>
    <col min="12" max="12" width="18.3984375" style="26" customWidth="1"/>
    <col min="13" max="13" width="1.59765625" style="26" customWidth="1"/>
    <col min="14" max="14" width="18.3984375" style="26" customWidth="1"/>
    <col min="15" max="15" width="1.59765625" style="26" customWidth="1"/>
    <col min="16" max="16" width="18.3984375" style="26" customWidth="1"/>
    <col min="17" max="17" width="2.3984375" style="125" customWidth="1"/>
    <col min="18" max="18" width="18" style="26" customWidth="1"/>
    <col min="19" max="19" width="9.09765625" style="26" customWidth="1"/>
    <col min="20" max="20" width="10.09765625" style="26" customWidth="1"/>
    <col min="21" max="21" width="9.09765625" style="26" customWidth="1"/>
    <col min="22" max="22" width="9.8984375" style="26" bestFit="1" customWidth="1"/>
    <col min="23" max="23" width="9.09765625" style="26"/>
    <col min="24" max="24" width="10.8984375" style="26" bestFit="1" customWidth="1"/>
    <col min="25" max="25" width="9.09765625" style="26"/>
    <col min="26" max="26" width="10.8984375" style="26" bestFit="1" customWidth="1"/>
    <col min="27" max="29" width="9.09765625" style="26"/>
    <col min="30" max="30" width="11" style="26" bestFit="1" customWidth="1"/>
    <col min="31" max="31" width="9.09765625" style="26"/>
    <col min="32" max="32" width="11" style="26" bestFit="1" customWidth="1"/>
    <col min="33" max="16384" width="9.09765625" style="26"/>
  </cols>
  <sheetData>
    <row r="1" spans="1:18" ht="20.149999999999999" customHeight="1" x14ac:dyDescent="0.75">
      <c r="A1" s="152">
        <v>7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24"/>
      <c r="R1" s="25"/>
    </row>
    <row r="2" spans="1:18" ht="8.15" customHeight="1" x14ac:dyDescent="0.75">
      <c r="A2" s="58"/>
      <c r="B2" s="25"/>
      <c r="C2" s="25"/>
      <c r="D2" s="25"/>
      <c r="E2" s="25"/>
      <c r="H2" s="25"/>
      <c r="I2" s="25"/>
      <c r="J2" s="25"/>
      <c r="K2" s="25"/>
      <c r="L2" s="25"/>
      <c r="M2" s="25"/>
      <c r="N2" s="25"/>
      <c r="O2" s="25"/>
      <c r="P2" s="25"/>
      <c r="Q2" s="124"/>
      <c r="R2" s="25"/>
    </row>
    <row r="3" spans="1:18" ht="22" x14ac:dyDescent="0.75">
      <c r="A3" s="145" t="s">
        <v>202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8" ht="22" x14ac:dyDescent="0.75">
      <c r="A4" s="145" t="s">
        <v>165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8" ht="22" x14ac:dyDescent="0.75">
      <c r="A5" s="145" t="str">
        <f>'CH-Conso'!A5</f>
        <v>สำหรับงวดหกเดือนสิ้นสุดวันที่ 30 มิถุนายน พ.ศ. 2569 (สอบทานแล้ว/ยังไม่ได้ตรวจสอบ)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</row>
    <row r="6" spans="1:18" ht="22" x14ac:dyDescent="0.75">
      <c r="A6" s="154" t="s">
        <v>2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</row>
    <row r="7" spans="1:18" ht="20.149999999999999" customHeight="1" x14ac:dyDescent="0.75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47" t="s">
        <v>44</v>
      </c>
      <c r="M7" s="147"/>
      <c r="N7" s="147"/>
      <c r="O7" s="126"/>
      <c r="P7" s="126"/>
    </row>
    <row r="8" spans="1:18" ht="20.149999999999999" customHeight="1" x14ac:dyDescent="0.75">
      <c r="A8" s="40"/>
      <c r="B8" s="40"/>
      <c r="C8" s="40"/>
      <c r="D8" s="40"/>
      <c r="E8" s="40"/>
      <c r="F8" s="30"/>
      <c r="G8" s="30"/>
      <c r="H8" s="30" t="s">
        <v>61</v>
      </c>
      <c r="I8" s="30"/>
      <c r="J8" s="30"/>
      <c r="K8" s="40"/>
      <c r="L8" s="30" t="s">
        <v>170</v>
      </c>
      <c r="M8" s="40"/>
      <c r="N8" s="106"/>
      <c r="O8" s="40"/>
      <c r="P8" s="30" t="s">
        <v>155</v>
      </c>
    </row>
    <row r="9" spans="1:18" ht="22" x14ac:dyDescent="0.75">
      <c r="A9" s="40"/>
      <c r="B9" s="40"/>
      <c r="C9" s="40"/>
      <c r="D9" s="40"/>
      <c r="E9" s="40"/>
      <c r="F9" s="30"/>
      <c r="G9" s="30"/>
      <c r="H9" s="38" t="s">
        <v>65</v>
      </c>
      <c r="I9" s="30"/>
      <c r="J9" s="38" t="s">
        <v>43</v>
      </c>
      <c r="K9" s="40"/>
      <c r="L9" s="38" t="s">
        <v>45</v>
      </c>
      <c r="M9" s="40"/>
      <c r="N9" s="38" t="s">
        <v>46</v>
      </c>
      <c r="O9" s="40"/>
      <c r="P9" s="38" t="s">
        <v>39</v>
      </c>
    </row>
    <row r="10" spans="1:18" ht="20.149999999999999" customHeight="1" x14ac:dyDescent="0.75">
      <c r="A10" s="40" t="s">
        <v>110</v>
      </c>
      <c r="B10" s="40"/>
      <c r="C10" s="40"/>
      <c r="D10" s="40"/>
      <c r="E10" s="40"/>
      <c r="F10" s="107"/>
      <c r="G10" s="30"/>
      <c r="H10" s="44">
        <v>262000000</v>
      </c>
      <c r="I10" s="42"/>
      <c r="J10" s="44">
        <v>494718320</v>
      </c>
      <c r="K10" s="108"/>
      <c r="L10" s="44">
        <v>15500000</v>
      </c>
      <c r="M10" s="108"/>
      <c r="N10" s="44">
        <f>61415068-15500000</f>
        <v>45915068</v>
      </c>
      <c r="O10" s="42"/>
      <c r="P10" s="49">
        <f>SUM(H9:N10)</f>
        <v>818133388</v>
      </c>
    </row>
    <row r="11" spans="1:18" ht="20.149999999999999" customHeight="1" x14ac:dyDescent="0.75">
      <c r="A11" s="26" t="s">
        <v>194</v>
      </c>
      <c r="H11" s="62">
        <v>0</v>
      </c>
      <c r="I11" s="63"/>
      <c r="J11" s="62">
        <v>0</v>
      </c>
      <c r="K11" s="63"/>
      <c r="L11" s="62">
        <v>250000</v>
      </c>
      <c r="M11" s="108"/>
      <c r="N11" s="62">
        <v>-250000</v>
      </c>
      <c r="O11" s="63"/>
      <c r="P11" s="62">
        <f>SUM(H11,J11,L11,N11)</f>
        <v>0</v>
      </c>
    </row>
    <row r="12" spans="1:18" ht="20.149999999999999" customHeight="1" x14ac:dyDescent="0.75">
      <c r="A12" s="26" t="str">
        <f>+'CH-Conso'!A16</f>
        <v>ขาดทุนเบ็ดเสร็จรวมสำหรับงวดหกเดือน</v>
      </c>
      <c r="H12" s="49"/>
      <c r="I12" s="87"/>
      <c r="J12" s="49"/>
      <c r="K12" s="108"/>
      <c r="L12" s="44"/>
      <c r="M12" s="108"/>
      <c r="N12" s="44"/>
      <c r="O12" s="42"/>
      <c r="P12" s="44"/>
    </row>
    <row r="13" spans="1:18" ht="20.149999999999999" customHeight="1" x14ac:dyDescent="0.75">
      <c r="B13" s="26" t="s">
        <v>189</v>
      </c>
      <c r="H13" s="49"/>
      <c r="I13" s="87"/>
      <c r="J13" s="49"/>
      <c r="K13" s="108"/>
      <c r="L13" s="44"/>
      <c r="M13" s="108"/>
      <c r="N13" s="44"/>
      <c r="O13" s="42"/>
      <c r="P13" s="44"/>
    </row>
    <row r="14" spans="1:18" ht="20.149999999999999" customHeight="1" x14ac:dyDescent="0.75">
      <c r="C14" s="26" t="s">
        <v>177</v>
      </c>
      <c r="H14" s="62">
        <v>0</v>
      </c>
      <c r="I14" s="63"/>
      <c r="J14" s="62">
        <v>0</v>
      </c>
      <c r="K14" s="63"/>
      <c r="L14" s="62">
        <v>0</v>
      </c>
      <c r="M14" s="108"/>
      <c r="N14" s="62">
        <f>SI!J86</f>
        <v>-2446640</v>
      </c>
      <c r="O14" s="127"/>
      <c r="P14" s="62">
        <f>SUM(H14,J14,L14,N14)</f>
        <v>-2446640</v>
      </c>
    </row>
    <row r="15" spans="1:18" ht="20.149999999999999" customHeight="1" x14ac:dyDescent="0.75">
      <c r="C15" s="26" t="s">
        <v>55</v>
      </c>
      <c r="H15" s="62">
        <v>0</v>
      </c>
      <c r="I15" s="63"/>
      <c r="J15" s="62">
        <v>0</v>
      </c>
      <c r="K15" s="63"/>
      <c r="L15" s="62">
        <v>0</v>
      </c>
      <c r="M15" s="108"/>
      <c r="N15" s="62">
        <v>0</v>
      </c>
      <c r="O15" s="63"/>
      <c r="P15" s="62">
        <f>SUM(H15,J15,L15,N15)</f>
        <v>0</v>
      </c>
    </row>
    <row r="16" spans="1:18" ht="20.149999999999999" customHeight="1" thickBot="1" x14ac:dyDescent="0.8">
      <c r="A16" s="40" t="s">
        <v>190</v>
      </c>
      <c r="B16" s="40"/>
      <c r="C16" s="40"/>
      <c r="D16" s="40"/>
      <c r="E16" s="40"/>
      <c r="F16" s="30"/>
      <c r="G16" s="30"/>
      <c r="H16" s="55">
        <f>SUM(H10:I15)</f>
        <v>262000000</v>
      </c>
      <c r="I16" s="42"/>
      <c r="J16" s="55">
        <f>SUM(J10:K15)</f>
        <v>494718320</v>
      </c>
      <c r="K16" s="42"/>
      <c r="L16" s="55">
        <f>SUM(L10:M15)</f>
        <v>15750000</v>
      </c>
      <c r="M16" s="42"/>
      <c r="N16" s="55">
        <f>SUM(N10:O15)</f>
        <v>43218428</v>
      </c>
      <c r="O16" s="42"/>
      <c r="P16" s="55">
        <f>SUM(P10:Q15)</f>
        <v>815686748</v>
      </c>
      <c r="Q16" s="116"/>
    </row>
    <row r="17" spans="8:17" ht="20.149999999999999" customHeight="1" thickTop="1" x14ac:dyDescent="0.75">
      <c r="H17" s="44"/>
      <c r="J17" s="44"/>
      <c r="L17" s="44"/>
      <c r="N17" s="44"/>
      <c r="P17" s="44"/>
    </row>
    <row r="18" spans="8:17" ht="20.149999999999999" customHeight="1" x14ac:dyDescent="0.75">
      <c r="H18" s="93"/>
      <c r="I18" s="93"/>
      <c r="J18" s="93"/>
      <c r="K18" s="93"/>
      <c r="L18" s="93"/>
      <c r="M18" s="128"/>
      <c r="N18" s="93"/>
      <c r="O18" s="93"/>
      <c r="P18" s="93"/>
      <c r="Q18" s="93"/>
    </row>
    <row r="69" spans="8:8" ht="20.149999999999999" customHeight="1" x14ac:dyDescent="0.75">
      <c r="H69" s="26">
        <v>-224648</v>
      </c>
    </row>
  </sheetData>
  <mergeCells count="6">
    <mergeCell ref="L7:N7"/>
    <mergeCell ref="A1:P1"/>
    <mergeCell ref="A3:P3"/>
    <mergeCell ref="A4:P4"/>
    <mergeCell ref="A5:P5"/>
    <mergeCell ref="A6:P6"/>
  </mergeCells>
  <pageMargins left="0.74803149606299202" right="0.4" top="0.59055118110236204" bottom="0.62992125984252001" header="0.31496062992126" footer="0.23622047244094499"/>
  <pageSetup paperSize="9" scale="89" fitToHeight="0" orientation="landscape" blackAndWhite="1" r:id="rId1"/>
  <headerFooter>
    <oddFooter>&amp;L&amp;"Angsana New,Regular"&amp;15หมายเหตุประกอบงบการเงินระหว่างกาลแบบย่อเป็นส่วนหนึ่งของงบการเงินนี้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53559-CB2E-420E-B582-1953726C63ED}">
  <sheetPr>
    <tabColor theme="1"/>
    <pageSetUpPr fitToPage="1"/>
  </sheetPr>
  <dimension ref="A1:T77"/>
  <sheetViews>
    <sheetView zoomScaleNormal="100" workbookViewId="0">
      <selection activeCell="H15" sqref="H15"/>
    </sheetView>
  </sheetViews>
  <sheetFormatPr defaultColWidth="9.09765625" defaultRowHeight="20.149999999999999" customHeight="1" x14ac:dyDescent="0.75"/>
  <cols>
    <col min="1" max="4" width="1.69921875" style="26" customWidth="1"/>
    <col min="5" max="5" width="33.69921875" style="26" customWidth="1"/>
    <col min="6" max="6" width="9.09765625" style="25"/>
    <col min="7" max="7" width="2.09765625" style="25" customWidth="1"/>
    <col min="8" max="8" width="18.3984375" style="26" customWidth="1"/>
    <col min="9" max="9" width="2" style="26" customWidth="1"/>
    <col min="10" max="10" width="18.3984375" style="26" customWidth="1"/>
    <col min="11" max="11" width="1.8984375" style="26" customWidth="1"/>
    <col min="12" max="12" width="18.3984375" style="26" customWidth="1"/>
    <col min="13" max="13" width="2.09765625" style="26" customWidth="1"/>
    <col min="14" max="14" width="18.3984375" style="26" customWidth="1"/>
    <col min="15" max="15" width="2.09765625" style="26" customWidth="1"/>
    <col min="16" max="16" width="18.3984375" style="26" customWidth="1"/>
    <col min="17" max="17" width="2.3984375" style="26" customWidth="1"/>
    <col min="18" max="18" width="18.3984375" style="26" customWidth="1"/>
    <col min="19" max="19" width="2.3984375" style="102" customWidth="1"/>
    <col min="20" max="20" width="18" style="26" customWidth="1"/>
    <col min="21" max="21" width="9.09765625" style="26"/>
    <col min="22" max="22" width="10.09765625" style="26" customWidth="1"/>
    <col min="23" max="23" width="9.09765625" style="26"/>
    <col min="24" max="24" width="9.8984375" style="26" bestFit="1" customWidth="1"/>
    <col min="25" max="25" width="9.09765625" style="26"/>
    <col min="26" max="26" width="10.8984375" style="26" bestFit="1" customWidth="1"/>
    <col min="27" max="27" width="9.09765625" style="26"/>
    <col min="28" max="28" width="10.8984375" style="26" bestFit="1" customWidth="1"/>
    <col min="29" max="31" width="9.09765625" style="26"/>
    <col min="32" max="32" width="11" style="26" bestFit="1" customWidth="1"/>
    <col min="33" max="33" width="9.09765625" style="26"/>
    <col min="34" max="34" width="11" style="26" bestFit="1" customWidth="1"/>
    <col min="35" max="16384" width="9.09765625" style="26"/>
  </cols>
  <sheetData>
    <row r="1" spans="1:20" ht="20.149999999999999" customHeight="1" x14ac:dyDescent="0.75">
      <c r="A1" s="152">
        <v>8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01"/>
      <c r="T1" s="25"/>
    </row>
    <row r="2" spans="1:20" ht="8.15" customHeight="1" x14ac:dyDescent="0.75">
      <c r="A2" s="58"/>
      <c r="B2" s="25"/>
      <c r="C2" s="25"/>
      <c r="D2" s="25"/>
      <c r="E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101"/>
      <c r="T2" s="25"/>
    </row>
    <row r="3" spans="1:20" ht="22" x14ac:dyDescent="0.75">
      <c r="A3" s="144" t="s">
        <v>101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</row>
    <row r="4" spans="1:20" ht="22" x14ac:dyDescent="0.75">
      <c r="A4" s="145" t="s">
        <v>113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</row>
    <row r="5" spans="1:20" ht="22" x14ac:dyDescent="0.75">
      <c r="A5" s="145" t="str">
        <f>'CH-Conso'!A5</f>
        <v>สำหรับงวดหกเดือนสิ้นสุดวันที่ 30 มิถุนายน พ.ศ. 2569 (สอบทานแล้ว/ยังไม่ได้ตรวจสอบ)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</row>
    <row r="6" spans="1:20" s="40" customFormat="1" ht="21" customHeight="1" x14ac:dyDescent="0.75">
      <c r="A6" s="153" t="s">
        <v>2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04"/>
    </row>
    <row r="7" spans="1:20" s="40" customFormat="1" ht="22" x14ac:dyDescent="0.75">
      <c r="A7" s="103"/>
      <c r="B7" s="103"/>
      <c r="C7" s="103"/>
      <c r="D7" s="103"/>
      <c r="E7" s="103"/>
      <c r="F7" s="103"/>
      <c r="G7" s="103"/>
      <c r="H7" s="151" t="s">
        <v>107</v>
      </c>
      <c r="I7" s="151"/>
      <c r="J7" s="151"/>
      <c r="K7" s="151"/>
      <c r="L7" s="151"/>
      <c r="M7" s="151"/>
      <c r="N7" s="151"/>
      <c r="O7" s="151"/>
      <c r="P7" s="151"/>
      <c r="Q7" s="103"/>
      <c r="R7" s="103"/>
      <c r="S7" s="104"/>
    </row>
    <row r="8" spans="1:20" s="40" customFormat="1" ht="21" customHeight="1" x14ac:dyDescent="0.75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51" t="s">
        <v>44</v>
      </c>
      <c r="O8" s="151"/>
      <c r="P8" s="151"/>
      <c r="Q8" s="105"/>
      <c r="R8" s="103"/>
      <c r="S8" s="104"/>
    </row>
    <row r="9" spans="1:20" s="40" customFormat="1" ht="21" customHeight="1" x14ac:dyDescent="0.75">
      <c r="F9" s="30"/>
      <c r="G9" s="30"/>
      <c r="H9" s="30" t="s">
        <v>61</v>
      </c>
      <c r="I9" s="30"/>
      <c r="J9" s="30"/>
      <c r="K9" s="30"/>
      <c r="L9" s="30" t="s">
        <v>108</v>
      </c>
      <c r="N9" s="30" t="s">
        <v>170</v>
      </c>
      <c r="P9" s="106"/>
      <c r="Q9" s="30"/>
      <c r="R9" s="30" t="s">
        <v>159</v>
      </c>
      <c r="S9" s="104"/>
    </row>
    <row r="10" spans="1:20" s="40" customFormat="1" ht="21" customHeight="1" x14ac:dyDescent="0.75">
      <c r="F10" s="38" t="s">
        <v>4</v>
      </c>
      <c r="G10" s="30"/>
      <c r="H10" s="38" t="s">
        <v>65</v>
      </c>
      <c r="I10" s="30"/>
      <c r="J10" s="38" t="s">
        <v>43</v>
      </c>
      <c r="K10" s="30"/>
      <c r="L10" s="38" t="s">
        <v>109</v>
      </c>
      <c r="N10" s="38" t="s">
        <v>45</v>
      </c>
      <c r="P10" s="38" t="s">
        <v>46</v>
      </c>
      <c r="Q10" s="30"/>
      <c r="R10" s="38" t="s">
        <v>161</v>
      </c>
      <c r="S10" s="104"/>
    </row>
    <row r="11" spans="1:20" ht="21" customHeight="1" x14ac:dyDescent="0.75">
      <c r="A11" s="40" t="s">
        <v>110</v>
      </c>
      <c r="B11" s="40"/>
      <c r="C11" s="40"/>
      <c r="D11" s="40"/>
      <c r="E11" s="40"/>
      <c r="F11" s="107"/>
      <c r="G11" s="30"/>
      <c r="H11" s="44">
        <v>262000000</v>
      </c>
      <c r="I11" s="42"/>
      <c r="J11" s="44">
        <v>494718320</v>
      </c>
      <c r="K11" s="42"/>
      <c r="L11" s="48">
        <v>0</v>
      </c>
      <c r="M11" s="108"/>
      <c r="N11" s="44">
        <v>15500000</v>
      </c>
      <c r="O11" s="108"/>
      <c r="P11" s="44">
        <v>47705327</v>
      </c>
      <c r="Q11" s="42"/>
      <c r="R11" s="109">
        <f>SUM(H11:Q11)</f>
        <v>819923647</v>
      </c>
    </row>
    <row r="12" spans="1:20" ht="21" customHeight="1" x14ac:dyDescent="0.75">
      <c r="A12" s="26" t="s">
        <v>45</v>
      </c>
      <c r="B12" s="40"/>
      <c r="C12" s="40"/>
      <c r="D12" s="40"/>
      <c r="E12" s="40"/>
      <c r="F12" s="107"/>
      <c r="G12" s="30"/>
      <c r="H12" s="48">
        <v>0</v>
      </c>
      <c r="I12" s="48"/>
      <c r="J12" s="48">
        <v>0</v>
      </c>
      <c r="K12" s="48"/>
      <c r="L12" s="48">
        <v>0</v>
      </c>
      <c r="M12" s="110"/>
      <c r="N12" s="111">
        <v>250000</v>
      </c>
      <c r="O12" s="108"/>
      <c r="P12" s="111">
        <v>-250000</v>
      </c>
      <c r="Q12" s="112"/>
      <c r="R12" s="48">
        <f>SUM(H12:Q12)</f>
        <v>0</v>
      </c>
    </row>
    <row r="13" spans="1:20" ht="21" customHeight="1" x14ac:dyDescent="0.75">
      <c r="A13" s="26" t="s">
        <v>211</v>
      </c>
      <c r="H13" s="109"/>
      <c r="I13" s="113"/>
      <c r="J13" s="109"/>
      <c r="K13" s="113"/>
      <c r="L13" s="109"/>
      <c r="M13" s="108"/>
      <c r="N13" s="114"/>
      <c r="O13" s="108"/>
      <c r="P13" s="44"/>
      <c r="Q13" s="42"/>
      <c r="R13" s="48"/>
    </row>
    <row r="14" spans="1:20" ht="21" customHeight="1" x14ac:dyDescent="0.75">
      <c r="C14" s="26" t="s">
        <v>178</v>
      </c>
      <c r="H14" s="48">
        <v>0</v>
      </c>
      <c r="I14" s="48"/>
      <c r="J14" s="48">
        <v>0</v>
      </c>
      <c r="K14" s="48"/>
      <c r="L14" s="48">
        <v>0</v>
      </c>
      <c r="M14" s="48"/>
      <c r="N14" s="48">
        <v>0</v>
      </c>
      <c r="O14" s="44"/>
      <c r="P14" s="111">
        <f>+SI!N78</f>
        <v>994013</v>
      </c>
      <c r="Q14" s="111"/>
      <c r="R14" s="48">
        <f t="shared" ref="R14:R15" si="0">SUM(H14:Q14)</f>
        <v>994013</v>
      </c>
    </row>
    <row r="15" spans="1:20" ht="21" customHeight="1" x14ac:dyDescent="0.75">
      <c r="C15" s="26" t="s">
        <v>55</v>
      </c>
      <c r="H15" s="48">
        <v>0</v>
      </c>
      <c r="I15" s="48"/>
      <c r="J15" s="48">
        <v>0</v>
      </c>
      <c r="K15" s="48"/>
      <c r="L15" s="48">
        <v>0</v>
      </c>
      <c r="M15" s="48"/>
      <c r="N15" s="48">
        <v>0</v>
      </c>
      <c r="O15" s="44"/>
      <c r="P15" s="111">
        <f>+SI!N85</f>
        <v>0</v>
      </c>
      <c r="Q15" s="111"/>
      <c r="R15" s="48">
        <f t="shared" si="0"/>
        <v>0</v>
      </c>
    </row>
    <row r="16" spans="1:20" ht="21" customHeight="1" thickBot="1" x14ac:dyDescent="0.8">
      <c r="A16" s="40" t="s">
        <v>190</v>
      </c>
      <c r="B16" s="40"/>
      <c r="C16" s="40"/>
      <c r="D16" s="40"/>
      <c r="E16" s="40"/>
      <c r="F16" s="30"/>
      <c r="G16" s="30"/>
      <c r="H16" s="55">
        <f>SUM(H11:I15)</f>
        <v>262000000</v>
      </c>
      <c r="I16" s="42"/>
      <c r="J16" s="55">
        <f>SUM(J11:J15)</f>
        <v>494718320</v>
      </c>
      <c r="K16" s="42"/>
      <c r="L16" s="115">
        <f>SUM(L11:L15)</f>
        <v>0</v>
      </c>
      <c r="M16" s="42"/>
      <c r="N16" s="55">
        <f>SUM(N11:N15)</f>
        <v>15750000</v>
      </c>
      <c r="O16" s="42"/>
      <c r="P16" s="55">
        <f>SUM(P11:P15)</f>
        <v>48449340</v>
      </c>
      <c r="Q16" s="42"/>
      <c r="R16" s="55">
        <f>SUM(R11:R15)</f>
        <v>820917660</v>
      </c>
      <c r="S16" s="116"/>
    </row>
    <row r="17" spans="1:19" ht="21" customHeight="1" thickTop="1" x14ac:dyDescent="0.75">
      <c r="A17" s="40"/>
      <c r="B17" s="40"/>
      <c r="C17" s="40"/>
      <c r="D17" s="40"/>
      <c r="E17" s="40"/>
      <c r="F17" s="30"/>
      <c r="G17" s="30"/>
      <c r="H17" s="117"/>
      <c r="I17" s="116"/>
      <c r="J17" s="117"/>
      <c r="K17" s="116"/>
      <c r="L17" s="48"/>
      <c r="M17" s="116"/>
      <c r="N17" s="117"/>
      <c r="O17" s="116"/>
      <c r="P17" s="117"/>
      <c r="Q17" s="116"/>
      <c r="R17" s="117"/>
      <c r="S17" s="116"/>
    </row>
    <row r="18" spans="1:19" ht="20.5" customHeight="1" x14ac:dyDescent="0.75">
      <c r="A18" s="40" t="s">
        <v>134</v>
      </c>
      <c r="B18" s="40"/>
      <c r="C18" s="40"/>
      <c r="D18" s="40"/>
      <c r="E18" s="40"/>
      <c r="F18" s="107"/>
      <c r="G18" s="30"/>
      <c r="H18" s="44">
        <v>984230340</v>
      </c>
      <c r="I18" s="42"/>
      <c r="J18" s="118">
        <v>601317871</v>
      </c>
      <c r="K18" s="42"/>
      <c r="L18" s="48">
        <v>125211252</v>
      </c>
      <c r="M18" s="108"/>
      <c r="N18" s="118">
        <v>15750000</v>
      </c>
      <c r="O18" s="108"/>
      <c r="P18" s="118">
        <v>36538050</v>
      </c>
      <c r="Q18" s="42"/>
      <c r="R18" s="109">
        <f>SUM(H18:Q18)</f>
        <v>1763047513</v>
      </c>
    </row>
    <row r="19" spans="1:19" ht="21.5" x14ac:dyDescent="0.75">
      <c r="A19" s="26" t="s">
        <v>111</v>
      </c>
      <c r="F19" s="25">
        <v>11</v>
      </c>
      <c r="H19" s="111">
        <v>1071500</v>
      </c>
      <c r="I19" s="110"/>
      <c r="J19" s="48">
        <v>1240333</v>
      </c>
      <c r="K19" s="119"/>
      <c r="L19" s="48">
        <v>-811733</v>
      </c>
      <c r="M19" s="110"/>
      <c r="N19" s="48">
        <v>0</v>
      </c>
      <c r="O19" s="119"/>
      <c r="P19" s="48">
        <v>0</v>
      </c>
      <c r="Q19" s="110"/>
      <c r="R19" s="109">
        <f>SUM(H19:Q19)</f>
        <v>1500100</v>
      </c>
    </row>
    <row r="20" spans="1:19" ht="21" customHeight="1" x14ac:dyDescent="0.75">
      <c r="A20" s="26" t="s">
        <v>211</v>
      </c>
      <c r="H20" s="109"/>
      <c r="I20" s="113"/>
      <c r="J20" s="109"/>
      <c r="K20" s="113"/>
      <c r="L20" s="109"/>
      <c r="M20" s="108"/>
      <c r="N20" s="114"/>
      <c r="O20" s="108"/>
      <c r="P20" s="44"/>
      <c r="Q20" s="42"/>
      <c r="R20" s="48"/>
    </row>
    <row r="21" spans="1:19" ht="21" customHeight="1" x14ac:dyDescent="0.75">
      <c r="B21" s="26" t="str">
        <f>+'CH-Conso'!B17</f>
        <v>สิ้นสุดวันที่ 30 มิถุนายน 2569</v>
      </c>
      <c r="H21" s="109"/>
      <c r="I21" s="113"/>
      <c r="J21" s="109"/>
      <c r="K21" s="113"/>
      <c r="L21" s="109"/>
      <c r="M21" s="108"/>
      <c r="N21" s="114"/>
      <c r="O21" s="108"/>
      <c r="P21" s="44"/>
      <c r="Q21" s="42"/>
      <c r="R21" s="48"/>
    </row>
    <row r="22" spans="1:19" ht="21" customHeight="1" x14ac:dyDescent="0.75">
      <c r="C22" s="26" t="s">
        <v>178</v>
      </c>
      <c r="H22" s="48">
        <v>0</v>
      </c>
      <c r="I22" s="48"/>
      <c r="J22" s="48">
        <v>0</v>
      </c>
      <c r="K22" s="48"/>
      <c r="L22" s="48">
        <v>0</v>
      </c>
      <c r="M22" s="48"/>
      <c r="N22" s="48">
        <v>0</v>
      </c>
      <c r="O22" s="108"/>
      <c r="P22" s="111">
        <f>SI!L78</f>
        <v>28793234</v>
      </c>
      <c r="Q22" s="112"/>
      <c r="R22" s="109">
        <f t="shared" ref="R22:R23" si="1">SUM(H22:Q22)</f>
        <v>28793234</v>
      </c>
    </row>
    <row r="23" spans="1:19" ht="21" customHeight="1" x14ac:dyDescent="0.75">
      <c r="C23" s="26" t="s">
        <v>55</v>
      </c>
      <c r="H23" s="48">
        <v>0</v>
      </c>
      <c r="I23" s="48"/>
      <c r="J23" s="48">
        <v>0</v>
      </c>
      <c r="K23" s="48"/>
      <c r="L23" s="48">
        <v>0</v>
      </c>
      <c r="M23" s="48"/>
      <c r="N23" s="48">
        <v>0</v>
      </c>
      <c r="O23" s="108"/>
      <c r="P23" s="111">
        <f>SI!L85</f>
        <v>0</v>
      </c>
      <c r="Q23" s="110"/>
      <c r="R23" s="109">
        <f t="shared" si="1"/>
        <v>0</v>
      </c>
    </row>
    <row r="24" spans="1:19" ht="21" customHeight="1" thickBot="1" x14ac:dyDescent="0.8">
      <c r="A24" s="40" t="str">
        <f>+'CH-Conso'!A20</f>
        <v>ยอดคงเหลือ ณ วันที่ 30 มิถุนายน 2569</v>
      </c>
      <c r="B24" s="40"/>
      <c r="C24" s="40"/>
      <c r="D24" s="40"/>
      <c r="E24" s="40"/>
      <c r="F24" s="30"/>
      <c r="G24" s="30"/>
      <c r="H24" s="55">
        <f>SUM(H18:H23)</f>
        <v>985301840</v>
      </c>
      <c r="I24" s="42"/>
      <c r="J24" s="55">
        <f>SUM(J18:J23)</f>
        <v>602558204</v>
      </c>
      <c r="K24" s="42"/>
      <c r="L24" s="55">
        <f>SUM(L18:L23)</f>
        <v>124399519</v>
      </c>
      <c r="M24" s="42"/>
      <c r="N24" s="55">
        <f>SUM(N18:N23)</f>
        <v>15750000</v>
      </c>
      <c r="O24" s="42"/>
      <c r="P24" s="55">
        <f>SUM(P18:P23)</f>
        <v>65331284</v>
      </c>
      <c r="Q24" s="42"/>
      <c r="R24" s="55">
        <f>SUM(R18:R23)</f>
        <v>1793340847</v>
      </c>
      <c r="S24" s="116"/>
    </row>
    <row r="25" spans="1:19" ht="20.149999999999999" customHeight="1" thickTop="1" x14ac:dyDescent="0.75">
      <c r="H25" s="114"/>
      <c r="I25" s="120"/>
      <c r="J25" s="114"/>
      <c r="K25" s="120"/>
      <c r="L25" s="114"/>
      <c r="M25" s="120"/>
      <c r="N25" s="114"/>
      <c r="O25" s="120"/>
      <c r="P25" s="111"/>
      <c r="Q25" s="120"/>
      <c r="R25" s="118"/>
    </row>
    <row r="26" spans="1:19" ht="20.149999999999999" customHeight="1" x14ac:dyDescent="0.75">
      <c r="H26" s="121"/>
      <c r="I26" s="121"/>
      <c r="J26" s="121"/>
      <c r="K26" s="121"/>
      <c r="L26" s="121"/>
      <c r="M26" s="121"/>
      <c r="N26" s="121"/>
      <c r="O26" s="122"/>
      <c r="P26" s="121"/>
      <c r="Q26" s="121"/>
      <c r="R26" s="121"/>
      <c r="S26" s="121"/>
    </row>
    <row r="27" spans="1:19" ht="20.149999999999999" customHeight="1" x14ac:dyDescent="0.75">
      <c r="H27" s="123"/>
      <c r="I27" s="123"/>
      <c r="J27" s="123"/>
      <c r="K27" s="123"/>
      <c r="L27" s="123"/>
      <c r="M27" s="123"/>
      <c r="N27" s="123"/>
      <c r="O27" s="123"/>
      <c r="P27" s="123"/>
    </row>
    <row r="73" spans="8:8" ht="21.5" x14ac:dyDescent="0.75"/>
    <row r="77" spans="8:8" ht="20.149999999999999" customHeight="1" x14ac:dyDescent="0.75">
      <c r="H77" s="26" t="e">
        <f>H69-#REF!</f>
        <v>#REF!</v>
      </c>
    </row>
  </sheetData>
  <mergeCells count="7">
    <mergeCell ref="N8:P8"/>
    <mergeCell ref="A1:R1"/>
    <mergeCell ref="A3:R3"/>
    <mergeCell ref="A4:R4"/>
    <mergeCell ref="A5:R5"/>
    <mergeCell ref="A6:R6"/>
    <mergeCell ref="H7:P7"/>
  </mergeCells>
  <pageMargins left="0.74803149606299202" right="0.4" top="0.59055118110236204" bottom="0.62992125984252001" header="0.31496062992126" footer="0.23622047244094499"/>
  <pageSetup paperSize="9" scale="84" fitToHeight="0" orientation="landscape" blackAndWhite="1" r:id="rId1"/>
  <headerFooter>
    <oddFooter>&amp;L&amp;"Angsana New,Regular"&amp;15หมายเหตุประกอบงบการเงินระหว่างกาลแบบย่อเป็นส่วนหนึ่งของงบการเงินนี้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54DBE-F944-49B2-84BC-C942B1C555AE}">
  <sheetPr>
    <tabColor theme="1"/>
    <pageSetUpPr fitToPage="1"/>
  </sheetPr>
  <dimension ref="A1:N90"/>
  <sheetViews>
    <sheetView zoomScaleNormal="100" workbookViewId="0">
      <selection activeCell="F16" sqref="F16"/>
    </sheetView>
  </sheetViews>
  <sheetFormatPr defaultColWidth="9.09765625" defaultRowHeight="21" customHeight="1" x14ac:dyDescent="0.75"/>
  <cols>
    <col min="1" max="4" width="1.69921875" style="26" customWidth="1"/>
    <col min="5" max="5" width="44.59765625" style="26" customWidth="1"/>
    <col min="6" max="6" width="9.09765625" style="25" customWidth="1"/>
    <col min="7" max="7" width="1.296875" style="25" customWidth="1"/>
    <col min="8" max="8" width="16" style="86" customWidth="1"/>
    <col min="9" max="9" width="1.296875" style="25" customWidth="1"/>
    <col min="10" max="10" width="16" style="25" customWidth="1"/>
    <col min="11" max="11" width="1.296875" style="26" customWidth="1"/>
    <col min="12" max="12" width="16" style="26" customWidth="1"/>
    <col min="13" max="13" width="1.296875" style="26" customWidth="1"/>
    <col min="14" max="14" width="16" style="26" customWidth="1"/>
    <col min="15" max="16384" width="9.09765625" style="26"/>
  </cols>
  <sheetData>
    <row r="1" spans="1:14" ht="21" customHeight="1" x14ac:dyDescent="0.75">
      <c r="A1" s="152">
        <v>9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</row>
    <row r="2" spans="1:14" ht="8.15" customHeight="1" x14ac:dyDescent="0.75">
      <c r="A2" s="58"/>
      <c r="B2" s="25"/>
      <c r="C2" s="25"/>
      <c r="D2" s="25"/>
      <c r="E2" s="25"/>
      <c r="K2" s="25"/>
      <c r="L2" s="25"/>
      <c r="M2" s="25"/>
      <c r="N2" s="25"/>
    </row>
    <row r="3" spans="1:14" ht="22" x14ac:dyDescent="0.7">
      <c r="A3" s="155" t="str">
        <f>+SFP!A3</f>
        <v>บริษัท ไทยพาร์เซิล จำกัด (มหาชน) และบริษัทย่อย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</row>
    <row r="4" spans="1:14" ht="22" x14ac:dyDescent="0.7">
      <c r="A4" s="156" t="s">
        <v>75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</row>
    <row r="5" spans="1:14" ht="22" x14ac:dyDescent="0.7">
      <c r="A5" s="156" t="str">
        <f>+SI!A56</f>
        <v>สำหรับงวดหกเดือนสิ้นสุดวันที่ 30 มิถุนายน พ.ศ. 2569 (สอบทานแล้ว/ยังไม่ได้ตรวจสอบ)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</row>
    <row r="6" spans="1:14" ht="21" customHeight="1" x14ac:dyDescent="0.7">
      <c r="A6" s="157" t="s">
        <v>2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</row>
    <row r="7" spans="1:14" ht="21" customHeight="1" x14ac:dyDescent="0.75">
      <c r="A7" s="32"/>
      <c r="B7" s="32"/>
      <c r="C7" s="32"/>
      <c r="D7" s="32"/>
      <c r="E7" s="32"/>
      <c r="F7" s="74"/>
      <c r="G7" s="74"/>
      <c r="H7" s="78"/>
      <c r="I7" s="32"/>
      <c r="J7" s="35" t="s">
        <v>3</v>
      </c>
      <c r="K7" s="32"/>
      <c r="L7" s="87"/>
      <c r="M7" s="87"/>
      <c r="N7" s="87"/>
    </row>
    <row r="8" spans="1:14" ht="21" customHeight="1" x14ac:dyDescent="0.75">
      <c r="A8" s="32"/>
      <c r="B8" s="32"/>
      <c r="C8" s="32"/>
      <c r="D8" s="32"/>
      <c r="E8" s="32"/>
      <c r="F8" s="74"/>
      <c r="G8" s="74"/>
      <c r="H8" s="78"/>
      <c r="I8" s="32"/>
      <c r="J8" s="35" t="s">
        <v>97</v>
      </c>
      <c r="K8" s="32"/>
      <c r="L8" s="87"/>
      <c r="M8" s="87"/>
      <c r="N8" s="87"/>
    </row>
    <row r="9" spans="1:14" ht="21" customHeight="1" x14ac:dyDescent="0.75">
      <c r="A9" s="32"/>
      <c r="B9" s="32"/>
      <c r="C9" s="32"/>
      <c r="D9" s="32"/>
      <c r="E9" s="32"/>
      <c r="F9" s="74"/>
      <c r="G9" s="74"/>
      <c r="H9" s="88" t="s">
        <v>95</v>
      </c>
      <c r="I9" s="32"/>
      <c r="J9" s="34" t="s">
        <v>96</v>
      </c>
      <c r="K9" s="32"/>
      <c r="L9" s="147" t="s">
        <v>124</v>
      </c>
      <c r="M9" s="147"/>
      <c r="N9" s="147"/>
    </row>
    <row r="10" spans="1:14" ht="21" customHeight="1" x14ac:dyDescent="0.75">
      <c r="F10" s="38" t="s">
        <v>4</v>
      </c>
      <c r="G10" s="27"/>
      <c r="H10" s="89" t="str">
        <f>+SI!L61</f>
        <v>30 มิ.ย. 2569</v>
      </c>
      <c r="I10" s="90"/>
      <c r="J10" s="39" t="str">
        <f>+SI!N61</f>
        <v>30 มิ.ย. 2568</v>
      </c>
      <c r="K10" s="90"/>
      <c r="L10" s="39" t="str">
        <f>+H10</f>
        <v>30 มิ.ย. 2569</v>
      </c>
      <c r="M10" s="37"/>
      <c r="N10" s="39" t="str">
        <f>+J10</f>
        <v>30 มิ.ย. 2568</v>
      </c>
    </row>
    <row r="11" spans="1:14" ht="21" customHeight="1" x14ac:dyDescent="0.75">
      <c r="A11" s="40" t="s">
        <v>76</v>
      </c>
      <c r="H11" s="91"/>
      <c r="J11" s="91"/>
      <c r="L11" s="91"/>
      <c r="N11" s="91"/>
    </row>
    <row r="12" spans="1:14" ht="21" customHeight="1" x14ac:dyDescent="0.75">
      <c r="A12" s="26" t="s">
        <v>135</v>
      </c>
      <c r="H12" s="44">
        <f>+SI!H78</f>
        <v>-38595752</v>
      </c>
      <c r="I12" s="42"/>
      <c r="J12" s="44">
        <f>+SI!J78</f>
        <v>-2446640</v>
      </c>
      <c r="K12" s="42"/>
      <c r="L12" s="44">
        <f>+SI!L78</f>
        <v>28793234</v>
      </c>
      <c r="M12" s="42"/>
      <c r="N12" s="44">
        <f>+SI!N78</f>
        <v>994013</v>
      </c>
    </row>
    <row r="13" spans="1:14" ht="21" customHeight="1" x14ac:dyDescent="0.75">
      <c r="A13" s="92" t="s">
        <v>147</v>
      </c>
      <c r="H13" s="44"/>
      <c r="I13" s="42"/>
      <c r="J13" s="44"/>
      <c r="K13" s="42"/>
      <c r="L13" s="44"/>
      <c r="M13" s="42"/>
      <c r="N13" s="44"/>
    </row>
    <row r="14" spans="1:14" ht="21" customHeight="1" x14ac:dyDescent="0.75">
      <c r="B14" s="92" t="s">
        <v>105</v>
      </c>
      <c r="H14" s="44">
        <f>-SI!H77</f>
        <v>1835244</v>
      </c>
      <c r="I14" s="42"/>
      <c r="J14" s="44">
        <f>-SI!J77</f>
        <v>1484189</v>
      </c>
      <c r="K14" s="42"/>
      <c r="L14" s="44">
        <f>-SI!L77</f>
        <v>4901791</v>
      </c>
      <c r="M14" s="42"/>
      <c r="N14" s="44">
        <f>-SI!N77</f>
        <v>1484189</v>
      </c>
    </row>
    <row r="15" spans="1:14" ht="21" customHeight="1" x14ac:dyDescent="0.75">
      <c r="B15" s="26" t="s">
        <v>142</v>
      </c>
      <c r="F15" s="25">
        <v>8</v>
      </c>
      <c r="G15" s="27"/>
      <c r="H15" s="44">
        <v>49027790</v>
      </c>
      <c r="I15" s="42"/>
      <c r="J15" s="44">
        <v>12499416</v>
      </c>
      <c r="K15" s="42"/>
      <c r="L15" s="44">
        <v>10905872</v>
      </c>
      <c r="M15" s="42"/>
      <c r="N15" s="44">
        <v>12499416</v>
      </c>
    </row>
    <row r="16" spans="1:14" ht="21" customHeight="1" x14ac:dyDescent="0.75">
      <c r="B16" s="26" t="s">
        <v>141</v>
      </c>
      <c r="F16" s="25">
        <v>9</v>
      </c>
      <c r="G16" s="27"/>
      <c r="H16" s="44">
        <v>59041591</v>
      </c>
      <c r="I16" s="42"/>
      <c r="J16" s="44">
        <v>8409281</v>
      </c>
      <c r="K16" s="42"/>
      <c r="L16" s="44">
        <v>8661119</v>
      </c>
      <c r="M16" s="42"/>
      <c r="N16" s="44">
        <v>8409281</v>
      </c>
    </row>
    <row r="17" spans="1:14" ht="21" customHeight="1" x14ac:dyDescent="0.75">
      <c r="B17" s="26" t="s">
        <v>77</v>
      </c>
      <c r="G17" s="27"/>
      <c r="H17" s="44">
        <v>3283240</v>
      </c>
      <c r="I17" s="42"/>
      <c r="J17" s="44">
        <v>185348</v>
      </c>
      <c r="K17" s="42"/>
      <c r="L17" s="44">
        <v>27606</v>
      </c>
      <c r="M17" s="42"/>
      <c r="N17" s="44">
        <v>185348</v>
      </c>
    </row>
    <row r="18" spans="1:14" ht="21" customHeight="1" x14ac:dyDescent="0.75">
      <c r="B18" s="26" t="s">
        <v>181</v>
      </c>
      <c r="G18" s="27"/>
      <c r="H18" s="44">
        <v>0</v>
      </c>
      <c r="I18" s="42"/>
      <c r="J18" s="62">
        <v>2249921</v>
      </c>
      <c r="K18" s="42"/>
      <c r="L18" s="62">
        <v>0</v>
      </c>
      <c r="M18" s="42"/>
      <c r="N18" s="62">
        <v>2249921</v>
      </c>
    </row>
    <row r="19" spans="1:14" ht="21" customHeight="1" x14ac:dyDescent="0.75">
      <c r="B19" s="26" t="s">
        <v>167</v>
      </c>
      <c r="F19" s="25">
        <v>5</v>
      </c>
      <c r="G19" s="27"/>
      <c r="H19" s="44">
        <v>-3306169</v>
      </c>
      <c r="I19" s="42"/>
      <c r="J19" s="44">
        <f>1294895</f>
        <v>1294895</v>
      </c>
      <c r="K19" s="42"/>
      <c r="L19" s="44">
        <v>-197095</v>
      </c>
      <c r="M19" s="42"/>
      <c r="N19" s="44">
        <f>1294895</f>
        <v>1294895</v>
      </c>
    </row>
    <row r="20" spans="1:14" ht="21" customHeight="1" x14ac:dyDescent="0.75">
      <c r="B20" s="26" t="s">
        <v>201</v>
      </c>
      <c r="G20" s="27"/>
      <c r="H20" s="44">
        <v>0</v>
      </c>
      <c r="I20" s="42"/>
      <c r="J20" s="44">
        <v>1100371</v>
      </c>
      <c r="K20" s="42"/>
      <c r="L20" s="44">
        <v>0</v>
      </c>
      <c r="M20" s="42"/>
      <c r="N20" s="44">
        <v>1100371</v>
      </c>
    </row>
    <row r="21" spans="1:14" ht="21" customHeight="1" x14ac:dyDescent="0.75">
      <c r="B21" s="26" t="s">
        <v>204</v>
      </c>
      <c r="G21" s="27"/>
      <c r="H21" s="44">
        <v>101827</v>
      </c>
      <c r="I21" s="42"/>
      <c r="J21" s="44">
        <v>-14313</v>
      </c>
      <c r="K21" s="42"/>
      <c r="L21" s="44">
        <v>101828</v>
      </c>
      <c r="M21" s="42"/>
      <c r="N21" s="44">
        <v>-14313</v>
      </c>
    </row>
    <row r="22" spans="1:14" ht="21" customHeight="1" x14ac:dyDescent="0.75">
      <c r="B22" s="26" t="s">
        <v>206</v>
      </c>
      <c r="G22" s="27"/>
      <c r="H22" s="44">
        <v>-6088214</v>
      </c>
      <c r="I22" s="42"/>
      <c r="J22" s="44">
        <v>-9664</v>
      </c>
      <c r="K22" s="42"/>
      <c r="L22" s="44">
        <v>-647313</v>
      </c>
      <c r="M22" s="42"/>
      <c r="N22" s="44">
        <v>-9664</v>
      </c>
    </row>
    <row r="23" spans="1:14" ht="21" customHeight="1" x14ac:dyDescent="0.75">
      <c r="B23" s="26" t="s">
        <v>200</v>
      </c>
      <c r="G23" s="27"/>
      <c r="H23" s="44">
        <v>0</v>
      </c>
      <c r="I23" s="42"/>
      <c r="J23" s="44">
        <v>7731</v>
      </c>
      <c r="K23" s="42"/>
      <c r="L23" s="44">
        <v>0</v>
      </c>
      <c r="M23" s="42"/>
      <c r="N23" s="44">
        <v>7731</v>
      </c>
    </row>
    <row r="24" spans="1:14" ht="21" customHeight="1" x14ac:dyDescent="0.75">
      <c r="B24" s="26" t="s">
        <v>54</v>
      </c>
      <c r="G24" s="27"/>
      <c r="H24" s="62">
        <v>0</v>
      </c>
      <c r="I24" s="42"/>
      <c r="J24" s="62">
        <v>3440653</v>
      </c>
      <c r="K24" s="42"/>
      <c r="L24" s="62">
        <v>0</v>
      </c>
      <c r="M24" s="42"/>
      <c r="N24" s="62">
        <v>0</v>
      </c>
    </row>
    <row r="25" spans="1:14" ht="21" customHeight="1" x14ac:dyDescent="0.75">
      <c r="B25" s="26" t="s">
        <v>166</v>
      </c>
      <c r="G25" s="27"/>
      <c r="H25" s="44">
        <v>22728</v>
      </c>
      <c r="I25" s="42"/>
      <c r="J25" s="44">
        <v>0</v>
      </c>
      <c r="K25" s="42"/>
      <c r="L25" s="44">
        <v>22728</v>
      </c>
      <c r="M25" s="42"/>
      <c r="N25" s="44">
        <v>0</v>
      </c>
    </row>
    <row r="26" spans="1:14" ht="21" customHeight="1" x14ac:dyDescent="0.75">
      <c r="B26" s="26" t="s">
        <v>78</v>
      </c>
      <c r="G26" s="27"/>
      <c r="H26" s="44">
        <v>1597508</v>
      </c>
      <c r="I26" s="42"/>
      <c r="J26" s="44">
        <v>440054</v>
      </c>
      <c r="K26" s="42"/>
      <c r="L26" s="44">
        <v>429741</v>
      </c>
      <c r="M26" s="42"/>
      <c r="N26" s="44">
        <v>440054</v>
      </c>
    </row>
    <row r="27" spans="1:14" ht="21" customHeight="1" x14ac:dyDescent="0.75">
      <c r="B27" s="26" t="s">
        <v>207</v>
      </c>
      <c r="G27" s="27"/>
      <c r="H27" s="44">
        <v>-69983.089999999851</v>
      </c>
      <c r="I27" s="42"/>
      <c r="J27" s="44">
        <v>-61072</v>
      </c>
      <c r="K27" s="42"/>
      <c r="L27" s="44">
        <v>-69983</v>
      </c>
      <c r="M27" s="42"/>
      <c r="N27" s="44">
        <v>-61072</v>
      </c>
    </row>
    <row r="28" spans="1:14" ht="21" customHeight="1" x14ac:dyDescent="0.75">
      <c r="B28" s="26" t="s">
        <v>79</v>
      </c>
      <c r="G28" s="27"/>
      <c r="H28" s="44">
        <v>-133781</v>
      </c>
      <c r="I28" s="42"/>
      <c r="J28" s="44">
        <v>-887757</v>
      </c>
      <c r="K28" s="42"/>
      <c r="L28" s="44">
        <v>-2975391</v>
      </c>
      <c r="M28" s="42"/>
      <c r="N28" s="44">
        <v>-887757</v>
      </c>
    </row>
    <row r="29" spans="1:14" ht="21" customHeight="1" x14ac:dyDescent="0.75">
      <c r="B29" s="26" t="s">
        <v>80</v>
      </c>
      <c r="G29" s="27"/>
      <c r="H29" s="50">
        <v>26307785</v>
      </c>
      <c r="I29" s="42"/>
      <c r="J29" s="50">
        <v>2406678</v>
      </c>
      <c r="K29" s="42"/>
      <c r="L29" s="50">
        <v>2404774</v>
      </c>
      <c r="M29" s="42"/>
      <c r="N29" s="50">
        <v>2406678</v>
      </c>
    </row>
    <row r="30" spans="1:14" ht="21" customHeight="1" x14ac:dyDescent="0.75">
      <c r="A30" s="26" t="s">
        <v>143</v>
      </c>
      <c r="G30" s="27"/>
      <c r="H30" s="44"/>
      <c r="I30" s="42"/>
      <c r="J30" s="44"/>
      <c r="K30" s="42"/>
      <c r="L30" s="44"/>
      <c r="M30" s="42"/>
      <c r="N30" s="44"/>
    </row>
    <row r="31" spans="1:14" ht="21" customHeight="1" x14ac:dyDescent="0.75">
      <c r="B31" s="26" t="s">
        <v>144</v>
      </c>
      <c r="G31" s="27"/>
      <c r="H31" s="44">
        <f>SUM(H12:H29)</f>
        <v>93023813.909999996</v>
      </c>
      <c r="I31" s="42"/>
      <c r="J31" s="44">
        <f>SUM(J12:J29)</f>
        <v>30099091</v>
      </c>
      <c r="K31" s="42"/>
      <c r="L31" s="44">
        <f>SUM(L12:L29)</f>
        <v>52358911</v>
      </c>
      <c r="M31" s="42"/>
      <c r="N31" s="44">
        <f>SUM(N12:N29)</f>
        <v>30099091</v>
      </c>
    </row>
    <row r="32" spans="1:14" ht="21" customHeight="1" x14ac:dyDescent="0.75">
      <c r="A32" s="26" t="s">
        <v>81</v>
      </c>
      <c r="G32" s="27"/>
      <c r="H32" s="44"/>
      <c r="I32" s="42"/>
      <c r="J32" s="44"/>
      <c r="K32" s="42"/>
      <c r="L32" s="44"/>
      <c r="M32" s="42"/>
      <c r="N32" s="44"/>
    </row>
    <row r="33" spans="1:14" ht="21" customHeight="1" x14ac:dyDescent="0.75">
      <c r="B33" s="26" t="s">
        <v>8</v>
      </c>
      <c r="G33" s="27"/>
      <c r="H33" s="44">
        <v>-12436868</v>
      </c>
      <c r="I33" s="42"/>
      <c r="J33" s="44">
        <v>-2986320</v>
      </c>
      <c r="K33" s="42"/>
      <c r="L33" s="44">
        <v>-9025262</v>
      </c>
      <c r="M33" s="42"/>
      <c r="N33" s="44">
        <v>-2986320</v>
      </c>
    </row>
    <row r="34" spans="1:14" ht="21" customHeight="1" x14ac:dyDescent="0.75">
      <c r="B34" s="26" t="s">
        <v>9</v>
      </c>
      <c r="G34" s="27"/>
      <c r="H34" s="44">
        <v>-13805356</v>
      </c>
      <c r="I34" s="42"/>
      <c r="J34" s="44">
        <v>1311200</v>
      </c>
      <c r="K34" s="42"/>
      <c r="L34" s="44">
        <v>-8842617</v>
      </c>
      <c r="M34" s="42"/>
      <c r="N34" s="44">
        <v>1311200</v>
      </c>
    </row>
    <row r="35" spans="1:14" ht="21" customHeight="1" x14ac:dyDescent="0.75">
      <c r="B35" s="26" t="s">
        <v>98</v>
      </c>
      <c r="G35" s="27"/>
      <c r="H35" s="44">
        <v>73563</v>
      </c>
      <c r="I35" s="42"/>
      <c r="J35" s="44">
        <v>0</v>
      </c>
      <c r="K35" s="63"/>
      <c r="L35" s="44">
        <v>0</v>
      </c>
      <c r="M35" s="63"/>
      <c r="N35" s="44">
        <v>0</v>
      </c>
    </row>
    <row r="36" spans="1:14" ht="21" customHeight="1" x14ac:dyDescent="0.75">
      <c r="B36" s="26" t="s">
        <v>10</v>
      </c>
      <c r="G36" s="27"/>
      <c r="H36" s="44">
        <v>-12159</v>
      </c>
      <c r="I36" s="42"/>
      <c r="J36" s="44">
        <v>-69818</v>
      </c>
      <c r="K36" s="42"/>
      <c r="L36" s="44">
        <f>-6592-1</f>
        <v>-6593</v>
      </c>
      <c r="M36" s="42"/>
      <c r="N36" s="44">
        <v>-69818</v>
      </c>
    </row>
    <row r="37" spans="1:14" ht="21" customHeight="1" x14ac:dyDescent="0.75">
      <c r="B37" s="26" t="s">
        <v>17</v>
      </c>
      <c r="G37" s="27"/>
      <c r="H37" s="44">
        <v>12675936</v>
      </c>
      <c r="I37" s="42"/>
      <c r="J37" s="44">
        <v>546585</v>
      </c>
      <c r="K37" s="42"/>
      <c r="L37" s="44">
        <v>-199714</v>
      </c>
      <c r="M37" s="42"/>
      <c r="N37" s="44">
        <v>546585</v>
      </c>
    </row>
    <row r="38" spans="1:14" ht="21" customHeight="1" x14ac:dyDescent="0.75">
      <c r="B38" s="26" t="s">
        <v>18</v>
      </c>
      <c r="G38" s="27"/>
      <c r="H38" s="62">
        <v>0</v>
      </c>
      <c r="I38" s="42"/>
      <c r="J38" s="62">
        <v>-2001585</v>
      </c>
      <c r="K38" s="42"/>
      <c r="L38" s="62">
        <v>0</v>
      </c>
      <c r="M38" s="42"/>
      <c r="N38" s="62">
        <v>-2001585</v>
      </c>
    </row>
    <row r="39" spans="1:14" ht="21" customHeight="1" x14ac:dyDescent="0.75">
      <c r="B39" s="26" t="s">
        <v>25</v>
      </c>
      <c r="G39" s="27"/>
      <c r="H39" s="44">
        <f>8580299+1401892</f>
        <v>9982191</v>
      </c>
      <c r="I39" s="42"/>
      <c r="J39" s="44">
        <v>-6144078</v>
      </c>
      <c r="K39" s="42"/>
      <c r="L39" s="44">
        <v>-2077382</v>
      </c>
      <c r="M39" s="42"/>
      <c r="N39" s="44">
        <v>-6144078</v>
      </c>
    </row>
    <row r="40" spans="1:14" ht="21" customHeight="1" x14ac:dyDescent="0.75">
      <c r="B40" s="26" t="s">
        <v>172</v>
      </c>
      <c r="G40" s="27"/>
      <c r="H40" s="44">
        <v>574321</v>
      </c>
      <c r="I40" s="42"/>
      <c r="J40" s="44">
        <v>0</v>
      </c>
      <c r="K40" s="63"/>
      <c r="L40" s="44">
        <v>0</v>
      </c>
      <c r="M40" s="63"/>
      <c r="N40" s="44">
        <v>0</v>
      </c>
    </row>
    <row r="41" spans="1:14" ht="21" customHeight="1" x14ac:dyDescent="0.75">
      <c r="B41" s="26" t="s">
        <v>116</v>
      </c>
      <c r="G41" s="27"/>
      <c r="H41" s="44">
        <v>-1500000</v>
      </c>
      <c r="I41" s="42"/>
      <c r="J41" s="44">
        <v>0</v>
      </c>
      <c r="K41" s="42"/>
      <c r="L41" s="44">
        <v>0</v>
      </c>
      <c r="M41" s="42"/>
      <c r="N41" s="44">
        <v>0</v>
      </c>
    </row>
    <row r="42" spans="1:14" ht="21.5" x14ac:dyDescent="0.75">
      <c r="B42" s="26" t="s">
        <v>29</v>
      </c>
      <c r="H42" s="62">
        <v>0</v>
      </c>
      <c r="I42" s="42"/>
      <c r="J42" s="62">
        <v>-513830</v>
      </c>
      <c r="K42" s="42"/>
      <c r="L42" s="62">
        <v>0</v>
      </c>
      <c r="M42" s="42"/>
      <c r="N42" s="62">
        <v>-513830</v>
      </c>
    </row>
    <row r="43" spans="1:14" ht="21" customHeight="1" x14ac:dyDescent="0.75">
      <c r="B43" s="26" t="s">
        <v>36</v>
      </c>
      <c r="H43" s="50">
        <v>-88516</v>
      </c>
      <c r="I43" s="42"/>
      <c r="J43" s="50">
        <v>-227360</v>
      </c>
      <c r="K43" s="42"/>
      <c r="L43" s="50">
        <v>-206016</v>
      </c>
      <c r="M43" s="42"/>
      <c r="N43" s="50">
        <v>-227360</v>
      </c>
    </row>
    <row r="44" spans="1:14" ht="21" customHeight="1" x14ac:dyDescent="0.75">
      <c r="A44" s="26" t="s">
        <v>145</v>
      </c>
      <c r="H44" s="44">
        <f>SUM(H31:H43)</f>
        <v>88486925.909999996</v>
      </c>
      <c r="I44" s="86"/>
      <c r="J44" s="44">
        <f>SUM(J31:J43)</f>
        <v>20013885</v>
      </c>
      <c r="K44" s="93"/>
      <c r="L44" s="44">
        <f>SUM(L31:L43)</f>
        <v>32001327</v>
      </c>
      <c r="M44" s="93"/>
      <c r="N44" s="44">
        <f>SUM(N31:N43)</f>
        <v>20013885</v>
      </c>
    </row>
    <row r="45" spans="1:14" ht="21" customHeight="1" x14ac:dyDescent="0.75">
      <c r="B45" s="26" t="s">
        <v>82</v>
      </c>
      <c r="H45" s="44">
        <v>-22008442</v>
      </c>
      <c r="I45" s="42"/>
      <c r="J45" s="44">
        <v>-2657539</v>
      </c>
      <c r="K45" s="42"/>
      <c r="L45" s="44">
        <v>-2870694</v>
      </c>
      <c r="M45" s="42"/>
      <c r="N45" s="44">
        <v>-2657539</v>
      </c>
    </row>
    <row r="46" spans="1:14" ht="21" customHeight="1" x14ac:dyDescent="0.75">
      <c r="B46" s="26" t="s">
        <v>83</v>
      </c>
      <c r="H46" s="44">
        <v>-2933019</v>
      </c>
      <c r="I46" s="42"/>
      <c r="J46" s="44">
        <v>0</v>
      </c>
      <c r="K46" s="63"/>
      <c r="L46" s="44">
        <v>-1918964</v>
      </c>
      <c r="M46" s="63"/>
      <c r="N46" s="44">
        <v>0</v>
      </c>
    </row>
    <row r="47" spans="1:14" ht="21" customHeight="1" x14ac:dyDescent="0.75">
      <c r="A47" s="40" t="s">
        <v>84</v>
      </c>
      <c r="H47" s="52">
        <f>SUM(H44:H46)</f>
        <v>63545464.909999996</v>
      </c>
      <c r="I47" s="86"/>
      <c r="J47" s="52">
        <f>SUM(J44:J46)</f>
        <v>17356346</v>
      </c>
      <c r="K47" s="93"/>
      <c r="L47" s="52">
        <f>SUM(L44:L46)</f>
        <v>27211669</v>
      </c>
      <c r="M47" s="93"/>
      <c r="N47" s="52">
        <f>SUM(N44:N46)</f>
        <v>17356346</v>
      </c>
    </row>
    <row r="48" spans="1:14" ht="8.15" customHeight="1" x14ac:dyDescent="0.75">
      <c r="A48" s="144"/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</row>
    <row r="49" spans="1:14" ht="21" customHeight="1" x14ac:dyDescent="0.75">
      <c r="A49" s="152">
        <v>10</v>
      </c>
      <c r="B49" s="152"/>
      <c r="C49" s="152"/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</row>
    <row r="50" spans="1:14" ht="21" customHeight="1" x14ac:dyDescent="0.75">
      <c r="A50" s="145" t="str">
        <f>A3</f>
        <v>บริษัท ไทยพาร์เซิล จำกัด (มหาชน) และบริษัทย่อย</v>
      </c>
      <c r="B50" s="145"/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</row>
    <row r="51" spans="1:14" ht="21" customHeight="1" x14ac:dyDescent="0.75">
      <c r="A51" s="145" t="s">
        <v>75</v>
      </c>
      <c r="B51" s="145"/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</row>
    <row r="52" spans="1:14" ht="21" customHeight="1" x14ac:dyDescent="0.75">
      <c r="A52" s="145" t="str">
        <f>+A5</f>
        <v>สำหรับงวดหกเดือนสิ้นสุดวันที่ 30 มิถุนายน พ.ศ. 2569 (สอบทานแล้ว/ยังไม่ได้ตรวจสอบ)</v>
      </c>
      <c r="B52" s="145"/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</row>
    <row r="53" spans="1:14" ht="21" customHeight="1" x14ac:dyDescent="0.75">
      <c r="A53" s="148" t="s">
        <v>2</v>
      </c>
      <c r="B53" s="148"/>
      <c r="C53" s="148"/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8"/>
    </row>
    <row r="54" spans="1:14" ht="21" customHeight="1" x14ac:dyDescent="0.75">
      <c r="A54" s="31"/>
      <c r="B54" s="31"/>
      <c r="C54" s="31"/>
      <c r="D54" s="31"/>
      <c r="E54" s="31"/>
      <c r="F54" s="33"/>
      <c r="G54" s="33"/>
      <c r="H54" s="94"/>
      <c r="I54" s="31"/>
      <c r="J54" s="35" t="s">
        <v>3</v>
      </c>
      <c r="K54" s="31"/>
      <c r="L54" s="95"/>
      <c r="M54" s="95"/>
      <c r="N54" s="95"/>
    </row>
    <row r="55" spans="1:14" ht="21" customHeight="1" x14ac:dyDescent="0.75">
      <c r="A55" s="31"/>
      <c r="B55" s="31"/>
      <c r="C55" s="31"/>
      <c r="D55" s="31"/>
      <c r="E55" s="31"/>
      <c r="F55" s="33"/>
      <c r="G55" s="33"/>
      <c r="H55" s="94"/>
      <c r="I55" s="31"/>
      <c r="J55" s="35" t="s">
        <v>97</v>
      </c>
      <c r="K55" s="31"/>
      <c r="L55" s="95"/>
      <c r="M55" s="95"/>
      <c r="N55" s="95"/>
    </row>
    <row r="56" spans="1:14" ht="21" customHeight="1" x14ac:dyDescent="0.75">
      <c r="A56" s="31"/>
      <c r="B56" s="31"/>
      <c r="C56" s="31"/>
      <c r="D56" s="31"/>
      <c r="E56" s="31"/>
      <c r="F56" s="33"/>
      <c r="G56" s="33"/>
      <c r="H56" s="88" t="s">
        <v>95</v>
      </c>
      <c r="I56" s="31"/>
      <c r="J56" s="34" t="s">
        <v>96</v>
      </c>
      <c r="K56" s="31"/>
      <c r="L56" s="147" t="str">
        <f>+L9</f>
        <v>งบการเงินเฉพาะกิจการ</v>
      </c>
      <c r="M56" s="147"/>
      <c r="N56" s="147"/>
    </row>
    <row r="57" spans="1:14" ht="21" customHeight="1" x14ac:dyDescent="0.75">
      <c r="A57" s="40"/>
      <c r="B57" s="40"/>
      <c r="C57" s="40"/>
      <c r="D57" s="40"/>
      <c r="E57" s="40"/>
      <c r="F57" s="33"/>
      <c r="G57" s="36"/>
      <c r="H57" s="39" t="str">
        <f>H10</f>
        <v>30 มิ.ย. 2569</v>
      </c>
      <c r="I57" s="30"/>
      <c r="J57" s="39" t="str">
        <f>J10</f>
        <v>30 มิ.ย. 2568</v>
      </c>
      <c r="K57" s="30"/>
      <c r="L57" s="39" t="str">
        <f>L10</f>
        <v>30 มิ.ย. 2569</v>
      </c>
      <c r="M57" s="29"/>
      <c r="N57" s="39" t="str">
        <f>N10</f>
        <v>30 มิ.ย. 2568</v>
      </c>
    </row>
    <row r="58" spans="1:14" ht="21" customHeight="1" x14ac:dyDescent="0.75">
      <c r="A58" s="40" t="s">
        <v>85</v>
      </c>
      <c r="H58" s="91"/>
      <c r="J58" s="91"/>
      <c r="L58" s="91"/>
      <c r="M58" s="42"/>
      <c r="N58" s="91"/>
    </row>
    <row r="59" spans="1:14" ht="21" customHeight="1" x14ac:dyDescent="0.75">
      <c r="A59" s="26" t="s">
        <v>212</v>
      </c>
      <c r="H59" s="62">
        <v>-18738</v>
      </c>
      <c r="I59" s="63"/>
      <c r="J59" s="62">
        <v>0</v>
      </c>
      <c r="K59" s="63"/>
      <c r="L59" s="62">
        <v>0</v>
      </c>
      <c r="M59" s="63"/>
      <c r="N59" s="62">
        <v>0</v>
      </c>
    </row>
    <row r="60" spans="1:14" ht="21" customHeight="1" x14ac:dyDescent="0.75">
      <c r="A60" s="26" t="s">
        <v>148</v>
      </c>
      <c r="H60" s="62">
        <v>-8462362</v>
      </c>
      <c r="I60" s="63"/>
      <c r="J60" s="62">
        <v>-341938</v>
      </c>
      <c r="K60" s="63"/>
      <c r="L60" s="62">
        <v>-237645</v>
      </c>
      <c r="M60" s="63"/>
      <c r="N60" s="62">
        <v>-341938</v>
      </c>
    </row>
    <row r="61" spans="1:14" ht="21" customHeight="1" x14ac:dyDescent="0.75">
      <c r="A61" s="26" t="s">
        <v>168</v>
      </c>
      <c r="H61" s="62">
        <v>9312553</v>
      </c>
      <c r="I61" s="63"/>
      <c r="J61" s="62">
        <v>11215</v>
      </c>
      <c r="K61" s="63"/>
      <c r="L61" s="62">
        <v>1189720</v>
      </c>
      <c r="M61" s="63"/>
      <c r="N61" s="62">
        <v>11215</v>
      </c>
    </row>
    <row r="62" spans="1:14" ht="21" customHeight="1" x14ac:dyDescent="0.75">
      <c r="A62" s="26" t="s">
        <v>171</v>
      </c>
      <c r="H62" s="62">
        <v>0</v>
      </c>
      <c r="I62" s="63"/>
      <c r="J62" s="62">
        <v>-21300</v>
      </c>
      <c r="K62" s="63"/>
      <c r="L62" s="62">
        <v>0</v>
      </c>
      <c r="M62" s="63"/>
      <c r="N62" s="62">
        <v>-21300</v>
      </c>
    </row>
    <row r="63" spans="1:14" ht="21" customHeight="1" x14ac:dyDescent="0.75">
      <c r="A63" s="26" t="s">
        <v>86</v>
      </c>
      <c r="H63" s="62">
        <v>2114634</v>
      </c>
      <c r="I63" s="63"/>
      <c r="J63" s="62">
        <v>887757</v>
      </c>
      <c r="K63" s="63"/>
      <c r="L63" s="62">
        <v>56142</v>
      </c>
      <c r="M63" s="63"/>
      <c r="N63" s="62">
        <v>887757</v>
      </c>
    </row>
    <row r="64" spans="1:14" ht="21" customHeight="1" x14ac:dyDescent="0.75">
      <c r="A64" s="40" t="s">
        <v>208</v>
      </c>
      <c r="H64" s="70">
        <f>SUM(H59:I63)</f>
        <v>2946087</v>
      </c>
      <c r="I64" s="96"/>
      <c r="J64" s="70">
        <f>SUM(J59:K63)</f>
        <v>535734</v>
      </c>
      <c r="K64" s="96"/>
      <c r="L64" s="70">
        <f>SUM(L59:M63)</f>
        <v>1008217</v>
      </c>
      <c r="M64" s="96"/>
      <c r="N64" s="70">
        <f>SUM(N59:N63)</f>
        <v>535734</v>
      </c>
    </row>
    <row r="65" spans="1:14" ht="21" customHeight="1" x14ac:dyDescent="0.75">
      <c r="A65" s="40" t="s">
        <v>87</v>
      </c>
      <c r="H65" s="91"/>
      <c r="I65" s="86"/>
      <c r="J65" s="91"/>
      <c r="K65" s="93"/>
      <c r="L65" s="91"/>
      <c r="M65" s="93"/>
      <c r="N65" s="91"/>
    </row>
    <row r="66" spans="1:14" ht="21" customHeight="1" x14ac:dyDescent="0.75">
      <c r="A66" s="26" t="s">
        <v>179</v>
      </c>
      <c r="H66" s="62">
        <v>17989860</v>
      </c>
      <c r="I66" s="63"/>
      <c r="J66" s="62">
        <v>1503585</v>
      </c>
      <c r="K66" s="63"/>
      <c r="L66" s="62">
        <v>1264505</v>
      </c>
      <c r="M66" s="63"/>
      <c r="N66" s="62">
        <v>1503585</v>
      </c>
    </row>
    <row r="67" spans="1:14" ht="21" customHeight="1" x14ac:dyDescent="0.75">
      <c r="A67" s="26" t="s">
        <v>209</v>
      </c>
      <c r="H67" s="62">
        <v>0</v>
      </c>
      <c r="I67" s="63"/>
      <c r="J67" s="62">
        <v>0</v>
      </c>
      <c r="K67" s="63"/>
      <c r="L67" s="62">
        <v>18000000</v>
      </c>
      <c r="M67" s="63"/>
      <c r="N67" s="62">
        <v>0</v>
      </c>
    </row>
    <row r="68" spans="1:14" ht="21" customHeight="1" x14ac:dyDescent="0.75">
      <c r="A68" s="26" t="s">
        <v>176</v>
      </c>
      <c r="H68" s="62">
        <v>2550000</v>
      </c>
      <c r="I68" s="63"/>
      <c r="J68" s="62">
        <v>0</v>
      </c>
      <c r="K68" s="63"/>
      <c r="L68" s="62">
        <v>-45000000</v>
      </c>
      <c r="M68" s="63"/>
      <c r="N68" s="62">
        <v>0</v>
      </c>
    </row>
    <row r="69" spans="1:14" ht="21.5" x14ac:dyDescent="0.75">
      <c r="A69" s="26" t="s">
        <v>149</v>
      </c>
      <c r="H69" s="62">
        <v>-9128287</v>
      </c>
      <c r="I69" s="63"/>
      <c r="J69" s="62">
        <v>-9409755.8107063845</v>
      </c>
      <c r="K69" s="63"/>
      <c r="L69" s="62">
        <v>-8077315</v>
      </c>
      <c r="M69" s="63"/>
      <c r="N69" s="62">
        <v>-9409755.8107063845</v>
      </c>
    </row>
    <row r="70" spans="1:14" ht="21.5" x14ac:dyDescent="0.75">
      <c r="A70" s="26" t="s">
        <v>150</v>
      </c>
      <c r="H70" s="62">
        <v>-61740746.909999996</v>
      </c>
      <c r="I70" s="63"/>
      <c r="J70" s="62">
        <v>-10860149.309999999</v>
      </c>
      <c r="K70" s="63"/>
      <c r="L70" s="62">
        <v>-10416494</v>
      </c>
      <c r="M70" s="63"/>
      <c r="N70" s="62">
        <v>-10860149.309999999</v>
      </c>
    </row>
    <row r="71" spans="1:14" ht="21" customHeight="1" x14ac:dyDescent="0.75">
      <c r="A71" s="26" t="s">
        <v>114</v>
      </c>
      <c r="G71" s="27"/>
      <c r="H71" s="62">
        <v>1500100</v>
      </c>
      <c r="I71" s="63"/>
      <c r="J71" s="62">
        <v>0</v>
      </c>
      <c r="K71" s="63"/>
      <c r="L71" s="62">
        <v>1500100</v>
      </c>
      <c r="M71" s="63"/>
      <c r="N71" s="62">
        <v>0</v>
      </c>
    </row>
    <row r="72" spans="1:14" ht="21" customHeight="1" x14ac:dyDescent="0.75">
      <c r="A72" s="40" t="s">
        <v>180</v>
      </c>
      <c r="H72" s="70">
        <f>SUM(H66:H71)</f>
        <v>-48829073.909999996</v>
      </c>
      <c r="I72" s="86"/>
      <c r="J72" s="70">
        <f>SUM(J66:J71)</f>
        <v>-18766320.120706383</v>
      </c>
      <c r="K72" s="93"/>
      <c r="L72" s="70">
        <f>SUM(L66:L71)</f>
        <v>-42729204</v>
      </c>
      <c r="M72" s="93"/>
      <c r="N72" s="70">
        <f>SUM(N66:N71)</f>
        <v>-18766320.120706383</v>
      </c>
    </row>
    <row r="73" spans="1:14" ht="21" customHeight="1" x14ac:dyDescent="0.75">
      <c r="A73" s="40" t="s">
        <v>213</v>
      </c>
      <c r="H73" s="62">
        <f>H47+H64+H72</f>
        <v>17662478</v>
      </c>
      <c r="I73" s="96"/>
      <c r="J73" s="62">
        <f>J47+J64+J72</f>
        <v>-874240.12070638314</v>
      </c>
      <c r="K73" s="64"/>
      <c r="L73" s="62">
        <f>L47+L64+L72</f>
        <v>-14509318</v>
      </c>
      <c r="M73" s="64"/>
      <c r="N73" s="62">
        <f>N47+N64+N72</f>
        <v>-874240.12070638314</v>
      </c>
    </row>
    <row r="74" spans="1:14" ht="21" customHeight="1" x14ac:dyDescent="0.75">
      <c r="A74" s="40" t="s">
        <v>88</v>
      </c>
      <c r="H74" s="91">
        <v>102790831</v>
      </c>
      <c r="I74" s="86"/>
      <c r="J74" s="91">
        <v>243275112</v>
      </c>
      <c r="K74" s="93"/>
      <c r="L74" s="91">
        <v>69256281</v>
      </c>
      <c r="M74" s="93"/>
      <c r="N74" s="91">
        <v>243275112</v>
      </c>
    </row>
    <row r="75" spans="1:14" ht="21" customHeight="1" thickBot="1" x14ac:dyDescent="0.8">
      <c r="A75" s="40" t="s">
        <v>191</v>
      </c>
      <c r="F75" s="66"/>
      <c r="G75" s="66"/>
      <c r="H75" s="97">
        <f>SUM(H73:H74)</f>
        <v>120453309</v>
      </c>
      <c r="I75" s="66"/>
      <c r="J75" s="97">
        <f>SUM(J73:J74)</f>
        <v>242400871.87929362</v>
      </c>
      <c r="K75" s="93"/>
      <c r="L75" s="97">
        <f>SUM(L73:L74)</f>
        <v>54746963</v>
      </c>
      <c r="M75" s="93"/>
      <c r="N75" s="97">
        <f>SUM(N73:N74)</f>
        <v>242400871.87929362</v>
      </c>
    </row>
    <row r="76" spans="1:14" ht="15.65" customHeight="1" thickTop="1" x14ac:dyDescent="0.75">
      <c r="A76" s="40"/>
      <c r="F76" s="66"/>
      <c r="G76" s="66"/>
      <c r="H76" s="98"/>
      <c r="I76" s="66"/>
      <c r="J76" s="98"/>
      <c r="K76" s="93"/>
      <c r="L76" s="98"/>
      <c r="M76" s="93"/>
      <c r="N76" s="98"/>
    </row>
    <row r="77" spans="1:14" ht="21" customHeight="1" x14ac:dyDescent="0.75">
      <c r="A77" s="40" t="s">
        <v>89</v>
      </c>
      <c r="F77" s="66"/>
      <c r="G77" s="66"/>
      <c r="H77" s="98"/>
      <c r="I77" s="66"/>
      <c r="J77" s="98"/>
      <c r="K77" s="93"/>
      <c r="L77" s="98"/>
      <c r="M77" s="93"/>
      <c r="N77" s="98"/>
    </row>
    <row r="78" spans="1:14" ht="21" customHeight="1" x14ac:dyDescent="0.75">
      <c r="A78" s="40" t="s">
        <v>90</v>
      </c>
      <c r="F78" s="66"/>
      <c r="G78" s="66"/>
      <c r="H78" s="98"/>
      <c r="I78" s="66"/>
      <c r="J78" s="98"/>
      <c r="K78" s="93"/>
      <c r="L78" s="98"/>
      <c r="M78" s="93"/>
      <c r="N78" s="98"/>
    </row>
    <row r="79" spans="1:14" ht="21" customHeight="1" x14ac:dyDescent="0.75">
      <c r="A79" s="26" t="s">
        <v>91</v>
      </c>
      <c r="G79" s="27"/>
      <c r="H79" s="91">
        <v>85613891</v>
      </c>
      <c r="I79" s="99"/>
      <c r="J79" s="91">
        <v>23769371</v>
      </c>
      <c r="K79" s="93"/>
      <c r="L79" s="91">
        <v>13029877</v>
      </c>
      <c r="M79" s="93"/>
      <c r="N79" s="91">
        <v>23769371</v>
      </c>
    </row>
    <row r="80" spans="1:14" ht="21" customHeight="1" x14ac:dyDescent="0.75">
      <c r="A80" s="26" t="s">
        <v>92</v>
      </c>
      <c r="F80" s="66"/>
      <c r="G80" s="66"/>
      <c r="H80" s="98"/>
      <c r="I80" s="66"/>
      <c r="J80" s="98"/>
      <c r="K80" s="93"/>
      <c r="L80" s="98"/>
      <c r="M80" s="93"/>
      <c r="N80" s="98"/>
    </row>
    <row r="81" spans="1:14" ht="21" customHeight="1" x14ac:dyDescent="0.75">
      <c r="C81" s="26" t="s">
        <v>93</v>
      </c>
      <c r="G81" s="27"/>
      <c r="H81" s="49">
        <v>-2084423</v>
      </c>
      <c r="I81" s="99"/>
      <c r="J81" s="62">
        <v>3459363</v>
      </c>
      <c r="K81" s="64"/>
      <c r="L81" s="62">
        <v>2399831</v>
      </c>
      <c r="M81" s="64"/>
      <c r="N81" s="62">
        <v>3459363</v>
      </c>
    </row>
    <row r="82" spans="1:14" ht="21" customHeight="1" x14ac:dyDescent="0.75">
      <c r="A82" s="26" t="s">
        <v>94</v>
      </c>
      <c r="G82" s="27"/>
      <c r="H82" s="91">
        <v>8878346</v>
      </c>
      <c r="I82" s="99"/>
      <c r="J82" s="91">
        <v>0</v>
      </c>
      <c r="K82" s="93"/>
      <c r="L82" s="91">
        <v>8428346</v>
      </c>
      <c r="M82" s="93"/>
      <c r="N82" s="91">
        <v>0</v>
      </c>
    </row>
    <row r="83" spans="1:14" ht="21" customHeight="1" x14ac:dyDescent="0.75">
      <c r="A83" s="40"/>
      <c r="H83" s="91"/>
      <c r="J83" s="91"/>
      <c r="L83" s="91"/>
      <c r="N83" s="91"/>
    </row>
    <row r="84" spans="1:14" ht="21" customHeight="1" x14ac:dyDescent="0.75">
      <c r="H84" s="91"/>
      <c r="J84" s="91"/>
      <c r="L84" s="91"/>
      <c r="N84" s="91"/>
    </row>
    <row r="85" spans="1:14" ht="21" customHeight="1" x14ac:dyDescent="0.75">
      <c r="L85" s="25"/>
      <c r="M85" s="100"/>
      <c r="N85" s="25"/>
    </row>
    <row r="90" spans="1:14" ht="21" customHeight="1" x14ac:dyDescent="0.75">
      <c r="L90" s="63"/>
    </row>
  </sheetData>
  <mergeCells count="13">
    <mergeCell ref="L56:N56"/>
    <mergeCell ref="A53:N53"/>
    <mergeCell ref="A1:N1"/>
    <mergeCell ref="A3:N3"/>
    <mergeCell ref="A4:N4"/>
    <mergeCell ref="A5:N5"/>
    <mergeCell ref="A6:N6"/>
    <mergeCell ref="A48:N48"/>
    <mergeCell ref="A49:N49"/>
    <mergeCell ref="A50:N50"/>
    <mergeCell ref="A51:N51"/>
    <mergeCell ref="A52:N52"/>
    <mergeCell ref="L9:N9"/>
  </mergeCells>
  <pageMargins left="0.74803149606299202" right="0.4" top="0.59055118110236204" bottom="0.62992125984252001" header="0.31496062992126" footer="0.23622047244094499"/>
  <pageSetup paperSize="9" scale="76" fitToHeight="0" orientation="portrait" blackAndWhite="1" r:id="rId1"/>
  <headerFooter>
    <oddFooter>&amp;L&amp;"Angsana New,Regular"&amp;15หมายเหตุประกอบงบการเงินระหว่างกาลแบบย่อเป็นส่วนหนึ่งของงบการเงินนี้</oddFooter>
  </headerFooter>
  <rowBreaks count="1" manualBreakCount="1">
    <brk id="47" max="9" man="1"/>
  </row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384-3427-4FDE-A074-1F666D4771F6}">
  <sheetPr>
    <tabColor theme="1"/>
  </sheetPr>
  <dimension ref="A1:R68"/>
  <sheetViews>
    <sheetView workbookViewId="0">
      <selection sqref="A1:P1"/>
    </sheetView>
  </sheetViews>
  <sheetFormatPr defaultColWidth="9.09765625" defaultRowHeight="21.5" x14ac:dyDescent="0.75"/>
  <cols>
    <col min="1" max="4" width="1.69921875" style="2" customWidth="1"/>
    <col min="5" max="5" width="54" style="2" customWidth="1"/>
    <col min="6" max="6" width="10.09765625" style="3" customWidth="1"/>
    <col min="7" max="7" width="2.09765625" style="3" customWidth="1"/>
    <col min="8" max="8" width="19.59765625" style="2" customWidth="1"/>
    <col min="9" max="9" width="2" style="2" customWidth="1"/>
    <col min="10" max="10" width="19.59765625" style="2" customWidth="1"/>
    <col min="11" max="11" width="2.09765625" style="2" customWidth="1"/>
    <col min="12" max="12" width="19.59765625" style="2" customWidth="1"/>
    <col min="13" max="13" width="2.09765625" style="2" customWidth="1"/>
    <col min="14" max="14" width="19.59765625" style="2" customWidth="1"/>
    <col min="15" max="15" width="2.09765625" style="2" customWidth="1"/>
    <col min="16" max="16" width="19.59765625" style="2" customWidth="1"/>
    <col min="17" max="17" width="2.3984375" style="12" customWidth="1"/>
    <col min="18" max="18" width="18" style="2" customWidth="1"/>
    <col min="19" max="19" width="9.09765625" style="2" customWidth="1"/>
    <col min="20" max="20" width="10.09765625" style="2" customWidth="1"/>
    <col min="21" max="21" width="9.09765625" style="2" customWidth="1"/>
    <col min="22" max="22" width="9.8984375" style="2" bestFit="1" customWidth="1"/>
    <col min="23" max="23" width="9.09765625" style="2"/>
    <col min="24" max="24" width="10.8984375" style="2" bestFit="1" customWidth="1"/>
    <col min="25" max="25" width="9.09765625" style="2"/>
    <col min="26" max="26" width="10.8984375" style="2" bestFit="1" customWidth="1"/>
    <col min="27" max="29" width="9.09765625" style="2"/>
    <col min="30" max="30" width="11" style="2" bestFit="1" customWidth="1"/>
    <col min="31" max="31" width="9.09765625" style="2"/>
    <col min="32" max="32" width="11" style="2" bestFit="1" customWidth="1"/>
    <col min="33" max="16384" width="9.09765625" style="2"/>
  </cols>
  <sheetData>
    <row r="1" spans="1:18" ht="22" x14ac:dyDescent="0.75">
      <c r="A1" s="159">
        <v>6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3"/>
      <c r="R1" s="3"/>
    </row>
    <row r="2" spans="1:18" x14ac:dyDescent="0.75">
      <c r="A2" s="5"/>
      <c r="B2" s="3"/>
      <c r="C2" s="3"/>
      <c r="D2" s="3"/>
      <c r="E2" s="3"/>
      <c r="H2" s="3"/>
      <c r="I2" s="3"/>
      <c r="J2" s="3"/>
      <c r="K2" s="3"/>
      <c r="L2" s="3"/>
      <c r="M2" s="3"/>
      <c r="N2" s="3"/>
      <c r="O2" s="3"/>
      <c r="P2" s="3"/>
      <c r="Q2" s="13"/>
      <c r="R2" s="3"/>
    </row>
    <row r="3" spans="1:18" ht="22" x14ac:dyDescent="0.75">
      <c r="A3" s="160" t="str">
        <f>+SFP!A3:N3</f>
        <v>บริษัท ไทยพาร์เซิล จำกัด (มหาชน) และบริษัทย่อย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4"/>
    </row>
    <row r="4" spans="1:18" ht="22" x14ac:dyDescent="0.75">
      <c r="A4" s="160" t="s">
        <v>60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4"/>
    </row>
    <row r="5" spans="1:18" ht="22" x14ac:dyDescent="0.75">
      <c r="A5" s="160" t="s">
        <v>106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4"/>
    </row>
    <row r="6" spans="1:18" x14ac:dyDescent="0.75">
      <c r="A6" s="161" t="s">
        <v>2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4"/>
    </row>
    <row r="7" spans="1:18" x14ac:dyDescent="0.7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8" t="s">
        <v>44</v>
      </c>
      <c r="M7" s="158"/>
      <c r="N7" s="158"/>
      <c r="O7" s="15"/>
      <c r="P7" s="15"/>
      <c r="Q7" s="14"/>
    </row>
    <row r="8" spans="1:18" ht="22" x14ac:dyDescent="0.75">
      <c r="F8" s="1"/>
      <c r="G8" s="1"/>
      <c r="H8" s="3" t="s">
        <v>61</v>
      </c>
      <c r="I8" s="3"/>
      <c r="J8" s="3" t="s">
        <v>62</v>
      </c>
      <c r="L8" s="3" t="s">
        <v>63</v>
      </c>
      <c r="N8" s="16" t="s">
        <v>64</v>
      </c>
      <c r="P8" s="3"/>
      <c r="Q8" s="14"/>
    </row>
    <row r="9" spans="1:18" ht="22" x14ac:dyDescent="0.75">
      <c r="F9" s="17" t="s">
        <v>4</v>
      </c>
      <c r="G9" s="1"/>
      <c r="H9" s="17" t="s">
        <v>65</v>
      </c>
      <c r="I9" s="3"/>
      <c r="J9" s="17" t="s">
        <v>66</v>
      </c>
      <c r="L9" s="17" t="s">
        <v>67</v>
      </c>
      <c r="N9" s="17" t="s">
        <v>68</v>
      </c>
      <c r="P9" s="17" t="s">
        <v>69</v>
      </c>
      <c r="Q9" s="14"/>
    </row>
    <row r="10" spans="1:18" ht="22" x14ac:dyDescent="0.75">
      <c r="A10" s="10" t="s">
        <v>72</v>
      </c>
      <c r="B10" s="10"/>
      <c r="C10" s="10"/>
      <c r="D10" s="10"/>
      <c r="E10" s="10"/>
      <c r="F10" s="22"/>
      <c r="G10" s="1"/>
      <c r="H10" s="7">
        <v>262000000</v>
      </c>
      <c r="I10" s="7"/>
      <c r="J10" s="7">
        <v>494718320</v>
      </c>
      <c r="K10" s="19"/>
      <c r="L10" s="7">
        <v>15500000</v>
      </c>
      <c r="M10" s="19"/>
      <c r="N10" s="7">
        <v>41537968</v>
      </c>
      <c r="O10" s="7"/>
      <c r="P10" s="20">
        <v>813756288</v>
      </c>
      <c r="Q10" s="14"/>
    </row>
    <row r="11" spans="1:18" x14ac:dyDescent="0.75">
      <c r="A11" s="2" t="s">
        <v>70</v>
      </c>
      <c r="H11" s="4"/>
      <c r="I11" s="4"/>
      <c r="J11" s="4"/>
      <c r="K11" s="8"/>
      <c r="L11" s="8"/>
      <c r="M11" s="8"/>
      <c r="N11" s="6"/>
      <c r="O11" s="6"/>
      <c r="P11" s="6"/>
      <c r="Q11" s="14"/>
    </row>
    <row r="12" spans="1:18" x14ac:dyDescent="0.75">
      <c r="B12" s="2" t="s">
        <v>73</v>
      </c>
      <c r="H12" s="23">
        <v>0</v>
      </c>
      <c r="I12" s="23"/>
      <c r="J12" s="23">
        <v>0</v>
      </c>
      <c r="K12" s="23"/>
      <c r="L12" s="23">
        <v>0</v>
      </c>
      <c r="M12" s="8"/>
      <c r="N12" s="6">
        <f>+SI!J78</f>
        <v>-2446640</v>
      </c>
      <c r="O12" s="6"/>
      <c r="P12" s="6">
        <f>SUM(H12,J12,L12,N12)</f>
        <v>-2446640</v>
      </c>
      <c r="Q12" s="14"/>
    </row>
    <row r="13" spans="1:18" x14ac:dyDescent="0.75">
      <c r="B13" s="2" t="s">
        <v>55</v>
      </c>
      <c r="H13" s="23"/>
      <c r="I13" s="23"/>
      <c r="J13" s="23"/>
      <c r="K13" s="23"/>
      <c r="L13" s="23"/>
      <c r="M13" s="8"/>
      <c r="N13" s="4"/>
      <c r="O13" s="11"/>
      <c r="P13" s="4"/>
      <c r="Q13" s="14"/>
    </row>
    <row r="14" spans="1:18" x14ac:dyDescent="0.75">
      <c r="C14" s="2" t="s">
        <v>71</v>
      </c>
      <c r="H14" s="23">
        <v>0</v>
      </c>
      <c r="I14" s="23"/>
      <c r="J14" s="23">
        <v>0</v>
      </c>
      <c r="K14" s="23"/>
      <c r="L14" s="23">
        <v>0</v>
      </c>
      <c r="M14" s="8"/>
      <c r="N14" s="21">
        <f>+SI!J85</f>
        <v>0</v>
      </c>
      <c r="O14" s="6"/>
      <c r="P14" s="21">
        <f>SUM(H14,J14,L14,N14)</f>
        <v>0</v>
      </c>
      <c r="Q14" s="9"/>
      <c r="R14" s="11"/>
    </row>
    <row r="15" spans="1:18" ht="22.5" thickBot="1" x14ac:dyDescent="0.8">
      <c r="A15" s="10" t="s">
        <v>74</v>
      </c>
      <c r="B15" s="10"/>
      <c r="C15" s="10"/>
      <c r="D15" s="10"/>
      <c r="E15" s="10"/>
      <c r="F15" s="1"/>
      <c r="G15" s="1"/>
      <c r="H15" s="18">
        <f>SUM(H10:I14)</f>
        <v>262000000</v>
      </c>
      <c r="I15" s="7"/>
      <c r="J15" s="18">
        <f>SUM(J10:K14)</f>
        <v>494718320</v>
      </c>
      <c r="K15" s="7"/>
      <c r="L15" s="18">
        <f>SUM(L10:M14)</f>
        <v>15500000</v>
      </c>
      <c r="M15" s="7"/>
      <c r="N15" s="18">
        <f>SUM(N10:O14)</f>
        <v>39091328</v>
      </c>
      <c r="O15" s="7"/>
      <c r="P15" s="18">
        <f t="shared" ref="P15" si="0">SUM(P10:Q14)</f>
        <v>811309648</v>
      </c>
      <c r="Q15" s="7"/>
    </row>
    <row r="16" spans="1:18" ht="22" thickTop="1" x14ac:dyDescent="0.75"/>
    <row r="17" spans="8:16" x14ac:dyDescent="0.75">
      <c r="H17" s="24"/>
      <c r="I17" s="24"/>
      <c r="J17" s="24"/>
      <c r="K17" s="24"/>
      <c r="L17" s="24"/>
      <c r="M17" s="24"/>
      <c r="N17" s="24"/>
      <c r="O17" s="24"/>
      <c r="P17" s="24"/>
    </row>
    <row r="18" spans="8:16" x14ac:dyDescent="0.75">
      <c r="H18" s="11"/>
      <c r="J18" s="11"/>
      <c r="L18" s="11"/>
      <c r="N18" s="11"/>
      <c r="O18" s="11"/>
      <c r="P18" s="11"/>
    </row>
    <row r="68" spans="8:8" x14ac:dyDescent="0.75">
      <c r="H68" s="2">
        <f>H60-SFP!L13</f>
        <v>-54746963</v>
      </c>
    </row>
  </sheetData>
  <mergeCells count="6">
    <mergeCell ref="L7:N7"/>
    <mergeCell ref="A1:P1"/>
    <mergeCell ref="A3:P3"/>
    <mergeCell ref="A4:P4"/>
    <mergeCell ref="A5:P5"/>
    <mergeCell ref="A6:P6"/>
  </mergeCells>
  <pageMargins left="0.74803149606299213" right="0.31496062992125984" top="0.6692913385826772" bottom="0.62992125984251968" header="0.31496062992125984" footer="0.23622047244094491"/>
  <pageSetup paperSize="9" scale="80" orientation="landscape" r:id="rId1"/>
  <headerFooter>
    <oddFooter>&amp;L&amp;"Angsana New,Regular"&amp;15หมายเหตุประกอบงบการเงินเป็นส่วนหนึ่งของงบการเงินนี้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</vt:lpstr>
      <vt:lpstr>SI</vt:lpstr>
      <vt:lpstr>CH-Conso</vt:lpstr>
      <vt:lpstr>CIE-E</vt:lpstr>
      <vt:lpstr>CH-Sep</vt:lpstr>
      <vt:lpstr>CF</vt:lpstr>
      <vt:lpstr>CH-Equity</vt:lpstr>
      <vt:lpstr>CF!Print_Area</vt:lpstr>
      <vt:lpstr>'CH-Conso'!Print_Area</vt:lpstr>
      <vt:lpstr>'CH-Equity'!Print_Area</vt:lpstr>
      <vt:lpstr>'CH-Sep'!Print_Area</vt:lpstr>
      <vt:lpstr>'CIE-E'!Print_Area</vt:lpstr>
      <vt:lpstr>SFP!Print_Area</vt:lpstr>
      <vt:lpstr>SI!Print_Area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สุนันทา นบนอบ</dc:creator>
  <cp:lastModifiedBy>คุณแมกโคร Acc mgr.</cp:lastModifiedBy>
  <cp:lastPrinted>2026-08-13T02:26:04Z</cp:lastPrinted>
  <dcterms:created xsi:type="dcterms:W3CDTF">2025-02-26T09:40:44Z</dcterms:created>
  <dcterms:modified xsi:type="dcterms:W3CDTF">2026-08-13T11:29:23Z</dcterms:modified>
</cp:coreProperties>
</file>